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drawings/drawing13.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drawings/drawing9.xml" ContentType="application/vnd.openxmlformats-officedocument.drawing+xml"/>
  <Default Extension="png" ContentType="image/png"/>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codeName="ЭтаКнига"/>
  <bookViews>
    <workbookView xWindow="0" yWindow="5190" windowWidth="19440" windowHeight="11370" firstSheet="9" activeTab="24"/>
  </bookViews>
  <sheets>
    <sheet name="Sheet1" sheetId="21" state="hidden" r:id="rId1"/>
    <sheet name="название" sheetId="7" state="hidden" r:id="rId2"/>
    <sheet name="4х400" sheetId="20" r:id="rId3"/>
    <sheet name="4х100" sheetId="19" r:id="rId4"/>
    <sheet name="100 п" sheetId="17" r:id="rId5"/>
    <sheet name="60-100 п (7б)" sheetId="23" state="hidden" r:id="rId6"/>
    <sheet name="400 п" sheetId="18" r:id="rId7"/>
    <sheet name="3000 (п)" sheetId="25" r:id="rId8"/>
    <sheet name="база" sheetId="2" state="hidden" r:id="rId9"/>
    <sheet name="100" sheetId="3" r:id="rId10"/>
    <sheet name="Ф100" sheetId="22" state="hidden" r:id="rId11"/>
    <sheet name="200" sheetId="10" r:id="rId12"/>
    <sheet name="200 (2)" sheetId="24" state="hidden" r:id="rId13"/>
    <sheet name="400" sheetId="12" r:id="rId14"/>
    <sheet name="800" sheetId="13" r:id="rId15"/>
    <sheet name="1500" sheetId="14" r:id="rId16"/>
    <sheet name="3000" sheetId="15" r:id="rId17"/>
    <sheet name="выс" sheetId="5" r:id="rId18"/>
    <sheet name="шест" sheetId="11" r:id="rId19"/>
    <sheet name="Ж дл," sheetId="26" r:id="rId20"/>
    <sheet name="Ж тр" sheetId="27" r:id="rId21"/>
    <sheet name="Ж я" sheetId="4" r:id="rId22"/>
    <sheet name=" ж К" sheetId="28" r:id="rId23"/>
    <sheet name="ж Д" sheetId="29" r:id="rId24"/>
    <sheet name="Ж м" sheetId="16" r:id="rId25"/>
    <sheet name="М дл,я,тр" sheetId="8" state="hidden" r:id="rId26"/>
  </sheets>
  <externalReferences>
    <externalReference r:id="rId27"/>
    <externalReference r:id="rId28"/>
  </externalReferences>
  <definedNames>
    <definedName name="_xlnm._FilterDatabase" localSheetId="8" hidden="1">база!$A$3:$BT$1000</definedName>
    <definedName name="A2___A2_0_06___3" localSheetId="4">#REF!</definedName>
    <definedName name="A2___A2_0_06___3" localSheetId="15">#REF!</definedName>
    <definedName name="A2___A2_0_06___3" localSheetId="11">#REF!</definedName>
    <definedName name="A2___A2_0_06___3" localSheetId="12">#REF!</definedName>
    <definedName name="A2___A2_0_06___3" localSheetId="16">#REF!</definedName>
    <definedName name="A2___A2_0_06___3" localSheetId="7">#REF!</definedName>
    <definedName name="A2___A2_0_06___3" localSheetId="13">#REF!</definedName>
    <definedName name="A2___A2_0_06___3" localSheetId="6">#REF!</definedName>
    <definedName name="A2___A2_0_06___3" localSheetId="2">#REF!</definedName>
    <definedName name="A2___A2_0_06___3" localSheetId="5">#REF!</definedName>
    <definedName name="A2___A2_0_06___3" localSheetId="14">#REF!</definedName>
    <definedName name="A2___A2_0_06___3" localSheetId="19">#REF!</definedName>
    <definedName name="A2___A2_0_06___3" localSheetId="24">#REF!</definedName>
    <definedName name="A2___A2_0_06___3" localSheetId="25">#REF!</definedName>
    <definedName name="A2___A2_0_06___3" localSheetId="18">#REF!</definedName>
    <definedName name="A2___A2_0_06___3">#REF!</definedName>
    <definedName name="A2__A2_1_06___3" localSheetId="4">#REF!</definedName>
    <definedName name="A2__A2_1_06___3" localSheetId="15">#REF!</definedName>
    <definedName name="A2__A2_1_06___3" localSheetId="11">#REF!</definedName>
    <definedName name="A2__A2_1_06___3" localSheetId="12">#REF!</definedName>
    <definedName name="A2__A2_1_06___3" localSheetId="16">#REF!</definedName>
    <definedName name="A2__A2_1_06___3" localSheetId="7">#REF!</definedName>
    <definedName name="A2__A2_1_06___3" localSheetId="13">#REF!</definedName>
    <definedName name="A2__A2_1_06___3" localSheetId="6">#REF!</definedName>
    <definedName name="A2__A2_1_06___3" localSheetId="2">#REF!</definedName>
    <definedName name="A2__A2_1_06___3" localSheetId="5">#REF!</definedName>
    <definedName name="A2__A2_1_06___3" localSheetId="14">#REF!</definedName>
    <definedName name="A2__A2_1_06___3" localSheetId="19">#REF!</definedName>
    <definedName name="A2__A2_1_06___3" localSheetId="24">#REF!</definedName>
    <definedName name="A2__A2_1_06___3" localSheetId="25">#REF!</definedName>
    <definedName name="A2__A2_1_06___3" localSheetId="18">#REF!</definedName>
    <definedName name="A2__A2_1_06___3">#REF!</definedName>
    <definedName name="А">[1]ФАЛ!$I$1</definedName>
    <definedName name="высота">#N/A</definedName>
    <definedName name="дл">[1]ФАЛ!$J$1</definedName>
    <definedName name="_xlnm.Print_Titles" localSheetId="9">'100'!$1:$7</definedName>
    <definedName name="_xlnm.Print_Titles" localSheetId="15">'1500'!$1:$7</definedName>
    <definedName name="_xlnm.Print_Titles" localSheetId="11">'200'!$1:$7</definedName>
    <definedName name="_xlnm.Print_Titles" localSheetId="12">'200 (2)'!$1:$7</definedName>
    <definedName name="_xlnm.Print_Titles" localSheetId="16">'3000'!$1:$7</definedName>
    <definedName name="_xlnm.Print_Titles" localSheetId="7">'3000 (п)'!$1:$7</definedName>
    <definedName name="_xlnm.Print_Titles" localSheetId="13">'400'!$1:$7</definedName>
    <definedName name="_xlnm.Print_Titles" localSheetId="6">'400 п'!$1:$7</definedName>
    <definedName name="_xlnm.Print_Titles" localSheetId="3">'4х100'!$1:$7</definedName>
    <definedName name="_xlnm.Print_Titles" localSheetId="2">'4х400'!$1:$7</definedName>
    <definedName name="_xlnm.Print_Titles" localSheetId="14">'800'!$1:$7</definedName>
    <definedName name="К">[1]ФАЛ!$H$1</definedName>
    <definedName name="КТ2012тр" localSheetId="4">#REF!</definedName>
    <definedName name="КТ2012тр" localSheetId="15">#REF!</definedName>
    <definedName name="КТ2012тр" localSheetId="11">#REF!</definedName>
    <definedName name="КТ2012тр" localSheetId="12">#REF!</definedName>
    <definedName name="КТ2012тр" localSheetId="16">#REF!</definedName>
    <definedName name="КТ2012тр" localSheetId="7">#REF!</definedName>
    <definedName name="КТ2012тр" localSheetId="13">#REF!</definedName>
    <definedName name="КТ2012тр" localSheetId="6">#REF!</definedName>
    <definedName name="КТ2012тр" localSheetId="2">#REF!</definedName>
    <definedName name="КТ2012тр" localSheetId="5">#REF!</definedName>
    <definedName name="КТ2012тр" localSheetId="14">#REF!</definedName>
    <definedName name="КТ2012тр" localSheetId="19">#REF!</definedName>
    <definedName name="КТ2012тр" localSheetId="24">#REF!</definedName>
    <definedName name="КТ2012тр" localSheetId="25">#REF!</definedName>
    <definedName name="КТ2012тр" localSheetId="18">#REF!</definedName>
    <definedName name="КТ2012тр">#REF!</definedName>
    <definedName name="место" localSheetId="4">#REF!</definedName>
    <definedName name="место" localSheetId="15">#REF!</definedName>
    <definedName name="место" localSheetId="11">#REF!</definedName>
    <definedName name="место" localSheetId="12">#REF!</definedName>
    <definedName name="место" localSheetId="16">#REF!</definedName>
    <definedName name="место" localSheetId="7">#REF!</definedName>
    <definedName name="место" localSheetId="13">#REF!</definedName>
    <definedName name="место" localSheetId="6">#REF!</definedName>
    <definedName name="место" localSheetId="3">#REF!</definedName>
    <definedName name="место" localSheetId="2">#REF!</definedName>
    <definedName name="место" localSheetId="5">#REF!</definedName>
    <definedName name="место" localSheetId="14">#REF!</definedName>
    <definedName name="место" localSheetId="17">#REF!</definedName>
    <definedName name="место" localSheetId="19">#REF!</definedName>
    <definedName name="место" localSheetId="24">#REF!</definedName>
    <definedName name="место" localSheetId="21">#REF!</definedName>
    <definedName name="место" localSheetId="25">#REF!</definedName>
    <definedName name="место" localSheetId="18">#REF!</definedName>
    <definedName name="место">#REF!</definedName>
    <definedName name="_xlnm.Print_Area" localSheetId="19">'Ж дл,'!$A$1:$AA$185</definedName>
    <definedName name="_xlnm.Print_Area" localSheetId="24">'Ж м'!$A$1:$AA$93</definedName>
    <definedName name="_xlnm.Print_Area" localSheetId="21">'Ж я'!$A$1:$AA$186</definedName>
    <definedName name="_xlnm.Print_Area" localSheetId="25">'М дл,я,тр'!$A$1:$AA$185</definedName>
    <definedName name="РАНГ" localSheetId="4">#REF!</definedName>
    <definedName name="РАНГ" localSheetId="15">#REF!</definedName>
    <definedName name="РАНГ" localSheetId="11">#REF!</definedName>
    <definedName name="РАНГ" localSheetId="12">#REF!</definedName>
    <definedName name="РАНГ" localSheetId="16">#REF!</definedName>
    <definedName name="РАНГ" localSheetId="7">#REF!</definedName>
    <definedName name="РАНГ" localSheetId="13">#REF!</definedName>
    <definedName name="РАНГ" localSheetId="6">#REF!</definedName>
    <definedName name="РАНГ" localSheetId="3">#REF!</definedName>
    <definedName name="РАНГ" localSheetId="2">#REF!</definedName>
    <definedName name="РАНГ" localSheetId="5">#REF!</definedName>
    <definedName name="РАНГ" localSheetId="14">#REF!</definedName>
    <definedName name="РАНГ" localSheetId="17">#REF!</definedName>
    <definedName name="РАНГ" localSheetId="19">#REF!</definedName>
    <definedName name="РАНГ" localSheetId="24">#REF!</definedName>
    <definedName name="РАНГ" localSheetId="21">#REF!</definedName>
    <definedName name="РАНГ" localSheetId="25">#REF!</definedName>
    <definedName name="РАНГ" localSheetId="18">#REF!</definedName>
    <definedName name="РАНГ">#REF!</definedName>
    <definedName name="ск">[1]ФАЛ!$D$1</definedName>
    <definedName name="см3" localSheetId="4">#REF!</definedName>
    <definedName name="см3" localSheetId="15">#REF!</definedName>
    <definedName name="см3" localSheetId="11">#REF!</definedName>
    <definedName name="см3" localSheetId="12">#REF!</definedName>
    <definedName name="см3" localSheetId="16">#REF!</definedName>
    <definedName name="см3" localSheetId="7">#REF!</definedName>
    <definedName name="см3" localSheetId="13">#REF!</definedName>
    <definedName name="см3" localSheetId="6">#REF!</definedName>
    <definedName name="см3" localSheetId="2">#REF!</definedName>
    <definedName name="см3" localSheetId="5">#REF!</definedName>
    <definedName name="см3" localSheetId="14">#REF!</definedName>
    <definedName name="см3" localSheetId="19">#REF!</definedName>
    <definedName name="см3" localSheetId="24">#REF!</definedName>
    <definedName name="см3" localSheetId="25">#REF!</definedName>
    <definedName name="см3" localSheetId="18">#REF!</definedName>
    <definedName name="см3">#REF!</definedName>
    <definedName name="см4" localSheetId="4">#REF!</definedName>
    <definedName name="см4" localSheetId="15">#REF!</definedName>
    <definedName name="см4" localSheetId="11">#REF!</definedName>
    <definedName name="см4" localSheetId="12">#REF!</definedName>
    <definedName name="см4" localSheetId="16">#REF!</definedName>
    <definedName name="см4" localSheetId="7">#REF!</definedName>
    <definedName name="см4" localSheetId="13">#REF!</definedName>
    <definedName name="см4" localSheetId="6">#REF!</definedName>
    <definedName name="см4" localSheetId="2">#REF!</definedName>
    <definedName name="см4" localSheetId="5">#REF!</definedName>
    <definedName name="см4" localSheetId="14">#REF!</definedName>
    <definedName name="см4" localSheetId="19">#REF!</definedName>
    <definedName name="см4" localSheetId="24">#REF!</definedName>
    <definedName name="см4" localSheetId="25">#REF!</definedName>
    <definedName name="см4" localSheetId="18">#REF!</definedName>
    <definedName name="см4">#REF!</definedName>
    <definedName name="три" localSheetId="4">#REF!</definedName>
    <definedName name="три" localSheetId="15">#REF!</definedName>
    <definedName name="три" localSheetId="11">#REF!</definedName>
    <definedName name="три" localSheetId="12">#REF!</definedName>
    <definedName name="три" localSheetId="16">#REF!</definedName>
    <definedName name="три" localSheetId="7">#REF!</definedName>
    <definedName name="три" localSheetId="13">#REF!</definedName>
    <definedName name="три" localSheetId="6">#REF!</definedName>
    <definedName name="три" localSheetId="2">#REF!</definedName>
    <definedName name="три" localSheetId="5">#REF!</definedName>
    <definedName name="три" localSheetId="14">#REF!</definedName>
    <definedName name="три" localSheetId="19">#REF!</definedName>
    <definedName name="три" localSheetId="24">#REF!</definedName>
    <definedName name="три" localSheetId="25">#REF!</definedName>
    <definedName name="три" localSheetId="18">#REF!</definedName>
    <definedName name="три">#REF!</definedName>
    <definedName name="три1" localSheetId="4">#REF!</definedName>
    <definedName name="три1" localSheetId="15">#REF!</definedName>
    <definedName name="три1" localSheetId="11">#REF!</definedName>
    <definedName name="три1" localSheetId="12">#REF!</definedName>
    <definedName name="три1" localSheetId="16">#REF!</definedName>
    <definedName name="три1" localSheetId="7">#REF!</definedName>
    <definedName name="три1" localSheetId="13">#REF!</definedName>
    <definedName name="три1" localSheetId="6">#REF!</definedName>
    <definedName name="три1" localSheetId="2">#REF!</definedName>
    <definedName name="три1" localSheetId="5">#REF!</definedName>
    <definedName name="три1" localSheetId="14">#REF!</definedName>
    <definedName name="три1" localSheetId="19">#REF!</definedName>
    <definedName name="три1" localSheetId="24">#REF!</definedName>
    <definedName name="три1" localSheetId="25">#REF!</definedName>
    <definedName name="три1" localSheetId="18">#REF!</definedName>
    <definedName name="три1">#REF!</definedName>
    <definedName name="трри" localSheetId="4">#REF!</definedName>
    <definedName name="трри" localSheetId="15">#REF!</definedName>
    <definedName name="трри" localSheetId="11">#REF!</definedName>
    <definedName name="трри" localSheetId="12">#REF!</definedName>
    <definedName name="трри" localSheetId="16">#REF!</definedName>
    <definedName name="трри" localSheetId="7">#REF!</definedName>
    <definedName name="трри" localSheetId="13">#REF!</definedName>
    <definedName name="трри" localSheetId="6">#REF!</definedName>
    <definedName name="трри" localSheetId="2">#REF!</definedName>
    <definedName name="трри" localSheetId="5">#REF!</definedName>
    <definedName name="трри" localSheetId="14">#REF!</definedName>
    <definedName name="трри" localSheetId="19">#REF!</definedName>
    <definedName name="трри" localSheetId="24">#REF!</definedName>
    <definedName name="трри" localSheetId="25">#REF!</definedName>
    <definedName name="трри" localSheetId="18">#REF!</definedName>
    <definedName name="трри">#REF!</definedName>
    <definedName name="трри1" localSheetId="4">#REF!</definedName>
    <definedName name="трри1" localSheetId="15">#REF!</definedName>
    <definedName name="трри1" localSheetId="11">#REF!</definedName>
    <definedName name="трри1" localSheetId="12">#REF!</definedName>
    <definedName name="трри1" localSheetId="16">#REF!</definedName>
    <definedName name="трри1" localSheetId="7">#REF!</definedName>
    <definedName name="трри1" localSheetId="13">#REF!</definedName>
    <definedName name="трри1" localSheetId="6">#REF!</definedName>
    <definedName name="трри1" localSheetId="2">#REF!</definedName>
    <definedName name="трри1" localSheetId="5">#REF!</definedName>
    <definedName name="трри1" localSheetId="14">#REF!</definedName>
    <definedName name="трри1" localSheetId="19">#REF!</definedName>
    <definedName name="трри1" localSheetId="24">#REF!</definedName>
    <definedName name="трри1" localSheetId="25">#REF!</definedName>
    <definedName name="трри1" localSheetId="18">#REF!</definedName>
    <definedName name="трри1">#REF!</definedName>
  </definedNames>
  <calcPr calcId="12451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344" i="24"/>
  <c r="H343"/>
  <c r="H342"/>
  <c r="H341"/>
  <c r="H340"/>
  <c r="H339"/>
  <c r="H338"/>
  <c r="H337"/>
  <c r="H336"/>
  <c r="H335"/>
  <c r="H334"/>
  <c r="H333"/>
  <c r="H332"/>
  <c r="H331"/>
  <c r="H330"/>
  <c r="H329"/>
  <c r="H328"/>
  <c r="H327"/>
  <c r="H326"/>
  <c r="H325"/>
  <c r="H324"/>
  <c r="H323"/>
  <c r="H322"/>
  <c r="H321"/>
  <c r="H320"/>
  <c r="H319"/>
  <c r="H318"/>
  <c r="H317"/>
  <c r="H316"/>
  <c r="H315"/>
  <c r="H314"/>
  <c r="H313"/>
  <c r="H312"/>
  <c r="H311"/>
  <c r="H310"/>
  <c r="H309"/>
  <c r="H308"/>
  <c r="H307"/>
  <c r="H306"/>
  <c r="H305"/>
  <c r="H304"/>
  <c r="H303"/>
  <c r="H302"/>
  <c r="H301"/>
  <c r="H300"/>
  <c r="H299"/>
  <c r="H298"/>
  <c r="H297"/>
  <c r="H296"/>
  <c r="H295"/>
  <c r="H294"/>
  <c r="H293"/>
  <c r="H292"/>
  <c r="H291"/>
  <c r="H290"/>
  <c r="H289"/>
  <c r="H288"/>
  <c r="H287"/>
  <c r="H286"/>
  <c r="H285"/>
  <c r="H284"/>
  <c r="H283"/>
  <c r="H282"/>
  <c r="H281"/>
  <c r="H280"/>
  <c r="H279"/>
  <c r="H278"/>
  <c r="H277"/>
  <c r="H276"/>
  <c r="H275"/>
  <c r="H274"/>
  <c r="H273"/>
  <c r="H272"/>
  <c r="H271"/>
  <c r="H270"/>
  <c r="H269"/>
  <c r="H268"/>
  <c r="H267"/>
  <c r="H266"/>
  <c r="H265"/>
  <c r="H264"/>
  <c r="H263"/>
  <c r="H262"/>
  <c r="H261"/>
  <c r="H260"/>
  <c r="H259"/>
  <c r="H258"/>
  <c r="H257"/>
  <c r="H256"/>
  <c r="H255"/>
  <c r="H254"/>
  <c r="H253"/>
  <c r="H252"/>
  <c r="H251"/>
  <c r="H250"/>
  <c r="H249"/>
  <c r="H248"/>
  <c r="H247"/>
  <c r="H246"/>
  <c r="H245"/>
  <c r="H244"/>
  <c r="H243"/>
  <c r="H242"/>
  <c r="H241"/>
  <c r="H240"/>
  <c r="H239"/>
  <c r="H238"/>
  <c r="H237"/>
  <c r="H236"/>
  <c r="H235"/>
  <c r="H234"/>
  <c r="H233"/>
  <c r="H232"/>
  <c r="H231"/>
  <c r="H230"/>
  <c r="H229"/>
  <c r="H228"/>
  <c r="H227"/>
  <c r="H226"/>
  <c r="H225"/>
  <c r="H224"/>
  <c r="H223"/>
  <c r="H222"/>
  <c r="H221"/>
  <c r="H220"/>
  <c r="H219"/>
  <c r="H218"/>
  <c r="H217"/>
  <c r="H216"/>
  <c r="H215"/>
  <c r="H214"/>
  <c r="H213"/>
  <c r="H212"/>
  <c r="H211"/>
  <c r="H210"/>
  <c r="H209"/>
  <c r="H208"/>
  <c r="H207"/>
  <c r="H206"/>
  <c r="Q205"/>
  <c r="AD205" s="1"/>
  <c r="P205"/>
  <c r="O205"/>
  <c r="N205"/>
  <c r="M205"/>
  <c r="L205"/>
  <c r="K205"/>
  <c r="J205"/>
  <c r="I205"/>
  <c r="H205"/>
  <c r="E205"/>
  <c r="Q204"/>
  <c r="AD204" s="1"/>
  <c r="P204"/>
  <c r="O204"/>
  <c r="N204"/>
  <c r="M204"/>
  <c r="L204"/>
  <c r="K204"/>
  <c r="J204"/>
  <c r="I204"/>
  <c r="H204"/>
  <c r="E204"/>
  <c r="Q203"/>
  <c r="AD203" s="1"/>
  <c r="P203"/>
  <c r="O203"/>
  <c r="N203"/>
  <c r="M203"/>
  <c r="L203"/>
  <c r="K203"/>
  <c r="J203"/>
  <c r="I203"/>
  <c r="H203"/>
  <c r="E203"/>
  <c r="Q202"/>
  <c r="AD202" s="1"/>
  <c r="P202"/>
  <c r="O202"/>
  <c r="N202"/>
  <c r="M202"/>
  <c r="L202"/>
  <c r="K202"/>
  <c r="J202"/>
  <c r="I202"/>
  <c r="H202"/>
  <c r="E202"/>
  <c r="Q201"/>
  <c r="AD201" s="1"/>
  <c r="P201"/>
  <c r="O201"/>
  <c r="N201"/>
  <c r="M201"/>
  <c r="L201"/>
  <c r="K201"/>
  <c r="J201"/>
  <c r="I201"/>
  <c r="H201"/>
  <c r="E201"/>
  <c r="Q200"/>
  <c r="AD200" s="1"/>
  <c r="P200"/>
  <c r="O200"/>
  <c r="N200"/>
  <c r="M200"/>
  <c r="L200"/>
  <c r="K200"/>
  <c r="J200"/>
  <c r="I200"/>
  <c r="H200"/>
  <c r="E200"/>
  <c r="Q199"/>
  <c r="AD199" s="1"/>
  <c r="P199"/>
  <c r="O199"/>
  <c r="N199"/>
  <c r="M199"/>
  <c r="L199"/>
  <c r="K199"/>
  <c r="J199"/>
  <c r="I199"/>
  <c r="H199"/>
  <c r="E199"/>
  <c r="Q198"/>
  <c r="AD198" s="1"/>
  <c r="P198"/>
  <c r="O198"/>
  <c r="N198"/>
  <c r="M198"/>
  <c r="L198"/>
  <c r="K198"/>
  <c r="J198"/>
  <c r="I198"/>
  <c r="H198"/>
  <c r="E198"/>
  <c r="D197"/>
  <c r="A197" s="1"/>
  <c r="U196"/>
  <c r="C194"/>
  <c r="C193"/>
  <c r="C192"/>
  <c r="C191"/>
  <c r="H190"/>
  <c r="E190"/>
  <c r="H189"/>
  <c r="E189"/>
  <c r="H188"/>
  <c r="E188"/>
  <c r="H187"/>
  <c r="E187"/>
  <c r="H186"/>
  <c r="E186"/>
  <c r="H185"/>
  <c r="E185"/>
  <c r="H184"/>
  <c r="E184"/>
  <c r="H183"/>
  <c r="E183"/>
  <c r="H182"/>
  <c r="E182"/>
  <c r="H181"/>
  <c r="E181"/>
  <c r="H180"/>
  <c r="E180"/>
  <c r="H179"/>
  <c r="E179"/>
  <c r="H178"/>
  <c r="E178"/>
  <c r="H177"/>
  <c r="E177"/>
  <c r="H176"/>
  <c r="E176"/>
  <c r="H175"/>
  <c r="E175"/>
  <c r="H174"/>
  <c r="E174"/>
  <c r="H173"/>
  <c r="E173"/>
  <c r="H172"/>
  <c r="E172"/>
  <c r="H171"/>
  <c r="E171"/>
  <c r="H170"/>
  <c r="E170"/>
  <c r="H169"/>
  <c r="E169"/>
  <c r="H168"/>
  <c r="E168"/>
  <c r="H167"/>
  <c r="E167"/>
  <c r="A166"/>
  <c r="U165"/>
  <c r="C163"/>
  <c r="C162"/>
  <c r="C161"/>
  <c r="C160"/>
  <c r="AD159"/>
  <c r="X159"/>
  <c r="Z159" s="1"/>
  <c r="H159"/>
  <c r="D159"/>
  <c r="F159" s="1"/>
  <c r="AD158"/>
  <c r="X158"/>
  <c r="Z158" s="1"/>
  <c r="H158"/>
  <c r="D158"/>
  <c r="F158" s="1"/>
  <c r="AD157"/>
  <c r="Y157"/>
  <c r="AA157" s="1"/>
  <c r="AB157" s="1"/>
  <c r="X157"/>
  <c r="Z157" s="1"/>
  <c r="H157"/>
  <c r="D157"/>
  <c r="F157" s="1"/>
  <c r="AD156"/>
  <c r="Y156"/>
  <c r="AA156" s="1"/>
  <c r="AB156" s="1"/>
  <c r="X156"/>
  <c r="Z156" s="1"/>
  <c r="H156"/>
  <c r="D156"/>
  <c r="F156" s="1"/>
  <c r="AD155"/>
  <c r="X155"/>
  <c r="Z155" s="1"/>
  <c r="H155"/>
  <c r="D155"/>
  <c r="F155" s="1"/>
  <c r="AD154"/>
  <c r="X154"/>
  <c r="Z154" s="1"/>
  <c r="H154"/>
  <c r="D154"/>
  <c r="F154" s="1"/>
  <c r="AD153"/>
  <c r="Y153"/>
  <c r="AA153" s="1"/>
  <c r="AB153" s="1"/>
  <c r="X153"/>
  <c r="Z153" s="1"/>
  <c r="H153"/>
  <c r="D153"/>
  <c r="F153" s="1"/>
  <c r="X152"/>
  <c r="Z152" s="1"/>
  <c r="Q152"/>
  <c r="AD152" s="1"/>
  <c r="P152"/>
  <c r="O152"/>
  <c r="N152"/>
  <c r="M152"/>
  <c r="L152"/>
  <c r="K152"/>
  <c r="J152"/>
  <c r="I152"/>
  <c r="H152"/>
  <c r="D152"/>
  <c r="F152" s="1"/>
  <c r="X151"/>
  <c r="Z151" s="1"/>
  <c r="Q151"/>
  <c r="AD151" s="1"/>
  <c r="P151"/>
  <c r="O151"/>
  <c r="N151"/>
  <c r="M151"/>
  <c r="L151"/>
  <c r="K151"/>
  <c r="J151"/>
  <c r="I151"/>
  <c r="H151"/>
  <c r="D151"/>
  <c r="F151" s="1"/>
  <c r="X150"/>
  <c r="Z150" s="1"/>
  <c r="Q150"/>
  <c r="AD150" s="1"/>
  <c r="P150"/>
  <c r="O150"/>
  <c r="N150"/>
  <c r="M150"/>
  <c r="L150"/>
  <c r="K150"/>
  <c r="J150"/>
  <c r="I150"/>
  <c r="H150"/>
  <c r="D150"/>
  <c r="F150" s="1"/>
  <c r="X149"/>
  <c r="Z149" s="1"/>
  <c r="Q149"/>
  <c r="AD149" s="1"/>
  <c r="P149"/>
  <c r="O149"/>
  <c r="N149"/>
  <c r="M149"/>
  <c r="L149"/>
  <c r="K149"/>
  <c r="J149"/>
  <c r="I149"/>
  <c r="H149"/>
  <c r="D149"/>
  <c r="F149" s="1"/>
  <c r="X148"/>
  <c r="Z148" s="1"/>
  <c r="Q148"/>
  <c r="AD148" s="1"/>
  <c r="P148"/>
  <c r="O148"/>
  <c r="N148"/>
  <c r="M148"/>
  <c r="L148"/>
  <c r="K148"/>
  <c r="J148"/>
  <c r="I148"/>
  <c r="H148"/>
  <c r="D148"/>
  <c r="F148" s="1"/>
  <c r="X147"/>
  <c r="Z147" s="1"/>
  <c r="Q147"/>
  <c r="AD147" s="1"/>
  <c r="P147"/>
  <c r="O147"/>
  <c r="N147"/>
  <c r="M147"/>
  <c r="L147"/>
  <c r="K147"/>
  <c r="J147"/>
  <c r="I147"/>
  <c r="H147"/>
  <c r="D147"/>
  <c r="F147" s="1"/>
  <c r="B147"/>
  <c r="B148" s="1"/>
  <c r="B149" s="1"/>
  <c r="B150" s="1"/>
  <c r="B151" s="1"/>
  <c r="B152" s="1"/>
  <c r="B153" s="1"/>
  <c r="X146"/>
  <c r="Z146" s="1"/>
  <c r="Q146"/>
  <c r="AD146" s="1"/>
  <c r="P146"/>
  <c r="Y146" s="1"/>
  <c r="AA146" s="1"/>
  <c r="O146"/>
  <c r="N146"/>
  <c r="M146"/>
  <c r="L146"/>
  <c r="K146"/>
  <c r="J146"/>
  <c r="I146"/>
  <c r="H146"/>
  <c r="D146"/>
  <c r="F146" s="1"/>
  <c r="X145"/>
  <c r="Z145" s="1"/>
  <c r="Q145"/>
  <c r="AD145" s="1"/>
  <c r="P145"/>
  <c r="Y145" s="1"/>
  <c r="AA145" s="1"/>
  <c r="O145"/>
  <c r="N145"/>
  <c r="M145"/>
  <c r="L145"/>
  <c r="K145"/>
  <c r="J145"/>
  <c r="I145"/>
  <c r="H145"/>
  <c r="D145"/>
  <c r="F145" s="1"/>
  <c r="X144"/>
  <c r="Z144" s="1"/>
  <c r="Q144"/>
  <c r="AD144" s="1"/>
  <c r="P144"/>
  <c r="Y144" s="1"/>
  <c r="AA144" s="1"/>
  <c r="O144"/>
  <c r="N144"/>
  <c r="M144"/>
  <c r="L144"/>
  <c r="K144"/>
  <c r="J144"/>
  <c r="I144"/>
  <c r="H144"/>
  <c r="D144"/>
  <c r="F144" s="1"/>
  <c r="X143"/>
  <c r="Z143" s="1"/>
  <c r="Q143"/>
  <c r="AD143" s="1"/>
  <c r="P143"/>
  <c r="O143"/>
  <c r="N143"/>
  <c r="M143"/>
  <c r="L143"/>
  <c r="K143"/>
  <c r="J143"/>
  <c r="I143"/>
  <c r="H143"/>
  <c r="D143"/>
  <c r="F143" s="1"/>
  <c r="X142"/>
  <c r="Z142" s="1"/>
  <c r="Q142"/>
  <c r="AD142" s="1"/>
  <c r="P142"/>
  <c r="Y142" s="1"/>
  <c r="AA142" s="1"/>
  <c r="O142"/>
  <c r="N142"/>
  <c r="M142"/>
  <c r="L142"/>
  <c r="K142"/>
  <c r="J142"/>
  <c r="I142"/>
  <c r="H142"/>
  <c r="D142"/>
  <c r="F142" s="1"/>
  <c r="X141"/>
  <c r="Z141" s="1"/>
  <c r="Q141"/>
  <c r="AD141" s="1"/>
  <c r="P141"/>
  <c r="Y141" s="1"/>
  <c r="AA141" s="1"/>
  <c r="O141"/>
  <c r="N141"/>
  <c r="M141"/>
  <c r="L141"/>
  <c r="K141"/>
  <c r="J141"/>
  <c r="I141"/>
  <c r="H141"/>
  <c r="D141"/>
  <c r="F141" s="1"/>
  <c r="X140"/>
  <c r="Z140" s="1"/>
  <c r="Q140"/>
  <c r="AD140" s="1"/>
  <c r="P140"/>
  <c r="Y140" s="1"/>
  <c r="AA140" s="1"/>
  <c r="O140"/>
  <c r="N140"/>
  <c r="M140"/>
  <c r="L140"/>
  <c r="K140"/>
  <c r="J140"/>
  <c r="I140"/>
  <c r="H140"/>
  <c r="D140"/>
  <c r="F140" s="1"/>
  <c r="X139"/>
  <c r="Z139" s="1"/>
  <c r="Q139"/>
  <c r="AD139" s="1"/>
  <c r="P139"/>
  <c r="O139"/>
  <c r="N139"/>
  <c r="M139"/>
  <c r="L139"/>
  <c r="K139"/>
  <c r="J139"/>
  <c r="I139"/>
  <c r="H139"/>
  <c r="D139"/>
  <c r="F139" s="1"/>
  <c r="B139"/>
  <c r="B140" s="1"/>
  <c r="B141" s="1"/>
  <c r="B142" s="1"/>
  <c r="B143" s="1"/>
  <c r="B144" s="1"/>
  <c r="B145" s="1"/>
  <c r="X138"/>
  <c r="Z138" s="1"/>
  <c r="Q138"/>
  <c r="AD138" s="1"/>
  <c r="P138"/>
  <c r="Y138" s="1"/>
  <c r="AA138" s="1"/>
  <c r="O138"/>
  <c r="N138"/>
  <c r="M138"/>
  <c r="L138"/>
  <c r="K138"/>
  <c r="J138"/>
  <c r="I138"/>
  <c r="H138"/>
  <c r="D138"/>
  <c r="F138" s="1"/>
  <c r="X137"/>
  <c r="Z137" s="1"/>
  <c r="Q137"/>
  <c r="AD137" s="1"/>
  <c r="P137"/>
  <c r="Y137" s="1"/>
  <c r="AA137" s="1"/>
  <c r="O137"/>
  <c r="N137"/>
  <c r="M137"/>
  <c r="L137"/>
  <c r="K137"/>
  <c r="J137"/>
  <c r="I137"/>
  <c r="H137"/>
  <c r="D137"/>
  <c r="F137" s="1"/>
  <c r="X136"/>
  <c r="Z136" s="1"/>
  <c r="Q136"/>
  <c r="AD136" s="1"/>
  <c r="P136"/>
  <c r="Y136" s="1"/>
  <c r="AA136" s="1"/>
  <c r="O136"/>
  <c r="N136"/>
  <c r="M136"/>
  <c r="L136"/>
  <c r="K136"/>
  <c r="J136"/>
  <c r="I136"/>
  <c r="H136"/>
  <c r="D136"/>
  <c r="F136" s="1"/>
  <c r="X135"/>
  <c r="Z135" s="1"/>
  <c r="Q135"/>
  <c r="AD135" s="1"/>
  <c r="P135"/>
  <c r="Y135" s="1"/>
  <c r="AA135" s="1"/>
  <c r="O135"/>
  <c r="N135"/>
  <c r="M135"/>
  <c r="L135"/>
  <c r="K135"/>
  <c r="J135"/>
  <c r="I135"/>
  <c r="H135"/>
  <c r="D135"/>
  <c r="F135" s="1"/>
  <c r="X134"/>
  <c r="Z134" s="1"/>
  <c r="Q134"/>
  <c r="AD134" s="1"/>
  <c r="P134"/>
  <c r="Y134" s="1"/>
  <c r="AA134" s="1"/>
  <c r="O134"/>
  <c r="N134"/>
  <c r="M134"/>
  <c r="L134"/>
  <c r="K134"/>
  <c r="J134"/>
  <c r="I134"/>
  <c r="H134"/>
  <c r="D134"/>
  <c r="F134" s="1"/>
  <c r="X133"/>
  <c r="Z133" s="1"/>
  <c r="Q133"/>
  <c r="AD133" s="1"/>
  <c r="P133"/>
  <c r="Y133" s="1"/>
  <c r="AA133" s="1"/>
  <c r="O133"/>
  <c r="N133"/>
  <c r="M133"/>
  <c r="L133"/>
  <c r="K133"/>
  <c r="J133"/>
  <c r="I133"/>
  <c r="H133"/>
  <c r="D133"/>
  <c r="F133" s="1"/>
  <c r="X132"/>
  <c r="Z132" s="1"/>
  <c r="Q132"/>
  <c r="AD132" s="1"/>
  <c r="P132"/>
  <c r="Y132" s="1"/>
  <c r="AA132" s="1"/>
  <c r="O132"/>
  <c r="N132"/>
  <c r="M132"/>
  <c r="L132"/>
  <c r="K132"/>
  <c r="J132"/>
  <c r="I132"/>
  <c r="H132"/>
  <c r="D132"/>
  <c r="F132" s="1"/>
  <c r="X131"/>
  <c r="Z131" s="1"/>
  <c r="Q131"/>
  <c r="AD131" s="1"/>
  <c r="P131"/>
  <c r="Y131" s="1"/>
  <c r="AA131" s="1"/>
  <c r="O131"/>
  <c r="N131"/>
  <c r="M131"/>
  <c r="L131"/>
  <c r="K131"/>
  <c r="J131"/>
  <c r="I131"/>
  <c r="H131"/>
  <c r="D131"/>
  <c r="F131" s="1"/>
  <c r="B131"/>
  <c r="B132" s="1"/>
  <c r="B133" s="1"/>
  <c r="B134" s="1"/>
  <c r="B135" s="1"/>
  <c r="B136" s="1"/>
  <c r="B137" s="1"/>
  <c r="X130"/>
  <c r="Z130" s="1"/>
  <c r="Q130"/>
  <c r="AD130" s="1"/>
  <c r="P130"/>
  <c r="O130"/>
  <c r="N130"/>
  <c r="M130"/>
  <c r="L130"/>
  <c r="K130"/>
  <c r="J130"/>
  <c r="I130"/>
  <c r="H130"/>
  <c r="D130"/>
  <c r="F130" s="1"/>
  <c r="X129"/>
  <c r="Z129" s="1"/>
  <c r="Q129"/>
  <c r="AD129" s="1"/>
  <c r="P129"/>
  <c r="O129"/>
  <c r="N129"/>
  <c r="M129"/>
  <c r="L129"/>
  <c r="K129"/>
  <c r="J129"/>
  <c r="I129"/>
  <c r="H129"/>
  <c r="D129"/>
  <c r="F129" s="1"/>
  <c r="X128"/>
  <c r="Z128" s="1"/>
  <c r="Q128"/>
  <c r="AD128" s="1"/>
  <c r="P128"/>
  <c r="Y128" s="1"/>
  <c r="AA128" s="1"/>
  <c r="O128"/>
  <c r="N128"/>
  <c r="M128"/>
  <c r="L128"/>
  <c r="K128"/>
  <c r="J128"/>
  <c r="I128"/>
  <c r="H128"/>
  <c r="D128"/>
  <c r="F128" s="1"/>
  <c r="X127"/>
  <c r="Z127" s="1"/>
  <c r="Q127"/>
  <c r="AD127" s="1"/>
  <c r="P127"/>
  <c r="Y127" s="1"/>
  <c r="AA127" s="1"/>
  <c r="O127"/>
  <c r="N127"/>
  <c r="M127"/>
  <c r="L127"/>
  <c r="K127"/>
  <c r="J127"/>
  <c r="I127"/>
  <c r="H127"/>
  <c r="D127"/>
  <c r="F127" s="1"/>
  <c r="X126"/>
  <c r="Z126" s="1"/>
  <c r="Q126"/>
  <c r="AD126" s="1"/>
  <c r="P126"/>
  <c r="Y126" s="1"/>
  <c r="AA126" s="1"/>
  <c r="O126"/>
  <c r="N126"/>
  <c r="M126"/>
  <c r="L126"/>
  <c r="K126"/>
  <c r="J126"/>
  <c r="I126"/>
  <c r="H126"/>
  <c r="D126"/>
  <c r="F126" s="1"/>
  <c r="X125"/>
  <c r="Z125" s="1"/>
  <c r="Q125"/>
  <c r="AD125" s="1"/>
  <c r="P125"/>
  <c r="O125"/>
  <c r="N125"/>
  <c r="M125"/>
  <c r="L125"/>
  <c r="K125"/>
  <c r="J125"/>
  <c r="I125"/>
  <c r="H125"/>
  <c r="D125"/>
  <c r="F125" s="1"/>
  <c r="X124"/>
  <c r="Z124" s="1"/>
  <c r="Q124"/>
  <c r="AD124" s="1"/>
  <c r="P124"/>
  <c r="Y124" s="1"/>
  <c r="AA124" s="1"/>
  <c r="O124"/>
  <c r="N124"/>
  <c r="M124"/>
  <c r="L124"/>
  <c r="K124"/>
  <c r="J124"/>
  <c r="I124"/>
  <c r="H124"/>
  <c r="D124"/>
  <c r="F124" s="1"/>
  <c r="X123"/>
  <c r="Z123" s="1"/>
  <c r="Q123"/>
  <c r="AD123" s="1"/>
  <c r="P123"/>
  <c r="Y123" s="1"/>
  <c r="AA123" s="1"/>
  <c r="O123"/>
  <c r="N123"/>
  <c r="M123"/>
  <c r="L123"/>
  <c r="K123"/>
  <c r="J123"/>
  <c r="I123"/>
  <c r="H123"/>
  <c r="D123"/>
  <c r="F123" s="1"/>
  <c r="B123"/>
  <c r="B124" s="1"/>
  <c r="B125" s="1"/>
  <c r="B126" s="1"/>
  <c r="B127" s="1"/>
  <c r="B128" s="1"/>
  <c r="B129" s="1"/>
  <c r="X122"/>
  <c r="Z122" s="1"/>
  <c r="Q122"/>
  <c r="AD122" s="1"/>
  <c r="P122"/>
  <c r="O122"/>
  <c r="N122"/>
  <c r="M122"/>
  <c r="L122"/>
  <c r="K122"/>
  <c r="J122"/>
  <c r="I122"/>
  <c r="H122"/>
  <c r="D122"/>
  <c r="F122" s="1"/>
  <c r="X121"/>
  <c r="Z121" s="1"/>
  <c r="Q121"/>
  <c r="AD121" s="1"/>
  <c r="P121"/>
  <c r="O121"/>
  <c r="N121"/>
  <c r="M121"/>
  <c r="L121"/>
  <c r="K121"/>
  <c r="J121"/>
  <c r="I121"/>
  <c r="H121"/>
  <c r="D121"/>
  <c r="F121" s="1"/>
  <c r="X120"/>
  <c r="Z120" s="1"/>
  <c r="Q120"/>
  <c r="AD120" s="1"/>
  <c r="P120"/>
  <c r="O120"/>
  <c r="N120"/>
  <c r="M120"/>
  <c r="L120"/>
  <c r="K120"/>
  <c r="J120"/>
  <c r="I120"/>
  <c r="H120"/>
  <c r="D120"/>
  <c r="F120" s="1"/>
  <c r="X119"/>
  <c r="Z119" s="1"/>
  <c r="Q119"/>
  <c r="AD119" s="1"/>
  <c r="P119"/>
  <c r="O119"/>
  <c r="N119"/>
  <c r="M119"/>
  <c r="L119"/>
  <c r="K119"/>
  <c r="J119"/>
  <c r="I119"/>
  <c r="H119"/>
  <c r="D119"/>
  <c r="F119" s="1"/>
  <c r="X118"/>
  <c r="Z118" s="1"/>
  <c r="Q118"/>
  <c r="AD118" s="1"/>
  <c r="P118"/>
  <c r="O118"/>
  <c r="N118"/>
  <c r="M118"/>
  <c r="L118"/>
  <c r="K118"/>
  <c r="J118"/>
  <c r="I118"/>
  <c r="H118"/>
  <c r="D118"/>
  <c r="F118" s="1"/>
  <c r="X117"/>
  <c r="Z117" s="1"/>
  <c r="Q117"/>
  <c r="AD117" s="1"/>
  <c r="P117"/>
  <c r="O117"/>
  <c r="N117"/>
  <c r="M117"/>
  <c r="L117"/>
  <c r="K117"/>
  <c r="J117"/>
  <c r="I117"/>
  <c r="H117"/>
  <c r="D117"/>
  <c r="F117" s="1"/>
  <c r="X116"/>
  <c r="Z116" s="1"/>
  <c r="Q116"/>
  <c r="AD116" s="1"/>
  <c r="P116"/>
  <c r="O116"/>
  <c r="N116"/>
  <c r="M116"/>
  <c r="L116"/>
  <c r="K116"/>
  <c r="J116"/>
  <c r="I116"/>
  <c r="H116"/>
  <c r="D116"/>
  <c r="F116" s="1"/>
  <c r="X115"/>
  <c r="Z115" s="1"/>
  <c r="Q115"/>
  <c r="P115"/>
  <c r="O115"/>
  <c r="N115"/>
  <c r="M115"/>
  <c r="L115"/>
  <c r="K115"/>
  <c r="J115"/>
  <c r="I115"/>
  <c r="H115"/>
  <c r="D115"/>
  <c r="F115" s="1"/>
  <c r="B115"/>
  <c r="B116" s="1"/>
  <c r="B117" s="1"/>
  <c r="B118" s="1"/>
  <c r="B119" s="1"/>
  <c r="B120" s="1"/>
  <c r="B121" s="1"/>
  <c r="X114"/>
  <c r="Z114" s="1"/>
  <c r="Q114"/>
  <c r="AD114" s="1"/>
  <c r="P114"/>
  <c r="Y114" s="1"/>
  <c r="AA114" s="1"/>
  <c r="O114"/>
  <c r="N114"/>
  <c r="M114"/>
  <c r="L114"/>
  <c r="K114"/>
  <c r="J114"/>
  <c r="I114"/>
  <c r="H114"/>
  <c r="D114"/>
  <c r="F114" s="1"/>
  <c r="X113"/>
  <c r="Z113" s="1"/>
  <c r="Q113"/>
  <c r="AD113" s="1"/>
  <c r="P113"/>
  <c r="Y113" s="1"/>
  <c r="AA113" s="1"/>
  <c r="O113"/>
  <c r="N113"/>
  <c r="M113"/>
  <c r="L113"/>
  <c r="K113"/>
  <c r="J113"/>
  <c r="I113"/>
  <c r="H113"/>
  <c r="D113"/>
  <c r="F113" s="1"/>
  <c r="X112"/>
  <c r="Z112" s="1"/>
  <c r="Q112"/>
  <c r="AD112" s="1"/>
  <c r="P112"/>
  <c r="Y112" s="1"/>
  <c r="AA112" s="1"/>
  <c r="O112"/>
  <c r="N112"/>
  <c r="M112"/>
  <c r="L112"/>
  <c r="K112"/>
  <c r="J112"/>
  <c r="I112"/>
  <c r="H112"/>
  <c r="D112"/>
  <c r="F112" s="1"/>
  <c r="X111"/>
  <c r="Z111" s="1"/>
  <c r="Q111"/>
  <c r="AD111" s="1"/>
  <c r="P111"/>
  <c r="Y111" s="1"/>
  <c r="AA111" s="1"/>
  <c r="O111"/>
  <c r="N111"/>
  <c r="M111"/>
  <c r="L111"/>
  <c r="K111"/>
  <c r="J111"/>
  <c r="I111"/>
  <c r="H111"/>
  <c r="D111"/>
  <c r="F111" s="1"/>
  <c r="X110"/>
  <c r="Z110" s="1"/>
  <c r="Q110"/>
  <c r="AD110" s="1"/>
  <c r="P110"/>
  <c r="Y110" s="1"/>
  <c r="AA110" s="1"/>
  <c r="O110"/>
  <c r="N110"/>
  <c r="M110"/>
  <c r="L110"/>
  <c r="K110"/>
  <c r="J110"/>
  <c r="I110"/>
  <c r="H110"/>
  <c r="D110"/>
  <c r="F110" s="1"/>
  <c r="X109"/>
  <c r="Z109" s="1"/>
  <c r="Q109"/>
  <c r="AD109" s="1"/>
  <c r="P109"/>
  <c r="Y109" s="1"/>
  <c r="AA109" s="1"/>
  <c r="O109"/>
  <c r="N109"/>
  <c r="M109"/>
  <c r="L109"/>
  <c r="K109"/>
  <c r="J109"/>
  <c r="I109"/>
  <c r="H109"/>
  <c r="D109"/>
  <c r="F109" s="1"/>
  <c r="X108"/>
  <c r="Z108" s="1"/>
  <c r="Q108"/>
  <c r="AD108" s="1"/>
  <c r="P108"/>
  <c r="Y108" s="1"/>
  <c r="AA108" s="1"/>
  <c r="O108"/>
  <c r="N108"/>
  <c r="M108"/>
  <c r="L108"/>
  <c r="K108"/>
  <c r="J108"/>
  <c r="I108"/>
  <c r="H108"/>
  <c r="D108"/>
  <c r="F108" s="1"/>
  <c r="X107"/>
  <c r="Z107" s="1"/>
  <c r="Q107"/>
  <c r="AD107" s="1"/>
  <c r="P107"/>
  <c r="Y107" s="1"/>
  <c r="AA107" s="1"/>
  <c r="O107"/>
  <c r="N107"/>
  <c r="M107"/>
  <c r="L107"/>
  <c r="K107"/>
  <c r="J107"/>
  <c r="I107"/>
  <c r="H107"/>
  <c r="D107"/>
  <c r="F107" s="1"/>
  <c r="B107"/>
  <c r="B108" s="1"/>
  <c r="B109" s="1"/>
  <c r="B110" s="1"/>
  <c r="B111" s="1"/>
  <c r="B112" s="1"/>
  <c r="B113" s="1"/>
  <c r="X106"/>
  <c r="Z106" s="1"/>
  <c r="Q106"/>
  <c r="AD106" s="1"/>
  <c r="P106"/>
  <c r="O106"/>
  <c r="N106"/>
  <c r="M106"/>
  <c r="L106"/>
  <c r="K106"/>
  <c r="J106"/>
  <c r="I106"/>
  <c r="H106"/>
  <c r="D106"/>
  <c r="F106" s="1"/>
  <c r="X105"/>
  <c r="Z105" s="1"/>
  <c r="Q105"/>
  <c r="AD105" s="1"/>
  <c r="P105"/>
  <c r="O105"/>
  <c r="N105"/>
  <c r="M105"/>
  <c r="L105"/>
  <c r="K105"/>
  <c r="J105"/>
  <c r="I105"/>
  <c r="H105"/>
  <c r="D105"/>
  <c r="F105" s="1"/>
  <c r="X104"/>
  <c r="Z104" s="1"/>
  <c r="Q104"/>
  <c r="AD104" s="1"/>
  <c r="P104"/>
  <c r="O104"/>
  <c r="N104"/>
  <c r="M104"/>
  <c r="L104"/>
  <c r="K104"/>
  <c r="J104"/>
  <c r="I104"/>
  <c r="H104"/>
  <c r="D104"/>
  <c r="F104" s="1"/>
  <c r="X103"/>
  <c r="Z103" s="1"/>
  <c r="Q103"/>
  <c r="AD103" s="1"/>
  <c r="P103"/>
  <c r="O103"/>
  <c r="N103"/>
  <c r="M103"/>
  <c r="L103"/>
  <c r="K103"/>
  <c r="J103"/>
  <c r="I103"/>
  <c r="H103"/>
  <c r="D103"/>
  <c r="F103" s="1"/>
  <c r="X102"/>
  <c r="Z102" s="1"/>
  <c r="Q102"/>
  <c r="AD102" s="1"/>
  <c r="P102"/>
  <c r="O102"/>
  <c r="N102"/>
  <c r="M102"/>
  <c r="L102"/>
  <c r="K102"/>
  <c r="J102"/>
  <c r="I102"/>
  <c r="H102"/>
  <c r="D102"/>
  <c r="F102" s="1"/>
  <c r="X99"/>
  <c r="Z99" s="1"/>
  <c r="Q99"/>
  <c r="AD99" s="1"/>
  <c r="P99"/>
  <c r="O99"/>
  <c r="N99"/>
  <c r="M99"/>
  <c r="L99"/>
  <c r="K99"/>
  <c r="J99"/>
  <c r="I99"/>
  <c r="H99"/>
  <c r="D101"/>
  <c r="F101" s="1"/>
  <c r="X101"/>
  <c r="Z101" s="1"/>
  <c r="Q101"/>
  <c r="AD101" s="1"/>
  <c r="P101"/>
  <c r="O101"/>
  <c r="N101"/>
  <c r="M101"/>
  <c r="L101"/>
  <c r="K101"/>
  <c r="J101"/>
  <c r="I101"/>
  <c r="H101"/>
  <c r="D100"/>
  <c r="F100" s="1"/>
  <c r="X100"/>
  <c r="Z100" s="1"/>
  <c r="Q100"/>
  <c r="AD100" s="1"/>
  <c r="P100"/>
  <c r="O100"/>
  <c r="N100"/>
  <c r="M100"/>
  <c r="L100"/>
  <c r="K100"/>
  <c r="J100"/>
  <c r="I100"/>
  <c r="H100"/>
  <c r="D99"/>
  <c r="F99" s="1"/>
  <c r="B99"/>
  <c r="B100" s="1"/>
  <c r="B101" s="1"/>
  <c r="B102" s="1"/>
  <c r="B103" s="1"/>
  <c r="B104" s="1"/>
  <c r="B105" s="1"/>
  <c r="X98"/>
  <c r="Z98" s="1"/>
  <c r="Q98"/>
  <c r="AD98" s="1"/>
  <c r="P98"/>
  <c r="O98"/>
  <c r="N98"/>
  <c r="M98"/>
  <c r="L98"/>
  <c r="K98"/>
  <c r="J98"/>
  <c r="I98"/>
  <c r="H98"/>
  <c r="D98"/>
  <c r="F98" s="1"/>
  <c r="X92"/>
  <c r="Z92" s="1"/>
  <c r="Q92"/>
  <c r="AD92" s="1"/>
  <c r="P92"/>
  <c r="O92"/>
  <c r="N92"/>
  <c r="M92"/>
  <c r="L92"/>
  <c r="K92"/>
  <c r="J92"/>
  <c r="I92"/>
  <c r="H92"/>
  <c r="D97"/>
  <c r="F97" s="1"/>
  <c r="X91"/>
  <c r="Z91" s="1"/>
  <c r="Q91"/>
  <c r="AD91" s="1"/>
  <c r="P91"/>
  <c r="O91"/>
  <c r="N91"/>
  <c r="M91"/>
  <c r="L91"/>
  <c r="K91"/>
  <c r="J91"/>
  <c r="I91"/>
  <c r="H91"/>
  <c r="D96"/>
  <c r="F96" s="1"/>
  <c r="X90"/>
  <c r="Z90" s="1"/>
  <c r="Q90"/>
  <c r="AD90" s="1"/>
  <c r="P90"/>
  <c r="O90"/>
  <c r="N90"/>
  <c r="M90"/>
  <c r="L90"/>
  <c r="K90"/>
  <c r="J90"/>
  <c r="I90"/>
  <c r="H90"/>
  <c r="D95"/>
  <c r="F95" s="1"/>
  <c r="X97"/>
  <c r="Z97" s="1"/>
  <c r="Q97"/>
  <c r="AD97" s="1"/>
  <c r="P97"/>
  <c r="O97"/>
  <c r="N97"/>
  <c r="M97"/>
  <c r="L97"/>
  <c r="K97"/>
  <c r="J97"/>
  <c r="I97"/>
  <c r="H97"/>
  <c r="D94"/>
  <c r="F94" s="1"/>
  <c r="X96"/>
  <c r="Z96" s="1"/>
  <c r="Q96"/>
  <c r="AD96" s="1"/>
  <c r="P96"/>
  <c r="Y96" s="1"/>
  <c r="AA96" s="1"/>
  <c r="O96"/>
  <c r="N96"/>
  <c r="M96"/>
  <c r="L96"/>
  <c r="K96"/>
  <c r="J96"/>
  <c r="I96"/>
  <c r="H96"/>
  <c r="D93"/>
  <c r="F93" s="1"/>
  <c r="X94"/>
  <c r="Z94" s="1"/>
  <c r="Q94"/>
  <c r="AD94" s="1"/>
  <c r="P94"/>
  <c r="O94"/>
  <c r="N94"/>
  <c r="M94"/>
  <c r="L94"/>
  <c r="K94"/>
  <c r="J94"/>
  <c r="I94"/>
  <c r="H94"/>
  <c r="D92"/>
  <c r="F92" s="1"/>
  <c r="X93"/>
  <c r="Z93" s="1"/>
  <c r="Q93"/>
  <c r="AD93" s="1"/>
  <c r="P93"/>
  <c r="O93"/>
  <c r="N93"/>
  <c r="M93"/>
  <c r="L93"/>
  <c r="K93"/>
  <c r="J93"/>
  <c r="I93"/>
  <c r="H93"/>
  <c r="D91"/>
  <c r="F91" s="1"/>
  <c r="B91"/>
  <c r="B92" s="1"/>
  <c r="B93" s="1"/>
  <c r="B94" s="1"/>
  <c r="B95" s="1"/>
  <c r="B96" s="1"/>
  <c r="B97" s="1"/>
  <c r="X95"/>
  <c r="Z95" s="1"/>
  <c r="Q95"/>
  <c r="AD95" s="1"/>
  <c r="P95"/>
  <c r="Y95" s="1"/>
  <c r="AA95" s="1"/>
  <c r="O95"/>
  <c r="N95"/>
  <c r="M95"/>
  <c r="L95"/>
  <c r="K95"/>
  <c r="J95"/>
  <c r="I95"/>
  <c r="H95"/>
  <c r="D90"/>
  <c r="F90" s="1"/>
  <c r="X89"/>
  <c r="Z89" s="1"/>
  <c r="Q89"/>
  <c r="AD89" s="1"/>
  <c r="P89"/>
  <c r="Y89" s="1"/>
  <c r="AA89" s="1"/>
  <c r="O89"/>
  <c r="N89"/>
  <c r="M89"/>
  <c r="L89"/>
  <c r="K89"/>
  <c r="J89"/>
  <c r="I89"/>
  <c r="H89"/>
  <c r="D89"/>
  <c r="F89" s="1"/>
  <c r="X88"/>
  <c r="Z88" s="1"/>
  <c r="Q88"/>
  <c r="AD88" s="1"/>
  <c r="P88"/>
  <c r="Y88" s="1"/>
  <c r="AA88" s="1"/>
  <c r="O88"/>
  <c r="N88"/>
  <c r="M88"/>
  <c r="L88"/>
  <c r="K88"/>
  <c r="J88"/>
  <c r="I88"/>
  <c r="H88"/>
  <c r="D88"/>
  <c r="F88" s="1"/>
  <c r="X85"/>
  <c r="Z85" s="1"/>
  <c r="Q85"/>
  <c r="AD85" s="1"/>
  <c r="P85"/>
  <c r="Y85" s="1"/>
  <c r="AA85" s="1"/>
  <c r="O85"/>
  <c r="N85"/>
  <c r="M85"/>
  <c r="L85"/>
  <c r="K85"/>
  <c r="J85"/>
  <c r="I85"/>
  <c r="H85"/>
  <c r="D87"/>
  <c r="F87" s="1"/>
  <c r="X87"/>
  <c r="Z87" s="1"/>
  <c r="Q87"/>
  <c r="AD87" s="1"/>
  <c r="P87"/>
  <c r="Y87" s="1"/>
  <c r="AA87" s="1"/>
  <c r="O87"/>
  <c r="N87"/>
  <c r="M87"/>
  <c r="L87"/>
  <c r="K87"/>
  <c r="J87"/>
  <c r="I87"/>
  <c r="H87"/>
  <c r="D86"/>
  <c r="F86" s="1"/>
  <c r="X86"/>
  <c r="Z86" s="1"/>
  <c r="Q86"/>
  <c r="AD86" s="1"/>
  <c r="P86"/>
  <c r="Y86" s="1"/>
  <c r="AA86" s="1"/>
  <c r="O86"/>
  <c r="N86"/>
  <c r="M86"/>
  <c r="L86"/>
  <c r="K86"/>
  <c r="J86"/>
  <c r="I86"/>
  <c r="H86"/>
  <c r="D85"/>
  <c r="F85" s="1"/>
  <c r="X84"/>
  <c r="Z84" s="1"/>
  <c r="Q84"/>
  <c r="AD84" s="1"/>
  <c r="P84"/>
  <c r="Y84" s="1"/>
  <c r="AA84" s="1"/>
  <c r="O84"/>
  <c r="N84"/>
  <c r="M84"/>
  <c r="L84"/>
  <c r="K84"/>
  <c r="J84"/>
  <c r="I84"/>
  <c r="H84"/>
  <c r="D84"/>
  <c r="F84" s="1"/>
  <c r="X83"/>
  <c r="Z83" s="1"/>
  <c r="Q83"/>
  <c r="AD83" s="1"/>
  <c r="P83"/>
  <c r="Y83" s="1"/>
  <c r="AA83" s="1"/>
  <c r="O83"/>
  <c r="N83"/>
  <c r="M83"/>
  <c r="L83"/>
  <c r="K83"/>
  <c r="J83"/>
  <c r="I83"/>
  <c r="H83"/>
  <c r="D83"/>
  <c r="F83" s="1"/>
  <c r="B83"/>
  <c r="B84" s="1"/>
  <c r="B85" s="1"/>
  <c r="B86" s="1"/>
  <c r="B87" s="1"/>
  <c r="B88" s="1"/>
  <c r="B89" s="1"/>
  <c r="X82"/>
  <c r="Z82" s="1"/>
  <c r="Q82"/>
  <c r="AD82" s="1"/>
  <c r="P82"/>
  <c r="Y82" s="1"/>
  <c r="AA82" s="1"/>
  <c r="O82"/>
  <c r="N82"/>
  <c r="M82"/>
  <c r="L82"/>
  <c r="K82"/>
  <c r="J82"/>
  <c r="I82"/>
  <c r="H82"/>
  <c r="D82"/>
  <c r="F82" s="1"/>
  <c r="X80"/>
  <c r="Z80" s="1"/>
  <c r="Q80"/>
  <c r="AD80" s="1"/>
  <c r="P80"/>
  <c r="O80"/>
  <c r="N80"/>
  <c r="M80"/>
  <c r="L80"/>
  <c r="K80"/>
  <c r="J80"/>
  <c r="I80"/>
  <c r="H80"/>
  <c r="D80"/>
  <c r="F80" s="1"/>
  <c r="X79"/>
  <c r="Z79" s="1"/>
  <c r="Q79"/>
  <c r="AD79" s="1"/>
  <c r="P79"/>
  <c r="Y79" s="1"/>
  <c r="AA79" s="1"/>
  <c r="O79"/>
  <c r="N79"/>
  <c r="M79"/>
  <c r="L79"/>
  <c r="K79"/>
  <c r="J79"/>
  <c r="I79"/>
  <c r="H79"/>
  <c r="D79"/>
  <c r="F79" s="1"/>
  <c r="X78"/>
  <c r="Z78" s="1"/>
  <c r="Q78"/>
  <c r="AD78" s="1"/>
  <c r="P78"/>
  <c r="Y78" s="1"/>
  <c r="AA78" s="1"/>
  <c r="O78"/>
  <c r="N78"/>
  <c r="M78"/>
  <c r="L78"/>
  <c r="K78"/>
  <c r="J78"/>
  <c r="I78"/>
  <c r="H78"/>
  <c r="D78"/>
  <c r="F78" s="1"/>
  <c r="X77"/>
  <c r="Z77" s="1"/>
  <c r="Q77"/>
  <c r="AD77" s="1"/>
  <c r="P77"/>
  <c r="Y77" s="1"/>
  <c r="AA77" s="1"/>
  <c r="O77"/>
  <c r="N77"/>
  <c r="M77"/>
  <c r="L77"/>
  <c r="K77"/>
  <c r="J77"/>
  <c r="I77"/>
  <c r="H77"/>
  <c r="D77"/>
  <c r="F77" s="1"/>
  <c r="X76"/>
  <c r="Z76" s="1"/>
  <c r="Q76"/>
  <c r="AD76" s="1"/>
  <c r="P76"/>
  <c r="O76"/>
  <c r="N76"/>
  <c r="M76"/>
  <c r="L76"/>
  <c r="K76"/>
  <c r="J76"/>
  <c r="I76"/>
  <c r="H76"/>
  <c r="D76"/>
  <c r="F76" s="1"/>
  <c r="X75"/>
  <c r="Z75" s="1"/>
  <c r="Q75"/>
  <c r="AD75" s="1"/>
  <c r="P75"/>
  <c r="AB75" s="1"/>
  <c r="O75"/>
  <c r="N75"/>
  <c r="M75"/>
  <c r="L75"/>
  <c r="K75"/>
  <c r="J75"/>
  <c r="I75"/>
  <c r="H75"/>
  <c r="D75"/>
  <c r="F75" s="1"/>
  <c r="X74"/>
  <c r="Z74" s="1"/>
  <c r="Q74"/>
  <c r="AD74" s="1"/>
  <c r="P74"/>
  <c r="Y74" s="1"/>
  <c r="AA74" s="1"/>
  <c r="O74"/>
  <c r="N74"/>
  <c r="M74"/>
  <c r="L74"/>
  <c r="K74"/>
  <c r="J74"/>
  <c r="I74"/>
  <c r="H74"/>
  <c r="D74"/>
  <c r="F74" s="1"/>
  <c r="B74"/>
  <c r="B75" s="1"/>
  <c r="B76" s="1"/>
  <c r="B77" s="1"/>
  <c r="B78" s="1"/>
  <c r="B79" s="1"/>
  <c r="B80" s="1"/>
  <c r="X73"/>
  <c r="Z73" s="1"/>
  <c r="Q73"/>
  <c r="AD73" s="1"/>
  <c r="P73"/>
  <c r="O73"/>
  <c r="N73"/>
  <c r="M73"/>
  <c r="L73"/>
  <c r="K73"/>
  <c r="J73"/>
  <c r="I73"/>
  <c r="H73"/>
  <c r="D73"/>
  <c r="F73" s="1"/>
  <c r="X72"/>
  <c r="Z72" s="1"/>
  <c r="Q72"/>
  <c r="AD72" s="1"/>
  <c r="P72"/>
  <c r="Y72" s="1"/>
  <c r="AA72" s="1"/>
  <c r="O72"/>
  <c r="N72"/>
  <c r="M72"/>
  <c r="L72"/>
  <c r="K72"/>
  <c r="J72"/>
  <c r="I72"/>
  <c r="H72"/>
  <c r="D72"/>
  <c r="F72" s="1"/>
  <c r="X71"/>
  <c r="Z71" s="1"/>
  <c r="Q71"/>
  <c r="AD71" s="1"/>
  <c r="P71"/>
  <c r="Y71" s="1"/>
  <c r="AA71" s="1"/>
  <c r="O71"/>
  <c r="N71"/>
  <c r="M71"/>
  <c r="L71"/>
  <c r="K71"/>
  <c r="J71"/>
  <c r="I71"/>
  <c r="H71"/>
  <c r="D71"/>
  <c r="F71" s="1"/>
  <c r="X70"/>
  <c r="Z70" s="1"/>
  <c r="Q70"/>
  <c r="AD70" s="1"/>
  <c r="P70"/>
  <c r="O70"/>
  <c r="N70"/>
  <c r="M70"/>
  <c r="L70"/>
  <c r="K70"/>
  <c r="J70"/>
  <c r="I70"/>
  <c r="H70"/>
  <c r="D70"/>
  <c r="F70" s="1"/>
  <c r="X69"/>
  <c r="Z69" s="1"/>
  <c r="Q69"/>
  <c r="AD69" s="1"/>
  <c r="P69"/>
  <c r="Y69" s="1"/>
  <c r="AA69" s="1"/>
  <c r="O69"/>
  <c r="N69"/>
  <c r="M69"/>
  <c r="L69"/>
  <c r="K69"/>
  <c r="J69"/>
  <c r="I69"/>
  <c r="H69"/>
  <c r="D69"/>
  <c r="F69" s="1"/>
  <c r="X68"/>
  <c r="Z68" s="1"/>
  <c r="Q68"/>
  <c r="AD68" s="1"/>
  <c r="P68"/>
  <c r="Y68" s="1"/>
  <c r="AA68" s="1"/>
  <c r="O68"/>
  <c r="N68"/>
  <c r="M68"/>
  <c r="L68"/>
  <c r="K68"/>
  <c r="J68"/>
  <c r="I68"/>
  <c r="H68"/>
  <c r="D68"/>
  <c r="F68" s="1"/>
  <c r="X67"/>
  <c r="Z67" s="1"/>
  <c r="Q67"/>
  <c r="AD67" s="1"/>
  <c r="P67"/>
  <c r="Y67" s="1"/>
  <c r="AA67" s="1"/>
  <c r="O67"/>
  <c r="N67"/>
  <c r="M67"/>
  <c r="L67"/>
  <c r="K67"/>
  <c r="J67"/>
  <c r="I67"/>
  <c r="H67"/>
  <c r="D67"/>
  <c r="F67" s="1"/>
  <c r="X66"/>
  <c r="Z66" s="1"/>
  <c r="Q66"/>
  <c r="AD66" s="1"/>
  <c r="P66"/>
  <c r="Y66" s="1"/>
  <c r="AA66" s="1"/>
  <c r="O66"/>
  <c r="N66"/>
  <c r="M66"/>
  <c r="L66"/>
  <c r="K66"/>
  <c r="J66"/>
  <c r="I66"/>
  <c r="H66"/>
  <c r="D66"/>
  <c r="F66" s="1"/>
  <c r="B66"/>
  <c r="B67" s="1"/>
  <c r="B68" s="1"/>
  <c r="B69" s="1"/>
  <c r="B70" s="1"/>
  <c r="B71" s="1"/>
  <c r="B72" s="1"/>
  <c r="X65"/>
  <c r="Z65" s="1"/>
  <c r="Q65"/>
  <c r="AD65" s="1"/>
  <c r="P65"/>
  <c r="Y65" s="1"/>
  <c r="AA65" s="1"/>
  <c r="O65"/>
  <c r="N65"/>
  <c r="M65"/>
  <c r="L65"/>
  <c r="K65"/>
  <c r="J65"/>
  <c r="I65"/>
  <c r="H65"/>
  <c r="D65"/>
  <c r="F65" s="1"/>
  <c r="X64"/>
  <c r="Z64" s="1"/>
  <c r="Q64"/>
  <c r="AD64" s="1"/>
  <c r="P64"/>
  <c r="O64"/>
  <c r="N64"/>
  <c r="M64"/>
  <c r="L64"/>
  <c r="K64"/>
  <c r="J64"/>
  <c r="I64"/>
  <c r="H64"/>
  <c r="D64"/>
  <c r="F64" s="1"/>
  <c r="X63"/>
  <c r="Z63" s="1"/>
  <c r="Q63"/>
  <c r="AD63" s="1"/>
  <c r="P63"/>
  <c r="Y63" s="1"/>
  <c r="AA63" s="1"/>
  <c r="O63"/>
  <c r="N63"/>
  <c r="M63"/>
  <c r="L63"/>
  <c r="K63"/>
  <c r="J63"/>
  <c r="I63"/>
  <c r="H63"/>
  <c r="D63"/>
  <c r="F63" s="1"/>
  <c r="X62"/>
  <c r="Z62" s="1"/>
  <c r="Q62"/>
  <c r="AD62" s="1"/>
  <c r="P62"/>
  <c r="Y62" s="1"/>
  <c r="AA62" s="1"/>
  <c r="O62"/>
  <c r="N62"/>
  <c r="M62"/>
  <c r="L62"/>
  <c r="K62"/>
  <c r="J62"/>
  <c r="I62"/>
  <c r="H62"/>
  <c r="D62"/>
  <c r="F62" s="1"/>
  <c r="X61"/>
  <c r="Z61" s="1"/>
  <c r="Q61"/>
  <c r="AD61" s="1"/>
  <c r="P61"/>
  <c r="AB61" s="1"/>
  <c r="O61"/>
  <c r="N61"/>
  <c r="M61"/>
  <c r="L61"/>
  <c r="K61"/>
  <c r="J61"/>
  <c r="I61"/>
  <c r="H61"/>
  <c r="D61"/>
  <c r="F61" s="1"/>
  <c r="X60"/>
  <c r="Z60" s="1"/>
  <c r="Q60"/>
  <c r="AD60" s="1"/>
  <c r="P60"/>
  <c r="O60"/>
  <c r="N60"/>
  <c r="M60"/>
  <c r="L60"/>
  <c r="K60"/>
  <c r="J60"/>
  <c r="I60"/>
  <c r="H60"/>
  <c r="D60"/>
  <c r="F60" s="1"/>
  <c r="X59"/>
  <c r="Z59" s="1"/>
  <c r="Q59"/>
  <c r="AD59" s="1"/>
  <c r="P59"/>
  <c r="Y59" s="1"/>
  <c r="AA59" s="1"/>
  <c r="O59"/>
  <c r="N59"/>
  <c r="M59"/>
  <c r="L59"/>
  <c r="K59"/>
  <c r="J59"/>
  <c r="I59"/>
  <c r="H59"/>
  <c r="D59"/>
  <c r="F59" s="1"/>
  <c r="X58"/>
  <c r="Z58" s="1"/>
  <c r="Q58"/>
  <c r="AD58" s="1"/>
  <c r="P58"/>
  <c r="Y58" s="1"/>
  <c r="AA58" s="1"/>
  <c r="O58"/>
  <c r="N58"/>
  <c r="M58"/>
  <c r="L58"/>
  <c r="K58"/>
  <c r="J58"/>
  <c r="I58"/>
  <c r="H58"/>
  <c r="D58"/>
  <c r="F58" s="1"/>
  <c r="B58"/>
  <c r="B59" s="1"/>
  <c r="B60" s="1"/>
  <c r="B61" s="1"/>
  <c r="B62" s="1"/>
  <c r="B63" s="1"/>
  <c r="B64" s="1"/>
  <c r="X57"/>
  <c r="Z57" s="1"/>
  <c r="Q57"/>
  <c r="AD57" s="1"/>
  <c r="P57"/>
  <c r="O57"/>
  <c r="N57"/>
  <c r="M57"/>
  <c r="L57"/>
  <c r="K57"/>
  <c r="J57"/>
  <c r="I57"/>
  <c r="H57"/>
  <c r="D57"/>
  <c r="F57" s="1"/>
  <c r="X55"/>
  <c r="Z55" s="1"/>
  <c r="Q55"/>
  <c r="AD55" s="1"/>
  <c r="P55"/>
  <c r="Y55" s="1"/>
  <c r="AA55" s="1"/>
  <c r="O55"/>
  <c r="N55"/>
  <c r="M55"/>
  <c r="L55"/>
  <c r="K55"/>
  <c r="J55"/>
  <c r="I55"/>
  <c r="H55"/>
  <c r="D55"/>
  <c r="F55" s="1"/>
  <c r="X54"/>
  <c r="Z54" s="1"/>
  <c r="Q54"/>
  <c r="AD54" s="1"/>
  <c r="P54"/>
  <c r="O54"/>
  <c r="N54"/>
  <c r="M54"/>
  <c r="L54"/>
  <c r="K54"/>
  <c r="J54"/>
  <c r="I54"/>
  <c r="H54"/>
  <c r="D54"/>
  <c r="F54" s="1"/>
  <c r="X53"/>
  <c r="Z53" s="1"/>
  <c r="Q53"/>
  <c r="AD53" s="1"/>
  <c r="P53"/>
  <c r="Y53" s="1"/>
  <c r="AA53" s="1"/>
  <c r="O53"/>
  <c r="N53"/>
  <c r="M53"/>
  <c r="L53"/>
  <c r="K53"/>
  <c r="J53"/>
  <c r="I53"/>
  <c r="H53"/>
  <c r="D53"/>
  <c r="F53" s="1"/>
  <c r="X52"/>
  <c r="Z52" s="1"/>
  <c r="Q52"/>
  <c r="AD52" s="1"/>
  <c r="P52"/>
  <c r="Y52" s="1"/>
  <c r="AA52" s="1"/>
  <c r="O52"/>
  <c r="N52"/>
  <c r="M52"/>
  <c r="L52"/>
  <c r="K52"/>
  <c r="J52"/>
  <c r="I52"/>
  <c r="H52"/>
  <c r="D52"/>
  <c r="F52" s="1"/>
  <c r="X51"/>
  <c r="Z51" s="1"/>
  <c r="Q51"/>
  <c r="AD51" s="1"/>
  <c r="P51"/>
  <c r="Y51" s="1"/>
  <c r="AA51" s="1"/>
  <c r="O51"/>
  <c r="N51"/>
  <c r="M51"/>
  <c r="L51"/>
  <c r="K51"/>
  <c r="J51"/>
  <c r="I51"/>
  <c r="H51"/>
  <c r="D51"/>
  <c r="F51" s="1"/>
  <c r="X50"/>
  <c r="Z50" s="1"/>
  <c r="Q50"/>
  <c r="AD50" s="1"/>
  <c r="P50"/>
  <c r="Y50" s="1"/>
  <c r="AA50" s="1"/>
  <c r="O50"/>
  <c r="N50"/>
  <c r="M50"/>
  <c r="L50"/>
  <c r="K50"/>
  <c r="J50"/>
  <c r="I50"/>
  <c r="H50"/>
  <c r="D50"/>
  <c r="F50" s="1"/>
  <c r="X49"/>
  <c r="Z49" s="1"/>
  <c r="Q49"/>
  <c r="AD49" s="1"/>
  <c r="P49"/>
  <c r="Y49" s="1"/>
  <c r="AA49" s="1"/>
  <c r="O49"/>
  <c r="N49"/>
  <c r="M49"/>
  <c r="L49"/>
  <c r="K49"/>
  <c r="J49"/>
  <c r="I49"/>
  <c r="H49"/>
  <c r="D49"/>
  <c r="F49" s="1"/>
  <c r="B49"/>
  <c r="B50" s="1"/>
  <c r="B51" s="1"/>
  <c r="B52" s="1"/>
  <c r="B53" s="1"/>
  <c r="B54" s="1"/>
  <c r="B55" s="1"/>
  <c r="X48"/>
  <c r="Z48" s="1"/>
  <c r="Q48"/>
  <c r="AD48" s="1"/>
  <c r="P48"/>
  <c r="O48"/>
  <c r="N48"/>
  <c r="M48"/>
  <c r="L48"/>
  <c r="K48"/>
  <c r="J48"/>
  <c r="I48"/>
  <c r="H48"/>
  <c r="D48"/>
  <c r="F48" s="1"/>
  <c r="X47"/>
  <c r="Z47" s="1"/>
  <c r="Q47"/>
  <c r="AD47" s="1"/>
  <c r="P47"/>
  <c r="O47"/>
  <c r="N47"/>
  <c r="M47"/>
  <c r="L47"/>
  <c r="K47"/>
  <c r="J47"/>
  <c r="I47"/>
  <c r="H47"/>
  <c r="D47"/>
  <c r="F47" s="1"/>
  <c r="X46"/>
  <c r="Z46" s="1"/>
  <c r="Q46"/>
  <c r="AD46" s="1"/>
  <c r="P46"/>
  <c r="Y46" s="1"/>
  <c r="AA46" s="1"/>
  <c r="O46"/>
  <c r="N46"/>
  <c r="M46"/>
  <c r="L46"/>
  <c r="K46"/>
  <c r="J46"/>
  <c r="I46"/>
  <c r="H46"/>
  <c r="D46"/>
  <c r="F46" s="1"/>
  <c r="X45"/>
  <c r="Z45" s="1"/>
  <c r="Q45"/>
  <c r="AD45" s="1"/>
  <c r="P45"/>
  <c r="Y45" s="1"/>
  <c r="AA45" s="1"/>
  <c r="O45"/>
  <c r="N45"/>
  <c r="M45"/>
  <c r="L45"/>
  <c r="K45"/>
  <c r="J45"/>
  <c r="I45"/>
  <c r="H45"/>
  <c r="D45"/>
  <c r="F45" s="1"/>
  <c r="X44"/>
  <c r="Z44" s="1"/>
  <c r="Q44"/>
  <c r="AD44" s="1"/>
  <c r="P44"/>
  <c r="Y44" s="1"/>
  <c r="AA44" s="1"/>
  <c r="O44"/>
  <c r="N44"/>
  <c r="M44"/>
  <c r="L44"/>
  <c r="K44"/>
  <c r="J44"/>
  <c r="I44"/>
  <c r="H44"/>
  <c r="D44"/>
  <c r="F44" s="1"/>
  <c r="X43"/>
  <c r="Z43" s="1"/>
  <c r="Q43"/>
  <c r="AD43" s="1"/>
  <c r="P43"/>
  <c r="AB43" s="1"/>
  <c r="O43"/>
  <c r="N43"/>
  <c r="M43"/>
  <c r="L43"/>
  <c r="K43"/>
  <c r="J43"/>
  <c r="I43"/>
  <c r="H43"/>
  <c r="D43"/>
  <c r="F43" s="1"/>
  <c r="X42"/>
  <c r="Z42" s="1"/>
  <c r="Q42"/>
  <c r="AD42" s="1"/>
  <c r="P42"/>
  <c r="Y42" s="1"/>
  <c r="AA42" s="1"/>
  <c r="O42"/>
  <c r="N42"/>
  <c r="M42"/>
  <c r="L42"/>
  <c r="K42"/>
  <c r="J42"/>
  <c r="I42"/>
  <c r="H42"/>
  <c r="D42"/>
  <c r="F42" s="1"/>
  <c r="X41"/>
  <c r="Z41" s="1"/>
  <c r="Q41"/>
  <c r="AD41" s="1"/>
  <c r="P41"/>
  <c r="Y41" s="1"/>
  <c r="AA41" s="1"/>
  <c r="O41"/>
  <c r="N41"/>
  <c r="M41"/>
  <c r="L41"/>
  <c r="K41"/>
  <c r="J41"/>
  <c r="I41"/>
  <c r="H41"/>
  <c r="D41"/>
  <c r="F41" s="1"/>
  <c r="B41"/>
  <c r="B42" s="1"/>
  <c r="B43" s="1"/>
  <c r="B44" s="1"/>
  <c r="B45" s="1"/>
  <c r="B46" s="1"/>
  <c r="B47" s="1"/>
  <c r="X40"/>
  <c r="Z40" s="1"/>
  <c r="Q40"/>
  <c r="AD40" s="1"/>
  <c r="P40"/>
  <c r="O40"/>
  <c r="N40"/>
  <c r="M40"/>
  <c r="L40"/>
  <c r="K40"/>
  <c r="J40"/>
  <c r="I40"/>
  <c r="H40"/>
  <c r="D40"/>
  <c r="F40" s="1"/>
  <c r="X39"/>
  <c r="Z39" s="1"/>
  <c r="Q39"/>
  <c r="AD39" s="1"/>
  <c r="P39"/>
  <c r="O39"/>
  <c r="N39"/>
  <c r="M39"/>
  <c r="L39"/>
  <c r="K39"/>
  <c r="J39"/>
  <c r="I39"/>
  <c r="H39"/>
  <c r="D39"/>
  <c r="F39" s="1"/>
  <c r="X38"/>
  <c r="Z38" s="1"/>
  <c r="Q38"/>
  <c r="AD38" s="1"/>
  <c r="P38"/>
  <c r="Y38" s="1"/>
  <c r="AA38" s="1"/>
  <c r="O38"/>
  <c r="N38"/>
  <c r="M38"/>
  <c r="L38"/>
  <c r="K38"/>
  <c r="J38"/>
  <c r="I38"/>
  <c r="H38"/>
  <c r="D38"/>
  <c r="F38" s="1"/>
  <c r="X37"/>
  <c r="Z37" s="1"/>
  <c r="Q37"/>
  <c r="AD37" s="1"/>
  <c r="P37"/>
  <c r="Y37" s="1"/>
  <c r="AA37" s="1"/>
  <c r="O37"/>
  <c r="N37"/>
  <c r="M37"/>
  <c r="L37"/>
  <c r="K37"/>
  <c r="J37"/>
  <c r="I37"/>
  <c r="H37"/>
  <c r="D37"/>
  <c r="F37" s="1"/>
  <c r="X36"/>
  <c r="Z36" s="1"/>
  <c r="Q36"/>
  <c r="AD36" s="1"/>
  <c r="P36"/>
  <c r="AB36" s="1"/>
  <c r="O36"/>
  <c r="N36"/>
  <c r="M36"/>
  <c r="L36"/>
  <c r="K36"/>
  <c r="J36"/>
  <c r="I36"/>
  <c r="H36"/>
  <c r="D36"/>
  <c r="F36" s="1"/>
  <c r="X35"/>
  <c r="Z35" s="1"/>
  <c r="Q35"/>
  <c r="AD35" s="1"/>
  <c r="P35"/>
  <c r="Y35" s="1"/>
  <c r="AA35" s="1"/>
  <c r="O35"/>
  <c r="N35"/>
  <c r="M35"/>
  <c r="L35"/>
  <c r="K35"/>
  <c r="J35"/>
  <c r="I35"/>
  <c r="H35"/>
  <c r="D35"/>
  <c r="F35" s="1"/>
  <c r="X34"/>
  <c r="Z34" s="1"/>
  <c r="Q34"/>
  <c r="AD34" s="1"/>
  <c r="P34"/>
  <c r="AB34" s="1"/>
  <c r="O34"/>
  <c r="N34"/>
  <c r="M34"/>
  <c r="L34"/>
  <c r="K34"/>
  <c r="J34"/>
  <c r="I34"/>
  <c r="H34"/>
  <c r="D34"/>
  <c r="F34" s="1"/>
  <c r="X33"/>
  <c r="Z33" s="1"/>
  <c r="Q33"/>
  <c r="AD33" s="1"/>
  <c r="P33"/>
  <c r="O33"/>
  <c r="N33"/>
  <c r="M33"/>
  <c r="L33"/>
  <c r="K33"/>
  <c r="J33"/>
  <c r="I33"/>
  <c r="H33"/>
  <c r="D33"/>
  <c r="F33" s="1"/>
  <c r="X32"/>
  <c r="Z32" s="1"/>
  <c r="Q32"/>
  <c r="AD32" s="1"/>
  <c r="P32"/>
  <c r="O32"/>
  <c r="N32"/>
  <c r="M32"/>
  <c r="L32"/>
  <c r="K32"/>
  <c r="J32"/>
  <c r="I32"/>
  <c r="H32"/>
  <c r="D32"/>
  <c r="F32" s="1"/>
  <c r="X31"/>
  <c r="Z31" s="1"/>
  <c r="Q31"/>
  <c r="AD31" s="1"/>
  <c r="P31"/>
  <c r="O31"/>
  <c r="N31"/>
  <c r="M31"/>
  <c r="L31"/>
  <c r="K31"/>
  <c r="J31"/>
  <c r="I31"/>
  <c r="H31"/>
  <c r="D31"/>
  <c r="F31" s="1"/>
  <c r="X30"/>
  <c r="Z30" s="1"/>
  <c r="Q30"/>
  <c r="AD30" s="1"/>
  <c r="P30"/>
  <c r="Y30" s="1"/>
  <c r="AA30" s="1"/>
  <c r="O30"/>
  <c r="N30"/>
  <c r="M30"/>
  <c r="L30"/>
  <c r="K30"/>
  <c r="J30"/>
  <c r="I30"/>
  <c r="H30"/>
  <c r="D30"/>
  <c r="F30" s="1"/>
  <c r="X29"/>
  <c r="Z29" s="1"/>
  <c r="Q29"/>
  <c r="AD29" s="1"/>
  <c r="P29"/>
  <c r="Y29" s="1"/>
  <c r="AA29" s="1"/>
  <c r="O29"/>
  <c r="N29"/>
  <c r="M29"/>
  <c r="L29"/>
  <c r="K29"/>
  <c r="J29"/>
  <c r="I29"/>
  <c r="H29"/>
  <c r="D29"/>
  <c r="F29" s="1"/>
  <c r="X28"/>
  <c r="Z28" s="1"/>
  <c r="Q28"/>
  <c r="AD28" s="1"/>
  <c r="P28"/>
  <c r="Y28" s="1"/>
  <c r="AA28" s="1"/>
  <c r="O28"/>
  <c r="N28"/>
  <c r="M28"/>
  <c r="L28"/>
  <c r="K28"/>
  <c r="J28"/>
  <c r="I28"/>
  <c r="H28"/>
  <c r="D28"/>
  <c r="F28" s="1"/>
  <c r="X27"/>
  <c r="Z27" s="1"/>
  <c r="Q27"/>
  <c r="AD27" s="1"/>
  <c r="P27"/>
  <c r="Y27" s="1"/>
  <c r="AA27" s="1"/>
  <c r="O27"/>
  <c r="N27"/>
  <c r="M27"/>
  <c r="L27"/>
  <c r="K27"/>
  <c r="J27"/>
  <c r="I27"/>
  <c r="H27"/>
  <c r="D27"/>
  <c r="F27" s="1"/>
  <c r="X26"/>
  <c r="Z26" s="1"/>
  <c r="Q26"/>
  <c r="AD26" s="1"/>
  <c r="P26"/>
  <c r="AB26" s="1"/>
  <c r="O26"/>
  <c r="N26"/>
  <c r="M26"/>
  <c r="L26"/>
  <c r="K26"/>
  <c r="J26"/>
  <c r="I26"/>
  <c r="H26"/>
  <c r="D26"/>
  <c r="F26" s="1"/>
  <c r="X25"/>
  <c r="Z25" s="1"/>
  <c r="Q25"/>
  <c r="AD25" s="1"/>
  <c r="P25"/>
  <c r="O25"/>
  <c r="N25"/>
  <c r="M25"/>
  <c r="L25"/>
  <c r="K25"/>
  <c r="J25"/>
  <c r="I25"/>
  <c r="H25"/>
  <c r="D25"/>
  <c r="F25" s="1"/>
  <c r="X24"/>
  <c r="Z24" s="1"/>
  <c r="Q24"/>
  <c r="AD24" s="1"/>
  <c r="P24"/>
  <c r="O24"/>
  <c r="N24"/>
  <c r="M24"/>
  <c r="L24"/>
  <c r="K24"/>
  <c r="J24"/>
  <c r="I24"/>
  <c r="H24"/>
  <c r="D24"/>
  <c r="F24" s="1"/>
  <c r="X23"/>
  <c r="Z23" s="1"/>
  <c r="Q23"/>
  <c r="AD23" s="1"/>
  <c r="P23"/>
  <c r="O23"/>
  <c r="N23"/>
  <c r="M23"/>
  <c r="L23"/>
  <c r="K23"/>
  <c r="J23"/>
  <c r="I23"/>
  <c r="H23"/>
  <c r="D23"/>
  <c r="F23" s="1"/>
  <c r="X22"/>
  <c r="Z22" s="1"/>
  <c r="Q22"/>
  <c r="AD22" s="1"/>
  <c r="P22"/>
  <c r="Y22" s="1"/>
  <c r="AA22" s="1"/>
  <c r="O22"/>
  <c r="N22"/>
  <c r="M22"/>
  <c r="L22"/>
  <c r="K22"/>
  <c r="J22"/>
  <c r="I22"/>
  <c r="H22"/>
  <c r="D22"/>
  <c r="F22" s="1"/>
  <c r="AG21"/>
  <c r="AE21"/>
  <c r="X21"/>
  <c r="Z21" s="1"/>
  <c r="Q21"/>
  <c r="AD21" s="1"/>
  <c r="P21"/>
  <c r="O21"/>
  <c r="N21"/>
  <c r="M21"/>
  <c r="L21"/>
  <c r="K21"/>
  <c r="J21"/>
  <c r="I21"/>
  <c r="H21"/>
  <c r="D21"/>
  <c r="F21" s="1"/>
  <c r="AG20"/>
  <c r="AE20"/>
  <c r="X20"/>
  <c r="Z20" s="1"/>
  <c r="Q20"/>
  <c r="AD20" s="1"/>
  <c r="P20"/>
  <c r="AB20" s="1"/>
  <c r="O20"/>
  <c r="N20"/>
  <c r="M20"/>
  <c r="L20"/>
  <c r="K20"/>
  <c r="J20"/>
  <c r="I20"/>
  <c r="H20"/>
  <c r="D20"/>
  <c r="F20" s="1"/>
  <c r="AG19"/>
  <c r="AE19"/>
  <c r="X19"/>
  <c r="Z19" s="1"/>
  <c r="Q19"/>
  <c r="AD19" s="1"/>
  <c r="P19"/>
  <c r="O19"/>
  <c r="N19"/>
  <c r="M19"/>
  <c r="L19"/>
  <c r="K19"/>
  <c r="J19"/>
  <c r="I19"/>
  <c r="H19"/>
  <c r="D19"/>
  <c r="F19" s="1"/>
  <c r="AG18"/>
  <c r="AE18"/>
  <c r="X18"/>
  <c r="Z18" s="1"/>
  <c r="Q18"/>
  <c r="AD18" s="1"/>
  <c r="P18"/>
  <c r="Y18" s="1"/>
  <c r="AA18" s="1"/>
  <c r="O18"/>
  <c r="N18"/>
  <c r="M18"/>
  <c r="L18"/>
  <c r="K18"/>
  <c r="J18"/>
  <c r="I18"/>
  <c r="H18"/>
  <c r="D18"/>
  <c r="F18" s="1"/>
  <c r="AG17"/>
  <c r="AE17"/>
  <c r="X17"/>
  <c r="Z17" s="1"/>
  <c r="Q17"/>
  <c r="AD17" s="1"/>
  <c r="P17"/>
  <c r="Y17" s="1"/>
  <c r="AA17" s="1"/>
  <c r="O17"/>
  <c r="N17"/>
  <c r="M17"/>
  <c r="L17"/>
  <c r="K17"/>
  <c r="J17"/>
  <c r="I17"/>
  <c r="H17"/>
  <c r="D17"/>
  <c r="F17" s="1"/>
  <c r="AG16"/>
  <c r="AE16"/>
  <c r="X16"/>
  <c r="Z16" s="1"/>
  <c r="Q16"/>
  <c r="AD16" s="1"/>
  <c r="P16"/>
  <c r="O16"/>
  <c r="N16"/>
  <c r="M16"/>
  <c r="L16"/>
  <c r="K16"/>
  <c r="J16"/>
  <c r="I16"/>
  <c r="H16"/>
  <c r="D16"/>
  <c r="F16" s="1"/>
  <c r="AG15"/>
  <c r="AE15"/>
  <c r="X15"/>
  <c r="Z15" s="1"/>
  <c r="Q15"/>
  <c r="AD15" s="1"/>
  <c r="P15"/>
  <c r="Y15" s="1"/>
  <c r="AA15" s="1"/>
  <c r="O15"/>
  <c r="N15"/>
  <c r="M15"/>
  <c r="L15"/>
  <c r="K15"/>
  <c r="J15"/>
  <c r="I15"/>
  <c r="H15"/>
  <c r="D15"/>
  <c r="F15" s="1"/>
  <c r="AG14"/>
  <c r="X14"/>
  <c r="Z14" s="1"/>
  <c r="Q14"/>
  <c r="AD14" s="1"/>
  <c r="P14"/>
  <c r="AB14" s="1"/>
  <c r="O14"/>
  <c r="N14"/>
  <c r="M14"/>
  <c r="L14"/>
  <c r="K14"/>
  <c r="J14"/>
  <c r="I14"/>
  <c r="H14"/>
  <c r="D14"/>
  <c r="F14" s="1"/>
  <c r="AG13"/>
  <c r="X13"/>
  <c r="Z13" s="1"/>
  <c r="Q13"/>
  <c r="AD13" s="1"/>
  <c r="P13"/>
  <c r="Y13" s="1"/>
  <c r="AA13" s="1"/>
  <c r="O13"/>
  <c r="N13"/>
  <c r="M13"/>
  <c r="L13"/>
  <c r="K13"/>
  <c r="J13"/>
  <c r="I13"/>
  <c r="H13"/>
  <c r="D13"/>
  <c r="F13" s="1"/>
  <c r="X12"/>
  <c r="Z12" s="1"/>
  <c r="Q12"/>
  <c r="AD12" s="1"/>
  <c r="P12"/>
  <c r="O12"/>
  <c r="N12"/>
  <c r="M12"/>
  <c r="L12"/>
  <c r="K12"/>
  <c r="J12"/>
  <c r="I12"/>
  <c r="H12"/>
  <c r="D12"/>
  <c r="F12" s="1"/>
  <c r="Z11"/>
  <c r="X11"/>
  <c r="Q11"/>
  <c r="AD11" s="1"/>
  <c r="P11"/>
  <c r="O11"/>
  <c r="N11"/>
  <c r="M11"/>
  <c r="L11"/>
  <c r="K11"/>
  <c r="J11"/>
  <c r="I11"/>
  <c r="H11"/>
  <c r="F11"/>
  <c r="D11"/>
  <c r="X10"/>
  <c r="Z10" s="1"/>
  <c r="Q10"/>
  <c r="AD10" s="1"/>
  <c r="P10"/>
  <c r="Y10" s="1"/>
  <c r="AA10" s="1"/>
  <c r="O10"/>
  <c r="N10"/>
  <c r="M10"/>
  <c r="L10"/>
  <c r="K10"/>
  <c r="J10"/>
  <c r="I10"/>
  <c r="H10"/>
  <c r="D10"/>
  <c r="F10" s="1"/>
  <c r="X9"/>
  <c r="Z9" s="1"/>
  <c r="Q9"/>
  <c r="AD9" s="1"/>
  <c r="P9"/>
  <c r="Y9" s="1"/>
  <c r="AA9" s="1"/>
  <c r="O9"/>
  <c r="N9"/>
  <c r="M9"/>
  <c r="L9"/>
  <c r="K9"/>
  <c r="J9"/>
  <c r="I9"/>
  <c r="H9"/>
  <c r="F9"/>
  <c r="D9"/>
  <c r="X8"/>
  <c r="Z8" s="1"/>
  <c r="Q8"/>
  <c r="AD8" s="1"/>
  <c r="P8"/>
  <c r="Y8" s="1"/>
  <c r="AA8" s="1"/>
  <c r="O8"/>
  <c r="N8"/>
  <c r="M8"/>
  <c r="L8"/>
  <c r="K8"/>
  <c r="J8"/>
  <c r="I8"/>
  <c r="H8"/>
  <c r="D8"/>
  <c r="F8" s="1"/>
  <c r="A7"/>
  <c r="U6"/>
  <c r="C4"/>
  <c r="C3"/>
  <c r="C2"/>
  <c r="C1"/>
  <c r="H342" i="23"/>
  <c r="H341"/>
  <c r="H340"/>
  <c r="H339"/>
  <c r="H338"/>
  <c r="H337"/>
  <c r="H336"/>
  <c r="H335"/>
  <c r="H334"/>
  <c r="H333"/>
  <c r="H332"/>
  <c r="H331"/>
  <c r="H330"/>
  <c r="H329"/>
  <c r="H328"/>
  <c r="H327"/>
  <c r="H326"/>
  <c r="H325"/>
  <c r="H324"/>
  <c r="H323"/>
  <c r="H322"/>
  <c r="H321"/>
  <c r="H320"/>
  <c r="H319"/>
  <c r="H318"/>
  <c r="H317"/>
  <c r="H316"/>
  <c r="H315"/>
  <c r="H314"/>
  <c r="H313"/>
  <c r="H312"/>
  <c r="H311"/>
  <c r="H310"/>
  <c r="H309"/>
  <c r="H308"/>
  <c r="H307"/>
  <c r="H306"/>
  <c r="H305"/>
  <c r="H304"/>
  <c r="H303"/>
  <c r="H302"/>
  <c r="H301"/>
  <c r="H300"/>
  <c r="H299"/>
  <c r="H298"/>
  <c r="H297"/>
  <c r="H296"/>
  <c r="H295"/>
  <c r="H294"/>
  <c r="H293"/>
  <c r="H292"/>
  <c r="H291"/>
  <c r="H290"/>
  <c r="H289"/>
  <c r="H288"/>
  <c r="H287"/>
  <c r="H286"/>
  <c r="H285"/>
  <c r="H284"/>
  <c r="H283"/>
  <c r="H282"/>
  <c r="H281"/>
  <c r="H280"/>
  <c r="H279"/>
  <c r="H278"/>
  <c r="H277"/>
  <c r="H276"/>
  <c r="H275"/>
  <c r="H274"/>
  <c r="H273"/>
  <c r="H272"/>
  <c r="H271"/>
  <c r="H270"/>
  <c r="H269"/>
  <c r="H268"/>
  <c r="H267"/>
  <c r="H266"/>
  <c r="H265"/>
  <c r="H264"/>
  <c r="H263"/>
  <c r="H262"/>
  <c r="H261"/>
  <c r="H260"/>
  <c r="H259"/>
  <c r="H258"/>
  <c r="H257"/>
  <c r="H256"/>
  <c r="H255"/>
  <c r="H254"/>
  <c r="H253"/>
  <c r="H252"/>
  <c r="Q251"/>
  <c r="P251"/>
  <c r="O251"/>
  <c r="N251"/>
  <c r="M251"/>
  <c r="L251"/>
  <c r="K251"/>
  <c r="J251"/>
  <c r="I251"/>
  <c r="H251"/>
  <c r="E251"/>
  <c r="Q250"/>
  <c r="P250"/>
  <c r="O250"/>
  <c r="N250"/>
  <c r="M250"/>
  <c r="L250"/>
  <c r="K250"/>
  <c r="J250"/>
  <c r="I250"/>
  <c r="H250"/>
  <c r="E250"/>
  <c r="Q249"/>
  <c r="P249"/>
  <c r="O249"/>
  <c r="N249"/>
  <c r="M249"/>
  <c r="L249"/>
  <c r="K249"/>
  <c r="J249"/>
  <c r="I249"/>
  <c r="H249"/>
  <c r="E249"/>
  <c r="Q248"/>
  <c r="P248"/>
  <c r="O248"/>
  <c r="N248"/>
  <c r="M248"/>
  <c r="L248"/>
  <c r="K248"/>
  <c r="J248"/>
  <c r="I248"/>
  <c r="H248"/>
  <c r="E248"/>
  <c r="Q247"/>
  <c r="P247"/>
  <c r="O247"/>
  <c r="N247"/>
  <c r="M247"/>
  <c r="L247"/>
  <c r="K247"/>
  <c r="J247"/>
  <c r="I247"/>
  <c r="H247"/>
  <c r="E247"/>
  <c r="Q246"/>
  <c r="P246"/>
  <c r="O246"/>
  <c r="N246"/>
  <c r="M246"/>
  <c r="L246"/>
  <c r="K246"/>
  <c r="J246"/>
  <c r="I246"/>
  <c r="H246"/>
  <c r="E246"/>
  <c r="Q245"/>
  <c r="P245"/>
  <c r="O245"/>
  <c r="N245"/>
  <c r="M245"/>
  <c r="L245"/>
  <c r="K245"/>
  <c r="J245"/>
  <c r="I245"/>
  <c r="H245"/>
  <c r="E245"/>
  <c r="Q244"/>
  <c r="P244"/>
  <c r="O244"/>
  <c r="N244"/>
  <c r="M244"/>
  <c r="L244"/>
  <c r="K244"/>
  <c r="J244"/>
  <c r="I244"/>
  <c r="H244"/>
  <c r="E244"/>
  <c r="D243"/>
  <c r="U242"/>
  <c r="C240"/>
  <c r="C239"/>
  <c r="C238"/>
  <c r="C237"/>
  <c r="H236"/>
  <c r="Q235"/>
  <c r="P235"/>
  <c r="O235"/>
  <c r="N235"/>
  <c r="M235"/>
  <c r="L235"/>
  <c r="K235"/>
  <c r="J235"/>
  <c r="I235"/>
  <c r="H235"/>
  <c r="E235"/>
  <c r="Q234"/>
  <c r="P234"/>
  <c r="O234"/>
  <c r="N234"/>
  <c r="M234"/>
  <c r="L234"/>
  <c r="K234"/>
  <c r="J234"/>
  <c r="I234"/>
  <c r="H234"/>
  <c r="E234"/>
  <c r="Q233"/>
  <c r="P233"/>
  <c r="O233"/>
  <c r="N233"/>
  <c r="M233"/>
  <c r="L233"/>
  <c r="K233"/>
  <c r="J233"/>
  <c r="I233"/>
  <c r="H233"/>
  <c r="E233"/>
  <c r="Q232"/>
  <c r="P232"/>
  <c r="O232"/>
  <c r="N232"/>
  <c r="M232"/>
  <c r="L232"/>
  <c r="K232"/>
  <c r="J232"/>
  <c r="I232"/>
  <c r="H232"/>
  <c r="E232"/>
  <c r="Q231"/>
  <c r="P231"/>
  <c r="O231"/>
  <c r="N231"/>
  <c r="M231"/>
  <c r="L231"/>
  <c r="K231"/>
  <c r="J231"/>
  <c r="I231"/>
  <c r="H231"/>
  <c r="E231"/>
  <c r="Q230"/>
  <c r="P230"/>
  <c r="O230"/>
  <c r="N230"/>
  <c r="M230"/>
  <c r="L230"/>
  <c r="K230"/>
  <c r="J230"/>
  <c r="I230"/>
  <c r="H230"/>
  <c r="E230"/>
  <c r="Q229"/>
  <c r="P229"/>
  <c r="O229"/>
  <c r="N229"/>
  <c r="M229"/>
  <c r="L229"/>
  <c r="K229"/>
  <c r="J229"/>
  <c r="I229"/>
  <c r="H229"/>
  <c r="E229"/>
  <c r="Q228"/>
  <c r="P228"/>
  <c r="O228"/>
  <c r="N228"/>
  <c r="M228"/>
  <c r="L228"/>
  <c r="K228"/>
  <c r="J228"/>
  <c r="I228"/>
  <c r="H228"/>
  <c r="E228"/>
  <c r="D227"/>
  <c r="U226"/>
  <c r="C224"/>
  <c r="C223"/>
  <c r="C222"/>
  <c r="C221"/>
  <c r="H220"/>
  <c r="Q219"/>
  <c r="P219"/>
  <c r="O219"/>
  <c r="N219"/>
  <c r="M219"/>
  <c r="L219"/>
  <c r="K219"/>
  <c r="J219"/>
  <c r="I219"/>
  <c r="H219"/>
  <c r="E219"/>
  <c r="Q218"/>
  <c r="P218"/>
  <c r="O218"/>
  <c r="N218"/>
  <c r="M218"/>
  <c r="L218"/>
  <c r="K218"/>
  <c r="J218"/>
  <c r="I218"/>
  <c r="H218"/>
  <c r="E218"/>
  <c r="Q217"/>
  <c r="P217"/>
  <c r="O217"/>
  <c r="N217"/>
  <c r="M217"/>
  <c r="L217"/>
  <c r="K217"/>
  <c r="J217"/>
  <c r="I217"/>
  <c r="H217"/>
  <c r="E217"/>
  <c r="Q216"/>
  <c r="P216"/>
  <c r="O216"/>
  <c r="N216"/>
  <c r="M216"/>
  <c r="L216"/>
  <c r="K216"/>
  <c r="J216"/>
  <c r="I216"/>
  <c r="H216"/>
  <c r="E216"/>
  <c r="Q215"/>
  <c r="P215"/>
  <c r="O215"/>
  <c r="N215"/>
  <c r="M215"/>
  <c r="L215"/>
  <c r="K215"/>
  <c r="J215"/>
  <c r="I215"/>
  <c r="H215"/>
  <c r="E215"/>
  <c r="Q214"/>
  <c r="P214"/>
  <c r="O214"/>
  <c r="N214"/>
  <c r="M214"/>
  <c r="L214"/>
  <c r="K214"/>
  <c r="J214"/>
  <c r="I214"/>
  <c r="H214"/>
  <c r="E214"/>
  <c r="Q213"/>
  <c r="P213"/>
  <c r="O213"/>
  <c r="N213"/>
  <c r="M213"/>
  <c r="L213"/>
  <c r="K213"/>
  <c r="J213"/>
  <c r="I213"/>
  <c r="H213"/>
  <c r="E213"/>
  <c r="Q212"/>
  <c r="P212"/>
  <c r="O212"/>
  <c r="N212"/>
  <c r="M212"/>
  <c r="L212"/>
  <c r="K212"/>
  <c r="J212"/>
  <c r="I212"/>
  <c r="H212"/>
  <c r="E212"/>
  <c r="D211"/>
  <c r="U210"/>
  <c r="C208"/>
  <c r="C207"/>
  <c r="C206"/>
  <c r="C205"/>
  <c r="H204"/>
  <c r="Q203"/>
  <c r="P203"/>
  <c r="O203"/>
  <c r="N203"/>
  <c r="M203"/>
  <c r="L203"/>
  <c r="K203"/>
  <c r="J203"/>
  <c r="I203"/>
  <c r="H203"/>
  <c r="E203"/>
  <c r="Q202"/>
  <c r="P202"/>
  <c r="O202"/>
  <c r="N202"/>
  <c r="M202"/>
  <c r="L202"/>
  <c r="K202"/>
  <c r="J202"/>
  <c r="I202"/>
  <c r="H202"/>
  <c r="E202"/>
  <c r="Q201"/>
  <c r="P201"/>
  <c r="O201"/>
  <c r="N201"/>
  <c r="M201"/>
  <c r="L201"/>
  <c r="K201"/>
  <c r="J201"/>
  <c r="I201"/>
  <c r="H201"/>
  <c r="E201"/>
  <c r="Q200"/>
  <c r="P200"/>
  <c r="O200"/>
  <c r="N200"/>
  <c r="M200"/>
  <c r="L200"/>
  <c r="K200"/>
  <c r="J200"/>
  <c r="I200"/>
  <c r="H200"/>
  <c r="E200"/>
  <c r="Q199"/>
  <c r="P199"/>
  <c r="O199"/>
  <c r="N199"/>
  <c r="M199"/>
  <c r="L199"/>
  <c r="K199"/>
  <c r="J199"/>
  <c r="I199"/>
  <c r="H199"/>
  <c r="E199"/>
  <c r="Q198"/>
  <c r="P198"/>
  <c r="O198"/>
  <c r="N198"/>
  <c r="M198"/>
  <c r="L198"/>
  <c r="K198"/>
  <c r="J198"/>
  <c r="I198"/>
  <c r="H198"/>
  <c r="E198"/>
  <c r="Q197"/>
  <c r="P197"/>
  <c r="O197"/>
  <c r="N197"/>
  <c r="M197"/>
  <c r="L197"/>
  <c r="K197"/>
  <c r="J197"/>
  <c r="I197"/>
  <c r="H197"/>
  <c r="E197"/>
  <c r="Q196"/>
  <c r="P196"/>
  <c r="O196"/>
  <c r="N196"/>
  <c r="M196"/>
  <c r="L196"/>
  <c r="K196"/>
  <c r="J196"/>
  <c r="I196"/>
  <c r="H196"/>
  <c r="E196"/>
  <c r="D195"/>
  <c r="A195" s="1"/>
  <c r="U194"/>
  <c r="C192"/>
  <c r="C191"/>
  <c r="C190"/>
  <c r="C189"/>
  <c r="Q188"/>
  <c r="P188"/>
  <c r="O188"/>
  <c r="N188"/>
  <c r="M188"/>
  <c r="L188"/>
  <c r="K188"/>
  <c r="J188"/>
  <c r="I188"/>
  <c r="H188"/>
  <c r="E188"/>
  <c r="Q187"/>
  <c r="P187"/>
  <c r="O187"/>
  <c r="N187"/>
  <c r="M187"/>
  <c r="L187"/>
  <c r="K187"/>
  <c r="J187"/>
  <c r="I187"/>
  <c r="H187"/>
  <c r="E187"/>
  <c r="Q186"/>
  <c r="P186"/>
  <c r="O186"/>
  <c r="N186"/>
  <c r="M186"/>
  <c r="L186"/>
  <c r="K186"/>
  <c r="J186"/>
  <c r="I186"/>
  <c r="H186"/>
  <c r="E186"/>
  <c r="Q185"/>
  <c r="P185"/>
  <c r="O185"/>
  <c r="N185"/>
  <c r="M185"/>
  <c r="L185"/>
  <c r="K185"/>
  <c r="J185"/>
  <c r="I185"/>
  <c r="H185"/>
  <c r="E185"/>
  <c r="Q184"/>
  <c r="P184"/>
  <c r="O184"/>
  <c r="N184"/>
  <c r="M184"/>
  <c r="L184"/>
  <c r="K184"/>
  <c r="J184"/>
  <c r="I184"/>
  <c r="H184"/>
  <c r="E184"/>
  <c r="Q183"/>
  <c r="P183"/>
  <c r="O183"/>
  <c r="N183"/>
  <c r="M183"/>
  <c r="L183"/>
  <c r="K183"/>
  <c r="J183"/>
  <c r="I183"/>
  <c r="H183"/>
  <c r="E183"/>
  <c r="Q182"/>
  <c r="P182"/>
  <c r="O182"/>
  <c r="N182"/>
  <c r="M182"/>
  <c r="L182"/>
  <c r="K182"/>
  <c r="J182"/>
  <c r="I182"/>
  <c r="H182"/>
  <c r="E182"/>
  <c r="Q181"/>
  <c r="P181"/>
  <c r="O181"/>
  <c r="N181"/>
  <c r="M181"/>
  <c r="L181"/>
  <c r="K181"/>
  <c r="J181"/>
  <c r="I181"/>
  <c r="H181"/>
  <c r="E181"/>
  <c r="Q180"/>
  <c r="P180"/>
  <c r="O180"/>
  <c r="N180"/>
  <c r="M180"/>
  <c r="L180"/>
  <c r="K180"/>
  <c r="J180"/>
  <c r="I180"/>
  <c r="H180"/>
  <c r="E180"/>
  <c r="Q179"/>
  <c r="P179"/>
  <c r="O179"/>
  <c r="N179"/>
  <c r="M179"/>
  <c r="L179"/>
  <c r="K179"/>
  <c r="J179"/>
  <c r="I179"/>
  <c r="H179"/>
  <c r="E179"/>
  <c r="Q178"/>
  <c r="P178"/>
  <c r="O178"/>
  <c r="N178"/>
  <c r="M178"/>
  <c r="L178"/>
  <c r="K178"/>
  <c r="J178"/>
  <c r="I178"/>
  <c r="H178"/>
  <c r="E178"/>
  <c r="Q177"/>
  <c r="P177"/>
  <c r="O177"/>
  <c r="N177"/>
  <c r="M177"/>
  <c r="L177"/>
  <c r="K177"/>
  <c r="J177"/>
  <c r="I177"/>
  <c r="H177"/>
  <c r="E177"/>
  <c r="Q176"/>
  <c r="P176"/>
  <c r="O176"/>
  <c r="N176"/>
  <c r="M176"/>
  <c r="L176"/>
  <c r="K176"/>
  <c r="J176"/>
  <c r="I176"/>
  <c r="H176"/>
  <c r="E176"/>
  <c r="Q175"/>
  <c r="P175"/>
  <c r="O175"/>
  <c r="N175"/>
  <c r="M175"/>
  <c r="L175"/>
  <c r="K175"/>
  <c r="J175"/>
  <c r="I175"/>
  <c r="H175"/>
  <c r="E175"/>
  <c r="Q174"/>
  <c r="P174"/>
  <c r="O174"/>
  <c r="N174"/>
  <c r="M174"/>
  <c r="L174"/>
  <c r="K174"/>
  <c r="J174"/>
  <c r="I174"/>
  <c r="H174"/>
  <c r="E174"/>
  <c r="Q173"/>
  <c r="P173"/>
  <c r="O173"/>
  <c r="N173"/>
  <c r="M173"/>
  <c r="L173"/>
  <c r="K173"/>
  <c r="J173"/>
  <c r="I173"/>
  <c r="H173"/>
  <c r="E173"/>
  <c r="Q172"/>
  <c r="P172"/>
  <c r="O172"/>
  <c r="N172"/>
  <c r="M172"/>
  <c r="L172"/>
  <c r="K172"/>
  <c r="J172"/>
  <c r="I172"/>
  <c r="H172"/>
  <c r="E172"/>
  <c r="Q171"/>
  <c r="P171"/>
  <c r="O171"/>
  <c r="N171"/>
  <c r="M171"/>
  <c r="L171"/>
  <c r="K171"/>
  <c r="J171"/>
  <c r="I171"/>
  <c r="H171"/>
  <c r="E171"/>
  <c r="Q170"/>
  <c r="P170"/>
  <c r="O170"/>
  <c r="N170"/>
  <c r="M170"/>
  <c r="L170"/>
  <c r="K170"/>
  <c r="J170"/>
  <c r="I170"/>
  <c r="H170"/>
  <c r="E170"/>
  <c r="Q169"/>
  <c r="P169"/>
  <c r="O169"/>
  <c r="N169"/>
  <c r="M169"/>
  <c r="L169"/>
  <c r="K169"/>
  <c r="J169"/>
  <c r="I169"/>
  <c r="H169"/>
  <c r="E169"/>
  <c r="Q168"/>
  <c r="P168"/>
  <c r="O168"/>
  <c r="N168"/>
  <c r="M168"/>
  <c r="L168"/>
  <c r="K168"/>
  <c r="J168"/>
  <c r="I168"/>
  <c r="H168"/>
  <c r="E168"/>
  <c r="Q167"/>
  <c r="P167"/>
  <c r="O167"/>
  <c r="N167"/>
  <c r="M167"/>
  <c r="L167"/>
  <c r="K167"/>
  <c r="J167"/>
  <c r="I167"/>
  <c r="H167"/>
  <c r="E167"/>
  <c r="Q166"/>
  <c r="P166"/>
  <c r="O166"/>
  <c r="N166"/>
  <c r="M166"/>
  <c r="L166"/>
  <c r="K166"/>
  <c r="J166"/>
  <c r="I166"/>
  <c r="H166"/>
  <c r="E166"/>
  <c r="Q165"/>
  <c r="P165"/>
  <c r="O165"/>
  <c r="N165"/>
  <c r="M165"/>
  <c r="L165"/>
  <c r="K165"/>
  <c r="J165"/>
  <c r="I165"/>
  <c r="H165"/>
  <c r="E165"/>
  <c r="A164"/>
  <c r="U163"/>
  <c r="C161"/>
  <c r="C160"/>
  <c r="C159"/>
  <c r="C158"/>
  <c r="X157"/>
  <c r="Y157" s="1"/>
  <c r="H157"/>
  <c r="D157"/>
  <c r="X156"/>
  <c r="Z156" s="1"/>
  <c r="H156"/>
  <c r="D156"/>
  <c r="X155"/>
  <c r="Y155" s="1"/>
  <c r="H155"/>
  <c r="D155"/>
  <c r="X154"/>
  <c r="Z154" s="1"/>
  <c r="H154"/>
  <c r="D154"/>
  <c r="X153"/>
  <c r="Y153" s="1"/>
  <c r="H153"/>
  <c r="D153"/>
  <c r="X152"/>
  <c r="Z152" s="1"/>
  <c r="H152"/>
  <c r="D152"/>
  <c r="X151"/>
  <c r="Y151" s="1"/>
  <c r="H151"/>
  <c r="D151"/>
  <c r="X150"/>
  <c r="Z150" s="1"/>
  <c r="Q150"/>
  <c r="P150"/>
  <c r="O150"/>
  <c r="N150"/>
  <c r="M150"/>
  <c r="L150"/>
  <c r="K150"/>
  <c r="J150"/>
  <c r="I150"/>
  <c r="H150"/>
  <c r="D150"/>
  <c r="X149"/>
  <c r="Z149" s="1"/>
  <c r="Q149"/>
  <c r="P149"/>
  <c r="O149"/>
  <c r="N149"/>
  <c r="M149"/>
  <c r="L149"/>
  <c r="K149"/>
  <c r="J149"/>
  <c r="I149"/>
  <c r="H149"/>
  <c r="D149"/>
  <c r="X148"/>
  <c r="Z148" s="1"/>
  <c r="Q148"/>
  <c r="P148"/>
  <c r="O148"/>
  <c r="N148"/>
  <c r="M148"/>
  <c r="L148"/>
  <c r="K148"/>
  <c r="J148"/>
  <c r="I148"/>
  <c r="H148"/>
  <c r="D148"/>
  <c r="X147"/>
  <c r="Z147" s="1"/>
  <c r="Q147"/>
  <c r="P147"/>
  <c r="O147"/>
  <c r="N147"/>
  <c r="M147"/>
  <c r="L147"/>
  <c r="K147"/>
  <c r="J147"/>
  <c r="I147"/>
  <c r="H147"/>
  <c r="D147"/>
  <c r="X146"/>
  <c r="Z146" s="1"/>
  <c r="Q146"/>
  <c r="P146"/>
  <c r="O146"/>
  <c r="N146"/>
  <c r="M146"/>
  <c r="L146"/>
  <c r="K146"/>
  <c r="J146"/>
  <c r="I146"/>
  <c r="H146"/>
  <c r="D146"/>
  <c r="X145"/>
  <c r="Z145" s="1"/>
  <c r="Q145"/>
  <c r="P145"/>
  <c r="O145"/>
  <c r="N145"/>
  <c r="M145"/>
  <c r="L145"/>
  <c r="K145"/>
  <c r="J145"/>
  <c r="I145"/>
  <c r="H145"/>
  <c r="D145"/>
  <c r="X144"/>
  <c r="Z144" s="1"/>
  <c r="Q144"/>
  <c r="P144"/>
  <c r="O144"/>
  <c r="N144"/>
  <c r="M144"/>
  <c r="L144"/>
  <c r="K144"/>
  <c r="J144"/>
  <c r="I144"/>
  <c r="H144"/>
  <c r="D144"/>
  <c r="X143"/>
  <c r="Z143" s="1"/>
  <c r="Q143"/>
  <c r="P143"/>
  <c r="O143"/>
  <c r="N143"/>
  <c r="M143"/>
  <c r="L143"/>
  <c r="K143"/>
  <c r="J143"/>
  <c r="I143"/>
  <c r="H143"/>
  <c r="D143"/>
  <c r="X142"/>
  <c r="Z142" s="1"/>
  <c r="Q142"/>
  <c r="P142"/>
  <c r="O142"/>
  <c r="N142"/>
  <c r="M142"/>
  <c r="L142"/>
  <c r="K142"/>
  <c r="J142"/>
  <c r="I142"/>
  <c r="H142"/>
  <c r="D142"/>
  <c r="X141"/>
  <c r="Z141" s="1"/>
  <c r="Q141"/>
  <c r="P141"/>
  <c r="O141"/>
  <c r="N141"/>
  <c r="M141"/>
  <c r="L141"/>
  <c r="K141"/>
  <c r="J141"/>
  <c r="I141"/>
  <c r="H141"/>
  <c r="D141"/>
  <c r="X140"/>
  <c r="Z140" s="1"/>
  <c r="Q140"/>
  <c r="P140"/>
  <c r="O140"/>
  <c r="N140"/>
  <c r="M140"/>
  <c r="L140"/>
  <c r="K140"/>
  <c r="J140"/>
  <c r="I140"/>
  <c r="H140"/>
  <c r="D140"/>
  <c r="X139"/>
  <c r="Z139" s="1"/>
  <c r="Q139"/>
  <c r="P139"/>
  <c r="O139"/>
  <c r="N139"/>
  <c r="M139"/>
  <c r="L139"/>
  <c r="K139"/>
  <c r="J139"/>
  <c r="I139"/>
  <c r="H139"/>
  <c r="D139"/>
  <c r="X138"/>
  <c r="Z138" s="1"/>
  <c r="Q138"/>
  <c r="P138"/>
  <c r="O138"/>
  <c r="N138"/>
  <c r="M138"/>
  <c r="L138"/>
  <c r="K138"/>
  <c r="J138"/>
  <c r="I138"/>
  <c r="H138"/>
  <c r="D138"/>
  <c r="X137"/>
  <c r="Z137" s="1"/>
  <c r="Q137"/>
  <c r="P137"/>
  <c r="O137"/>
  <c r="N137"/>
  <c r="M137"/>
  <c r="L137"/>
  <c r="K137"/>
  <c r="J137"/>
  <c r="I137"/>
  <c r="H137"/>
  <c r="D137"/>
  <c r="X136"/>
  <c r="Z136" s="1"/>
  <c r="Q136"/>
  <c r="P136"/>
  <c r="O136"/>
  <c r="N136"/>
  <c r="M136"/>
  <c r="L136"/>
  <c r="K136"/>
  <c r="J136"/>
  <c r="I136"/>
  <c r="H136"/>
  <c r="D136"/>
  <c r="X135"/>
  <c r="Z135" s="1"/>
  <c r="Q135"/>
  <c r="P135"/>
  <c r="O135"/>
  <c r="N135"/>
  <c r="M135"/>
  <c r="L135"/>
  <c r="K135"/>
  <c r="J135"/>
  <c r="I135"/>
  <c r="H135"/>
  <c r="D135"/>
  <c r="X134"/>
  <c r="Z134" s="1"/>
  <c r="Q134"/>
  <c r="P134"/>
  <c r="O134"/>
  <c r="N134"/>
  <c r="M134"/>
  <c r="L134"/>
  <c r="K134"/>
  <c r="J134"/>
  <c r="I134"/>
  <c r="H134"/>
  <c r="D134"/>
  <c r="X133"/>
  <c r="Z133" s="1"/>
  <c r="Q133"/>
  <c r="P133"/>
  <c r="O133"/>
  <c r="N133"/>
  <c r="M133"/>
  <c r="L133"/>
  <c r="K133"/>
  <c r="J133"/>
  <c r="I133"/>
  <c r="H133"/>
  <c r="D133"/>
  <c r="X132"/>
  <c r="Z132" s="1"/>
  <c r="Q132"/>
  <c r="P132"/>
  <c r="O132"/>
  <c r="N132"/>
  <c r="M132"/>
  <c r="L132"/>
  <c r="K132"/>
  <c r="J132"/>
  <c r="I132"/>
  <c r="H132"/>
  <c r="D132"/>
  <c r="X131"/>
  <c r="Z131" s="1"/>
  <c r="Q131"/>
  <c r="P131"/>
  <c r="O131"/>
  <c r="N131"/>
  <c r="M131"/>
  <c r="L131"/>
  <c r="K131"/>
  <c r="J131"/>
  <c r="I131"/>
  <c r="H131"/>
  <c r="D131"/>
  <c r="X130"/>
  <c r="Z130" s="1"/>
  <c r="Q130"/>
  <c r="P130"/>
  <c r="O130"/>
  <c r="N130"/>
  <c r="M130"/>
  <c r="L130"/>
  <c r="K130"/>
  <c r="J130"/>
  <c r="I130"/>
  <c r="H130"/>
  <c r="D130"/>
  <c r="X129"/>
  <c r="Z129" s="1"/>
  <c r="Q129"/>
  <c r="P129"/>
  <c r="O129"/>
  <c r="N129"/>
  <c r="M129"/>
  <c r="L129"/>
  <c r="K129"/>
  <c r="J129"/>
  <c r="I129"/>
  <c r="H129"/>
  <c r="D129"/>
  <c r="X128"/>
  <c r="Z128" s="1"/>
  <c r="Q128"/>
  <c r="P128"/>
  <c r="O128"/>
  <c r="N128"/>
  <c r="M128"/>
  <c r="L128"/>
  <c r="K128"/>
  <c r="J128"/>
  <c r="I128"/>
  <c r="H128"/>
  <c r="D128"/>
  <c r="X127"/>
  <c r="Z127" s="1"/>
  <c r="Q127"/>
  <c r="P127"/>
  <c r="O127"/>
  <c r="N127"/>
  <c r="M127"/>
  <c r="L127"/>
  <c r="K127"/>
  <c r="J127"/>
  <c r="I127"/>
  <c r="H127"/>
  <c r="D127"/>
  <c r="X126"/>
  <c r="Z126" s="1"/>
  <c r="Q126"/>
  <c r="P126"/>
  <c r="O126"/>
  <c r="N126"/>
  <c r="M126"/>
  <c r="L126"/>
  <c r="K126"/>
  <c r="J126"/>
  <c r="I126"/>
  <c r="H126"/>
  <c r="D126"/>
  <c r="X125"/>
  <c r="Z125" s="1"/>
  <c r="Q125"/>
  <c r="P125"/>
  <c r="O125"/>
  <c r="N125"/>
  <c r="M125"/>
  <c r="L125"/>
  <c r="K125"/>
  <c r="J125"/>
  <c r="I125"/>
  <c r="H125"/>
  <c r="D125"/>
  <c r="X124"/>
  <c r="Z124" s="1"/>
  <c r="Q124"/>
  <c r="P124"/>
  <c r="O124"/>
  <c r="N124"/>
  <c r="M124"/>
  <c r="L124"/>
  <c r="K124"/>
  <c r="J124"/>
  <c r="I124"/>
  <c r="H124"/>
  <c r="D124"/>
  <c r="X123"/>
  <c r="Z123" s="1"/>
  <c r="Q123"/>
  <c r="P123"/>
  <c r="O123"/>
  <c r="N123"/>
  <c r="M123"/>
  <c r="L123"/>
  <c r="K123"/>
  <c r="J123"/>
  <c r="I123"/>
  <c r="H123"/>
  <c r="D123"/>
  <c r="X122"/>
  <c r="Z122" s="1"/>
  <c r="Q122"/>
  <c r="P122"/>
  <c r="O122"/>
  <c r="N122"/>
  <c r="M122"/>
  <c r="L122"/>
  <c r="K122"/>
  <c r="J122"/>
  <c r="I122"/>
  <c r="H122"/>
  <c r="D122"/>
  <c r="X121"/>
  <c r="Z121" s="1"/>
  <c r="Q121"/>
  <c r="P121"/>
  <c r="O121"/>
  <c r="N121"/>
  <c r="M121"/>
  <c r="L121"/>
  <c r="K121"/>
  <c r="J121"/>
  <c r="I121"/>
  <c r="H121"/>
  <c r="D121"/>
  <c r="X120"/>
  <c r="Z120" s="1"/>
  <c r="Q120"/>
  <c r="P120"/>
  <c r="O120"/>
  <c r="N120"/>
  <c r="M120"/>
  <c r="L120"/>
  <c r="K120"/>
  <c r="J120"/>
  <c r="I120"/>
  <c r="H120"/>
  <c r="D120"/>
  <c r="X119"/>
  <c r="Z119" s="1"/>
  <c r="Q119"/>
  <c r="P119"/>
  <c r="O119"/>
  <c r="N119"/>
  <c r="M119"/>
  <c r="L119"/>
  <c r="K119"/>
  <c r="J119"/>
  <c r="I119"/>
  <c r="H119"/>
  <c r="D119"/>
  <c r="X118"/>
  <c r="Z118" s="1"/>
  <c r="Q118"/>
  <c r="P118"/>
  <c r="O118"/>
  <c r="N118"/>
  <c r="M118"/>
  <c r="L118"/>
  <c r="K118"/>
  <c r="J118"/>
  <c r="I118"/>
  <c r="H118"/>
  <c r="D118"/>
  <c r="X117"/>
  <c r="Z117" s="1"/>
  <c r="Q117"/>
  <c r="P117"/>
  <c r="O117"/>
  <c r="N117"/>
  <c r="M117"/>
  <c r="L117"/>
  <c r="K117"/>
  <c r="J117"/>
  <c r="I117"/>
  <c r="H117"/>
  <c r="D117"/>
  <c r="X116"/>
  <c r="Z116" s="1"/>
  <c r="Q116"/>
  <c r="P116"/>
  <c r="O116"/>
  <c r="N116"/>
  <c r="M116"/>
  <c r="L116"/>
  <c r="K116"/>
  <c r="J116"/>
  <c r="I116"/>
  <c r="H116"/>
  <c r="D116"/>
  <c r="X115"/>
  <c r="Z115" s="1"/>
  <c r="Q115"/>
  <c r="P115"/>
  <c r="O115"/>
  <c r="N115"/>
  <c r="M115"/>
  <c r="L115"/>
  <c r="K115"/>
  <c r="J115"/>
  <c r="I115"/>
  <c r="H115"/>
  <c r="D115"/>
  <c r="X114"/>
  <c r="Z114" s="1"/>
  <c r="Q114"/>
  <c r="P114"/>
  <c r="O114"/>
  <c r="N114"/>
  <c r="M114"/>
  <c r="L114"/>
  <c r="K114"/>
  <c r="J114"/>
  <c r="I114"/>
  <c r="H114"/>
  <c r="D114"/>
  <c r="X113"/>
  <c r="Z113" s="1"/>
  <c r="Q113"/>
  <c r="P113"/>
  <c r="O113"/>
  <c r="N113"/>
  <c r="M113"/>
  <c r="L113"/>
  <c r="K113"/>
  <c r="J113"/>
  <c r="I113"/>
  <c r="H113"/>
  <c r="D113"/>
  <c r="X112"/>
  <c r="Z112" s="1"/>
  <c r="Q112"/>
  <c r="P112"/>
  <c r="O112"/>
  <c r="N112"/>
  <c r="M112"/>
  <c r="L112"/>
  <c r="K112"/>
  <c r="J112"/>
  <c r="I112"/>
  <c r="H112"/>
  <c r="D112"/>
  <c r="X111"/>
  <c r="Z111" s="1"/>
  <c r="Q111"/>
  <c r="P111"/>
  <c r="O111"/>
  <c r="N111"/>
  <c r="M111"/>
  <c r="L111"/>
  <c r="K111"/>
  <c r="J111"/>
  <c r="I111"/>
  <c r="H111"/>
  <c r="D111"/>
  <c r="X110"/>
  <c r="Z110" s="1"/>
  <c r="Q110"/>
  <c r="P110"/>
  <c r="O110"/>
  <c r="N110"/>
  <c r="M110"/>
  <c r="L110"/>
  <c r="K110"/>
  <c r="J110"/>
  <c r="I110"/>
  <c r="H110"/>
  <c r="D110"/>
  <c r="X109"/>
  <c r="Z109" s="1"/>
  <c r="Q109"/>
  <c r="P109"/>
  <c r="O109"/>
  <c r="N109"/>
  <c r="M109"/>
  <c r="L109"/>
  <c r="K109"/>
  <c r="J109"/>
  <c r="I109"/>
  <c r="H109"/>
  <c r="D109"/>
  <c r="X108"/>
  <c r="Z108" s="1"/>
  <c r="Q108"/>
  <c r="P108"/>
  <c r="O108"/>
  <c r="N108"/>
  <c r="M108"/>
  <c r="L108"/>
  <c r="K108"/>
  <c r="J108"/>
  <c r="I108"/>
  <c r="H108"/>
  <c r="D108"/>
  <c r="X107"/>
  <c r="Z107" s="1"/>
  <c r="Q107"/>
  <c r="P107"/>
  <c r="O107"/>
  <c r="N107"/>
  <c r="M107"/>
  <c r="L107"/>
  <c r="K107"/>
  <c r="J107"/>
  <c r="I107"/>
  <c r="H107"/>
  <c r="D107"/>
  <c r="X106"/>
  <c r="Z106" s="1"/>
  <c r="Q106"/>
  <c r="P106"/>
  <c r="O106"/>
  <c r="N106"/>
  <c r="M106"/>
  <c r="L106"/>
  <c r="K106"/>
  <c r="J106"/>
  <c r="I106"/>
  <c r="H106"/>
  <c r="D106"/>
  <c r="X105"/>
  <c r="Z105" s="1"/>
  <c r="Q105"/>
  <c r="P105"/>
  <c r="O105"/>
  <c r="N105"/>
  <c r="M105"/>
  <c r="L105"/>
  <c r="K105"/>
  <c r="J105"/>
  <c r="I105"/>
  <c r="H105"/>
  <c r="D105"/>
  <c r="X104"/>
  <c r="Z104" s="1"/>
  <c r="Q104"/>
  <c r="P104"/>
  <c r="O104"/>
  <c r="N104"/>
  <c r="M104"/>
  <c r="L104"/>
  <c r="K104"/>
  <c r="J104"/>
  <c r="I104"/>
  <c r="H104"/>
  <c r="D104"/>
  <c r="X103"/>
  <c r="Z103" s="1"/>
  <c r="Q103"/>
  <c r="P103"/>
  <c r="O103"/>
  <c r="N103"/>
  <c r="M103"/>
  <c r="L103"/>
  <c r="K103"/>
  <c r="J103"/>
  <c r="I103"/>
  <c r="H103"/>
  <c r="D103"/>
  <c r="X102"/>
  <c r="Z102" s="1"/>
  <c r="Q102"/>
  <c r="P102"/>
  <c r="O102"/>
  <c r="N102"/>
  <c r="M102"/>
  <c r="L102"/>
  <c r="K102"/>
  <c r="J102"/>
  <c r="I102"/>
  <c r="H102"/>
  <c r="D102"/>
  <c r="X101"/>
  <c r="Z101" s="1"/>
  <c r="Q101"/>
  <c r="P101"/>
  <c r="O101"/>
  <c r="N101"/>
  <c r="M101"/>
  <c r="L101"/>
  <c r="K101"/>
  <c r="J101"/>
  <c r="I101"/>
  <c r="H101"/>
  <c r="D101"/>
  <c r="X100"/>
  <c r="Z100" s="1"/>
  <c r="Q100"/>
  <c r="P100"/>
  <c r="O100"/>
  <c r="N100"/>
  <c r="M100"/>
  <c r="L100"/>
  <c r="K100"/>
  <c r="J100"/>
  <c r="I100"/>
  <c r="H100"/>
  <c r="D100"/>
  <c r="X99"/>
  <c r="Z99" s="1"/>
  <c r="Q99"/>
  <c r="P99"/>
  <c r="O99"/>
  <c r="N99"/>
  <c r="M99"/>
  <c r="L99"/>
  <c r="K99"/>
  <c r="J99"/>
  <c r="I99"/>
  <c r="H99"/>
  <c r="D99"/>
  <c r="X98"/>
  <c r="Z98" s="1"/>
  <c r="Q98"/>
  <c r="P98"/>
  <c r="O98"/>
  <c r="N98"/>
  <c r="M98"/>
  <c r="L98"/>
  <c r="K98"/>
  <c r="J98"/>
  <c r="I98"/>
  <c r="H98"/>
  <c r="D98"/>
  <c r="X97"/>
  <c r="Z97" s="1"/>
  <c r="Q97"/>
  <c r="P97"/>
  <c r="O97"/>
  <c r="N97"/>
  <c r="M97"/>
  <c r="L97"/>
  <c r="K97"/>
  <c r="J97"/>
  <c r="I97"/>
  <c r="H97"/>
  <c r="D97"/>
  <c r="X96"/>
  <c r="Z96" s="1"/>
  <c r="Q96"/>
  <c r="P96"/>
  <c r="O96"/>
  <c r="N96"/>
  <c r="M96"/>
  <c r="L96"/>
  <c r="K96"/>
  <c r="J96"/>
  <c r="I96"/>
  <c r="H96"/>
  <c r="D96"/>
  <c r="X95"/>
  <c r="Z95" s="1"/>
  <c r="Q95"/>
  <c r="P95"/>
  <c r="O95"/>
  <c r="N95"/>
  <c r="M95"/>
  <c r="L95"/>
  <c r="K95"/>
  <c r="J95"/>
  <c r="I95"/>
  <c r="H95"/>
  <c r="D95"/>
  <c r="X94"/>
  <c r="Z94" s="1"/>
  <c r="Q94"/>
  <c r="P94"/>
  <c r="O94"/>
  <c r="N94"/>
  <c r="M94"/>
  <c r="L94"/>
  <c r="K94"/>
  <c r="J94"/>
  <c r="I94"/>
  <c r="H94"/>
  <c r="D94"/>
  <c r="X93"/>
  <c r="Z93" s="1"/>
  <c r="Q93"/>
  <c r="P93"/>
  <c r="O93"/>
  <c r="N93"/>
  <c r="M93"/>
  <c r="L93"/>
  <c r="K93"/>
  <c r="J93"/>
  <c r="I93"/>
  <c r="H93"/>
  <c r="D93"/>
  <c r="X92"/>
  <c r="Z92" s="1"/>
  <c r="Q92"/>
  <c r="P92"/>
  <c r="O92"/>
  <c r="N92"/>
  <c r="M92"/>
  <c r="L92"/>
  <c r="K92"/>
  <c r="J92"/>
  <c r="I92"/>
  <c r="H92"/>
  <c r="D92"/>
  <c r="X91"/>
  <c r="Z91" s="1"/>
  <c r="Q91"/>
  <c r="P91"/>
  <c r="O91"/>
  <c r="N91"/>
  <c r="M91"/>
  <c r="L91"/>
  <c r="K91"/>
  <c r="J91"/>
  <c r="I91"/>
  <c r="H91"/>
  <c r="D91"/>
  <c r="X90"/>
  <c r="Z90" s="1"/>
  <c r="Q90"/>
  <c r="P90"/>
  <c r="O90"/>
  <c r="N90"/>
  <c r="M90"/>
  <c r="L90"/>
  <c r="K90"/>
  <c r="J90"/>
  <c r="I90"/>
  <c r="H90"/>
  <c r="D90"/>
  <c r="X89"/>
  <c r="Z89" s="1"/>
  <c r="Q89"/>
  <c r="P89"/>
  <c r="O89"/>
  <c r="N89"/>
  <c r="M89"/>
  <c r="L89"/>
  <c r="K89"/>
  <c r="J89"/>
  <c r="I89"/>
  <c r="H89"/>
  <c r="D89"/>
  <c r="X88"/>
  <c r="Z88" s="1"/>
  <c r="Q88"/>
  <c r="P88"/>
  <c r="O88"/>
  <c r="N88"/>
  <c r="M88"/>
  <c r="L88"/>
  <c r="K88"/>
  <c r="J88"/>
  <c r="I88"/>
  <c r="H88"/>
  <c r="D88"/>
  <c r="X87"/>
  <c r="Z87" s="1"/>
  <c r="Q87"/>
  <c r="P87"/>
  <c r="O87"/>
  <c r="N87"/>
  <c r="M87"/>
  <c r="L87"/>
  <c r="K87"/>
  <c r="J87"/>
  <c r="I87"/>
  <c r="H87"/>
  <c r="D87"/>
  <c r="X86"/>
  <c r="Z86" s="1"/>
  <c r="Q86"/>
  <c r="P86"/>
  <c r="O86"/>
  <c r="N86"/>
  <c r="M86"/>
  <c r="L86"/>
  <c r="K86"/>
  <c r="J86"/>
  <c r="I86"/>
  <c r="H86"/>
  <c r="D86"/>
  <c r="X85"/>
  <c r="Z85" s="1"/>
  <c r="Q85"/>
  <c r="P85"/>
  <c r="O85"/>
  <c r="N85"/>
  <c r="M85"/>
  <c r="L85"/>
  <c r="K85"/>
  <c r="J85"/>
  <c r="I85"/>
  <c r="H85"/>
  <c r="D85"/>
  <c r="X84"/>
  <c r="Z84" s="1"/>
  <c r="Q84"/>
  <c r="P84"/>
  <c r="O84"/>
  <c r="N84"/>
  <c r="M84"/>
  <c r="L84"/>
  <c r="K84"/>
  <c r="J84"/>
  <c r="I84"/>
  <c r="H84"/>
  <c r="D84"/>
  <c r="X83"/>
  <c r="Z83" s="1"/>
  <c r="Q83"/>
  <c r="P83"/>
  <c r="O83"/>
  <c r="N83"/>
  <c r="M83"/>
  <c r="L83"/>
  <c r="K83"/>
  <c r="J83"/>
  <c r="I83"/>
  <c r="H83"/>
  <c r="D83"/>
  <c r="X82"/>
  <c r="Z82" s="1"/>
  <c r="Q82"/>
  <c r="P82"/>
  <c r="O82"/>
  <c r="N82"/>
  <c r="M82"/>
  <c r="L82"/>
  <c r="K82"/>
  <c r="J82"/>
  <c r="I82"/>
  <c r="H82"/>
  <c r="D82"/>
  <c r="X81"/>
  <c r="Z81" s="1"/>
  <c r="Q81"/>
  <c r="P81"/>
  <c r="O81"/>
  <c r="N81"/>
  <c r="M81"/>
  <c r="L81"/>
  <c r="K81"/>
  <c r="J81"/>
  <c r="I81"/>
  <c r="H81"/>
  <c r="D81"/>
  <c r="X80"/>
  <c r="Z80" s="1"/>
  <c r="Q80"/>
  <c r="P80"/>
  <c r="O80"/>
  <c r="N80"/>
  <c r="M80"/>
  <c r="L80"/>
  <c r="K80"/>
  <c r="J80"/>
  <c r="I80"/>
  <c r="H80"/>
  <c r="D80"/>
  <c r="X79"/>
  <c r="Z79" s="1"/>
  <c r="Q79"/>
  <c r="P79"/>
  <c r="O79"/>
  <c r="N79"/>
  <c r="M79"/>
  <c r="L79"/>
  <c r="K79"/>
  <c r="J79"/>
  <c r="I79"/>
  <c r="H79"/>
  <c r="D79"/>
  <c r="X78"/>
  <c r="Z78" s="1"/>
  <c r="Q78"/>
  <c r="P78"/>
  <c r="O78"/>
  <c r="N78"/>
  <c r="M78"/>
  <c r="L78"/>
  <c r="K78"/>
  <c r="J78"/>
  <c r="I78"/>
  <c r="H78"/>
  <c r="D78"/>
  <c r="X77"/>
  <c r="Z77" s="1"/>
  <c r="Q77"/>
  <c r="P77"/>
  <c r="O77"/>
  <c r="N77"/>
  <c r="M77"/>
  <c r="L77"/>
  <c r="K77"/>
  <c r="J77"/>
  <c r="I77"/>
  <c r="H77"/>
  <c r="D77"/>
  <c r="X76"/>
  <c r="Z76" s="1"/>
  <c r="Q76"/>
  <c r="P76"/>
  <c r="O76"/>
  <c r="N76"/>
  <c r="M76"/>
  <c r="L76"/>
  <c r="K76"/>
  <c r="J76"/>
  <c r="I76"/>
  <c r="H76"/>
  <c r="D76"/>
  <c r="X75"/>
  <c r="Z75" s="1"/>
  <c r="Q75"/>
  <c r="P75"/>
  <c r="O75"/>
  <c r="N75"/>
  <c r="M75"/>
  <c r="L75"/>
  <c r="K75"/>
  <c r="J75"/>
  <c r="I75"/>
  <c r="H75"/>
  <c r="D75"/>
  <c r="Z74"/>
  <c r="X74"/>
  <c r="Q74"/>
  <c r="P74"/>
  <c r="O74"/>
  <c r="N74"/>
  <c r="M74"/>
  <c r="L74"/>
  <c r="K74"/>
  <c r="J74"/>
  <c r="I74"/>
  <c r="H74"/>
  <c r="D74"/>
  <c r="X73"/>
  <c r="Z73" s="1"/>
  <c r="Q73"/>
  <c r="P73"/>
  <c r="Y73" s="1"/>
  <c r="O73"/>
  <c r="N73"/>
  <c r="M73"/>
  <c r="L73"/>
  <c r="K73"/>
  <c r="J73"/>
  <c r="I73"/>
  <c r="H73"/>
  <c r="D73"/>
  <c r="X72"/>
  <c r="Z72" s="1"/>
  <c r="Q72"/>
  <c r="P72"/>
  <c r="Y72" s="1"/>
  <c r="O72"/>
  <c r="N72"/>
  <c r="M72"/>
  <c r="L72"/>
  <c r="K72"/>
  <c r="J72"/>
  <c r="I72"/>
  <c r="H72"/>
  <c r="D72"/>
  <c r="X71"/>
  <c r="Z71" s="1"/>
  <c r="Q71"/>
  <c r="P71"/>
  <c r="Y71" s="1"/>
  <c r="O71"/>
  <c r="N71"/>
  <c r="M71"/>
  <c r="L71"/>
  <c r="K71"/>
  <c r="J71"/>
  <c r="I71"/>
  <c r="H71"/>
  <c r="D71"/>
  <c r="X70"/>
  <c r="Z70" s="1"/>
  <c r="Q70"/>
  <c r="P70"/>
  <c r="Y70" s="1"/>
  <c r="O70"/>
  <c r="N70"/>
  <c r="M70"/>
  <c r="L70"/>
  <c r="K70"/>
  <c r="J70"/>
  <c r="I70"/>
  <c r="H70"/>
  <c r="D70"/>
  <c r="X69"/>
  <c r="Z69" s="1"/>
  <c r="Q69"/>
  <c r="P69"/>
  <c r="Y69" s="1"/>
  <c r="O69"/>
  <c r="N69"/>
  <c r="M69"/>
  <c r="L69"/>
  <c r="K69"/>
  <c r="J69"/>
  <c r="I69"/>
  <c r="H69"/>
  <c r="D69"/>
  <c r="X68"/>
  <c r="Z68" s="1"/>
  <c r="Q68"/>
  <c r="P68"/>
  <c r="Y68" s="1"/>
  <c r="O68"/>
  <c r="N68"/>
  <c r="M68"/>
  <c r="L68"/>
  <c r="K68"/>
  <c r="J68"/>
  <c r="I68"/>
  <c r="H68"/>
  <c r="D68"/>
  <c r="X67"/>
  <c r="Z67" s="1"/>
  <c r="Q67"/>
  <c r="P67"/>
  <c r="Y67" s="1"/>
  <c r="O67"/>
  <c r="N67"/>
  <c r="M67"/>
  <c r="L67"/>
  <c r="K67"/>
  <c r="J67"/>
  <c r="I67"/>
  <c r="H67"/>
  <c r="D67"/>
  <c r="X66"/>
  <c r="Z66" s="1"/>
  <c r="Q66"/>
  <c r="P66"/>
  <c r="Y66" s="1"/>
  <c r="O66"/>
  <c r="N66"/>
  <c r="M66"/>
  <c r="L66"/>
  <c r="K66"/>
  <c r="J66"/>
  <c r="I66"/>
  <c r="H66"/>
  <c r="D66"/>
  <c r="X65"/>
  <c r="Z65" s="1"/>
  <c r="Q65"/>
  <c r="P65"/>
  <c r="Y65" s="1"/>
  <c r="O65"/>
  <c r="N65"/>
  <c r="M65"/>
  <c r="L65"/>
  <c r="K65"/>
  <c r="J65"/>
  <c r="I65"/>
  <c r="H65"/>
  <c r="D65"/>
  <c r="X64"/>
  <c r="Z64" s="1"/>
  <c r="Q64"/>
  <c r="P64"/>
  <c r="Y64" s="1"/>
  <c r="O64"/>
  <c r="N64"/>
  <c r="M64"/>
  <c r="L64"/>
  <c r="K64"/>
  <c r="J64"/>
  <c r="I64"/>
  <c r="H64"/>
  <c r="D64"/>
  <c r="X63"/>
  <c r="Z63" s="1"/>
  <c r="Q63"/>
  <c r="P63"/>
  <c r="Y63" s="1"/>
  <c r="O63"/>
  <c r="N63"/>
  <c r="M63"/>
  <c r="L63"/>
  <c r="K63"/>
  <c r="J63"/>
  <c r="I63"/>
  <c r="H63"/>
  <c r="D63"/>
  <c r="AI62"/>
  <c r="AH62"/>
  <c r="AG62"/>
  <c r="AF62"/>
  <c r="AE62"/>
  <c r="X62"/>
  <c r="Z62" s="1"/>
  <c r="Q62"/>
  <c r="P62"/>
  <c r="O62"/>
  <c r="N62"/>
  <c r="M62"/>
  <c r="L62"/>
  <c r="K62"/>
  <c r="J62"/>
  <c r="I62"/>
  <c r="H62"/>
  <c r="D62"/>
  <c r="AI61"/>
  <c r="AH61"/>
  <c r="AG61"/>
  <c r="AF61"/>
  <c r="AE61"/>
  <c r="X61"/>
  <c r="Z61" s="1"/>
  <c r="Q61"/>
  <c r="P61"/>
  <c r="Y61" s="1"/>
  <c r="O61"/>
  <c r="N61"/>
  <c r="M61"/>
  <c r="L61"/>
  <c r="K61"/>
  <c r="J61"/>
  <c r="I61"/>
  <c r="H61"/>
  <c r="D61"/>
  <c r="AI60"/>
  <c r="AH60"/>
  <c r="AG60"/>
  <c r="AF60"/>
  <c r="AE60"/>
  <c r="X60"/>
  <c r="Z60" s="1"/>
  <c r="Q60"/>
  <c r="P60"/>
  <c r="O60"/>
  <c r="N60"/>
  <c r="M60"/>
  <c r="L60"/>
  <c r="K60"/>
  <c r="J60"/>
  <c r="I60"/>
  <c r="H60"/>
  <c r="D60"/>
  <c r="AI59"/>
  <c r="AH59"/>
  <c r="AG59"/>
  <c r="AF59"/>
  <c r="AE59"/>
  <c r="X59"/>
  <c r="Z59" s="1"/>
  <c r="Q59"/>
  <c r="P59"/>
  <c r="Y59" s="1"/>
  <c r="O59"/>
  <c r="N59"/>
  <c r="M59"/>
  <c r="L59"/>
  <c r="K59"/>
  <c r="J59"/>
  <c r="I59"/>
  <c r="H59"/>
  <c r="D59"/>
  <c r="AI58"/>
  <c r="AH58"/>
  <c r="AG58"/>
  <c r="AF58"/>
  <c r="AE58"/>
  <c r="X58"/>
  <c r="Z58" s="1"/>
  <c r="Q58"/>
  <c r="P58"/>
  <c r="O58"/>
  <c r="N58"/>
  <c r="M58"/>
  <c r="L58"/>
  <c r="K58"/>
  <c r="J58"/>
  <c r="I58"/>
  <c r="H58"/>
  <c r="D58"/>
  <c r="AI57"/>
  <c r="AH57"/>
  <c r="AG57"/>
  <c r="AF57"/>
  <c r="AE57"/>
  <c r="X57"/>
  <c r="Z57" s="1"/>
  <c r="Q57"/>
  <c r="P57"/>
  <c r="Y57" s="1"/>
  <c r="O57"/>
  <c r="N57"/>
  <c r="M57"/>
  <c r="L57"/>
  <c r="K57"/>
  <c r="J57"/>
  <c r="I57"/>
  <c r="H57"/>
  <c r="D57"/>
  <c r="AI56"/>
  <c r="AH56"/>
  <c r="AG56"/>
  <c r="AF56"/>
  <c r="AE56"/>
  <c r="X56"/>
  <c r="Z56" s="1"/>
  <c r="Q56"/>
  <c r="P56"/>
  <c r="O56"/>
  <c r="N56"/>
  <c r="M56"/>
  <c r="L56"/>
  <c r="K56"/>
  <c r="J56"/>
  <c r="I56"/>
  <c r="H56"/>
  <c r="D56"/>
  <c r="AI55"/>
  <c r="AH55"/>
  <c r="AG55"/>
  <c r="AF55"/>
  <c r="AE55"/>
  <c r="X55"/>
  <c r="Z55" s="1"/>
  <c r="Q55"/>
  <c r="P55"/>
  <c r="Y55" s="1"/>
  <c r="O55"/>
  <c r="N55"/>
  <c r="M55"/>
  <c r="L55"/>
  <c r="K55"/>
  <c r="J55"/>
  <c r="I55"/>
  <c r="H55"/>
  <c r="D55"/>
  <c r="AI54"/>
  <c r="AH54"/>
  <c r="AG54"/>
  <c r="AF54"/>
  <c r="AE54"/>
  <c r="X54"/>
  <c r="Z54" s="1"/>
  <c r="Q54"/>
  <c r="P54"/>
  <c r="O54"/>
  <c r="N54"/>
  <c r="M54"/>
  <c r="L54"/>
  <c r="K54"/>
  <c r="J54"/>
  <c r="I54"/>
  <c r="H54"/>
  <c r="D54"/>
  <c r="X53"/>
  <c r="Z53" s="1"/>
  <c r="Q53"/>
  <c r="P53"/>
  <c r="O53"/>
  <c r="N53"/>
  <c r="M53"/>
  <c r="L53"/>
  <c r="K53"/>
  <c r="J53"/>
  <c r="I53"/>
  <c r="H53"/>
  <c r="D53"/>
  <c r="X52"/>
  <c r="Z52" s="1"/>
  <c r="Q52"/>
  <c r="P52"/>
  <c r="O52"/>
  <c r="N52"/>
  <c r="M52"/>
  <c r="L52"/>
  <c r="K52"/>
  <c r="J52"/>
  <c r="I52"/>
  <c r="H52"/>
  <c r="D52"/>
  <c r="X51"/>
  <c r="Z51" s="1"/>
  <c r="Q51"/>
  <c r="P51"/>
  <c r="O51"/>
  <c r="N51"/>
  <c r="M51"/>
  <c r="L51"/>
  <c r="K51"/>
  <c r="J51"/>
  <c r="I51"/>
  <c r="H51"/>
  <c r="D51"/>
  <c r="X50"/>
  <c r="Z50" s="1"/>
  <c r="Q50"/>
  <c r="P50"/>
  <c r="O50"/>
  <c r="N50"/>
  <c r="M50"/>
  <c r="L50"/>
  <c r="K50"/>
  <c r="J50"/>
  <c r="I50"/>
  <c r="H50"/>
  <c r="D50"/>
  <c r="X49"/>
  <c r="Z49" s="1"/>
  <c r="Q49"/>
  <c r="P49"/>
  <c r="O49"/>
  <c r="N49"/>
  <c r="M49"/>
  <c r="L49"/>
  <c r="K49"/>
  <c r="J49"/>
  <c r="I49"/>
  <c r="H49"/>
  <c r="D49"/>
  <c r="AI48"/>
  <c r="AH48"/>
  <c r="AG48"/>
  <c r="AF48"/>
  <c r="AE48"/>
  <c r="X48"/>
  <c r="Z48" s="1"/>
  <c r="Q48"/>
  <c r="P48"/>
  <c r="Y48" s="1"/>
  <c r="O48"/>
  <c r="N48"/>
  <c r="M48"/>
  <c r="L48"/>
  <c r="K48"/>
  <c r="J48"/>
  <c r="I48"/>
  <c r="H48"/>
  <c r="D48"/>
  <c r="X47"/>
  <c r="Z47" s="1"/>
  <c r="Q47"/>
  <c r="P47"/>
  <c r="Y47" s="1"/>
  <c r="O47"/>
  <c r="N47"/>
  <c r="M47"/>
  <c r="L47"/>
  <c r="K47"/>
  <c r="J47"/>
  <c r="I47"/>
  <c r="H47"/>
  <c r="D47"/>
  <c r="X46"/>
  <c r="Z46" s="1"/>
  <c r="Q46"/>
  <c r="P46"/>
  <c r="Y46" s="1"/>
  <c r="O46"/>
  <c r="N46"/>
  <c r="M46"/>
  <c r="L46"/>
  <c r="K46"/>
  <c r="J46"/>
  <c r="I46"/>
  <c r="H46"/>
  <c r="D46"/>
  <c r="X45"/>
  <c r="Z45" s="1"/>
  <c r="Q45"/>
  <c r="P45"/>
  <c r="Y45" s="1"/>
  <c r="O45"/>
  <c r="N45"/>
  <c r="M45"/>
  <c r="L45"/>
  <c r="K45"/>
  <c r="J45"/>
  <c r="I45"/>
  <c r="H45"/>
  <c r="D45"/>
  <c r="X44"/>
  <c r="Z44" s="1"/>
  <c r="Q44"/>
  <c r="P44"/>
  <c r="Y44" s="1"/>
  <c r="O44"/>
  <c r="N44"/>
  <c r="M44"/>
  <c r="L44"/>
  <c r="K44"/>
  <c r="J44"/>
  <c r="I44"/>
  <c r="H44"/>
  <c r="D44"/>
  <c r="X43"/>
  <c r="Z43" s="1"/>
  <c r="Q43"/>
  <c r="P43"/>
  <c r="Y43" s="1"/>
  <c r="O43"/>
  <c r="N43"/>
  <c r="M43"/>
  <c r="L43"/>
  <c r="K43"/>
  <c r="J43"/>
  <c r="I43"/>
  <c r="H43"/>
  <c r="D43"/>
  <c r="X42"/>
  <c r="Z42" s="1"/>
  <c r="Q42"/>
  <c r="P42"/>
  <c r="Y42" s="1"/>
  <c r="O42"/>
  <c r="N42"/>
  <c r="M42"/>
  <c r="L42"/>
  <c r="K42"/>
  <c r="J42"/>
  <c r="I42"/>
  <c r="H42"/>
  <c r="D42"/>
  <c r="X41"/>
  <c r="Z41" s="1"/>
  <c r="Q41"/>
  <c r="P41"/>
  <c r="Y41" s="1"/>
  <c r="O41"/>
  <c r="N41"/>
  <c r="M41"/>
  <c r="L41"/>
  <c r="K41"/>
  <c r="J41"/>
  <c r="I41"/>
  <c r="H41"/>
  <c r="D41"/>
  <c r="X40"/>
  <c r="Z40" s="1"/>
  <c r="Q40"/>
  <c r="P40"/>
  <c r="Y40" s="1"/>
  <c r="O40"/>
  <c r="N40"/>
  <c r="M40"/>
  <c r="L40"/>
  <c r="K40"/>
  <c r="J40"/>
  <c r="I40"/>
  <c r="H40"/>
  <c r="D40"/>
  <c r="X39"/>
  <c r="Z39" s="1"/>
  <c r="Q39"/>
  <c r="P39"/>
  <c r="Y39" s="1"/>
  <c r="O39"/>
  <c r="N39"/>
  <c r="M39"/>
  <c r="L39"/>
  <c r="K39"/>
  <c r="J39"/>
  <c r="I39"/>
  <c r="H39"/>
  <c r="D39"/>
  <c r="X38"/>
  <c r="Z38" s="1"/>
  <c r="Q38"/>
  <c r="P38"/>
  <c r="Y38" s="1"/>
  <c r="O38"/>
  <c r="N38"/>
  <c r="M38"/>
  <c r="L38"/>
  <c r="K38"/>
  <c r="J38"/>
  <c r="I38"/>
  <c r="H38"/>
  <c r="D38"/>
  <c r="X37"/>
  <c r="Z37" s="1"/>
  <c r="Q37"/>
  <c r="AD37" s="1"/>
  <c r="P37"/>
  <c r="O37"/>
  <c r="N37"/>
  <c r="M37"/>
  <c r="L37"/>
  <c r="K37"/>
  <c r="J37"/>
  <c r="I37"/>
  <c r="H37"/>
  <c r="D37"/>
  <c r="X36"/>
  <c r="Z36" s="1"/>
  <c r="Q36"/>
  <c r="AD36" s="1"/>
  <c r="P36"/>
  <c r="O36"/>
  <c r="N36"/>
  <c r="M36"/>
  <c r="L36"/>
  <c r="K36"/>
  <c r="J36"/>
  <c r="I36"/>
  <c r="H36"/>
  <c r="D36"/>
  <c r="X35"/>
  <c r="Z35" s="1"/>
  <c r="Q35"/>
  <c r="AD35" s="1"/>
  <c r="P35"/>
  <c r="O35"/>
  <c r="N35"/>
  <c r="M35"/>
  <c r="L35"/>
  <c r="K35"/>
  <c r="J35"/>
  <c r="I35"/>
  <c r="H35"/>
  <c r="D35"/>
  <c r="X34"/>
  <c r="Z34" s="1"/>
  <c r="Q34"/>
  <c r="AD34" s="1"/>
  <c r="P34"/>
  <c r="O34"/>
  <c r="N34"/>
  <c r="M34"/>
  <c r="L34"/>
  <c r="K34"/>
  <c r="J34"/>
  <c r="I34"/>
  <c r="H34"/>
  <c r="D34"/>
  <c r="X33"/>
  <c r="Z33" s="1"/>
  <c r="Q33"/>
  <c r="AD33" s="1"/>
  <c r="P33"/>
  <c r="O33"/>
  <c r="N33"/>
  <c r="M33"/>
  <c r="L33"/>
  <c r="K33"/>
  <c r="J33"/>
  <c r="I33"/>
  <c r="H33"/>
  <c r="D33"/>
  <c r="X32"/>
  <c r="Z32" s="1"/>
  <c r="Q32"/>
  <c r="AD32" s="1"/>
  <c r="P32"/>
  <c r="O32"/>
  <c r="N32"/>
  <c r="M32"/>
  <c r="L32"/>
  <c r="K32"/>
  <c r="J32"/>
  <c r="I32"/>
  <c r="H32"/>
  <c r="D32"/>
  <c r="X31"/>
  <c r="Z31" s="1"/>
  <c r="Q31"/>
  <c r="AD31" s="1"/>
  <c r="P31"/>
  <c r="O31"/>
  <c r="N31"/>
  <c r="M31"/>
  <c r="L31"/>
  <c r="K31"/>
  <c r="J31"/>
  <c r="I31"/>
  <c r="H31"/>
  <c r="D31"/>
  <c r="X30"/>
  <c r="Z30" s="1"/>
  <c r="Q30"/>
  <c r="AD30" s="1"/>
  <c r="P30"/>
  <c r="O30"/>
  <c r="N30"/>
  <c r="M30"/>
  <c r="L30"/>
  <c r="K30"/>
  <c r="J30"/>
  <c r="I30"/>
  <c r="H30"/>
  <c r="D30"/>
  <c r="X29"/>
  <c r="Z29" s="1"/>
  <c r="Q29"/>
  <c r="AD29" s="1"/>
  <c r="P29"/>
  <c r="O29"/>
  <c r="N29"/>
  <c r="M29"/>
  <c r="L29"/>
  <c r="K29"/>
  <c r="J29"/>
  <c r="I29"/>
  <c r="H29"/>
  <c r="D29"/>
  <c r="X28"/>
  <c r="Z28" s="1"/>
  <c r="Q28"/>
  <c r="AD28" s="1"/>
  <c r="P28"/>
  <c r="Y28" s="1"/>
  <c r="O28"/>
  <c r="N28"/>
  <c r="M28"/>
  <c r="L28"/>
  <c r="K28"/>
  <c r="J28"/>
  <c r="I28"/>
  <c r="H28"/>
  <c r="D28"/>
  <c r="X27"/>
  <c r="Z27" s="1"/>
  <c r="Q27"/>
  <c r="AD27" s="1"/>
  <c r="P27"/>
  <c r="O27"/>
  <c r="N27"/>
  <c r="M27"/>
  <c r="L27"/>
  <c r="K27"/>
  <c r="J27"/>
  <c r="I27"/>
  <c r="H27"/>
  <c r="D27"/>
  <c r="X26"/>
  <c r="Z26" s="1"/>
  <c r="Q26"/>
  <c r="AD26" s="1"/>
  <c r="P26"/>
  <c r="Y26" s="1"/>
  <c r="O26"/>
  <c r="N26"/>
  <c r="M26"/>
  <c r="L26"/>
  <c r="K26"/>
  <c r="J26"/>
  <c r="I26"/>
  <c r="H26"/>
  <c r="D26"/>
  <c r="X25"/>
  <c r="Z25" s="1"/>
  <c r="Q25"/>
  <c r="AD25" s="1"/>
  <c r="P25"/>
  <c r="O25"/>
  <c r="N25"/>
  <c r="M25"/>
  <c r="L25"/>
  <c r="K25"/>
  <c r="J25"/>
  <c r="I25"/>
  <c r="H25"/>
  <c r="D25"/>
  <c r="X24"/>
  <c r="Z24" s="1"/>
  <c r="Q24"/>
  <c r="AD24" s="1"/>
  <c r="P24"/>
  <c r="Y24" s="1"/>
  <c r="O24"/>
  <c r="N24"/>
  <c r="M24"/>
  <c r="L24"/>
  <c r="K24"/>
  <c r="J24"/>
  <c r="I24"/>
  <c r="H24"/>
  <c r="D24"/>
  <c r="X23"/>
  <c r="Z23" s="1"/>
  <c r="Q23"/>
  <c r="AD23" s="1"/>
  <c r="P23"/>
  <c r="Y23" s="1"/>
  <c r="AA23" s="1"/>
  <c r="O23"/>
  <c r="N23"/>
  <c r="M23"/>
  <c r="L23"/>
  <c r="K23"/>
  <c r="J23"/>
  <c r="I23"/>
  <c r="H23"/>
  <c r="D23"/>
  <c r="X22"/>
  <c r="Z22" s="1"/>
  <c r="Q22"/>
  <c r="AD22" s="1"/>
  <c r="P22"/>
  <c r="Y22" s="1"/>
  <c r="AA22" s="1"/>
  <c r="O22"/>
  <c r="N22"/>
  <c r="M22"/>
  <c r="L22"/>
  <c r="K22"/>
  <c r="J22"/>
  <c r="I22"/>
  <c r="H22"/>
  <c r="D22"/>
  <c r="X21"/>
  <c r="Z21" s="1"/>
  <c r="Q21"/>
  <c r="AD21" s="1"/>
  <c r="P21"/>
  <c r="Y21" s="1"/>
  <c r="AA21" s="1"/>
  <c r="O21"/>
  <c r="N21"/>
  <c r="M21"/>
  <c r="L21"/>
  <c r="K21"/>
  <c r="J21"/>
  <c r="I21"/>
  <c r="H21"/>
  <c r="D21"/>
  <c r="X20"/>
  <c r="Z20" s="1"/>
  <c r="Q20"/>
  <c r="AD20" s="1"/>
  <c r="P20"/>
  <c r="O20"/>
  <c r="N20"/>
  <c r="M20"/>
  <c r="L20"/>
  <c r="K20"/>
  <c r="J20"/>
  <c r="I20"/>
  <c r="H20"/>
  <c r="D20"/>
  <c r="X19"/>
  <c r="Z19" s="1"/>
  <c r="Q19"/>
  <c r="AD19" s="1"/>
  <c r="P19"/>
  <c r="O19"/>
  <c r="N19"/>
  <c r="M19"/>
  <c r="L19"/>
  <c r="K19"/>
  <c r="J19"/>
  <c r="I19"/>
  <c r="H19"/>
  <c r="D19"/>
  <c r="X18"/>
  <c r="Z18" s="1"/>
  <c r="Q18"/>
  <c r="AD18" s="1"/>
  <c r="P18"/>
  <c r="O18"/>
  <c r="N18"/>
  <c r="M18"/>
  <c r="L18"/>
  <c r="K18"/>
  <c r="J18"/>
  <c r="I18"/>
  <c r="H18"/>
  <c r="D18"/>
  <c r="X17"/>
  <c r="F17" s="1"/>
  <c r="Q17"/>
  <c r="AD17" s="1"/>
  <c r="P17"/>
  <c r="Y17" s="1"/>
  <c r="O17"/>
  <c r="N17"/>
  <c r="M17"/>
  <c r="L17"/>
  <c r="K17"/>
  <c r="J17"/>
  <c r="I17"/>
  <c r="H17"/>
  <c r="D17"/>
  <c r="X16"/>
  <c r="Z16" s="1"/>
  <c r="Q16"/>
  <c r="AD16" s="1"/>
  <c r="P16"/>
  <c r="Y16" s="1"/>
  <c r="AA16" s="1"/>
  <c r="O16"/>
  <c r="N16"/>
  <c r="M16"/>
  <c r="L16"/>
  <c r="K16"/>
  <c r="J16"/>
  <c r="I16"/>
  <c r="H16"/>
  <c r="F16"/>
  <c r="D16"/>
  <c r="X15"/>
  <c r="F15" s="1"/>
  <c r="Q15"/>
  <c r="AD15" s="1"/>
  <c r="P15"/>
  <c r="Y15" s="1"/>
  <c r="AA15" s="1"/>
  <c r="O15"/>
  <c r="N15"/>
  <c r="M15"/>
  <c r="L15"/>
  <c r="K15"/>
  <c r="J15"/>
  <c r="I15"/>
  <c r="H15"/>
  <c r="X14"/>
  <c r="Z14" s="1"/>
  <c r="Q14"/>
  <c r="AD14" s="1"/>
  <c r="P14"/>
  <c r="O14"/>
  <c r="N14"/>
  <c r="M14"/>
  <c r="L14"/>
  <c r="K14"/>
  <c r="J14"/>
  <c r="I14"/>
  <c r="H14"/>
  <c r="X13"/>
  <c r="F13" s="1"/>
  <c r="Q13"/>
  <c r="AD13" s="1"/>
  <c r="P13"/>
  <c r="O13"/>
  <c r="N13"/>
  <c r="M13"/>
  <c r="L13"/>
  <c r="K13"/>
  <c r="J13"/>
  <c r="I13"/>
  <c r="H13"/>
  <c r="X12"/>
  <c r="Z12" s="1"/>
  <c r="Q12"/>
  <c r="AD12" s="1"/>
  <c r="P12"/>
  <c r="O12"/>
  <c r="N12"/>
  <c r="M12"/>
  <c r="L12"/>
  <c r="K12"/>
  <c r="J12"/>
  <c r="I12"/>
  <c r="H12"/>
  <c r="X11"/>
  <c r="Z11" s="1"/>
  <c r="Q11"/>
  <c r="AD11" s="1"/>
  <c r="P11"/>
  <c r="O11"/>
  <c r="N11"/>
  <c r="M11"/>
  <c r="L11"/>
  <c r="K11"/>
  <c r="J11"/>
  <c r="I11"/>
  <c r="H11"/>
  <c r="X10"/>
  <c r="Z10" s="1"/>
  <c r="Q10"/>
  <c r="AD10" s="1"/>
  <c r="P10"/>
  <c r="O10"/>
  <c r="N10"/>
  <c r="M10"/>
  <c r="L10"/>
  <c r="K10"/>
  <c r="J10"/>
  <c r="I10"/>
  <c r="H10"/>
  <c r="X9"/>
  <c r="F14" s="1"/>
  <c r="Q9"/>
  <c r="AD9" s="1"/>
  <c r="P9"/>
  <c r="O9"/>
  <c r="N9"/>
  <c r="M9"/>
  <c r="L9"/>
  <c r="K9"/>
  <c r="J9"/>
  <c r="I9"/>
  <c r="H9"/>
  <c r="X8"/>
  <c r="Z8" s="1"/>
  <c r="Q8"/>
  <c r="AD8" s="1"/>
  <c r="P8"/>
  <c r="O8"/>
  <c r="N8"/>
  <c r="M8"/>
  <c r="L8"/>
  <c r="K8"/>
  <c r="J8"/>
  <c r="I8"/>
  <c r="H8"/>
  <c r="F8"/>
  <c r="A7"/>
  <c r="U6"/>
  <c r="E31" s="1"/>
  <c r="C4"/>
  <c r="C3"/>
  <c r="C2"/>
  <c r="C1"/>
  <c r="Y26" i="24" l="1"/>
  <c r="AA26" s="1"/>
  <c r="Y14"/>
  <c r="AA14" s="1"/>
  <c r="Y43"/>
  <c r="AA43" s="1"/>
  <c r="Y34"/>
  <c r="AA34" s="1"/>
  <c r="Y75"/>
  <c r="AA75" s="1"/>
  <c r="Y30" i="23"/>
  <c r="AA30" s="1"/>
  <c r="AB30" s="1"/>
  <c r="Y32"/>
  <c r="AA32" s="1"/>
  <c r="AB32" s="1"/>
  <c r="Y34"/>
  <c r="AA34" s="1"/>
  <c r="AB34" s="1"/>
  <c r="Y36"/>
  <c r="AA36" s="1"/>
  <c r="AB36" s="1"/>
  <c r="Y12" i="24"/>
  <c r="AA12" s="1"/>
  <c r="AB12" s="1"/>
  <c r="Y19"/>
  <c r="AA19" s="1"/>
  <c r="Y23"/>
  <c r="AA23" s="1"/>
  <c r="AB23" s="1"/>
  <c r="Y31"/>
  <c r="AA31" s="1"/>
  <c r="AB31" s="1"/>
  <c r="Y39"/>
  <c r="AA39" s="1"/>
  <c r="AB39" s="1"/>
  <c r="Y70"/>
  <c r="AA70" s="1"/>
  <c r="Y106"/>
  <c r="AA106" s="1"/>
  <c r="AB106" s="1"/>
  <c r="Y130"/>
  <c r="AA130" s="1"/>
  <c r="AB130" s="1"/>
  <c r="F18" i="23"/>
  <c r="AB8" i="24"/>
  <c r="AB10"/>
  <c r="AB18"/>
  <c r="Y20"/>
  <c r="AA20" s="1"/>
  <c r="Y21"/>
  <c r="AA21" s="1"/>
  <c r="AB21" s="1"/>
  <c r="Y25"/>
  <c r="AA25" s="1"/>
  <c r="AB25" s="1"/>
  <c r="Y33"/>
  <c r="AA33" s="1"/>
  <c r="AB33" s="1"/>
  <c r="Y36"/>
  <c r="AA36" s="1"/>
  <c r="AB44"/>
  <c r="Y48"/>
  <c r="AA48" s="1"/>
  <c r="AB48" s="1"/>
  <c r="Y57"/>
  <c r="AA57" s="1"/>
  <c r="AB57" s="1"/>
  <c r="AB59"/>
  <c r="Y60"/>
  <c r="AA60" s="1"/>
  <c r="AB60" s="1"/>
  <c r="AB63"/>
  <c r="Y64"/>
  <c r="AA64" s="1"/>
  <c r="AB64" s="1"/>
  <c r="AB77"/>
  <c r="AB123"/>
  <c r="AB127"/>
  <c r="AB138"/>
  <c r="AB141"/>
  <c r="AB145"/>
  <c r="Y13" i="23"/>
  <c r="Y18"/>
  <c r="AA18" s="1"/>
  <c r="AB18" s="1"/>
  <c r="Y19"/>
  <c r="AA19" s="1"/>
  <c r="AB19" s="1"/>
  <c r="F20"/>
  <c r="Y54" i="24"/>
  <c r="AA54" s="1"/>
  <c r="AB54" s="1"/>
  <c r="Y61"/>
  <c r="AA61" s="1"/>
  <c r="Y122"/>
  <c r="AA122" s="1"/>
  <c r="AB122" s="1"/>
  <c r="Y125"/>
  <c r="AA125" s="1"/>
  <c r="AB125" s="1"/>
  <c r="Y129"/>
  <c r="AA129" s="1"/>
  <c r="AB129" s="1"/>
  <c r="Y139"/>
  <c r="AA139" s="1"/>
  <c r="AB139" s="1"/>
  <c r="Y143"/>
  <c r="AA143" s="1"/>
  <c r="AB143" s="1"/>
  <c r="Y154"/>
  <c r="AA154" s="1"/>
  <c r="AB154" s="1"/>
  <c r="Y158"/>
  <c r="AA158" s="1"/>
  <c r="AB158" s="1"/>
  <c r="Y8" i="23"/>
  <c r="AA8" s="1"/>
  <c r="AB8" s="1"/>
  <c r="Y20"/>
  <c r="AA20" s="1"/>
  <c r="AB20" s="1"/>
  <c r="F22"/>
  <c r="AB9" i="24"/>
  <c r="Y11"/>
  <c r="AA11" s="1"/>
  <c r="AB11" s="1"/>
  <c r="Y16"/>
  <c r="AA16" s="1"/>
  <c r="AB16" s="1"/>
  <c r="AB22"/>
  <c r="Y24"/>
  <c r="AA24" s="1"/>
  <c r="AB30"/>
  <c r="Y32"/>
  <c r="AA32" s="1"/>
  <c r="AB38"/>
  <c r="Y40"/>
  <c r="AA40" s="1"/>
  <c r="AB40" s="1"/>
  <c r="AB42"/>
  <c r="AB46"/>
  <c r="Y47"/>
  <c r="AA47" s="1"/>
  <c r="AB47" s="1"/>
  <c r="Y73"/>
  <c r="AA73" s="1"/>
  <c r="AB73" s="1"/>
  <c r="Y76"/>
  <c r="AA76" s="1"/>
  <c r="AB76" s="1"/>
  <c r="AB79"/>
  <c r="Y80"/>
  <c r="AA80" s="1"/>
  <c r="AB80" s="1"/>
  <c r="Y93"/>
  <c r="AA93" s="1"/>
  <c r="AB93" s="1"/>
  <c r="Y94"/>
  <c r="AA94" s="1"/>
  <c r="AB94" s="1"/>
  <c r="Y97"/>
  <c r="AA97" s="1"/>
  <c r="AB97" s="1"/>
  <c r="Y90"/>
  <c r="AA90" s="1"/>
  <c r="AB90" s="1"/>
  <c r="Y91"/>
  <c r="AA91" s="1"/>
  <c r="AB91" s="1"/>
  <c r="Y92"/>
  <c r="AA92" s="1"/>
  <c r="Y116"/>
  <c r="AA116" s="1"/>
  <c r="AB116" s="1"/>
  <c r="Y117"/>
  <c r="AA117" s="1"/>
  <c r="AB117" s="1"/>
  <c r="Y118"/>
  <c r="AA118" s="1"/>
  <c r="AB118" s="1"/>
  <c r="Y119"/>
  <c r="AA119" s="1"/>
  <c r="AB119" s="1"/>
  <c r="Y120"/>
  <c r="AA120" s="1"/>
  <c r="AB120" s="1"/>
  <c r="Y121"/>
  <c r="AA121" s="1"/>
  <c r="AB121" s="1"/>
  <c r="Y147"/>
  <c r="AA147" s="1"/>
  <c r="AB147" s="1"/>
  <c r="Y148"/>
  <c r="AA148" s="1"/>
  <c r="AB148" s="1"/>
  <c r="Y149"/>
  <c r="AA149" s="1"/>
  <c r="Y150"/>
  <c r="AA150" s="1"/>
  <c r="AB150" s="1"/>
  <c r="Y151"/>
  <c r="AA151" s="1"/>
  <c r="AB151" s="1"/>
  <c r="Y152"/>
  <c r="AA152" s="1"/>
  <c r="AB152" s="1"/>
  <c r="Y155"/>
  <c r="AA155" s="1"/>
  <c r="AB155" s="1"/>
  <c r="Y159"/>
  <c r="AA159" s="1"/>
  <c r="AB159" s="1"/>
  <c r="E197"/>
  <c r="E166" s="1"/>
  <c r="AB95"/>
  <c r="AB114"/>
  <c r="AB13"/>
  <c r="AB24"/>
  <c r="AB28"/>
  <c r="AB32"/>
  <c r="AB41"/>
  <c r="AB45"/>
  <c r="AB58"/>
  <c r="AB62"/>
  <c r="AB74"/>
  <c r="AB78"/>
  <c r="AB96"/>
  <c r="E145"/>
  <c r="E144"/>
  <c r="E143"/>
  <c r="E142"/>
  <c r="E141"/>
  <c r="E140"/>
  <c r="E139"/>
  <c r="E138"/>
  <c r="E129"/>
  <c r="E128"/>
  <c r="E127"/>
  <c r="E126"/>
  <c r="E125"/>
  <c r="E124"/>
  <c r="E123"/>
  <c r="E122"/>
  <c r="E115"/>
  <c r="E114"/>
  <c r="E105"/>
  <c r="E104"/>
  <c r="E103"/>
  <c r="E102"/>
  <c r="E101"/>
  <c r="E100"/>
  <c r="E99"/>
  <c r="E98"/>
  <c r="E159"/>
  <c r="E158"/>
  <c r="E157"/>
  <c r="E156"/>
  <c r="E155"/>
  <c r="E154"/>
  <c r="E153"/>
  <c r="E152"/>
  <c r="E151"/>
  <c r="E150"/>
  <c r="E149"/>
  <c r="E148"/>
  <c r="E147"/>
  <c r="E146"/>
  <c r="E137"/>
  <c r="E136"/>
  <c r="E135"/>
  <c r="E134"/>
  <c r="E133"/>
  <c r="E132"/>
  <c r="E131"/>
  <c r="E130"/>
  <c r="E121"/>
  <c r="E120"/>
  <c r="E119"/>
  <c r="E118"/>
  <c r="E117"/>
  <c r="E116"/>
  <c r="E113"/>
  <c r="E112"/>
  <c r="E111"/>
  <c r="E110"/>
  <c r="E109"/>
  <c r="E108"/>
  <c r="E107"/>
  <c r="E106"/>
  <c r="E97"/>
  <c r="E96"/>
  <c r="E95"/>
  <c r="E94"/>
  <c r="E93"/>
  <c r="E92"/>
  <c r="E91"/>
  <c r="E90"/>
  <c r="E80"/>
  <c r="E79"/>
  <c r="E78"/>
  <c r="E77"/>
  <c r="E76"/>
  <c r="E75"/>
  <c r="E74"/>
  <c r="E73"/>
  <c r="E64"/>
  <c r="E63"/>
  <c r="E62"/>
  <c r="E61"/>
  <c r="E60"/>
  <c r="E59"/>
  <c r="E58"/>
  <c r="E57"/>
  <c r="E47"/>
  <c r="E46"/>
  <c r="E45"/>
  <c r="E44"/>
  <c r="E43"/>
  <c r="E42"/>
  <c r="E41"/>
  <c r="E40"/>
  <c r="E38"/>
  <c r="E36"/>
  <c r="E34"/>
  <c r="E32"/>
  <c r="E30"/>
  <c r="E28"/>
  <c r="E26"/>
  <c r="E24"/>
  <c r="E22"/>
  <c r="E20"/>
  <c r="E18"/>
  <c r="E16"/>
  <c r="E89"/>
  <c r="E88"/>
  <c r="E87"/>
  <c r="E86"/>
  <c r="E85"/>
  <c r="E84"/>
  <c r="E83"/>
  <c r="E82"/>
  <c r="E72"/>
  <c r="E71"/>
  <c r="E70"/>
  <c r="E69"/>
  <c r="E68"/>
  <c r="E67"/>
  <c r="E66"/>
  <c r="E65"/>
  <c r="E55"/>
  <c r="E54"/>
  <c r="E53"/>
  <c r="E52"/>
  <c r="E51"/>
  <c r="E50"/>
  <c r="E49"/>
  <c r="E48"/>
  <c r="E39"/>
  <c r="E37"/>
  <c r="E35"/>
  <c r="E33"/>
  <c r="E31"/>
  <c r="E29"/>
  <c r="E27"/>
  <c r="E25"/>
  <c r="E23"/>
  <c r="E21"/>
  <c r="E19"/>
  <c r="E17"/>
  <c r="AB15"/>
  <c r="AB17"/>
  <c r="AB19"/>
  <c r="AB27"/>
  <c r="AB29"/>
  <c r="AB35"/>
  <c r="AB37"/>
  <c r="AB49"/>
  <c r="AB50"/>
  <c r="AB51"/>
  <c r="AB52"/>
  <c r="AB53"/>
  <c r="AB55"/>
  <c r="AB65"/>
  <c r="AB66"/>
  <c r="AB67"/>
  <c r="AB68"/>
  <c r="AB69"/>
  <c r="AB70"/>
  <c r="AB71"/>
  <c r="AB72"/>
  <c r="AB82"/>
  <c r="AB83"/>
  <c r="AB84"/>
  <c r="AB86"/>
  <c r="AB87"/>
  <c r="AB85"/>
  <c r="AB88"/>
  <c r="AB89"/>
  <c r="AB124"/>
  <c r="AB126"/>
  <c r="AB128"/>
  <c r="AB140"/>
  <c r="AB142"/>
  <c r="AB144"/>
  <c r="AB92"/>
  <c r="Y98"/>
  <c r="AA98" s="1"/>
  <c r="AB98" s="1"/>
  <c r="Y100"/>
  <c r="AA100" s="1"/>
  <c r="AB100" s="1"/>
  <c r="Y101"/>
  <c r="AA101" s="1"/>
  <c r="AB101" s="1"/>
  <c r="Y99"/>
  <c r="AA99" s="1"/>
  <c r="AB99" s="1"/>
  <c r="Y102"/>
  <c r="AA102" s="1"/>
  <c r="AB102" s="1"/>
  <c r="Y103"/>
  <c r="AA103" s="1"/>
  <c r="AB103" s="1"/>
  <c r="Y104"/>
  <c r="AA104" s="1"/>
  <c r="AB104" s="1"/>
  <c r="Y105"/>
  <c r="AA105" s="1"/>
  <c r="AB105" s="1"/>
  <c r="AB107"/>
  <c r="AB108"/>
  <c r="AB109"/>
  <c r="AB110"/>
  <c r="AB111"/>
  <c r="AB112"/>
  <c r="AB113"/>
  <c r="Y115"/>
  <c r="AA115" s="1"/>
  <c r="AB115" s="1"/>
  <c r="AB131"/>
  <c r="AB132"/>
  <c r="AB133"/>
  <c r="AB134"/>
  <c r="AB135"/>
  <c r="AB136"/>
  <c r="AB137"/>
  <c r="AB146"/>
  <c r="AB149"/>
  <c r="AA24" i="23"/>
  <c r="AB24" s="1"/>
  <c r="F24"/>
  <c r="AA38"/>
  <c r="AB38" s="1"/>
  <c r="F38"/>
  <c r="AA39"/>
  <c r="AB39" s="1"/>
  <c r="F39"/>
  <c r="AA40"/>
  <c r="AB40" s="1"/>
  <c r="F40"/>
  <c r="AA41"/>
  <c r="AB41" s="1"/>
  <c r="F41"/>
  <c r="AA42"/>
  <c r="AB42" s="1"/>
  <c r="F42"/>
  <c r="AA43"/>
  <c r="F43"/>
  <c r="AA44"/>
  <c r="AB44" s="1"/>
  <c r="F44"/>
  <c r="AA55"/>
  <c r="AB55" s="1"/>
  <c r="F55"/>
  <c r="AA28"/>
  <c r="AB28" s="1"/>
  <c r="F28"/>
  <c r="AA26"/>
  <c r="AB26" s="1"/>
  <c r="F26"/>
  <c r="AA45"/>
  <c r="AB45" s="1"/>
  <c r="F45"/>
  <c r="AA46"/>
  <c r="AB46" s="1"/>
  <c r="F46"/>
  <c r="AA47"/>
  <c r="AB47" s="1"/>
  <c r="F47"/>
  <c r="AA48"/>
  <c r="AB48" s="1"/>
  <c r="F48"/>
  <c r="AA57"/>
  <c r="AB57" s="1"/>
  <c r="F57"/>
  <c r="AA59"/>
  <c r="AB59" s="1"/>
  <c r="F59"/>
  <c r="AA61"/>
  <c r="AB61" s="1"/>
  <c r="F61"/>
  <c r="AA63"/>
  <c r="AB63" s="1"/>
  <c r="F63"/>
  <c r="AA64"/>
  <c r="AB64" s="1"/>
  <c r="F64"/>
  <c r="AA65"/>
  <c r="AB65" s="1"/>
  <c r="F65"/>
  <c r="AA66"/>
  <c r="AB66" s="1"/>
  <c r="F66"/>
  <c r="AA67"/>
  <c r="AB67" s="1"/>
  <c r="F67"/>
  <c r="AA68"/>
  <c r="F68"/>
  <c r="AA69"/>
  <c r="AB69" s="1"/>
  <c r="F69"/>
  <c r="AA70"/>
  <c r="AB70" s="1"/>
  <c r="F70"/>
  <c r="AA71"/>
  <c r="AB71" s="1"/>
  <c r="F71"/>
  <c r="AA72"/>
  <c r="AB72" s="1"/>
  <c r="F72"/>
  <c r="AA73"/>
  <c r="AB73" s="1"/>
  <c r="F73"/>
  <c r="AB68"/>
  <c r="E17"/>
  <c r="E21"/>
  <c r="E25"/>
  <c r="E29"/>
  <c r="E243"/>
  <c r="AB16"/>
  <c r="E19"/>
  <c r="E23"/>
  <c r="E27"/>
  <c r="AB43"/>
  <c r="E227"/>
  <c r="AB22"/>
  <c r="E157"/>
  <c r="E155"/>
  <c r="E153"/>
  <c r="E151"/>
  <c r="E150"/>
  <c r="E149"/>
  <c r="E148"/>
  <c r="E147"/>
  <c r="E146"/>
  <c r="E145"/>
  <c r="E144"/>
  <c r="E143"/>
  <c r="E142"/>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156"/>
  <c r="E154"/>
  <c r="E152"/>
  <c r="Y74"/>
  <c r="AA151"/>
  <c r="AB151" s="1"/>
  <c r="F151"/>
  <c r="AA153"/>
  <c r="AB153" s="1"/>
  <c r="F153"/>
  <c r="AA155"/>
  <c r="AB155" s="1"/>
  <c r="F155"/>
  <c r="AA157"/>
  <c r="AB157" s="1"/>
  <c r="F157"/>
  <c r="Z9"/>
  <c r="F10"/>
  <c r="Y10"/>
  <c r="F12"/>
  <c r="Y12"/>
  <c r="Z13"/>
  <c r="Y14"/>
  <c r="Z15"/>
  <c r="AB15"/>
  <c r="Z17"/>
  <c r="AB21"/>
  <c r="AB23"/>
  <c r="F9"/>
  <c r="Y9"/>
  <c r="F11"/>
  <c r="Y11"/>
  <c r="E16"/>
  <c r="E18"/>
  <c r="F19"/>
  <c r="E20"/>
  <c r="F21"/>
  <c r="E22"/>
  <c r="F23"/>
  <c r="E24"/>
  <c r="Y25"/>
  <c r="E26"/>
  <c r="Y27"/>
  <c r="E28"/>
  <c r="Y29"/>
  <c r="E30"/>
  <c r="Y31"/>
  <c r="E32"/>
  <c r="Y33"/>
  <c r="E34"/>
  <c r="Y35"/>
  <c r="E36"/>
  <c r="Y37"/>
  <c r="E38"/>
  <c r="E39"/>
  <c r="E40"/>
  <c r="E41"/>
  <c r="E42"/>
  <c r="E43"/>
  <c r="E44"/>
  <c r="E45"/>
  <c r="E46"/>
  <c r="E47"/>
  <c r="E48"/>
  <c r="Y49"/>
  <c r="Y50"/>
  <c r="Y51"/>
  <c r="Y52"/>
  <c r="Y53"/>
  <c r="Y54"/>
  <c r="E55"/>
  <c r="Y56"/>
  <c r="E57"/>
  <c r="Y58"/>
  <c r="E59"/>
  <c r="Y60"/>
  <c r="E61"/>
  <c r="Y62"/>
  <c r="E63"/>
  <c r="E64"/>
  <c r="E65"/>
  <c r="E66"/>
  <c r="E67"/>
  <c r="E68"/>
  <c r="E69"/>
  <c r="E70"/>
  <c r="E71"/>
  <c r="E72"/>
  <c r="E73"/>
  <c r="E74"/>
  <c r="E211"/>
  <c r="E33"/>
  <c r="E35"/>
  <c r="E37"/>
  <c r="E49"/>
  <c r="E50"/>
  <c r="E51"/>
  <c r="E52"/>
  <c r="E53"/>
  <c r="E54"/>
  <c r="E56"/>
  <c r="E58"/>
  <c r="E60"/>
  <c r="E62"/>
  <c r="E195"/>
  <c r="E164" s="1"/>
  <c r="Y75"/>
  <c r="Y76"/>
  <c r="Y77"/>
  <c r="Y78"/>
  <c r="Y79"/>
  <c r="Y80"/>
  <c r="Y81"/>
  <c r="Y82"/>
  <c r="Y83"/>
  <c r="Y84"/>
  <c r="Y85"/>
  <c r="Y86"/>
  <c r="Y87"/>
  <c r="Y88"/>
  <c r="Y89"/>
  <c r="Y90"/>
  <c r="Y91"/>
  <c r="Y92"/>
  <c r="Y93"/>
  <c r="Y94"/>
  <c r="Y95"/>
  <c r="Y96"/>
  <c r="Y97"/>
  <c r="Y98"/>
  <c r="Y99"/>
  <c r="Y100"/>
  <c r="Y101"/>
  <c r="Y102"/>
  <c r="Y103"/>
  <c r="Y104"/>
  <c r="Y105"/>
  <c r="Y106"/>
  <c r="Y107"/>
  <c r="Y108"/>
  <c r="Y109"/>
  <c r="Y110"/>
  <c r="Y111"/>
  <c r="Y112"/>
  <c r="Y113"/>
  <c r="Y114"/>
  <c r="Y115"/>
  <c r="Y116"/>
  <c r="Y117"/>
  <c r="Y118"/>
  <c r="Y119"/>
  <c r="Y120"/>
  <c r="Y121"/>
  <c r="Y122"/>
  <c r="Y123"/>
  <c r="Y124"/>
  <c r="Y125"/>
  <c r="Y126"/>
  <c r="Y127"/>
  <c r="Y128"/>
  <c r="Y129"/>
  <c r="Y130"/>
  <c r="Y131"/>
  <c r="Y132"/>
  <c r="Y133"/>
  <c r="Y134"/>
  <c r="Y135"/>
  <c r="Y136"/>
  <c r="Y137"/>
  <c r="Y138"/>
  <c r="Y139"/>
  <c r="Y140"/>
  <c r="Y141"/>
  <c r="Y142"/>
  <c r="Y143"/>
  <c r="Y144"/>
  <c r="Y145"/>
  <c r="Y146"/>
  <c r="Y147"/>
  <c r="Y148"/>
  <c r="Y149"/>
  <c r="Y150"/>
  <c r="Z151"/>
  <c r="Y152"/>
  <c r="Z153"/>
  <c r="Y154"/>
  <c r="Z155"/>
  <c r="Y156"/>
  <c r="Z157"/>
  <c r="P63" i="22"/>
  <c r="AC63" s="1"/>
  <c r="O63"/>
  <c r="N63"/>
  <c r="M63"/>
  <c r="L63"/>
  <c r="K63"/>
  <c r="J63"/>
  <c r="I63"/>
  <c r="H63"/>
  <c r="G63"/>
  <c r="P62"/>
  <c r="AC62" s="1"/>
  <c r="O62"/>
  <c r="N62"/>
  <c r="M62"/>
  <c r="L62"/>
  <c r="K62"/>
  <c r="J62"/>
  <c r="I62"/>
  <c r="H62"/>
  <c r="G62"/>
  <c r="P61"/>
  <c r="AC61" s="1"/>
  <c r="O61"/>
  <c r="N61"/>
  <c r="M61"/>
  <c r="L61"/>
  <c r="K61"/>
  <c r="J61"/>
  <c r="I61"/>
  <c r="H61"/>
  <c r="G61"/>
  <c r="P60"/>
  <c r="AC60" s="1"/>
  <c r="O60"/>
  <c r="N60"/>
  <c r="M60"/>
  <c r="L60"/>
  <c r="K60"/>
  <c r="J60"/>
  <c r="I60"/>
  <c r="H60"/>
  <c r="G60"/>
  <c r="P59"/>
  <c r="AC59" s="1"/>
  <c r="O59"/>
  <c r="N59"/>
  <c r="M59"/>
  <c r="L59"/>
  <c r="K59"/>
  <c r="J59"/>
  <c r="I59"/>
  <c r="H59"/>
  <c r="G59"/>
  <c r="P58"/>
  <c r="AC58" s="1"/>
  <c r="O58"/>
  <c r="N58"/>
  <c r="M58"/>
  <c r="L58"/>
  <c r="K58"/>
  <c r="J58"/>
  <c r="I58"/>
  <c r="H58"/>
  <c r="G58"/>
  <c r="P57"/>
  <c r="AC57" s="1"/>
  <c r="O57"/>
  <c r="N57"/>
  <c r="M57"/>
  <c r="L57"/>
  <c r="K57"/>
  <c r="J57"/>
  <c r="I57"/>
  <c r="H57"/>
  <c r="G57"/>
  <c r="P56"/>
  <c r="AC56" s="1"/>
  <c r="O56"/>
  <c r="N56"/>
  <c r="M56"/>
  <c r="L56"/>
  <c r="K56"/>
  <c r="J56"/>
  <c r="I56"/>
  <c r="H56"/>
  <c r="G56"/>
  <c r="F32" i="23" l="1"/>
  <c r="F36"/>
  <c r="F34"/>
  <c r="F30"/>
  <c r="E7" i="24"/>
  <c r="AA149" i="23"/>
  <c r="AB149" s="1"/>
  <c r="F149"/>
  <c r="AA147"/>
  <c r="AB147" s="1"/>
  <c r="F147"/>
  <c r="AA145"/>
  <c r="AB145" s="1"/>
  <c r="F145"/>
  <c r="AA143"/>
  <c r="AB143" s="1"/>
  <c r="F143"/>
  <c r="AA141"/>
  <c r="AB141" s="1"/>
  <c r="F141"/>
  <c r="AA139"/>
  <c r="AB139" s="1"/>
  <c r="F139"/>
  <c r="AA137"/>
  <c r="AB137" s="1"/>
  <c r="F137"/>
  <c r="AA135"/>
  <c r="AB135" s="1"/>
  <c r="F135"/>
  <c r="AA133"/>
  <c r="AB133" s="1"/>
  <c r="F133"/>
  <c r="AA131"/>
  <c r="AB131" s="1"/>
  <c r="F131"/>
  <c r="AA129"/>
  <c r="AB129" s="1"/>
  <c r="F129"/>
  <c r="AA127"/>
  <c r="AB127" s="1"/>
  <c r="F127"/>
  <c r="AA125"/>
  <c r="AB125" s="1"/>
  <c r="F125"/>
  <c r="AA123"/>
  <c r="AB123" s="1"/>
  <c r="F123"/>
  <c r="AA121"/>
  <c r="AB121" s="1"/>
  <c r="F121"/>
  <c r="AA119"/>
  <c r="AB119" s="1"/>
  <c r="F119"/>
  <c r="AA117"/>
  <c r="AB117" s="1"/>
  <c r="F117"/>
  <c r="AA115"/>
  <c r="AB115" s="1"/>
  <c r="F115"/>
  <c r="AA113"/>
  <c r="AB113" s="1"/>
  <c r="F113"/>
  <c r="AA111"/>
  <c r="AB111" s="1"/>
  <c r="F111"/>
  <c r="AA109"/>
  <c r="AB109" s="1"/>
  <c r="F109"/>
  <c r="AA107"/>
  <c r="AB107" s="1"/>
  <c r="F107"/>
  <c r="AA105"/>
  <c r="AB105" s="1"/>
  <c r="F105"/>
  <c r="AA103"/>
  <c r="AB103" s="1"/>
  <c r="F103"/>
  <c r="AA101"/>
  <c r="AB101" s="1"/>
  <c r="F101"/>
  <c r="AA99"/>
  <c r="AB99" s="1"/>
  <c r="F99"/>
  <c r="AA97"/>
  <c r="AB97" s="1"/>
  <c r="F97"/>
  <c r="AA95"/>
  <c r="AB95" s="1"/>
  <c r="F95"/>
  <c r="AA93"/>
  <c r="AB93" s="1"/>
  <c r="F93"/>
  <c r="AA91"/>
  <c r="AB91" s="1"/>
  <c r="F91"/>
  <c r="AA89"/>
  <c r="AB89" s="1"/>
  <c r="F89"/>
  <c r="AA87"/>
  <c r="AB87" s="1"/>
  <c r="F87"/>
  <c r="AA85"/>
  <c r="AB85" s="1"/>
  <c r="F85"/>
  <c r="AA83"/>
  <c r="AB83" s="1"/>
  <c r="F83"/>
  <c r="AA81"/>
  <c r="AB81" s="1"/>
  <c r="F81"/>
  <c r="AA79"/>
  <c r="AB79" s="1"/>
  <c r="F79"/>
  <c r="AA77"/>
  <c r="AB77" s="1"/>
  <c r="F77"/>
  <c r="AA75"/>
  <c r="AB75" s="1"/>
  <c r="F75"/>
  <c r="F156"/>
  <c r="AA156"/>
  <c r="AB156" s="1"/>
  <c r="F154"/>
  <c r="AA154"/>
  <c r="AB154" s="1"/>
  <c r="F152"/>
  <c r="AA152"/>
  <c r="AB152" s="1"/>
  <c r="AA150"/>
  <c r="AB150" s="1"/>
  <c r="F150"/>
  <c r="AA148"/>
  <c r="AB148" s="1"/>
  <c r="F148"/>
  <c r="AA146"/>
  <c r="AB146" s="1"/>
  <c r="F146"/>
  <c r="AA144"/>
  <c r="AB144" s="1"/>
  <c r="F144"/>
  <c r="AA142"/>
  <c r="AB142" s="1"/>
  <c r="F142"/>
  <c r="AA140"/>
  <c r="AB140" s="1"/>
  <c r="F140"/>
  <c r="AA138"/>
  <c r="AB138" s="1"/>
  <c r="F138"/>
  <c r="AA136"/>
  <c r="AB136" s="1"/>
  <c r="F136"/>
  <c r="AA134"/>
  <c r="AB134" s="1"/>
  <c r="F134"/>
  <c r="AA132"/>
  <c r="AB132" s="1"/>
  <c r="F132"/>
  <c r="AA130"/>
  <c r="AB130" s="1"/>
  <c r="F130"/>
  <c r="AA128"/>
  <c r="AB128" s="1"/>
  <c r="F128"/>
  <c r="AA126"/>
  <c r="AB126" s="1"/>
  <c r="F126"/>
  <c r="AA124"/>
  <c r="AB124" s="1"/>
  <c r="F124"/>
  <c r="AA122"/>
  <c r="AB122" s="1"/>
  <c r="F122"/>
  <c r="AA120"/>
  <c r="AB120" s="1"/>
  <c r="F120"/>
  <c r="AA118"/>
  <c r="AB118" s="1"/>
  <c r="F118"/>
  <c r="AA116"/>
  <c r="AB116" s="1"/>
  <c r="F116"/>
  <c r="AA114"/>
  <c r="AB114" s="1"/>
  <c r="F114"/>
  <c r="AA112"/>
  <c r="AB112" s="1"/>
  <c r="F112"/>
  <c r="AA110"/>
  <c r="AB110" s="1"/>
  <c r="F110"/>
  <c r="AA108"/>
  <c r="AB108" s="1"/>
  <c r="F108"/>
  <c r="AA106"/>
  <c r="AB106" s="1"/>
  <c r="F106"/>
  <c r="AA104"/>
  <c r="AB104" s="1"/>
  <c r="F104"/>
  <c r="AA102"/>
  <c r="AB102" s="1"/>
  <c r="F102"/>
  <c r="AA100"/>
  <c r="AB100" s="1"/>
  <c r="F100"/>
  <c r="AA98"/>
  <c r="AB98" s="1"/>
  <c r="F98"/>
  <c r="AA96"/>
  <c r="AB96" s="1"/>
  <c r="F96"/>
  <c r="AA94"/>
  <c r="AB94" s="1"/>
  <c r="F94"/>
  <c r="AA92"/>
  <c r="AB92" s="1"/>
  <c r="F92"/>
  <c r="AA90"/>
  <c r="AB90" s="1"/>
  <c r="F90"/>
  <c r="AA88"/>
  <c r="AB88" s="1"/>
  <c r="F88"/>
  <c r="AA86"/>
  <c r="AB86" s="1"/>
  <c r="F86"/>
  <c r="AA84"/>
  <c r="AB84" s="1"/>
  <c r="F84"/>
  <c r="AA82"/>
  <c r="AB82" s="1"/>
  <c r="F82"/>
  <c r="AA80"/>
  <c r="AB80" s="1"/>
  <c r="F80"/>
  <c r="AA78"/>
  <c r="AB78" s="1"/>
  <c r="F78"/>
  <c r="AA76"/>
  <c r="AB76" s="1"/>
  <c r="F76"/>
  <c r="AA62"/>
  <c r="AB62" s="1"/>
  <c r="F62"/>
  <c r="AA60"/>
  <c r="AB60" s="1"/>
  <c r="F60"/>
  <c r="AA58"/>
  <c r="AB58" s="1"/>
  <c r="F58"/>
  <c r="AA56"/>
  <c r="AB56" s="1"/>
  <c r="F56"/>
  <c r="AA54"/>
  <c r="AB54" s="1"/>
  <c r="F54"/>
  <c r="AA52"/>
  <c r="AB52" s="1"/>
  <c r="F52"/>
  <c r="AA50"/>
  <c r="AB50" s="1"/>
  <c r="F50"/>
  <c r="AA11"/>
  <c r="AB11" s="1"/>
  <c r="AA9"/>
  <c r="AB9" s="1"/>
  <c r="AA12"/>
  <c r="AB12" s="1"/>
  <c r="AA10"/>
  <c r="AB10" s="1"/>
  <c r="AA17"/>
  <c r="AB17" s="1"/>
  <c r="AA53"/>
  <c r="AB53" s="1"/>
  <c r="F53"/>
  <c r="AA51"/>
  <c r="AB51" s="1"/>
  <c r="F51"/>
  <c r="AA49"/>
  <c r="AB49" s="1"/>
  <c r="F49"/>
  <c r="AA37"/>
  <c r="AB37" s="1"/>
  <c r="F37"/>
  <c r="AA35"/>
  <c r="AB35" s="1"/>
  <c r="F35"/>
  <c r="AA33"/>
  <c r="AB33" s="1"/>
  <c r="F33"/>
  <c r="AA31"/>
  <c r="AB31" s="1"/>
  <c r="F31"/>
  <c r="AA29"/>
  <c r="AB29" s="1"/>
  <c r="F29"/>
  <c r="AA27"/>
  <c r="AB27" s="1"/>
  <c r="F27"/>
  <c r="AA25"/>
  <c r="AB25" s="1"/>
  <c r="F25"/>
  <c r="AA74"/>
  <c r="AB74" s="1"/>
  <c r="F74"/>
  <c r="E7"/>
  <c r="AA14"/>
  <c r="AB14" s="1"/>
  <c r="AA13"/>
  <c r="AB13" s="1"/>
  <c r="D8" i="22" l="1"/>
  <c r="D9"/>
  <c r="D10"/>
  <c r="D11"/>
  <c r="D12"/>
  <c r="D13"/>
  <c r="D14"/>
  <c r="D15"/>
  <c r="D63"/>
  <c r="D62"/>
  <c r="D61"/>
  <c r="D60"/>
  <c r="D59"/>
  <c r="D58"/>
  <c r="D57"/>
  <c r="D56"/>
  <c r="C55"/>
  <c r="T54"/>
  <c r="B52"/>
  <c r="B51"/>
  <c r="B50"/>
  <c r="B49"/>
  <c r="P47"/>
  <c r="AC47" s="1"/>
  <c r="O47"/>
  <c r="N47"/>
  <c r="M47"/>
  <c r="L47"/>
  <c r="K47"/>
  <c r="J47"/>
  <c r="I47"/>
  <c r="H47"/>
  <c r="G47"/>
  <c r="D47"/>
  <c r="P46"/>
  <c r="AC46" s="1"/>
  <c r="O46"/>
  <c r="N46"/>
  <c r="M46"/>
  <c r="L46"/>
  <c r="K46"/>
  <c r="J46"/>
  <c r="I46"/>
  <c r="H46"/>
  <c r="G46"/>
  <c r="D46"/>
  <c r="P45"/>
  <c r="AC45" s="1"/>
  <c r="O45"/>
  <c r="N45"/>
  <c r="M45"/>
  <c r="L45"/>
  <c r="K45"/>
  <c r="J45"/>
  <c r="I45"/>
  <c r="H45"/>
  <c r="G45"/>
  <c r="D45"/>
  <c r="P44"/>
  <c r="AC44" s="1"/>
  <c r="O44"/>
  <c r="N44"/>
  <c r="M44"/>
  <c r="L44"/>
  <c r="K44"/>
  <c r="J44"/>
  <c r="I44"/>
  <c r="H44"/>
  <c r="G44"/>
  <c r="D44"/>
  <c r="P43"/>
  <c r="AC43" s="1"/>
  <c r="O43"/>
  <c r="N43"/>
  <c r="M43"/>
  <c r="L43"/>
  <c r="K43"/>
  <c r="J43"/>
  <c r="I43"/>
  <c r="H43"/>
  <c r="G43"/>
  <c r="D43"/>
  <c r="P42"/>
  <c r="AC42" s="1"/>
  <c r="O42"/>
  <c r="N42"/>
  <c r="M42"/>
  <c r="L42"/>
  <c r="K42"/>
  <c r="J42"/>
  <c r="I42"/>
  <c r="H42"/>
  <c r="G42"/>
  <c r="D42"/>
  <c r="P41"/>
  <c r="AC41" s="1"/>
  <c r="O41"/>
  <c r="N41"/>
  <c r="M41"/>
  <c r="L41"/>
  <c r="K41"/>
  <c r="J41"/>
  <c r="I41"/>
  <c r="H41"/>
  <c r="G41"/>
  <c r="D41"/>
  <c r="P40"/>
  <c r="AC40" s="1"/>
  <c r="O40"/>
  <c r="N40"/>
  <c r="M40"/>
  <c r="L40"/>
  <c r="K40"/>
  <c r="J40"/>
  <c r="I40"/>
  <c r="H40"/>
  <c r="G40"/>
  <c r="D40"/>
  <c r="C39"/>
  <c r="T38"/>
  <c r="B36"/>
  <c r="B35"/>
  <c r="B34"/>
  <c r="B33"/>
  <c r="P31"/>
  <c r="AC31" s="1"/>
  <c r="O31"/>
  <c r="N31"/>
  <c r="M31"/>
  <c r="L31"/>
  <c r="K31"/>
  <c r="J31"/>
  <c r="I31"/>
  <c r="H31"/>
  <c r="G31"/>
  <c r="D31"/>
  <c r="P30"/>
  <c r="AC30" s="1"/>
  <c r="O30"/>
  <c r="N30"/>
  <c r="M30"/>
  <c r="L30"/>
  <c r="K30"/>
  <c r="J30"/>
  <c r="I30"/>
  <c r="H30"/>
  <c r="G30"/>
  <c r="D30"/>
  <c r="P29"/>
  <c r="AC29" s="1"/>
  <c r="O29"/>
  <c r="N29"/>
  <c r="M29"/>
  <c r="L29"/>
  <c r="K29"/>
  <c r="J29"/>
  <c r="I29"/>
  <c r="H29"/>
  <c r="G29"/>
  <c r="D29"/>
  <c r="P28"/>
  <c r="AC28" s="1"/>
  <c r="O28"/>
  <c r="N28"/>
  <c r="M28"/>
  <c r="L28"/>
  <c r="K28"/>
  <c r="J28"/>
  <c r="I28"/>
  <c r="H28"/>
  <c r="G28"/>
  <c r="D28"/>
  <c r="P27"/>
  <c r="AC27" s="1"/>
  <c r="O27"/>
  <c r="N27"/>
  <c r="M27"/>
  <c r="L27"/>
  <c r="K27"/>
  <c r="J27"/>
  <c r="I27"/>
  <c r="H27"/>
  <c r="G27"/>
  <c r="D27"/>
  <c r="P26"/>
  <c r="AC26" s="1"/>
  <c r="O26"/>
  <c r="N26"/>
  <c r="M26"/>
  <c r="L26"/>
  <c r="K26"/>
  <c r="J26"/>
  <c r="I26"/>
  <c r="H26"/>
  <c r="G26"/>
  <c r="D26"/>
  <c r="P25"/>
  <c r="AC25" s="1"/>
  <c r="O25"/>
  <c r="N25"/>
  <c r="M25"/>
  <c r="L25"/>
  <c r="K25"/>
  <c r="J25"/>
  <c r="I25"/>
  <c r="H25"/>
  <c r="G25"/>
  <c r="D25"/>
  <c r="P24"/>
  <c r="AC24" s="1"/>
  <c r="O24"/>
  <c r="N24"/>
  <c r="M24"/>
  <c r="L24"/>
  <c r="K24"/>
  <c r="J24"/>
  <c r="I24"/>
  <c r="H24"/>
  <c r="G24"/>
  <c r="D24"/>
  <c r="C23"/>
  <c r="T22"/>
  <c r="B20"/>
  <c r="B19"/>
  <c r="B18"/>
  <c r="B17"/>
  <c r="D23" l="1"/>
  <c r="D55"/>
  <c r="D39"/>
  <c r="P15" l="1"/>
  <c r="AC15" s="1"/>
  <c r="O15"/>
  <c r="N15"/>
  <c r="M15"/>
  <c r="L15"/>
  <c r="K15"/>
  <c r="J15"/>
  <c r="I15"/>
  <c r="H15"/>
  <c r="G15"/>
  <c r="P12"/>
  <c r="AC12" s="1"/>
  <c r="O12"/>
  <c r="N12"/>
  <c r="M12"/>
  <c r="L12"/>
  <c r="K12"/>
  <c r="J12"/>
  <c r="I12"/>
  <c r="H12"/>
  <c r="G12"/>
  <c r="P11"/>
  <c r="AC11" s="1"/>
  <c r="O11"/>
  <c r="N11"/>
  <c r="M11"/>
  <c r="L11"/>
  <c r="K11"/>
  <c r="J11"/>
  <c r="I11"/>
  <c r="H11"/>
  <c r="G11"/>
  <c r="P10"/>
  <c r="AC10" s="1"/>
  <c r="O10"/>
  <c r="N10"/>
  <c r="M10"/>
  <c r="L10"/>
  <c r="K10"/>
  <c r="J10"/>
  <c r="I10"/>
  <c r="H10"/>
  <c r="G10"/>
  <c r="P8"/>
  <c r="AC8" s="1"/>
  <c r="O8"/>
  <c r="N8"/>
  <c r="M8"/>
  <c r="L8"/>
  <c r="K8"/>
  <c r="J8"/>
  <c r="I8"/>
  <c r="H8"/>
  <c r="G8"/>
  <c r="P9"/>
  <c r="AC9" s="1"/>
  <c r="O9"/>
  <c r="N9"/>
  <c r="M9"/>
  <c r="L9"/>
  <c r="K9"/>
  <c r="J9"/>
  <c r="I9"/>
  <c r="H9"/>
  <c r="G9"/>
  <c r="P13"/>
  <c r="AC13" s="1"/>
  <c r="O13"/>
  <c r="N13"/>
  <c r="M13"/>
  <c r="L13"/>
  <c r="K13"/>
  <c r="J13"/>
  <c r="I13"/>
  <c r="H13"/>
  <c r="G13"/>
  <c r="P14"/>
  <c r="AC14" s="1"/>
  <c r="O14"/>
  <c r="N14"/>
  <c r="M14"/>
  <c r="L14"/>
  <c r="K14"/>
  <c r="J14"/>
  <c r="I14"/>
  <c r="H14"/>
  <c r="G14"/>
  <c r="D7"/>
  <c r="C7"/>
  <c r="T6"/>
  <c r="B4"/>
  <c r="B3"/>
  <c r="B2"/>
  <c r="B1"/>
  <c r="A23" i="21" l="1"/>
  <c r="A22"/>
  <c r="A21"/>
  <c r="A20"/>
  <c r="A19"/>
  <c r="A10"/>
  <c r="A17"/>
  <c r="A16"/>
  <c r="A15"/>
  <c r="A14"/>
  <c r="A13"/>
  <c r="A12"/>
  <c r="A11"/>
  <c r="A9"/>
  <c r="A8"/>
  <c r="A7"/>
  <c r="A6"/>
  <c r="A5"/>
  <c r="A4"/>
  <c r="A3"/>
  <c r="A2"/>
  <c r="A1"/>
  <c r="F1" i="2"/>
  <c r="G1"/>
  <c r="H1"/>
  <c r="I1"/>
  <c r="J1"/>
  <c r="K1"/>
  <c r="L1"/>
  <c r="M1"/>
  <c r="N1"/>
  <c r="O1"/>
  <c r="E1"/>
  <c r="D1"/>
  <c r="C133" i="8" l="1"/>
  <c r="D133"/>
  <c r="E133"/>
  <c r="AB133" s="1"/>
  <c r="F133"/>
  <c r="G133"/>
  <c r="H133"/>
  <c r="I133"/>
  <c r="J133"/>
  <c r="K133"/>
  <c r="L133"/>
  <c r="AA133" s="1"/>
  <c r="C134"/>
  <c r="D134"/>
  <c r="E134"/>
  <c r="AB134" s="1"/>
  <c r="F134"/>
  <c r="G134"/>
  <c r="H134"/>
  <c r="I134"/>
  <c r="J134"/>
  <c r="K134"/>
  <c r="L134"/>
  <c r="AA134" s="1"/>
  <c r="C135"/>
  <c r="D135"/>
  <c r="E135"/>
  <c r="AB135" s="1"/>
  <c r="F135"/>
  <c r="G135"/>
  <c r="H135"/>
  <c r="I135"/>
  <c r="J135"/>
  <c r="K135"/>
  <c r="L135"/>
  <c r="AA135" s="1"/>
  <c r="C136"/>
  <c r="D136"/>
  <c r="E136"/>
  <c r="AB136" s="1"/>
  <c r="F136"/>
  <c r="G136"/>
  <c r="H136"/>
  <c r="I136"/>
  <c r="J136"/>
  <c r="K136"/>
  <c r="L136"/>
  <c r="AA136" s="1"/>
  <c r="C137"/>
  <c r="D137"/>
  <c r="E137"/>
  <c r="AB137" s="1"/>
  <c r="F137"/>
  <c r="G137"/>
  <c r="H137"/>
  <c r="I137"/>
  <c r="J137"/>
  <c r="K137"/>
  <c r="L137"/>
  <c r="AA137" s="1"/>
  <c r="C138"/>
  <c r="D138"/>
  <c r="E138"/>
  <c r="AB138" s="1"/>
  <c r="F138"/>
  <c r="G138"/>
  <c r="H138"/>
  <c r="I138"/>
  <c r="J138"/>
  <c r="K138"/>
  <c r="L138"/>
  <c r="AA138" s="1"/>
  <c r="C139"/>
  <c r="D139"/>
  <c r="E139"/>
  <c r="AB139" s="1"/>
  <c r="F139"/>
  <c r="G139"/>
  <c r="H139"/>
  <c r="I139"/>
  <c r="J139"/>
  <c r="K139"/>
  <c r="L139"/>
  <c r="AA139" s="1"/>
  <c r="C140"/>
  <c r="D140"/>
  <c r="E140"/>
  <c r="AB140" s="1"/>
  <c r="F140"/>
  <c r="G140"/>
  <c r="H140"/>
  <c r="I140"/>
  <c r="J140"/>
  <c r="K140"/>
  <c r="L140"/>
  <c r="AA140" s="1"/>
  <c r="C141"/>
  <c r="D141"/>
  <c r="E141"/>
  <c r="AB141" s="1"/>
  <c r="F141"/>
  <c r="G141"/>
  <c r="H141"/>
  <c r="I141"/>
  <c r="J141"/>
  <c r="K141"/>
  <c r="L141"/>
  <c r="AA141" s="1"/>
  <c r="C142"/>
  <c r="D142"/>
  <c r="E142"/>
  <c r="AB142" s="1"/>
  <c r="F142"/>
  <c r="G142"/>
  <c r="H142"/>
  <c r="I142"/>
  <c r="J142"/>
  <c r="K142"/>
  <c r="L142"/>
  <c r="AA142" s="1"/>
  <c r="C143"/>
  <c r="D143"/>
  <c r="E143"/>
  <c r="AB143" s="1"/>
  <c r="F143"/>
  <c r="G143"/>
  <c r="H143"/>
  <c r="I143"/>
  <c r="J143"/>
  <c r="K143"/>
  <c r="L143"/>
  <c r="AA143" s="1"/>
  <c r="C144"/>
  <c r="D144"/>
  <c r="E144"/>
  <c r="AB144" s="1"/>
  <c r="F144"/>
  <c r="G144"/>
  <c r="H144"/>
  <c r="I144"/>
  <c r="J144"/>
  <c r="K144"/>
  <c r="L144"/>
  <c r="AA144" s="1"/>
  <c r="C145"/>
  <c r="D145"/>
  <c r="E145"/>
  <c r="AB145" s="1"/>
  <c r="F145"/>
  <c r="G145"/>
  <c r="H145"/>
  <c r="I145"/>
  <c r="J145"/>
  <c r="K145"/>
  <c r="L145"/>
  <c r="AA145" s="1"/>
  <c r="C146"/>
  <c r="D146"/>
  <c r="E146"/>
  <c r="AB146" s="1"/>
  <c r="W146" s="1"/>
  <c r="F146"/>
  <c r="G146"/>
  <c r="H146"/>
  <c r="I146"/>
  <c r="J146"/>
  <c r="K146"/>
  <c r="L146"/>
  <c r="AA146" s="1"/>
  <c r="C147"/>
  <c r="D147"/>
  <c r="E147"/>
  <c r="AB147" s="1"/>
  <c r="F147"/>
  <c r="G147"/>
  <c r="H147"/>
  <c r="I147"/>
  <c r="J147"/>
  <c r="K147"/>
  <c r="L147"/>
  <c r="AA147" s="1"/>
  <c r="C148"/>
  <c r="D148"/>
  <c r="E148"/>
  <c r="AB148" s="1"/>
  <c r="W148" s="1"/>
  <c r="F148"/>
  <c r="G148"/>
  <c r="H148"/>
  <c r="I148"/>
  <c r="J148"/>
  <c r="K148"/>
  <c r="L148"/>
  <c r="AA148" s="1"/>
  <c r="C149"/>
  <c r="D149"/>
  <c r="E149"/>
  <c r="AB149" s="1"/>
  <c r="W149" s="1"/>
  <c r="F149"/>
  <c r="G149"/>
  <c r="H149"/>
  <c r="I149"/>
  <c r="J149"/>
  <c r="K149"/>
  <c r="L149"/>
  <c r="AA149" s="1"/>
  <c r="C150"/>
  <c r="D150"/>
  <c r="E150"/>
  <c r="AB150" s="1"/>
  <c r="W150" s="1"/>
  <c r="F150"/>
  <c r="G150"/>
  <c r="H150"/>
  <c r="I150"/>
  <c r="J150"/>
  <c r="K150"/>
  <c r="L150"/>
  <c r="AA150" s="1"/>
  <c r="C151"/>
  <c r="D151"/>
  <c r="E151"/>
  <c r="AB151" s="1"/>
  <c r="W151" s="1"/>
  <c r="F151"/>
  <c r="G151"/>
  <c r="H151"/>
  <c r="I151"/>
  <c r="J151"/>
  <c r="K151"/>
  <c r="L151"/>
  <c r="AA151" s="1"/>
  <c r="L132"/>
  <c r="AA132" s="1"/>
  <c r="K132"/>
  <c r="Y132" s="1"/>
  <c r="J132"/>
  <c r="I132"/>
  <c r="H132"/>
  <c r="G132"/>
  <c r="F132"/>
  <c r="E132"/>
  <c r="AB132" s="1"/>
  <c r="D132"/>
  <c r="C132"/>
  <c r="C164"/>
  <c r="D164"/>
  <c r="E164"/>
  <c r="AB164" s="1"/>
  <c r="F164"/>
  <c r="G164"/>
  <c r="H164"/>
  <c r="I164"/>
  <c r="J164"/>
  <c r="K164"/>
  <c r="L164"/>
  <c r="AA164" s="1"/>
  <c r="C165"/>
  <c r="D165"/>
  <c r="E165"/>
  <c r="AB165" s="1"/>
  <c r="F165"/>
  <c r="G165"/>
  <c r="H165"/>
  <c r="I165"/>
  <c r="J165"/>
  <c r="K165"/>
  <c r="L165"/>
  <c r="AA165" s="1"/>
  <c r="C166"/>
  <c r="D166"/>
  <c r="E166"/>
  <c r="AB166" s="1"/>
  <c r="F166"/>
  <c r="G166"/>
  <c r="H166"/>
  <c r="I166"/>
  <c r="J166"/>
  <c r="K166"/>
  <c r="L166"/>
  <c r="AA166" s="1"/>
  <c r="C167"/>
  <c r="D167"/>
  <c r="E167"/>
  <c r="AB167" s="1"/>
  <c r="F167"/>
  <c r="G167"/>
  <c r="H167"/>
  <c r="I167"/>
  <c r="J167"/>
  <c r="K167"/>
  <c r="L167"/>
  <c r="AA167" s="1"/>
  <c r="C168"/>
  <c r="D168"/>
  <c r="E168"/>
  <c r="AB168" s="1"/>
  <c r="F168"/>
  <c r="G168"/>
  <c r="H168"/>
  <c r="I168"/>
  <c r="J168"/>
  <c r="K168"/>
  <c r="L168"/>
  <c r="AA168" s="1"/>
  <c r="C169"/>
  <c r="D169"/>
  <c r="E169"/>
  <c r="AB169" s="1"/>
  <c r="F169"/>
  <c r="G169"/>
  <c r="H169"/>
  <c r="I169"/>
  <c r="J169"/>
  <c r="K169"/>
  <c r="L169"/>
  <c r="AA169" s="1"/>
  <c r="C170"/>
  <c r="D170"/>
  <c r="E170"/>
  <c r="AB170" s="1"/>
  <c r="F170"/>
  <c r="G170"/>
  <c r="H170"/>
  <c r="I170"/>
  <c r="J170"/>
  <c r="K170"/>
  <c r="L170"/>
  <c r="AA170" s="1"/>
  <c r="C171"/>
  <c r="D171"/>
  <c r="E171"/>
  <c r="AB171" s="1"/>
  <c r="F171"/>
  <c r="G171"/>
  <c r="H171"/>
  <c r="I171"/>
  <c r="J171"/>
  <c r="K171"/>
  <c r="L171"/>
  <c r="AA171" s="1"/>
  <c r="C172"/>
  <c r="D172"/>
  <c r="E172"/>
  <c r="AB172" s="1"/>
  <c r="F172"/>
  <c r="G172"/>
  <c r="H172"/>
  <c r="I172"/>
  <c r="J172"/>
  <c r="K172"/>
  <c r="L172"/>
  <c r="AA172" s="1"/>
  <c r="C173"/>
  <c r="D173"/>
  <c r="E173"/>
  <c r="AB173" s="1"/>
  <c r="F173"/>
  <c r="G173"/>
  <c r="H173"/>
  <c r="I173"/>
  <c r="J173"/>
  <c r="K173"/>
  <c r="L173"/>
  <c r="AA173" s="1"/>
  <c r="C174"/>
  <c r="D174"/>
  <c r="E174"/>
  <c r="AB174" s="1"/>
  <c r="F174"/>
  <c r="G174"/>
  <c r="H174"/>
  <c r="I174"/>
  <c r="J174"/>
  <c r="K174"/>
  <c r="L174"/>
  <c r="AA174" s="1"/>
  <c r="C175"/>
  <c r="D175"/>
  <c r="E175"/>
  <c r="AB175" s="1"/>
  <c r="W175" s="1"/>
  <c r="F175"/>
  <c r="G175"/>
  <c r="H175"/>
  <c r="I175"/>
  <c r="J175"/>
  <c r="K175"/>
  <c r="L175"/>
  <c r="AA175" s="1"/>
  <c r="C176"/>
  <c r="D176"/>
  <c r="E176"/>
  <c r="AB176" s="1"/>
  <c r="F176"/>
  <c r="G176"/>
  <c r="H176"/>
  <c r="I176"/>
  <c r="J176"/>
  <c r="K176"/>
  <c r="L176"/>
  <c r="AA176" s="1"/>
  <c r="C177"/>
  <c r="D177"/>
  <c r="E177"/>
  <c r="AB177" s="1"/>
  <c r="W177" s="1"/>
  <c r="F177"/>
  <c r="G177"/>
  <c r="H177"/>
  <c r="I177"/>
  <c r="J177"/>
  <c r="K177"/>
  <c r="L177"/>
  <c r="AA177" s="1"/>
  <c r="C178"/>
  <c r="D178"/>
  <c r="E178"/>
  <c r="AB178" s="1"/>
  <c r="F178"/>
  <c r="G178"/>
  <c r="H178"/>
  <c r="I178"/>
  <c r="J178"/>
  <c r="K178"/>
  <c r="L178"/>
  <c r="AA178" s="1"/>
  <c r="C179"/>
  <c r="D179"/>
  <c r="E179"/>
  <c r="AB179" s="1"/>
  <c r="W179" s="1"/>
  <c r="F179"/>
  <c r="G179"/>
  <c r="H179"/>
  <c r="I179"/>
  <c r="J179"/>
  <c r="K179"/>
  <c r="L179"/>
  <c r="AA179" s="1"/>
  <c r="C180"/>
  <c r="D180"/>
  <c r="E180"/>
  <c r="AB180" s="1"/>
  <c r="F180"/>
  <c r="G180"/>
  <c r="H180"/>
  <c r="I180"/>
  <c r="J180"/>
  <c r="K180"/>
  <c r="L180"/>
  <c r="AA180" s="1"/>
  <c r="C181"/>
  <c r="D181"/>
  <c r="E181"/>
  <c r="AB181" s="1"/>
  <c r="W181" s="1"/>
  <c r="F181"/>
  <c r="G181"/>
  <c r="H181"/>
  <c r="I181"/>
  <c r="J181"/>
  <c r="K181"/>
  <c r="L181"/>
  <c r="AA181" s="1"/>
  <c r="C182"/>
  <c r="D182"/>
  <c r="E182"/>
  <c r="AB182" s="1"/>
  <c r="F182"/>
  <c r="G182"/>
  <c r="H182"/>
  <c r="I182"/>
  <c r="J182"/>
  <c r="K182"/>
  <c r="L182"/>
  <c r="AA182" s="1"/>
  <c r="L163"/>
  <c r="AA163" s="1"/>
  <c r="K163"/>
  <c r="J163"/>
  <c r="I163"/>
  <c r="H163"/>
  <c r="G163"/>
  <c r="F163"/>
  <c r="E163"/>
  <c r="AB163" s="1"/>
  <c r="D163"/>
  <c r="C163"/>
  <c r="AM212"/>
  <c r="AL212"/>
  <c r="AK212"/>
  <c r="AJ212"/>
  <c r="AI212"/>
  <c r="AH212"/>
  <c r="L212"/>
  <c r="AA212" s="1"/>
  <c r="K212"/>
  <c r="J212"/>
  <c r="I212"/>
  <c r="H212"/>
  <c r="G212"/>
  <c r="F212"/>
  <c r="E212"/>
  <c r="D212"/>
  <c r="C212"/>
  <c r="AM211"/>
  <c r="AL211"/>
  <c r="AK211"/>
  <c r="AJ211"/>
  <c r="AI211"/>
  <c r="AH211"/>
  <c r="L211"/>
  <c r="AA211" s="1"/>
  <c r="K211"/>
  <c r="J211"/>
  <c r="I211"/>
  <c r="H211"/>
  <c r="G211"/>
  <c r="F211"/>
  <c r="E211"/>
  <c r="D211"/>
  <c r="C211"/>
  <c r="AM210"/>
  <c r="AL210"/>
  <c r="AK210"/>
  <c r="AJ210"/>
  <c r="AI210"/>
  <c r="AH210"/>
  <c r="L210"/>
  <c r="AA210" s="1"/>
  <c r="K210"/>
  <c r="J210"/>
  <c r="I210"/>
  <c r="H210"/>
  <c r="G210"/>
  <c r="F210"/>
  <c r="E210"/>
  <c r="D210"/>
  <c r="C210"/>
  <c r="AM209"/>
  <c r="AL209"/>
  <c r="AK209"/>
  <c r="AJ209"/>
  <c r="AI209"/>
  <c r="AH209"/>
  <c r="L209"/>
  <c r="AA209" s="1"/>
  <c r="K209"/>
  <c r="J209"/>
  <c r="I209"/>
  <c r="H209"/>
  <c r="G209"/>
  <c r="F209"/>
  <c r="E209"/>
  <c r="D209"/>
  <c r="C209"/>
  <c r="AM208"/>
  <c r="AL208"/>
  <c r="AK208"/>
  <c r="AJ208"/>
  <c r="AI208"/>
  <c r="AH208"/>
  <c r="L208"/>
  <c r="AA208" s="1"/>
  <c r="K208"/>
  <c r="J208"/>
  <c r="I208"/>
  <c r="H208"/>
  <c r="G208"/>
  <c r="F208"/>
  <c r="E208"/>
  <c r="D208"/>
  <c r="C208"/>
  <c r="AM207"/>
  <c r="AL207"/>
  <c r="AK207"/>
  <c r="AJ207"/>
  <c r="AI207"/>
  <c r="AH207"/>
  <c r="L207"/>
  <c r="AA207" s="1"/>
  <c r="K207"/>
  <c r="J207"/>
  <c r="I207"/>
  <c r="H207"/>
  <c r="G207"/>
  <c r="F207"/>
  <c r="E207"/>
  <c r="D207"/>
  <c r="C207"/>
  <c r="AM206"/>
  <c r="AL206"/>
  <c r="AK206"/>
  <c r="AJ206"/>
  <c r="AI206"/>
  <c r="AH206"/>
  <c r="L206"/>
  <c r="AA206" s="1"/>
  <c r="K206"/>
  <c r="J206"/>
  <c r="I206"/>
  <c r="H206"/>
  <c r="G206"/>
  <c r="F206"/>
  <c r="E206"/>
  <c r="D206"/>
  <c r="C206"/>
  <c r="AM205"/>
  <c r="AL205"/>
  <c r="AK205"/>
  <c r="AJ205"/>
  <c r="AI205"/>
  <c r="AH205"/>
  <c r="L205"/>
  <c r="AA205" s="1"/>
  <c r="K205"/>
  <c r="J205"/>
  <c r="I205"/>
  <c r="H205"/>
  <c r="G205"/>
  <c r="F205"/>
  <c r="E205"/>
  <c r="D205"/>
  <c r="C205"/>
  <c r="AM204"/>
  <c r="AL204"/>
  <c r="AK204"/>
  <c r="AJ204"/>
  <c r="AI204"/>
  <c r="AH204"/>
  <c r="L204"/>
  <c r="AA204" s="1"/>
  <c r="K204"/>
  <c r="J204"/>
  <c r="I204"/>
  <c r="H204"/>
  <c r="G204"/>
  <c r="F204"/>
  <c r="E204"/>
  <c r="D204"/>
  <c r="C204"/>
  <c r="AM203"/>
  <c r="AL203"/>
  <c r="AK203"/>
  <c r="AJ203"/>
  <c r="AI203"/>
  <c r="AH203"/>
  <c r="L203"/>
  <c r="AA203" s="1"/>
  <c r="K203"/>
  <c r="J203"/>
  <c r="I203"/>
  <c r="H203"/>
  <c r="G203"/>
  <c r="F203"/>
  <c r="E203"/>
  <c r="D203"/>
  <c r="C203"/>
  <c r="AM202"/>
  <c r="AL202"/>
  <c r="AK202"/>
  <c r="AJ202"/>
  <c r="AI202"/>
  <c r="AH202"/>
  <c r="L202"/>
  <c r="AA202" s="1"/>
  <c r="K202"/>
  <c r="J202"/>
  <c r="I202"/>
  <c r="H202"/>
  <c r="G202"/>
  <c r="F202"/>
  <c r="E202"/>
  <c r="D202"/>
  <c r="C202"/>
  <c r="AM201"/>
  <c r="AL201"/>
  <c r="AK201"/>
  <c r="AJ201"/>
  <c r="AI201"/>
  <c r="AH201"/>
  <c r="L201"/>
  <c r="AA201" s="1"/>
  <c r="K201"/>
  <c r="J201"/>
  <c r="I201"/>
  <c r="H201"/>
  <c r="G201"/>
  <c r="F201"/>
  <c r="E201"/>
  <c r="D201"/>
  <c r="C201"/>
  <c r="AM200"/>
  <c r="AL200"/>
  <c r="AK200"/>
  <c r="AJ200"/>
  <c r="AI200"/>
  <c r="AH200"/>
  <c r="L200"/>
  <c r="AA200" s="1"/>
  <c r="K200"/>
  <c r="J200"/>
  <c r="I200"/>
  <c r="H200"/>
  <c r="G200"/>
  <c r="F200"/>
  <c r="E200"/>
  <c r="D200"/>
  <c r="C200"/>
  <c r="AM199"/>
  <c r="AL199"/>
  <c r="AK199"/>
  <c r="AJ199"/>
  <c r="AI199"/>
  <c r="AH199"/>
  <c r="L199"/>
  <c r="AA199" s="1"/>
  <c r="K199"/>
  <c r="J199"/>
  <c r="I199"/>
  <c r="H199"/>
  <c r="G199"/>
  <c r="F199"/>
  <c r="E199"/>
  <c r="D199"/>
  <c r="C199"/>
  <c r="AM198"/>
  <c r="AL198"/>
  <c r="AK198"/>
  <c r="AJ198"/>
  <c r="AI198"/>
  <c r="AH198"/>
  <c r="L198"/>
  <c r="AA198" s="1"/>
  <c r="K198"/>
  <c r="J198"/>
  <c r="I198"/>
  <c r="H198"/>
  <c r="G198"/>
  <c r="F198"/>
  <c r="E198"/>
  <c r="D198"/>
  <c r="C198"/>
  <c r="AM197"/>
  <c r="AL197"/>
  <c r="AK197"/>
  <c r="AJ197"/>
  <c r="AI197"/>
  <c r="AH197"/>
  <c r="L197"/>
  <c r="AA197" s="1"/>
  <c r="K197"/>
  <c r="J197"/>
  <c r="I197"/>
  <c r="H197"/>
  <c r="G197"/>
  <c r="F197"/>
  <c r="E197"/>
  <c r="D197"/>
  <c r="C197"/>
  <c r="AM196"/>
  <c r="AL196"/>
  <c r="AK196"/>
  <c r="AJ196"/>
  <c r="AI196"/>
  <c r="AH196"/>
  <c r="L196"/>
  <c r="AA196" s="1"/>
  <c r="K196"/>
  <c r="J196"/>
  <c r="I196"/>
  <c r="H196"/>
  <c r="G196"/>
  <c r="F196"/>
  <c r="E196"/>
  <c r="D196"/>
  <c r="C196"/>
  <c r="AM195"/>
  <c r="AL195"/>
  <c r="AK195"/>
  <c r="AJ195"/>
  <c r="AI195"/>
  <c r="AH195"/>
  <c r="L195"/>
  <c r="AA195" s="1"/>
  <c r="K195"/>
  <c r="J195"/>
  <c r="I195"/>
  <c r="H195"/>
  <c r="G195"/>
  <c r="F195"/>
  <c r="E195"/>
  <c r="D195"/>
  <c r="C195"/>
  <c r="AM194"/>
  <c r="AL194"/>
  <c r="AK194"/>
  <c r="AJ194"/>
  <c r="AI194"/>
  <c r="AH194"/>
  <c r="L194"/>
  <c r="AA194" s="1"/>
  <c r="K194"/>
  <c r="J194"/>
  <c r="I194"/>
  <c r="H194"/>
  <c r="G194"/>
  <c r="F194"/>
  <c r="E194"/>
  <c r="D194"/>
  <c r="C194"/>
  <c r="AM193"/>
  <c r="AL193"/>
  <c r="AK193"/>
  <c r="AJ193"/>
  <c r="AI193"/>
  <c r="AH193"/>
  <c r="L193"/>
  <c r="AA193" s="1"/>
  <c r="K193"/>
  <c r="J193"/>
  <c r="I193"/>
  <c r="H193"/>
  <c r="G193"/>
  <c r="F193"/>
  <c r="E193"/>
  <c r="D193"/>
  <c r="C193"/>
  <c r="T182"/>
  <c r="V182" s="1"/>
  <c r="T181"/>
  <c r="V181" s="1"/>
  <c r="T180"/>
  <c r="V180" s="1"/>
  <c r="T179"/>
  <c r="V179" s="1"/>
  <c r="T178"/>
  <c r="V178" s="1"/>
  <c r="T177"/>
  <c r="V177" s="1"/>
  <c r="T176"/>
  <c r="V176" s="1"/>
  <c r="T175"/>
  <c r="V175" s="1"/>
  <c r="T174"/>
  <c r="V174" s="1"/>
  <c r="T173"/>
  <c r="V173" s="1"/>
  <c r="T172"/>
  <c r="V172" s="1"/>
  <c r="T171"/>
  <c r="V171" s="1"/>
  <c r="T170"/>
  <c r="V170" s="1"/>
  <c r="T169"/>
  <c r="V169" s="1"/>
  <c r="T168"/>
  <c r="V168" s="1"/>
  <c r="T167"/>
  <c r="V167" s="1"/>
  <c r="T166"/>
  <c r="V166" s="1"/>
  <c r="T165"/>
  <c r="T164"/>
  <c r="T163"/>
  <c r="T151"/>
  <c r="V151" s="1"/>
  <c r="T150"/>
  <c r="V150" s="1"/>
  <c r="T149"/>
  <c r="V149" s="1"/>
  <c r="T148"/>
  <c r="V148" s="1"/>
  <c r="T147"/>
  <c r="V147" s="1"/>
  <c r="T146"/>
  <c r="V146" s="1"/>
  <c r="T145"/>
  <c r="V145" s="1"/>
  <c r="T144"/>
  <c r="V144" s="1"/>
  <c r="T143"/>
  <c r="V143" s="1"/>
  <c r="T142"/>
  <c r="V142" s="1"/>
  <c r="T141"/>
  <c r="V141" s="1"/>
  <c r="T140"/>
  <c r="V140" s="1"/>
  <c r="T139"/>
  <c r="V139" s="1"/>
  <c r="T138"/>
  <c r="T137"/>
  <c r="T136"/>
  <c r="T135"/>
  <c r="T134"/>
  <c r="T133"/>
  <c r="T132"/>
  <c r="AM120"/>
  <c r="AL120"/>
  <c r="AK120"/>
  <c r="AJ120"/>
  <c r="AI120"/>
  <c r="AH120"/>
  <c r="L120"/>
  <c r="AA120" s="1"/>
  <c r="K120"/>
  <c r="J120"/>
  <c r="I120"/>
  <c r="H120"/>
  <c r="G120"/>
  <c r="F120"/>
  <c r="E120"/>
  <c r="D120"/>
  <c r="C120"/>
  <c r="AM119"/>
  <c r="AL119"/>
  <c r="AK119"/>
  <c r="AJ119"/>
  <c r="AI119"/>
  <c r="AH119"/>
  <c r="L119"/>
  <c r="AA119" s="1"/>
  <c r="K119"/>
  <c r="J119"/>
  <c r="I119"/>
  <c r="H119"/>
  <c r="G119"/>
  <c r="F119"/>
  <c r="E119"/>
  <c r="D119"/>
  <c r="C119"/>
  <c r="AM118"/>
  <c r="AL118"/>
  <c r="AK118"/>
  <c r="AJ118"/>
  <c r="AI118"/>
  <c r="AH118"/>
  <c r="L118"/>
  <c r="AA118" s="1"/>
  <c r="K118"/>
  <c r="J118"/>
  <c r="I118"/>
  <c r="H118"/>
  <c r="G118"/>
  <c r="F118"/>
  <c r="E118"/>
  <c r="D118"/>
  <c r="C118"/>
  <c r="AM117"/>
  <c r="AL117"/>
  <c r="AK117"/>
  <c r="AJ117"/>
  <c r="AI117"/>
  <c r="AH117"/>
  <c r="L117"/>
  <c r="AA117" s="1"/>
  <c r="K117"/>
  <c r="J117"/>
  <c r="I117"/>
  <c r="H117"/>
  <c r="G117"/>
  <c r="F117"/>
  <c r="E117"/>
  <c r="D117"/>
  <c r="C117"/>
  <c r="AM116"/>
  <c r="AL116"/>
  <c r="AK116"/>
  <c r="AJ116"/>
  <c r="AI116"/>
  <c r="AH116"/>
  <c r="L116"/>
  <c r="AA116" s="1"/>
  <c r="K116"/>
  <c r="J116"/>
  <c r="I116"/>
  <c r="H116"/>
  <c r="G116"/>
  <c r="F116"/>
  <c r="E116"/>
  <c r="D116"/>
  <c r="C116"/>
  <c r="AM115"/>
  <c r="AL115"/>
  <c r="AK115"/>
  <c r="AJ115"/>
  <c r="AI115"/>
  <c r="AH115"/>
  <c r="L115"/>
  <c r="AA115" s="1"/>
  <c r="K115"/>
  <c r="J115"/>
  <c r="I115"/>
  <c r="H115"/>
  <c r="G115"/>
  <c r="F115"/>
  <c r="E115"/>
  <c r="D115"/>
  <c r="C115"/>
  <c r="AM114"/>
  <c r="AL114"/>
  <c r="AK114"/>
  <c r="AJ114"/>
  <c r="AI114"/>
  <c r="AH114"/>
  <c r="L114"/>
  <c r="AA114" s="1"/>
  <c r="K114"/>
  <c r="J114"/>
  <c r="I114"/>
  <c r="H114"/>
  <c r="G114"/>
  <c r="F114"/>
  <c r="E114"/>
  <c r="D114"/>
  <c r="C114"/>
  <c r="AM113"/>
  <c r="AL113"/>
  <c r="AK113"/>
  <c r="AJ113"/>
  <c r="AI113"/>
  <c r="AH113"/>
  <c r="L113"/>
  <c r="AA113" s="1"/>
  <c r="K113"/>
  <c r="J113"/>
  <c r="I113"/>
  <c r="H113"/>
  <c r="G113"/>
  <c r="F113"/>
  <c r="E113"/>
  <c r="D113"/>
  <c r="C113"/>
  <c r="AM112"/>
  <c r="AL112"/>
  <c r="AK112"/>
  <c r="AJ112"/>
  <c r="AI112"/>
  <c r="AH112"/>
  <c r="L112"/>
  <c r="AA112" s="1"/>
  <c r="K112"/>
  <c r="J112"/>
  <c r="I112"/>
  <c r="H112"/>
  <c r="G112"/>
  <c r="F112"/>
  <c r="E112"/>
  <c r="D112"/>
  <c r="C112"/>
  <c r="AM111"/>
  <c r="AL111"/>
  <c r="AK111"/>
  <c r="AJ111"/>
  <c r="AI111"/>
  <c r="AH111"/>
  <c r="L111"/>
  <c r="AA111" s="1"/>
  <c r="K111"/>
  <c r="J111"/>
  <c r="I111"/>
  <c r="H111"/>
  <c r="G111"/>
  <c r="F111"/>
  <c r="E111"/>
  <c r="D111"/>
  <c r="C111"/>
  <c r="AM110"/>
  <c r="AL110"/>
  <c r="AK110"/>
  <c r="AJ110"/>
  <c r="AI110"/>
  <c r="AH110"/>
  <c r="L110"/>
  <c r="AA110" s="1"/>
  <c r="K110"/>
  <c r="J110"/>
  <c r="I110"/>
  <c r="H110"/>
  <c r="G110"/>
  <c r="F110"/>
  <c r="E110"/>
  <c r="D110"/>
  <c r="C110"/>
  <c r="AM109"/>
  <c r="AL109"/>
  <c r="AK109"/>
  <c r="AJ109"/>
  <c r="AI109"/>
  <c r="AH109"/>
  <c r="L109"/>
  <c r="AA109" s="1"/>
  <c r="K109"/>
  <c r="J109"/>
  <c r="I109"/>
  <c r="H109"/>
  <c r="G109"/>
  <c r="F109"/>
  <c r="E109"/>
  <c r="D109"/>
  <c r="C109"/>
  <c r="AM108"/>
  <c r="AL108"/>
  <c r="AK108"/>
  <c r="AJ108"/>
  <c r="AI108"/>
  <c r="AH108"/>
  <c r="L108"/>
  <c r="AA108" s="1"/>
  <c r="K108"/>
  <c r="J108"/>
  <c r="I108"/>
  <c r="H108"/>
  <c r="G108"/>
  <c r="F108"/>
  <c r="E108"/>
  <c r="D108"/>
  <c r="C108"/>
  <c r="AM107"/>
  <c r="AL107"/>
  <c r="AK107"/>
  <c r="AJ107"/>
  <c r="AI107"/>
  <c r="AH107"/>
  <c r="L107"/>
  <c r="AA107" s="1"/>
  <c r="K107"/>
  <c r="J107"/>
  <c r="I107"/>
  <c r="H107"/>
  <c r="G107"/>
  <c r="F107"/>
  <c r="E107"/>
  <c r="D107"/>
  <c r="C107"/>
  <c r="AM106"/>
  <c r="AL106"/>
  <c r="AK106"/>
  <c r="AJ106"/>
  <c r="AI106"/>
  <c r="AH106"/>
  <c r="L106"/>
  <c r="AA106" s="1"/>
  <c r="K106"/>
  <c r="J106"/>
  <c r="I106"/>
  <c r="H106"/>
  <c r="G106"/>
  <c r="F106"/>
  <c r="E106"/>
  <c r="D106"/>
  <c r="C106"/>
  <c r="AM105"/>
  <c r="AL105"/>
  <c r="AK105"/>
  <c r="AJ105"/>
  <c r="AI105"/>
  <c r="AH105"/>
  <c r="L105"/>
  <c r="AA105" s="1"/>
  <c r="K105"/>
  <c r="J105"/>
  <c r="I105"/>
  <c r="H105"/>
  <c r="G105"/>
  <c r="F105"/>
  <c r="E105"/>
  <c r="D105"/>
  <c r="C105"/>
  <c r="AM104"/>
  <c r="AL104"/>
  <c r="AK104"/>
  <c r="AJ104"/>
  <c r="AI104"/>
  <c r="AH104"/>
  <c r="L104"/>
  <c r="AA104" s="1"/>
  <c r="K104"/>
  <c r="J104"/>
  <c r="I104"/>
  <c r="H104"/>
  <c r="G104"/>
  <c r="F104"/>
  <c r="E104"/>
  <c r="D104"/>
  <c r="C104"/>
  <c r="AM103"/>
  <c r="AL103"/>
  <c r="AK103"/>
  <c r="AJ103"/>
  <c r="AI103"/>
  <c r="AH103"/>
  <c r="L103"/>
  <c r="AA103" s="1"/>
  <c r="K103"/>
  <c r="J103"/>
  <c r="I103"/>
  <c r="H103"/>
  <c r="G103"/>
  <c r="F103"/>
  <c r="E103"/>
  <c r="D103"/>
  <c r="C103"/>
  <c r="AM102"/>
  <c r="AL102"/>
  <c r="AK102"/>
  <c r="AJ102"/>
  <c r="AI102"/>
  <c r="AH102"/>
  <c r="L102"/>
  <c r="AA102" s="1"/>
  <c r="K102"/>
  <c r="Y102" s="1"/>
  <c r="J102"/>
  <c r="I102"/>
  <c r="H102"/>
  <c r="G102"/>
  <c r="F102"/>
  <c r="E102"/>
  <c r="D102"/>
  <c r="C102"/>
  <c r="AM101"/>
  <c r="AL101"/>
  <c r="AK101"/>
  <c r="AJ101"/>
  <c r="AI101"/>
  <c r="AH101"/>
  <c r="L101"/>
  <c r="AA101" s="1"/>
  <c r="K101"/>
  <c r="J101"/>
  <c r="I101"/>
  <c r="H101"/>
  <c r="G101"/>
  <c r="F101"/>
  <c r="E101"/>
  <c r="D101"/>
  <c r="C101"/>
  <c r="AM89"/>
  <c r="AL89"/>
  <c r="AK89"/>
  <c r="AJ89"/>
  <c r="AI89"/>
  <c r="AH89"/>
  <c r="L89"/>
  <c r="AA89" s="1"/>
  <c r="K89"/>
  <c r="J89"/>
  <c r="I89"/>
  <c r="H89"/>
  <c r="G89"/>
  <c r="F89"/>
  <c r="E89"/>
  <c r="D89"/>
  <c r="C89"/>
  <c r="AM88"/>
  <c r="AL88"/>
  <c r="AK88"/>
  <c r="AJ88"/>
  <c r="AI88"/>
  <c r="AH88"/>
  <c r="L88"/>
  <c r="AA88" s="1"/>
  <c r="K88"/>
  <c r="J88"/>
  <c r="I88"/>
  <c r="H88"/>
  <c r="G88"/>
  <c r="F88"/>
  <c r="E88"/>
  <c r="D88"/>
  <c r="C88"/>
  <c r="AM87"/>
  <c r="AL87"/>
  <c r="AK87"/>
  <c r="AJ87"/>
  <c r="AI87"/>
  <c r="AH87"/>
  <c r="L87"/>
  <c r="AA87" s="1"/>
  <c r="K87"/>
  <c r="J87"/>
  <c r="I87"/>
  <c r="H87"/>
  <c r="G87"/>
  <c r="F87"/>
  <c r="E87"/>
  <c r="D87"/>
  <c r="C87"/>
  <c r="AM86"/>
  <c r="AL86"/>
  <c r="AK86"/>
  <c r="AJ86"/>
  <c r="AI86"/>
  <c r="AH86"/>
  <c r="L86"/>
  <c r="AA86" s="1"/>
  <c r="K86"/>
  <c r="J86"/>
  <c r="I86"/>
  <c r="H86"/>
  <c r="G86"/>
  <c r="F86"/>
  <c r="E86"/>
  <c r="D86"/>
  <c r="C86"/>
  <c r="AM85"/>
  <c r="AL85"/>
  <c r="AK85"/>
  <c r="AJ85"/>
  <c r="AI85"/>
  <c r="AH85"/>
  <c r="L85"/>
  <c r="AA85" s="1"/>
  <c r="K85"/>
  <c r="J85"/>
  <c r="I85"/>
  <c r="H85"/>
  <c r="G85"/>
  <c r="F85"/>
  <c r="E85"/>
  <c r="D85"/>
  <c r="C85"/>
  <c r="AM84"/>
  <c r="AL84"/>
  <c r="AK84"/>
  <c r="AJ84"/>
  <c r="AI84"/>
  <c r="AH84"/>
  <c r="L84"/>
  <c r="AA84" s="1"/>
  <c r="K84"/>
  <c r="J84"/>
  <c r="I84"/>
  <c r="H84"/>
  <c r="G84"/>
  <c r="F84"/>
  <c r="E84"/>
  <c r="D84"/>
  <c r="C84"/>
  <c r="AM83"/>
  <c r="AL83"/>
  <c r="AK83"/>
  <c r="AJ83"/>
  <c r="AI83"/>
  <c r="AH83"/>
  <c r="L83"/>
  <c r="AA83" s="1"/>
  <c r="K83"/>
  <c r="J83"/>
  <c r="I83"/>
  <c r="H83"/>
  <c r="G83"/>
  <c r="F83"/>
  <c r="E83"/>
  <c r="D83"/>
  <c r="C83"/>
  <c r="AM82"/>
  <c r="AL82"/>
  <c r="AK82"/>
  <c r="AJ82"/>
  <c r="AI82"/>
  <c r="AH82"/>
  <c r="L82"/>
  <c r="AA82" s="1"/>
  <c r="K82"/>
  <c r="J82"/>
  <c r="I82"/>
  <c r="H82"/>
  <c r="G82"/>
  <c r="F82"/>
  <c r="E82"/>
  <c r="D82"/>
  <c r="C82"/>
  <c r="AM81"/>
  <c r="AL81"/>
  <c r="AK81"/>
  <c r="AJ81"/>
  <c r="AI81"/>
  <c r="AH81"/>
  <c r="L81"/>
  <c r="AA81" s="1"/>
  <c r="K81"/>
  <c r="J81"/>
  <c r="I81"/>
  <c r="H81"/>
  <c r="G81"/>
  <c r="F81"/>
  <c r="E81"/>
  <c r="D81"/>
  <c r="C81"/>
  <c r="AM80"/>
  <c r="AL80"/>
  <c r="AK80"/>
  <c r="AJ80"/>
  <c r="AI80"/>
  <c r="AH80"/>
  <c r="L80"/>
  <c r="AA80" s="1"/>
  <c r="K80"/>
  <c r="J80"/>
  <c r="I80"/>
  <c r="H80"/>
  <c r="G80"/>
  <c r="F80"/>
  <c r="E80"/>
  <c r="D80"/>
  <c r="C80"/>
  <c r="AM79"/>
  <c r="AL79"/>
  <c r="AK79"/>
  <c r="AJ79"/>
  <c r="AI79"/>
  <c r="AH79"/>
  <c r="L79"/>
  <c r="AA79" s="1"/>
  <c r="K79"/>
  <c r="J79"/>
  <c r="I79"/>
  <c r="H79"/>
  <c r="G79"/>
  <c r="F79"/>
  <c r="E79"/>
  <c r="D79"/>
  <c r="C79"/>
  <c r="AM78"/>
  <c r="AL78"/>
  <c r="AK78"/>
  <c r="AJ78"/>
  <c r="AI78"/>
  <c r="AH78"/>
  <c r="L78"/>
  <c r="AA78" s="1"/>
  <c r="K78"/>
  <c r="J78"/>
  <c r="I78"/>
  <c r="H78"/>
  <c r="G78"/>
  <c r="F78"/>
  <c r="E78"/>
  <c r="D78"/>
  <c r="C78"/>
  <c r="AM77"/>
  <c r="AL77"/>
  <c r="AK77"/>
  <c r="AJ77"/>
  <c r="AI77"/>
  <c r="AH77"/>
  <c r="L77"/>
  <c r="AA77" s="1"/>
  <c r="K77"/>
  <c r="J77"/>
  <c r="I77"/>
  <c r="H77"/>
  <c r="G77"/>
  <c r="F77"/>
  <c r="E77"/>
  <c r="D77"/>
  <c r="C77"/>
  <c r="AM76"/>
  <c r="AL76"/>
  <c r="AK76"/>
  <c r="AJ76"/>
  <c r="AI76"/>
  <c r="AH76"/>
  <c r="L76"/>
  <c r="AA76" s="1"/>
  <c r="K76"/>
  <c r="J76"/>
  <c r="I76"/>
  <c r="H76"/>
  <c r="G76"/>
  <c r="F76"/>
  <c r="E76"/>
  <c r="D76"/>
  <c r="C76"/>
  <c r="AM75"/>
  <c r="AL75"/>
  <c r="AK75"/>
  <c r="AJ75"/>
  <c r="AI75"/>
  <c r="AH75"/>
  <c r="L75"/>
  <c r="AA75" s="1"/>
  <c r="K75"/>
  <c r="J75"/>
  <c r="I75"/>
  <c r="H75"/>
  <c r="G75"/>
  <c r="F75"/>
  <c r="E75"/>
  <c r="D75"/>
  <c r="C75"/>
  <c r="AM74"/>
  <c r="AL74"/>
  <c r="AK74"/>
  <c r="AJ74"/>
  <c r="AI74"/>
  <c r="AH74"/>
  <c r="L74"/>
  <c r="AA74" s="1"/>
  <c r="K74"/>
  <c r="J74"/>
  <c r="I74"/>
  <c r="H74"/>
  <c r="G74"/>
  <c r="F74"/>
  <c r="E74"/>
  <c r="D74"/>
  <c r="C74"/>
  <c r="AM73"/>
  <c r="AL73"/>
  <c r="AK73"/>
  <c r="AJ73"/>
  <c r="AI73"/>
  <c r="AH73"/>
  <c r="L73"/>
  <c r="AA73" s="1"/>
  <c r="K73"/>
  <c r="J73"/>
  <c r="I73"/>
  <c r="H73"/>
  <c r="G73"/>
  <c r="F73"/>
  <c r="E73"/>
  <c r="D73"/>
  <c r="C73"/>
  <c r="AM72"/>
  <c r="AL72"/>
  <c r="AK72"/>
  <c r="AJ72"/>
  <c r="AI72"/>
  <c r="AH72"/>
  <c r="L72"/>
  <c r="AA72" s="1"/>
  <c r="K72"/>
  <c r="J72"/>
  <c r="I72"/>
  <c r="H72"/>
  <c r="G72"/>
  <c r="F72"/>
  <c r="E72"/>
  <c r="D72"/>
  <c r="C72"/>
  <c r="AM71"/>
  <c r="AL71"/>
  <c r="AK71"/>
  <c r="AJ71"/>
  <c r="AI71"/>
  <c r="AH71"/>
  <c r="L71"/>
  <c r="AA71" s="1"/>
  <c r="K71"/>
  <c r="Y71" s="1"/>
  <c r="J71"/>
  <c r="I71"/>
  <c r="H71"/>
  <c r="G71"/>
  <c r="F71"/>
  <c r="E71"/>
  <c r="D71"/>
  <c r="C71"/>
  <c r="AM70"/>
  <c r="AL70"/>
  <c r="AK70"/>
  <c r="AJ70"/>
  <c r="AI70"/>
  <c r="AH70"/>
  <c r="L70"/>
  <c r="AA70" s="1"/>
  <c r="K70"/>
  <c r="J70"/>
  <c r="I70"/>
  <c r="H70"/>
  <c r="G70"/>
  <c r="F70"/>
  <c r="E70"/>
  <c r="D70"/>
  <c r="C70"/>
  <c r="AM58"/>
  <c r="AL58"/>
  <c r="AK58"/>
  <c r="AJ58"/>
  <c r="AI58"/>
  <c r="AH58"/>
  <c r="L58"/>
  <c r="AA58" s="1"/>
  <c r="K58"/>
  <c r="J58"/>
  <c r="I58"/>
  <c r="H58"/>
  <c r="G58"/>
  <c r="F58"/>
  <c r="E58"/>
  <c r="D58"/>
  <c r="C58"/>
  <c r="AM57"/>
  <c r="AL57"/>
  <c r="AK57"/>
  <c r="AJ57"/>
  <c r="AI57"/>
  <c r="AH57"/>
  <c r="L57"/>
  <c r="AA57" s="1"/>
  <c r="K57"/>
  <c r="J57"/>
  <c r="I57"/>
  <c r="H57"/>
  <c r="G57"/>
  <c r="F57"/>
  <c r="E57"/>
  <c r="D57"/>
  <c r="C57"/>
  <c r="AM56"/>
  <c r="AL56"/>
  <c r="AK56"/>
  <c r="AJ56"/>
  <c r="AI56"/>
  <c r="AH56"/>
  <c r="L56"/>
  <c r="AA56" s="1"/>
  <c r="K56"/>
  <c r="J56"/>
  <c r="I56"/>
  <c r="H56"/>
  <c r="G56"/>
  <c r="F56"/>
  <c r="E56"/>
  <c r="D56"/>
  <c r="C56"/>
  <c r="AM55"/>
  <c r="AL55"/>
  <c r="AK55"/>
  <c r="AJ55"/>
  <c r="AI55"/>
  <c r="AH55"/>
  <c r="L55"/>
  <c r="AA55" s="1"/>
  <c r="K55"/>
  <c r="J55"/>
  <c r="I55"/>
  <c r="H55"/>
  <c r="G55"/>
  <c r="F55"/>
  <c r="E55"/>
  <c r="D55"/>
  <c r="C55"/>
  <c r="AM54"/>
  <c r="AL54"/>
  <c r="AK54"/>
  <c r="AJ54"/>
  <c r="AI54"/>
  <c r="AH54"/>
  <c r="L54"/>
  <c r="AA54" s="1"/>
  <c r="K54"/>
  <c r="J54"/>
  <c r="I54"/>
  <c r="H54"/>
  <c r="G54"/>
  <c r="F54"/>
  <c r="E54"/>
  <c r="D54"/>
  <c r="C54"/>
  <c r="AM53"/>
  <c r="AL53"/>
  <c r="AK53"/>
  <c r="AJ53"/>
  <c r="AI53"/>
  <c r="AH53"/>
  <c r="L53"/>
  <c r="AA53" s="1"/>
  <c r="K53"/>
  <c r="J53"/>
  <c r="I53"/>
  <c r="H53"/>
  <c r="G53"/>
  <c r="F53"/>
  <c r="E53"/>
  <c r="D53"/>
  <c r="C53"/>
  <c r="AM52"/>
  <c r="AL52"/>
  <c r="AK52"/>
  <c r="AJ52"/>
  <c r="AI52"/>
  <c r="AH52"/>
  <c r="L52"/>
  <c r="AA52" s="1"/>
  <c r="K52"/>
  <c r="J52"/>
  <c r="I52"/>
  <c r="H52"/>
  <c r="G52"/>
  <c r="F52"/>
  <c r="E52"/>
  <c r="D52"/>
  <c r="C52"/>
  <c r="AM51"/>
  <c r="AL51"/>
  <c r="AK51"/>
  <c r="AJ51"/>
  <c r="AI51"/>
  <c r="AH51"/>
  <c r="L51"/>
  <c r="AA51" s="1"/>
  <c r="K51"/>
  <c r="J51"/>
  <c r="I51"/>
  <c r="H51"/>
  <c r="G51"/>
  <c r="F51"/>
  <c r="E51"/>
  <c r="D51"/>
  <c r="C51"/>
  <c r="AM50"/>
  <c r="AL50"/>
  <c r="AK50"/>
  <c r="AJ50"/>
  <c r="AI50"/>
  <c r="AH50"/>
  <c r="L50"/>
  <c r="AA50" s="1"/>
  <c r="K50"/>
  <c r="J50"/>
  <c r="I50"/>
  <c r="H50"/>
  <c r="G50"/>
  <c r="F50"/>
  <c r="E50"/>
  <c r="D50"/>
  <c r="C50"/>
  <c r="AM49"/>
  <c r="AL49"/>
  <c r="AK49"/>
  <c r="AJ49"/>
  <c r="AI49"/>
  <c r="AH49"/>
  <c r="L49"/>
  <c r="AA49" s="1"/>
  <c r="K49"/>
  <c r="J49"/>
  <c r="I49"/>
  <c r="H49"/>
  <c r="G49"/>
  <c r="F49"/>
  <c r="E49"/>
  <c r="D49"/>
  <c r="C49"/>
  <c r="AM48"/>
  <c r="AL48"/>
  <c r="AK48"/>
  <c r="AJ48"/>
  <c r="AI48"/>
  <c r="AH48"/>
  <c r="L48"/>
  <c r="AA48" s="1"/>
  <c r="K48"/>
  <c r="J48"/>
  <c r="I48"/>
  <c r="H48"/>
  <c r="G48"/>
  <c r="F48"/>
  <c r="E48"/>
  <c r="D48"/>
  <c r="C48"/>
  <c r="AM47"/>
  <c r="AL47"/>
  <c r="AK47"/>
  <c r="AJ47"/>
  <c r="AI47"/>
  <c r="AH47"/>
  <c r="L47"/>
  <c r="AA47" s="1"/>
  <c r="K47"/>
  <c r="J47"/>
  <c r="I47"/>
  <c r="H47"/>
  <c r="G47"/>
  <c r="F47"/>
  <c r="E47"/>
  <c r="D47"/>
  <c r="C47"/>
  <c r="AM46"/>
  <c r="AL46"/>
  <c r="AK46"/>
  <c r="AJ46"/>
  <c r="AI46"/>
  <c r="AH46"/>
  <c r="L46"/>
  <c r="AA46" s="1"/>
  <c r="K46"/>
  <c r="J46"/>
  <c r="I46"/>
  <c r="H46"/>
  <c r="G46"/>
  <c r="F46"/>
  <c r="E46"/>
  <c r="D46"/>
  <c r="C46"/>
  <c r="AM45"/>
  <c r="AL45"/>
  <c r="AK45"/>
  <c r="AJ45"/>
  <c r="AI45"/>
  <c r="AH45"/>
  <c r="L45"/>
  <c r="AA45" s="1"/>
  <c r="K45"/>
  <c r="J45"/>
  <c r="I45"/>
  <c r="H45"/>
  <c r="G45"/>
  <c r="F45"/>
  <c r="E45"/>
  <c r="D45"/>
  <c r="C45"/>
  <c r="AM44"/>
  <c r="AL44"/>
  <c r="AK44"/>
  <c r="AJ44"/>
  <c r="AI44"/>
  <c r="AH44"/>
  <c r="L44"/>
  <c r="AA44" s="1"/>
  <c r="K44"/>
  <c r="J44"/>
  <c r="I44"/>
  <c r="H44"/>
  <c r="G44"/>
  <c r="F44"/>
  <c r="E44"/>
  <c r="D44"/>
  <c r="C44"/>
  <c r="AM43"/>
  <c r="AL43"/>
  <c r="AK43"/>
  <c r="AJ43"/>
  <c r="AI43"/>
  <c r="AH43"/>
  <c r="L43"/>
  <c r="AA43" s="1"/>
  <c r="K43"/>
  <c r="J43"/>
  <c r="I43"/>
  <c r="H43"/>
  <c r="G43"/>
  <c r="F43"/>
  <c r="E43"/>
  <c r="D43"/>
  <c r="C43"/>
  <c r="AM42"/>
  <c r="AL42"/>
  <c r="AK42"/>
  <c r="AJ42"/>
  <c r="AI42"/>
  <c r="AH42"/>
  <c r="L42"/>
  <c r="AA42" s="1"/>
  <c r="K42"/>
  <c r="J42"/>
  <c r="I42"/>
  <c r="H42"/>
  <c r="G42"/>
  <c r="F42"/>
  <c r="E42"/>
  <c r="D42"/>
  <c r="C42"/>
  <c r="AM41"/>
  <c r="AL41"/>
  <c r="AK41"/>
  <c r="AJ41"/>
  <c r="AI41"/>
  <c r="AH41"/>
  <c r="L41"/>
  <c r="AA41" s="1"/>
  <c r="K41"/>
  <c r="J41"/>
  <c r="I41"/>
  <c r="H41"/>
  <c r="G41"/>
  <c r="F41"/>
  <c r="E41"/>
  <c r="D41"/>
  <c r="C41"/>
  <c r="AM40"/>
  <c r="AL40"/>
  <c r="AK40"/>
  <c r="AJ40"/>
  <c r="AI40"/>
  <c r="AH40"/>
  <c r="L40"/>
  <c r="AA40" s="1"/>
  <c r="K40"/>
  <c r="Y40" s="1"/>
  <c r="J40"/>
  <c r="I40"/>
  <c r="H40"/>
  <c r="G40"/>
  <c r="F40"/>
  <c r="E40"/>
  <c r="D40"/>
  <c r="C40"/>
  <c r="AM39"/>
  <c r="AL39"/>
  <c r="AK39"/>
  <c r="AJ39"/>
  <c r="AI39"/>
  <c r="AH39"/>
  <c r="L39"/>
  <c r="AA39" s="1"/>
  <c r="K39"/>
  <c r="J39"/>
  <c r="I39"/>
  <c r="H39"/>
  <c r="G39"/>
  <c r="F39"/>
  <c r="E39"/>
  <c r="D39"/>
  <c r="C39"/>
  <c r="AM27"/>
  <c r="AL27"/>
  <c r="AK27"/>
  <c r="AJ27"/>
  <c r="AI27"/>
  <c r="AH27"/>
  <c r="L27"/>
  <c r="AA27" s="1"/>
  <c r="K27"/>
  <c r="J27"/>
  <c r="I27"/>
  <c r="H27"/>
  <c r="G27"/>
  <c r="F27"/>
  <c r="E27"/>
  <c r="D27"/>
  <c r="C27"/>
  <c r="AM26"/>
  <c r="AL26"/>
  <c r="AK26"/>
  <c r="AJ26"/>
  <c r="AI26"/>
  <c r="AH26"/>
  <c r="L26"/>
  <c r="AA26" s="1"/>
  <c r="K26"/>
  <c r="J26"/>
  <c r="I26"/>
  <c r="H26"/>
  <c r="G26"/>
  <c r="F26"/>
  <c r="E26"/>
  <c r="D26"/>
  <c r="C26"/>
  <c r="AM25"/>
  <c r="AL25"/>
  <c r="AK25"/>
  <c r="AJ25"/>
  <c r="AI25"/>
  <c r="AH25"/>
  <c r="L25"/>
  <c r="AA25" s="1"/>
  <c r="K25"/>
  <c r="J25"/>
  <c r="I25"/>
  <c r="H25"/>
  <c r="G25"/>
  <c r="F25"/>
  <c r="E25"/>
  <c r="D25"/>
  <c r="C25"/>
  <c r="AM24"/>
  <c r="AL24"/>
  <c r="AK24"/>
  <c r="AJ24"/>
  <c r="AI24"/>
  <c r="AH24"/>
  <c r="L24"/>
  <c r="AA24" s="1"/>
  <c r="K24"/>
  <c r="J24"/>
  <c r="I24"/>
  <c r="H24"/>
  <c r="G24"/>
  <c r="F24"/>
  <c r="E24"/>
  <c r="D24"/>
  <c r="C24"/>
  <c r="AM23"/>
  <c r="AL23"/>
  <c r="AK23"/>
  <c r="AJ23"/>
  <c r="AI23"/>
  <c r="AH23"/>
  <c r="L23"/>
  <c r="AA23" s="1"/>
  <c r="K23"/>
  <c r="J23"/>
  <c r="I23"/>
  <c r="H23"/>
  <c r="G23"/>
  <c r="F23"/>
  <c r="E23"/>
  <c r="D23"/>
  <c r="C23"/>
  <c r="AM22"/>
  <c r="AL22"/>
  <c r="AK22"/>
  <c r="AJ22"/>
  <c r="AI22"/>
  <c r="AH22"/>
  <c r="L22"/>
  <c r="AA22" s="1"/>
  <c r="K22"/>
  <c r="J22"/>
  <c r="I22"/>
  <c r="H22"/>
  <c r="G22"/>
  <c r="F22"/>
  <c r="E22"/>
  <c r="D22"/>
  <c r="C22"/>
  <c r="AM21"/>
  <c r="AL21"/>
  <c r="AK21"/>
  <c r="AJ21"/>
  <c r="AI21"/>
  <c r="AH21"/>
  <c r="L21"/>
  <c r="AA21" s="1"/>
  <c r="K21"/>
  <c r="J21"/>
  <c r="I21"/>
  <c r="H21"/>
  <c r="G21"/>
  <c r="F21"/>
  <c r="E21"/>
  <c r="D21"/>
  <c r="C21"/>
  <c r="AM20"/>
  <c r="AL20"/>
  <c r="AK20"/>
  <c r="AJ20"/>
  <c r="AI20"/>
  <c r="AH20"/>
  <c r="L20"/>
  <c r="AA20" s="1"/>
  <c r="K20"/>
  <c r="J20"/>
  <c r="I20"/>
  <c r="H20"/>
  <c r="G20"/>
  <c r="F20"/>
  <c r="E20"/>
  <c r="D20"/>
  <c r="C20"/>
  <c r="AM19"/>
  <c r="AL19"/>
  <c r="AK19"/>
  <c r="AJ19"/>
  <c r="AI19"/>
  <c r="AH19"/>
  <c r="L19"/>
  <c r="AA19" s="1"/>
  <c r="K19"/>
  <c r="J19"/>
  <c r="I19"/>
  <c r="H19"/>
  <c r="G19"/>
  <c r="F19"/>
  <c r="E19"/>
  <c r="D19"/>
  <c r="C19"/>
  <c r="AM18"/>
  <c r="AL18"/>
  <c r="AK18"/>
  <c r="AJ18"/>
  <c r="AI18"/>
  <c r="AH18"/>
  <c r="L18"/>
  <c r="AA18" s="1"/>
  <c r="K18"/>
  <c r="J18"/>
  <c r="I18"/>
  <c r="H18"/>
  <c r="G18"/>
  <c r="F18"/>
  <c r="E18"/>
  <c r="D18"/>
  <c r="C18"/>
  <c r="AM17"/>
  <c r="AL17"/>
  <c r="AK17"/>
  <c r="AJ17"/>
  <c r="AI17"/>
  <c r="AH17"/>
  <c r="L17"/>
  <c r="AA17" s="1"/>
  <c r="K17"/>
  <c r="J17"/>
  <c r="I17"/>
  <c r="H17"/>
  <c r="G17"/>
  <c r="F17"/>
  <c r="E17"/>
  <c r="D17"/>
  <c r="C17"/>
  <c r="AM16"/>
  <c r="AL16"/>
  <c r="AK16"/>
  <c r="AJ16"/>
  <c r="AI16"/>
  <c r="AH16"/>
  <c r="L16"/>
  <c r="AA16" s="1"/>
  <c r="K16"/>
  <c r="J16"/>
  <c r="I16"/>
  <c r="H16"/>
  <c r="G16"/>
  <c r="F16"/>
  <c r="E16"/>
  <c r="D16"/>
  <c r="C16"/>
  <c r="AM15"/>
  <c r="AL15"/>
  <c r="AK15"/>
  <c r="AJ15"/>
  <c r="AI15"/>
  <c r="AH15"/>
  <c r="L15"/>
  <c r="AA15" s="1"/>
  <c r="K15"/>
  <c r="J15"/>
  <c r="I15"/>
  <c r="H15"/>
  <c r="G15"/>
  <c r="F15"/>
  <c r="E15"/>
  <c r="D15"/>
  <c r="C15"/>
  <c r="AM14"/>
  <c r="AL14"/>
  <c r="AK14"/>
  <c r="AJ14"/>
  <c r="AI14"/>
  <c r="AH14"/>
  <c r="L14"/>
  <c r="AA14" s="1"/>
  <c r="K14"/>
  <c r="J14"/>
  <c r="I14"/>
  <c r="H14"/>
  <c r="G14"/>
  <c r="F14"/>
  <c r="E14"/>
  <c r="D14"/>
  <c r="C14"/>
  <c r="AM13"/>
  <c r="AL13"/>
  <c r="AK13"/>
  <c r="AJ13"/>
  <c r="AI13"/>
  <c r="AH13"/>
  <c r="L13"/>
  <c r="AA13" s="1"/>
  <c r="K13"/>
  <c r="J13"/>
  <c r="I13"/>
  <c r="H13"/>
  <c r="G13"/>
  <c r="F13"/>
  <c r="E13"/>
  <c r="D13"/>
  <c r="C13"/>
  <c r="AM12"/>
  <c r="AL12"/>
  <c r="AK12"/>
  <c r="AJ12"/>
  <c r="AI12"/>
  <c r="AH12"/>
  <c r="L12"/>
  <c r="AA12" s="1"/>
  <c r="K12"/>
  <c r="J12"/>
  <c r="I12"/>
  <c r="H12"/>
  <c r="G12"/>
  <c r="F12"/>
  <c r="E12"/>
  <c r="D12"/>
  <c r="C12"/>
  <c r="AM11"/>
  <c r="AL11"/>
  <c r="AK11"/>
  <c r="AJ11"/>
  <c r="AI11"/>
  <c r="AH11"/>
  <c r="L11"/>
  <c r="AA11" s="1"/>
  <c r="K11"/>
  <c r="J11"/>
  <c r="I11"/>
  <c r="H11"/>
  <c r="G11"/>
  <c r="F11"/>
  <c r="E11"/>
  <c r="D11"/>
  <c r="C11"/>
  <c r="AM10"/>
  <c r="AL10"/>
  <c r="AK10"/>
  <c r="AJ10"/>
  <c r="AI10"/>
  <c r="AH10"/>
  <c r="L10"/>
  <c r="AA10" s="1"/>
  <c r="K10"/>
  <c r="J10"/>
  <c r="I10"/>
  <c r="H10"/>
  <c r="G10"/>
  <c r="F10"/>
  <c r="E10"/>
  <c r="D10"/>
  <c r="C10"/>
  <c r="AM9"/>
  <c r="AL9"/>
  <c r="AK9"/>
  <c r="AJ9"/>
  <c r="AI9"/>
  <c r="AH9"/>
  <c r="L9"/>
  <c r="AA9" s="1"/>
  <c r="K9"/>
  <c r="Y9" s="1"/>
  <c r="J9"/>
  <c r="I9"/>
  <c r="H9"/>
  <c r="G9"/>
  <c r="F9"/>
  <c r="E9"/>
  <c r="D9"/>
  <c r="C9"/>
  <c r="AM8"/>
  <c r="AL8"/>
  <c r="AK8"/>
  <c r="AJ8"/>
  <c r="AI8"/>
  <c r="AH8"/>
  <c r="L8"/>
  <c r="AA8" s="1"/>
  <c r="K8"/>
  <c r="J8"/>
  <c r="I8"/>
  <c r="H8"/>
  <c r="G8"/>
  <c r="F8"/>
  <c r="E8"/>
  <c r="D8"/>
  <c r="C8"/>
  <c r="A3"/>
  <c r="A34" s="1"/>
  <c r="A65" s="1"/>
  <c r="A96" s="1"/>
  <c r="A127" s="1"/>
  <c r="A158" s="1"/>
  <c r="A188" s="1"/>
  <c r="A2"/>
  <c r="A33" s="1"/>
  <c r="A64" s="1"/>
  <c r="A95" s="1"/>
  <c r="A126" s="1"/>
  <c r="A157" s="1"/>
  <c r="A187" s="1"/>
  <c r="A1"/>
  <c r="A32" s="1"/>
  <c r="A63" s="1"/>
  <c r="A94" s="1"/>
  <c r="A125" s="1"/>
  <c r="A156" s="1"/>
  <c r="A186" s="1"/>
  <c r="AR8" l="1"/>
  <c r="AR10"/>
  <c r="AO13"/>
  <c r="AN14"/>
  <c r="AQ15"/>
  <c r="AR18"/>
  <c r="AQ20"/>
  <c r="AR22"/>
  <c r="AR24"/>
  <c r="AR40"/>
  <c r="AR42"/>
  <c r="AR44"/>
  <c r="AO56"/>
  <c r="AQ212"/>
  <c r="AQ17"/>
  <c r="AO86"/>
  <c r="U150"/>
  <c r="X150" s="1"/>
  <c r="Y150" s="1"/>
  <c r="U148"/>
  <c r="X148" s="1"/>
  <c r="Y148" s="1"/>
  <c r="U146"/>
  <c r="X146" s="1"/>
  <c r="Y146" s="1"/>
  <c r="W145"/>
  <c r="AR25"/>
  <c r="AP57"/>
  <c r="AP58"/>
  <c r="AO70"/>
  <c r="AP71"/>
  <c r="AO72"/>
  <c r="AP73"/>
  <c r="AO74"/>
  <c r="AP75"/>
  <c r="AO76"/>
  <c r="AP77"/>
  <c r="AR78"/>
  <c r="AP79"/>
  <c r="AR80"/>
  <c r="AP81"/>
  <c r="AR82"/>
  <c r="AP83"/>
  <c r="AR84"/>
  <c r="AP85"/>
  <c r="AN101"/>
  <c r="AR103"/>
  <c r="AR105"/>
  <c r="AR107"/>
  <c r="AR109"/>
  <c r="AR111"/>
  <c r="AR113"/>
  <c r="AR115"/>
  <c r="AR117"/>
  <c r="AR119"/>
  <c r="V132"/>
  <c r="AR193"/>
  <c r="AR194"/>
  <c r="AR196"/>
  <c r="AR198"/>
  <c r="U132"/>
  <c r="X132" s="1"/>
  <c r="U136"/>
  <c r="U40"/>
  <c r="X40" s="1"/>
  <c r="W134"/>
  <c r="AO8"/>
  <c r="AQ9"/>
  <c r="AO10"/>
  <c r="AQ11"/>
  <c r="AO12"/>
  <c r="AQ13"/>
  <c r="AO14"/>
  <c r="AP15"/>
  <c r="AO16"/>
  <c r="AP17"/>
  <c r="AO18"/>
  <c r="AQ19"/>
  <c r="AO20"/>
  <c r="AQ21"/>
  <c r="AO22"/>
  <c r="AQ23"/>
  <c r="AP24"/>
  <c r="AO26"/>
  <c r="AO40"/>
  <c r="AQ41"/>
  <c r="AO42"/>
  <c r="AQ43"/>
  <c r="AO44"/>
  <c r="AQ45"/>
  <c r="AO46"/>
  <c r="V135"/>
  <c r="V136"/>
  <c r="V163"/>
  <c r="U144"/>
  <c r="X144" s="1"/>
  <c r="Y144" s="1"/>
  <c r="AN15"/>
  <c r="AR17"/>
  <c r="AO19"/>
  <c r="AO21"/>
  <c r="AO24"/>
  <c r="AQ25"/>
  <c r="AP26"/>
  <c r="AR27"/>
  <c r="AQ39"/>
  <c r="V133"/>
  <c r="V137"/>
  <c r="V164"/>
  <c r="U140"/>
  <c r="X140" s="1"/>
  <c r="Y140" s="1"/>
  <c r="AR11"/>
  <c r="V138"/>
  <c r="V165"/>
  <c r="W143"/>
  <c r="W141"/>
  <c r="W139"/>
  <c r="W135"/>
  <c r="W133"/>
  <c r="AQ47"/>
  <c r="AO48"/>
  <c r="AQ49"/>
  <c r="AO50"/>
  <c r="AQ51"/>
  <c r="AO52"/>
  <c r="AQ53"/>
  <c r="AO54"/>
  <c r="AQ55"/>
  <c r="AR57"/>
  <c r="AQ58"/>
  <c r="AQ71"/>
  <c r="AQ73"/>
  <c r="AQ75"/>
  <c r="AQ77"/>
  <c r="AQ79"/>
  <c r="AQ81"/>
  <c r="AQ83"/>
  <c r="AQ85"/>
  <c r="AR86"/>
  <c r="AP87"/>
  <c r="AO88"/>
  <c r="AO209"/>
  <c r="U151"/>
  <c r="X151" s="1"/>
  <c r="Y151" s="1"/>
  <c r="U147"/>
  <c r="X147" s="1"/>
  <c r="Y147" s="1"/>
  <c r="U143"/>
  <c r="X143" s="1"/>
  <c r="Y143" s="1"/>
  <c r="U139"/>
  <c r="X139" s="1"/>
  <c r="Y139" s="1"/>
  <c r="U135"/>
  <c r="U182"/>
  <c r="X182" s="1"/>
  <c r="Y182" s="1"/>
  <c r="U178"/>
  <c r="X178" s="1"/>
  <c r="Y178" s="1"/>
  <c r="U174"/>
  <c r="X174" s="1"/>
  <c r="Y174" s="1"/>
  <c r="W173"/>
  <c r="W171"/>
  <c r="U170"/>
  <c r="X170" s="1"/>
  <c r="Y170" s="1"/>
  <c r="W169"/>
  <c r="W167"/>
  <c r="U166"/>
  <c r="X166" s="1"/>
  <c r="Y166" s="1"/>
  <c r="W165"/>
  <c r="AR46"/>
  <c r="AR48"/>
  <c r="AR50"/>
  <c r="AR52"/>
  <c r="AR54"/>
  <c r="AN84"/>
  <c r="AQ87"/>
  <c r="AR88"/>
  <c r="AP89"/>
  <c r="AO102"/>
  <c r="AP103"/>
  <c r="AO104"/>
  <c r="AQ105"/>
  <c r="AO106"/>
  <c r="AP107"/>
  <c r="AO108"/>
  <c r="AQ109"/>
  <c r="AO110"/>
  <c r="AP111"/>
  <c r="AO112"/>
  <c r="AP113"/>
  <c r="AO114"/>
  <c r="AP115"/>
  <c r="AO116"/>
  <c r="AQ117"/>
  <c r="AO118"/>
  <c r="AQ119"/>
  <c r="AO120"/>
  <c r="AQ193"/>
  <c r="AP194"/>
  <c r="AR195"/>
  <c r="AP196"/>
  <c r="AR197"/>
  <c r="AP198"/>
  <c r="AR199"/>
  <c r="AP200"/>
  <c r="AP201"/>
  <c r="AP202"/>
  <c r="AP203"/>
  <c r="AP204"/>
  <c r="AP205"/>
  <c r="AP206"/>
  <c r="AP207"/>
  <c r="AP208"/>
  <c r="AR209"/>
  <c r="AP210"/>
  <c r="AO211"/>
  <c r="U142"/>
  <c r="X142" s="1"/>
  <c r="Y142" s="1"/>
  <c r="U138"/>
  <c r="U134"/>
  <c r="V134"/>
  <c r="W144"/>
  <c r="W142"/>
  <c r="W140"/>
  <c r="AP56"/>
  <c r="AO57"/>
  <c r="AO78"/>
  <c r="AO80"/>
  <c r="AO82"/>
  <c r="AO84"/>
  <c r="AQ89"/>
  <c r="AQ103"/>
  <c r="AQ107"/>
  <c r="AN108"/>
  <c r="AQ111"/>
  <c r="AQ113"/>
  <c r="AQ115"/>
  <c r="AO198"/>
  <c r="AO200"/>
  <c r="AR201"/>
  <c r="AR203"/>
  <c r="AR205"/>
  <c r="AR207"/>
  <c r="AQ208"/>
  <c r="AN210"/>
  <c r="AR211"/>
  <c r="AP212"/>
  <c r="U149"/>
  <c r="X149" s="1"/>
  <c r="Y149" s="1"/>
  <c r="U145"/>
  <c r="X145" s="1"/>
  <c r="Y145" s="1"/>
  <c r="U141"/>
  <c r="X141" s="1"/>
  <c r="Y141" s="1"/>
  <c r="U137"/>
  <c r="U133"/>
  <c r="W163"/>
  <c r="W178"/>
  <c r="U181"/>
  <c r="X181" s="1"/>
  <c r="Y181" s="1"/>
  <c r="U177"/>
  <c r="X177" s="1"/>
  <c r="Y177" s="1"/>
  <c r="U173"/>
  <c r="X173" s="1"/>
  <c r="Y173" s="1"/>
  <c r="U169"/>
  <c r="X169" s="1"/>
  <c r="Y169" s="1"/>
  <c r="U165"/>
  <c r="U71"/>
  <c r="X71" s="1"/>
  <c r="W176"/>
  <c r="U180"/>
  <c r="X180" s="1"/>
  <c r="Y180" s="1"/>
  <c r="U176"/>
  <c r="X176" s="1"/>
  <c r="Y176" s="1"/>
  <c r="U172"/>
  <c r="X172" s="1"/>
  <c r="Y172" s="1"/>
  <c r="U168"/>
  <c r="X168" s="1"/>
  <c r="Y168" s="1"/>
  <c r="U164"/>
  <c r="U163"/>
  <c r="U179"/>
  <c r="X179" s="1"/>
  <c r="Y179" s="1"/>
  <c r="U175"/>
  <c r="X175" s="1"/>
  <c r="Y175" s="1"/>
  <c r="U171"/>
  <c r="X171" s="1"/>
  <c r="Y171" s="1"/>
  <c r="U167"/>
  <c r="X167" s="1"/>
  <c r="Y167" s="1"/>
  <c r="W180"/>
  <c r="W136"/>
  <c r="W174"/>
  <c r="W182"/>
  <c r="W138"/>
  <c r="W137"/>
  <c r="AP8"/>
  <c r="U9"/>
  <c r="X9" s="1"/>
  <c r="AN9"/>
  <c r="AR9"/>
  <c r="AP10"/>
  <c r="AN11"/>
  <c r="AP12"/>
  <c r="AN13"/>
  <c r="AR13"/>
  <c r="AP14"/>
  <c r="AR15"/>
  <c r="AP16"/>
  <c r="AN17"/>
  <c r="AP18"/>
  <c r="AN19"/>
  <c r="AR19"/>
  <c r="AP20"/>
  <c r="AN21"/>
  <c r="AR21"/>
  <c r="AP22"/>
  <c r="AQ8"/>
  <c r="AO9"/>
  <c r="AQ10"/>
  <c r="AO11"/>
  <c r="AQ12"/>
  <c r="AQ14"/>
  <c r="AO15"/>
  <c r="AS15" s="1"/>
  <c r="AQ16"/>
  <c r="AO17"/>
  <c r="AQ18"/>
  <c r="AQ22"/>
  <c r="AR23"/>
  <c r="AN23"/>
  <c r="AO23"/>
  <c r="AN8"/>
  <c r="AP9"/>
  <c r="AN10"/>
  <c r="AP11"/>
  <c r="AN12"/>
  <c r="AR12"/>
  <c r="AP13"/>
  <c r="AR14"/>
  <c r="AN16"/>
  <c r="AR16"/>
  <c r="AN18"/>
  <c r="AP19"/>
  <c r="AN20"/>
  <c r="AR20"/>
  <c r="AP21"/>
  <c r="AN22"/>
  <c r="AN24"/>
  <c r="AP23"/>
  <c r="AQ24"/>
  <c r="AO25"/>
  <c r="AQ26"/>
  <c r="AO27"/>
  <c r="AN39"/>
  <c r="AR39"/>
  <c r="AP40"/>
  <c r="AN41"/>
  <c r="AR41"/>
  <c r="AP42"/>
  <c r="AN43"/>
  <c r="AR43"/>
  <c r="AP44"/>
  <c r="AN45"/>
  <c r="AR45"/>
  <c r="AP46"/>
  <c r="AN47"/>
  <c r="AR47"/>
  <c r="AP48"/>
  <c r="AN49"/>
  <c r="AR49"/>
  <c r="AP50"/>
  <c r="AN51"/>
  <c r="AR51"/>
  <c r="AP52"/>
  <c r="AN53"/>
  <c r="AR53"/>
  <c r="AP54"/>
  <c r="AN55"/>
  <c r="AP25"/>
  <c r="AN26"/>
  <c r="AR26"/>
  <c r="AP27"/>
  <c r="AO39"/>
  <c r="AQ40"/>
  <c r="AO41"/>
  <c r="AQ42"/>
  <c r="AO43"/>
  <c r="AQ44"/>
  <c r="AO45"/>
  <c r="AQ46"/>
  <c r="AO47"/>
  <c r="AQ48"/>
  <c r="AO49"/>
  <c r="AQ50"/>
  <c r="AO51"/>
  <c r="AQ52"/>
  <c r="AO53"/>
  <c r="AQ54"/>
  <c r="AO55"/>
  <c r="AQ27"/>
  <c r="AP39"/>
  <c r="AN40"/>
  <c r="AP41"/>
  <c r="AN42"/>
  <c r="AP43"/>
  <c r="AN44"/>
  <c r="AP45"/>
  <c r="AN46"/>
  <c r="AP47"/>
  <c r="AN48"/>
  <c r="AP49"/>
  <c r="AN50"/>
  <c r="AP51"/>
  <c r="AN52"/>
  <c r="AP53"/>
  <c r="AN54"/>
  <c r="AN25"/>
  <c r="AN27"/>
  <c r="AR55"/>
  <c r="AQ56"/>
  <c r="AP70"/>
  <c r="AN71"/>
  <c r="AR71"/>
  <c r="AP72"/>
  <c r="AN73"/>
  <c r="AR73"/>
  <c r="AP74"/>
  <c r="AN75"/>
  <c r="AR75"/>
  <c r="AP76"/>
  <c r="AN77"/>
  <c r="AR77"/>
  <c r="AP78"/>
  <c r="AN79"/>
  <c r="AR79"/>
  <c r="AP80"/>
  <c r="AN81"/>
  <c r="AR81"/>
  <c r="AP82"/>
  <c r="AN83"/>
  <c r="AR83"/>
  <c r="AP84"/>
  <c r="AN85"/>
  <c r="AR85"/>
  <c r="AP86"/>
  <c r="AN87"/>
  <c r="AR87"/>
  <c r="AP88"/>
  <c r="AN89"/>
  <c r="AR89"/>
  <c r="AQ101"/>
  <c r="AP55"/>
  <c r="AN56"/>
  <c r="AR56"/>
  <c r="AN58"/>
  <c r="AR58"/>
  <c r="AQ70"/>
  <c r="AO71"/>
  <c r="AQ72"/>
  <c r="AO73"/>
  <c r="AQ74"/>
  <c r="AO75"/>
  <c r="AQ76"/>
  <c r="AO77"/>
  <c r="AQ78"/>
  <c r="AO79"/>
  <c r="AQ80"/>
  <c r="AO81"/>
  <c r="AQ82"/>
  <c r="AO83"/>
  <c r="AQ84"/>
  <c r="AO85"/>
  <c r="AQ86"/>
  <c r="AO87"/>
  <c r="AQ88"/>
  <c r="AO89"/>
  <c r="AP101"/>
  <c r="AO101"/>
  <c r="AR101"/>
  <c r="AQ57"/>
  <c r="AO58"/>
  <c r="AN70"/>
  <c r="AR70"/>
  <c r="AN72"/>
  <c r="AR72"/>
  <c r="AN74"/>
  <c r="AR74"/>
  <c r="AN76"/>
  <c r="AR76"/>
  <c r="AN78"/>
  <c r="AN80"/>
  <c r="AN82"/>
  <c r="AN86"/>
  <c r="AN88"/>
  <c r="AN57"/>
  <c r="AP102"/>
  <c r="AN103"/>
  <c r="AP104"/>
  <c r="AN105"/>
  <c r="AP106"/>
  <c r="AN107"/>
  <c r="AP108"/>
  <c r="AN109"/>
  <c r="AP110"/>
  <c r="AN111"/>
  <c r="AP112"/>
  <c r="AN113"/>
  <c r="AP114"/>
  <c r="AN115"/>
  <c r="AP116"/>
  <c r="AN117"/>
  <c r="AP118"/>
  <c r="AN119"/>
  <c r="AP120"/>
  <c r="W170"/>
  <c r="AQ102"/>
  <c r="AO103"/>
  <c r="AQ104"/>
  <c r="AO105"/>
  <c r="AQ106"/>
  <c r="AO107"/>
  <c r="AQ108"/>
  <c r="AO109"/>
  <c r="AQ110"/>
  <c r="AO111"/>
  <c r="AQ112"/>
  <c r="AO113"/>
  <c r="AQ114"/>
  <c r="AO115"/>
  <c r="AQ116"/>
  <c r="AO117"/>
  <c r="AQ118"/>
  <c r="AO119"/>
  <c r="AQ120"/>
  <c r="W147"/>
  <c r="W164"/>
  <c r="W172"/>
  <c r="U102"/>
  <c r="X102" s="1"/>
  <c r="AN102"/>
  <c r="AR102"/>
  <c r="AN104"/>
  <c r="AR104"/>
  <c r="AP105"/>
  <c r="AN106"/>
  <c r="AR106"/>
  <c r="AR108"/>
  <c r="AP109"/>
  <c r="AN110"/>
  <c r="AR110"/>
  <c r="AN112"/>
  <c r="AR112"/>
  <c r="AN114"/>
  <c r="AR114"/>
  <c r="AN116"/>
  <c r="AR116"/>
  <c r="AP117"/>
  <c r="AN118"/>
  <c r="AR118"/>
  <c r="AP119"/>
  <c r="AN120"/>
  <c r="AR120"/>
  <c r="W132"/>
  <c r="W166"/>
  <c r="W168"/>
  <c r="AO193"/>
  <c r="AQ194"/>
  <c r="AO195"/>
  <c r="AQ196"/>
  <c r="AO197"/>
  <c r="AQ198"/>
  <c r="AO199"/>
  <c r="AQ200"/>
  <c r="AO201"/>
  <c r="AQ202"/>
  <c r="AO203"/>
  <c r="AQ204"/>
  <c r="AO205"/>
  <c r="AQ206"/>
  <c r="AO207"/>
  <c r="AQ210"/>
  <c r="AP193"/>
  <c r="AN194"/>
  <c r="AP195"/>
  <c r="AN196"/>
  <c r="AP197"/>
  <c r="AN198"/>
  <c r="AP199"/>
  <c r="AN200"/>
  <c r="AR200"/>
  <c r="AN202"/>
  <c r="AR202"/>
  <c r="AN204"/>
  <c r="AR204"/>
  <c r="AN206"/>
  <c r="AR206"/>
  <c r="AN208"/>
  <c r="AR208"/>
  <c r="AP209"/>
  <c r="AR210"/>
  <c r="AP211"/>
  <c r="AN212"/>
  <c r="AR212"/>
  <c r="AO194"/>
  <c r="AQ195"/>
  <c r="AO196"/>
  <c r="AQ197"/>
  <c r="AQ199"/>
  <c r="AQ201"/>
  <c r="AO202"/>
  <c r="AQ203"/>
  <c r="AO204"/>
  <c r="AQ205"/>
  <c r="AO206"/>
  <c r="AQ207"/>
  <c r="AO208"/>
  <c r="AQ209"/>
  <c r="AO210"/>
  <c r="AQ211"/>
  <c r="AO212"/>
  <c r="AN193"/>
  <c r="AN195"/>
  <c r="AN197"/>
  <c r="AN199"/>
  <c r="AN201"/>
  <c r="AN203"/>
  <c r="AN205"/>
  <c r="AN207"/>
  <c r="AN209"/>
  <c r="AN211"/>
  <c r="AS210" l="1"/>
  <c r="X133"/>
  <c r="Y133" s="1"/>
  <c r="X138"/>
  <c r="Y138" s="1"/>
  <c r="X137"/>
  <c r="Y137" s="1"/>
  <c r="X136"/>
  <c r="Y136" s="1"/>
  <c r="X134"/>
  <c r="Y134" s="1"/>
  <c r="X135"/>
  <c r="Y135" s="1"/>
  <c r="AS108"/>
  <c r="AS101"/>
  <c r="AS84"/>
  <c r="X163"/>
  <c r="Y163" s="1"/>
  <c r="X164"/>
  <c r="Y164" s="1"/>
  <c r="X165"/>
  <c r="Y165" s="1"/>
  <c r="AS14"/>
  <c r="AS211"/>
  <c r="AS207"/>
  <c r="AS208"/>
  <c r="AS200"/>
  <c r="AS196"/>
  <c r="AS120"/>
  <c r="AS112"/>
  <c r="AS106"/>
  <c r="AS104"/>
  <c r="AS117"/>
  <c r="AS113"/>
  <c r="AS109"/>
  <c r="AS86"/>
  <c r="AS72"/>
  <c r="AS58"/>
  <c r="AS87"/>
  <c r="AS79"/>
  <c r="AS71"/>
  <c r="AS27"/>
  <c r="AS54"/>
  <c r="AS50"/>
  <c r="AS46"/>
  <c r="AS42"/>
  <c r="AS26"/>
  <c r="AS16"/>
  <c r="AS10"/>
  <c r="AS11"/>
  <c r="AS9"/>
  <c r="AS205"/>
  <c r="AS199"/>
  <c r="AS195"/>
  <c r="AS212"/>
  <c r="AS202"/>
  <c r="AS114"/>
  <c r="AS105"/>
  <c r="AS57"/>
  <c r="AS80"/>
  <c r="AS74"/>
  <c r="AS89"/>
  <c r="AS81"/>
  <c r="AS73"/>
  <c r="AS53"/>
  <c r="AS51"/>
  <c r="AS49"/>
  <c r="AS47"/>
  <c r="AS45"/>
  <c r="AS43"/>
  <c r="AS41"/>
  <c r="AS39"/>
  <c r="AS24"/>
  <c r="AS18"/>
  <c r="AS13"/>
  <c r="AS209"/>
  <c r="AS203"/>
  <c r="AS193"/>
  <c r="AS204"/>
  <c r="AS198"/>
  <c r="AS194"/>
  <c r="AS116"/>
  <c r="AS119"/>
  <c r="AS115"/>
  <c r="AS111"/>
  <c r="AS88"/>
  <c r="AS76"/>
  <c r="AS83"/>
  <c r="AS75"/>
  <c r="AS25"/>
  <c r="AS52"/>
  <c r="AS48"/>
  <c r="AS44"/>
  <c r="AS40"/>
  <c r="AS55"/>
  <c r="AS22"/>
  <c r="AS20"/>
  <c r="AS12"/>
  <c r="AS8"/>
  <c r="AS23"/>
  <c r="AS17"/>
  <c r="AS201"/>
  <c r="AS197"/>
  <c r="AS206"/>
  <c r="AS118"/>
  <c r="AS110"/>
  <c r="AS102"/>
  <c r="AS107"/>
  <c r="AS103"/>
  <c r="AS82"/>
  <c r="AS78"/>
  <c r="AS70"/>
  <c r="AS56"/>
  <c r="AT56" s="1"/>
  <c r="T56" s="1"/>
  <c r="AS85"/>
  <c r="AS77"/>
  <c r="AS21"/>
  <c r="AS19"/>
  <c r="AT103" l="1"/>
  <c r="T103" s="1"/>
  <c r="AT70"/>
  <c r="T70" s="1"/>
  <c r="AT206"/>
  <c r="T206" s="1"/>
  <c r="W206" s="1"/>
  <c r="AT197"/>
  <c r="T197" s="1"/>
  <c r="AT110"/>
  <c r="T110" s="1"/>
  <c r="AT19"/>
  <c r="T19" s="1"/>
  <c r="U19" s="1"/>
  <c r="X19" s="1"/>
  <c r="Y19" s="1"/>
  <c r="AT15"/>
  <c r="T15" s="1"/>
  <c r="V15" s="1"/>
  <c r="W15"/>
  <c r="V110"/>
  <c r="U110"/>
  <c r="X110" s="1"/>
  <c r="Y110" s="1"/>
  <c r="W110"/>
  <c r="W197"/>
  <c r="W19"/>
  <c r="W103"/>
  <c r="V103"/>
  <c r="U103"/>
  <c r="X103" s="1"/>
  <c r="Y103" s="1"/>
  <c r="W70"/>
  <c r="U206"/>
  <c r="X206" s="1"/>
  <c r="Y206" s="1"/>
  <c r="AT77"/>
  <c r="T77" s="1"/>
  <c r="AT21"/>
  <c r="T21" s="1"/>
  <c r="AT85"/>
  <c r="T85" s="1"/>
  <c r="AT107"/>
  <c r="T107" s="1"/>
  <c r="AT201"/>
  <c r="T201" s="1"/>
  <c r="AT83"/>
  <c r="T83" s="1"/>
  <c r="AT115"/>
  <c r="T115" s="1"/>
  <c r="AT193"/>
  <c r="T193" s="1"/>
  <c r="AT209"/>
  <c r="T209" s="1"/>
  <c r="AT39"/>
  <c r="T39" s="1"/>
  <c r="AT43"/>
  <c r="T43" s="1"/>
  <c r="AT47"/>
  <c r="T47" s="1"/>
  <c r="AT51"/>
  <c r="T51" s="1"/>
  <c r="AT73"/>
  <c r="T73" s="1"/>
  <c r="AT89"/>
  <c r="T89" s="1"/>
  <c r="AT105"/>
  <c r="T105" s="1"/>
  <c r="AT195"/>
  <c r="T195" s="1"/>
  <c r="AT205"/>
  <c r="T205" s="1"/>
  <c r="AT11"/>
  <c r="T11" s="1"/>
  <c r="AT27"/>
  <c r="T27" s="1"/>
  <c r="AT79"/>
  <c r="T79" s="1"/>
  <c r="AT113"/>
  <c r="T113" s="1"/>
  <c r="AT211"/>
  <c r="T211" s="1"/>
  <c r="AT14"/>
  <c r="T14" s="1"/>
  <c r="AT82"/>
  <c r="T82" s="1"/>
  <c r="AT23"/>
  <c r="T23" s="1"/>
  <c r="AT12"/>
  <c r="T12" s="1"/>
  <c r="AT22"/>
  <c r="T22" s="1"/>
  <c r="AT40"/>
  <c r="T40" s="1"/>
  <c r="AT48"/>
  <c r="T48" s="1"/>
  <c r="AT25"/>
  <c r="T25" s="1"/>
  <c r="AT88"/>
  <c r="T88" s="1"/>
  <c r="AT116"/>
  <c r="T116" s="1"/>
  <c r="AT198"/>
  <c r="T198" s="1"/>
  <c r="AT18"/>
  <c r="T18" s="1"/>
  <c r="AT80"/>
  <c r="T80" s="1"/>
  <c r="AT202"/>
  <c r="T202" s="1"/>
  <c r="AT16"/>
  <c r="T16" s="1"/>
  <c r="AT42"/>
  <c r="T42" s="1"/>
  <c r="AT50"/>
  <c r="T50" s="1"/>
  <c r="AT58"/>
  <c r="T58" s="1"/>
  <c r="AT86"/>
  <c r="T86" s="1"/>
  <c r="AT104"/>
  <c r="T104" s="1"/>
  <c r="AT112"/>
  <c r="T112" s="1"/>
  <c r="AT196"/>
  <c r="T196" s="1"/>
  <c r="AT208"/>
  <c r="T208" s="1"/>
  <c r="AT210"/>
  <c r="T210" s="1"/>
  <c r="W56"/>
  <c r="V56"/>
  <c r="U56"/>
  <c r="X56" s="1"/>
  <c r="Y56" s="1"/>
  <c r="AT17"/>
  <c r="T17" s="1"/>
  <c r="AT75"/>
  <c r="T75" s="1"/>
  <c r="AT111"/>
  <c r="T111" s="1"/>
  <c r="AT119"/>
  <c r="T119" s="1"/>
  <c r="AT203"/>
  <c r="T203" s="1"/>
  <c r="AT13"/>
  <c r="T13" s="1"/>
  <c r="AT24"/>
  <c r="T24" s="1"/>
  <c r="AT41"/>
  <c r="T41" s="1"/>
  <c r="AT45"/>
  <c r="T45" s="1"/>
  <c r="AT49"/>
  <c r="T49" s="1"/>
  <c r="AT53"/>
  <c r="T53" s="1"/>
  <c r="AT81"/>
  <c r="T81" s="1"/>
  <c r="AT57"/>
  <c r="T57" s="1"/>
  <c r="AT199"/>
  <c r="T199" s="1"/>
  <c r="AT9"/>
  <c r="T9" s="1"/>
  <c r="AT71"/>
  <c r="T71" s="1"/>
  <c r="AT87"/>
  <c r="T87" s="1"/>
  <c r="AT109"/>
  <c r="T109" s="1"/>
  <c r="AT117"/>
  <c r="T117" s="1"/>
  <c r="AT207"/>
  <c r="T207" s="1"/>
  <c r="AT84"/>
  <c r="T84" s="1"/>
  <c r="AT78"/>
  <c r="T78" s="1"/>
  <c r="AT102"/>
  <c r="T102" s="1"/>
  <c r="AT118"/>
  <c r="T118" s="1"/>
  <c r="AT8"/>
  <c r="T8" s="1"/>
  <c r="AT20"/>
  <c r="T20" s="1"/>
  <c r="AT55"/>
  <c r="T55" s="1"/>
  <c r="AT44"/>
  <c r="T44" s="1"/>
  <c r="AT52"/>
  <c r="T52" s="1"/>
  <c r="AT76"/>
  <c r="T76" s="1"/>
  <c r="AT194"/>
  <c r="T194" s="1"/>
  <c r="AT204"/>
  <c r="T204" s="1"/>
  <c r="AT74"/>
  <c r="T74" s="1"/>
  <c r="AT114"/>
  <c r="T114" s="1"/>
  <c r="AT212"/>
  <c r="T212" s="1"/>
  <c r="AT10"/>
  <c r="T10" s="1"/>
  <c r="AT26"/>
  <c r="T26" s="1"/>
  <c r="AT46"/>
  <c r="T46" s="1"/>
  <c r="AT54"/>
  <c r="T54" s="1"/>
  <c r="AT72"/>
  <c r="T72" s="1"/>
  <c r="AT106"/>
  <c r="T106" s="1"/>
  <c r="AT120"/>
  <c r="T120" s="1"/>
  <c r="AT200"/>
  <c r="T200" s="1"/>
  <c r="AT101"/>
  <c r="T101" s="1"/>
  <c r="AT108"/>
  <c r="T108" s="1"/>
  <c r="V206" l="1"/>
  <c r="V19"/>
  <c r="V197"/>
  <c r="V70"/>
  <c r="U15"/>
  <c r="X15" s="1"/>
  <c r="Y15" s="1"/>
  <c r="V108"/>
  <c r="W108"/>
  <c r="U108"/>
  <c r="X108" s="1"/>
  <c r="Y108" s="1"/>
  <c r="V106"/>
  <c r="W106"/>
  <c r="U106"/>
  <c r="W26"/>
  <c r="V26"/>
  <c r="U26"/>
  <c r="X26" s="1"/>
  <c r="Y26" s="1"/>
  <c r="V74"/>
  <c r="W74"/>
  <c r="U74"/>
  <c r="V52"/>
  <c r="U52"/>
  <c r="X52" s="1"/>
  <c r="Y52" s="1"/>
  <c r="W52"/>
  <c r="V8"/>
  <c r="U8"/>
  <c r="W8"/>
  <c r="V84"/>
  <c r="W84"/>
  <c r="U84"/>
  <c r="X84" s="1"/>
  <c r="Y84" s="1"/>
  <c r="W87"/>
  <c r="V87"/>
  <c r="U87"/>
  <c r="X87" s="1"/>
  <c r="Y87" s="1"/>
  <c r="W57"/>
  <c r="V57"/>
  <c r="U57"/>
  <c r="X57" s="1"/>
  <c r="Y57" s="1"/>
  <c r="W45"/>
  <c r="V45"/>
  <c r="U45"/>
  <c r="U203"/>
  <c r="X203" s="1"/>
  <c r="Y203" s="1"/>
  <c r="W203"/>
  <c r="V203"/>
  <c r="W17"/>
  <c r="V17"/>
  <c r="U17"/>
  <c r="X17" s="1"/>
  <c r="Y17" s="1"/>
  <c r="W210"/>
  <c r="V210"/>
  <c r="U210"/>
  <c r="X210" s="1"/>
  <c r="Y210" s="1"/>
  <c r="V104"/>
  <c r="W104"/>
  <c r="U104"/>
  <c r="V42"/>
  <c r="U42"/>
  <c r="W42"/>
  <c r="V18"/>
  <c r="W18"/>
  <c r="U18"/>
  <c r="X18" s="1"/>
  <c r="Y18" s="1"/>
  <c r="W25"/>
  <c r="V25"/>
  <c r="U25"/>
  <c r="X25" s="1"/>
  <c r="Y25" s="1"/>
  <c r="V12"/>
  <c r="U12"/>
  <c r="W12"/>
  <c r="W211"/>
  <c r="V211"/>
  <c r="U211"/>
  <c r="X211" s="1"/>
  <c r="Y211" s="1"/>
  <c r="W11"/>
  <c r="V11"/>
  <c r="U11"/>
  <c r="W89"/>
  <c r="V89"/>
  <c r="U89"/>
  <c r="X89" s="1"/>
  <c r="Y89" s="1"/>
  <c r="W43"/>
  <c r="V43"/>
  <c r="U43"/>
  <c r="W115"/>
  <c r="V115"/>
  <c r="U115"/>
  <c r="X115" s="1"/>
  <c r="Y115" s="1"/>
  <c r="W85"/>
  <c r="V85"/>
  <c r="U85"/>
  <c r="X85" s="1"/>
  <c r="Y85" s="1"/>
  <c r="V101"/>
  <c r="W101"/>
  <c r="U101"/>
  <c r="V72"/>
  <c r="W72"/>
  <c r="U72"/>
  <c r="X72" s="1"/>
  <c r="Y72" s="1"/>
  <c r="W204"/>
  <c r="V204"/>
  <c r="U204"/>
  <c r="X204" s="1"/>
  <c r="Y204" s="1"/>
  <c r="V44"/>
  <c r="U44"/>
  <c r="X44" s="1"/>
  <c r="Y44" s="1"/>
  <c r="W44"/>
  <c r="V118"/>
  <c r="U118"/>
  <c r="X118" s="1"/>
  <c r="Y118" s="1"/>
  <c r="W118"/>
  <c r="U207"/>
  <c r="X207" s="1"/>
  <c r="Y207" s="1"/>
  <c r="W207"/>
  <c r="V207"/>
  <c r="W71"/>
  <c r="V71"/>
  <c r="W81"/>
  <c r="V81"/>
  <c r="U81"/>
  <c r="X81" s="1"/>
  <c r="Y81" s="1"/>
  <c r="W41"/>
  <c r="V41"/>
  <c r="U41"/>
  <c r="X41" s="1"/>
  <c r="Y41" s="1"/>
  <c r="W119"/>
  <c r="V119"/>
  <c r="U119"/>
  <c r="X119" s="1"/>
  <c r="Y119" s="1"/>
  <c r="W208"/>
  <c r="V208"/>
  <c r="U208"/>
  <c r="X208" s="1"/>
  <c r="Y208" s="1"/>
  <c r="V86"/>
  <c r="W86"/>
  <c r="U86"/>
  <c r="X86" s="1"/>
  <c r="Y86" s="1"/>
  <c r="V16"/>
  <c r="W16"/>
  <c r="U16"/>
  <c r="W198"/>
  <c r="V198"/>
  <c r="U198"/>
  <c r="X198" s="1"/>
  <c r="Y198" s="1"/>
  <c r="V48"/>
  <c r="U48"/>
  <c r="X48" s="1"/>
  <c r="Y48" s="1"/>
  <c r="W48"/>
  <c r="W23"/>
  <c r="V23"/>
  <c r="U23"/>
  <c r="X23" s="1"/>
  <c r="Y23" s="1"/>
  <c r="W113"/>
  <c r="V113"/>
  <c r="U113"/>
  <c r="X113" s="1"/>
  <c r="Y113" s="1"/>
  <c r="U205"/>
  <c r="X205" s="1"/>
  <c r="Y205" s="1"/>
  <c r="W205"/>
  <c r="V205"/>
  <c r="W73"/>
  <c r="V73"/>
  <c r="U73"/>
  <c r="W39"/>
  <c r="V39"/>
  <c r="U39"/>
  <c r="W83"/>
  <c r="V83"/>
  <c r="U83"/>
  <c r="X83" s="1"/>
  <c r="Y83" s="1"/>
  <c r="W21"/>
  <c r="V21"/>
  <c r="U21"/>
  <c r="X21" s="1"/>
  <c r="Y21" s="1"/>
  <c r="V10"/>
  <c r="U10"/>
  <c r="W10"/>
  <c r="W200"/>
  <c r="V200"/>
  <c r="U200"/>
  <c r="X200" s="1"/>
  <c r="Y200" s="1"/>
  <c r="V54"/>
  <c r="U54"/>
  <c r="X54" s="1"/>
  <c r="Y54" s="1"/>
  <c r="W54"/>
  <c r="W212"/>
  <c r="V212"/>
  <c r="U212"/>
  <c r="X212" s="1"/>
  <c r="Y212" s="1"/>
  <c r="W194"/>
  <c r="V194"/>
  <c r="U194"/>
  <c r="W55"/>
  <c r="V55"/>
  <c r="U55"/>
  <c r="X55" s="1"/>
  <c r="Y55" s="1"/>
  <c r="V102"/>
  <c r="W102"/>
  <c r="W117"/>
  <c r="V117"/>
  <c r="U117"/>
  <c r="X117" s="1"/>
  <c r="Y117" s="1"/>
  <c r="W9"/>
  <c r="V9"/>
  <c r="W53"/>
  <c r="V53"/>
  <c r="U53"/>
  <c r="X53" s="1"/>
  <c r="Y53" s="1"/>
  <c r="W24"/>
  <c r="V24"/>
  <c r="U24"/>
  <c r="X24" s="1"/>
  <c r="Y24" s="1"/>
  <c r="W111"/>
  <c r="V111"/>
  <c r="U111"/>
  <c r="X111" s="1"/>
  <c r="Y111" s="1"/>
  <c r="W196"/>
  <c r="V196"/>
  <c r="U196"/>
  <c r="W58"/>
  <c r="V58"/>
  <c r="U58"/>
  <c r="X58" s="1"/>
  <c r="Y58" s="1"/>
  <c r="W202"/>
  <c r="V202"/>
  <c r="U202"/>
  <c r="X202" s="1"/>
  <c r="Y202" s="1"/>
  <c r="V116"/>
  <c r="W116"/>
  <c r="U116"/>
  <c r="X116" s="1"/>
  <c r="Y116" s="1"/>
  <c r="V40"/>
  <c r="W40"/>
  <c r="V82"/>
  <c r="W82"/>
  <c r="U82"/>
  <c r="X82" s="1"/>
  <c r="Y82" s="1"/>
  <c r="W79"/>
  <c r="V79"/>
  <c r="U79"/>
  <c r="X79" s="1"/>
  <c r="Y79" s="1"/>
  <c r="U195"/>
  <c r="X195" s="1"/>
  <c r="Y195" s="1"/>
  <c r="W195"/>
  <c r="V195"/>
  <c r="W51"/>
  <c r="V51"/>
  <c r="U51"/>
  <c r="X51" s="1"/>
  <c r="Y51" s="1"/>
  <c r="W209"/>
  <c r="V209"/>
  <c r="U209"/>
  <c r="X209" s="1"/>
  <c r="Y209" s="1"/>
  <c r="W201"/>
  <c r="V201"/>
  <c r="U201"/>
  <c r="W77"/>
  <c r="V77"/>
  <c r="U77"/>
  <c r="X77" s="1"/>
  <c r="Y77" s="1"/>
  <c r="V120"/>
  <c r="U120"/>
  <c r="X120" s="1"/>
  <c r="Y120" s="1"/>
  <c r="W120"/>
  <c r="V46"/>
  <c r="U46"/>
  <c r="X46" s="1"/>
  <c r="Y46" s="1"/>
  <c r="W46"/>
  <c r="V114"/>
  <c r="W114"/>
  <c r="U114"/>
  <c r="X114" s="1"/>
  <c r="Y114" s="1"/>
  <c r="V76"/>
  <c r="W76"/>
  <c r="U76"/>
  <c r="X76" s="1"/>
  <c r="Y76" s="1"/>
  <c r="V20"/>
  <c r="W20"/>
  <c r="U20"/>
  <c r="X20" s="1"/>
  <c r="Y20" s="1"/>
  <c r="V78"/>
  <c r="W78"/>
  <c r="U78"/>
  <c r="W109"/>
  <c r="V109"/>
  <c r="U109"/>
  <c r="W199"/>
  <c r="V199"/>
  <c r="U199"/>
  <c r="W49"/>
  <c r="V49"/>
  <c r="U49"/>
  <c r="X49" s="1"/>
  <c r="Y49" s="1"/>
  <c r="W13"/>
  <c r="V13"/>
  <c r="U13"/>
  <c r="W75"/>
  <c r="V75"/>
  <c r="U75"/>
  <c r="V112"/>
  <c r="W112"/>
  <c r="U112"/>
  <c r="X112" s="1"/>
  <c r="Y112" s="1"/>
  <c r="V50"/>
  <c r="U50"/>
  <c r="X50" s="1"/>
  <c r="Y50" s="1"/>
  <c r="W50"/>
  <c r="V80"/>
  <c r="W80"/>
  <c r="U80"/>
  <c r="X80" s="1"/>
  <c r="Y80" s="1"/>
  <c r="V88"/>
  <c r="W88"/>
  <c r="U88"/>
  <c r="X88" s="1"/>
  <c r="Y88" s="1"/>
  <c r="V22"/>
  <c r="W22"/>
  <c r="U22"/>
  <c r="X22" s="1"/>
  <c r="Y22" s="1"/>
  <c r="V14"/>
  <c r="W14"/>
  <c r="U14"/>
  <c r="W27"/>
  <c r="V27"/>
  <c r="U27"/>
  <c r="X27" s="1"/>
  <c r="Y27" s="1"/>
  <c r="W105"/>
  <c r="V105"/>
  <c r="U105"/>
  <c r="W47"/>
  <c r="V47"/>
  <c r="U47"/>
  <c r="U193"/>
  <c r="W193"/>
  <c r="V193"/>
  <c r="W107"/>
  <c r="V107"/>
  <c r="U107"/>
  <c r="U70"/>
  <c r="U197"/>
  <c r="X193" l="1"/>
  <c r="Y193" s="1"/>
  <c r="X105"/>
  <c r="Y105" s="1"/>
  <c r="X14"/>
  <c r="Y14" s="1"/>
  <c r="X47"/>
  <c r="Y47" s="1"/>
  <c r="X107"/>
  <c r="Y107" s="1"/>
  <c r="X13"/>
  <c r="Y13" s="1"/>
  <c r="X78"/>
  <c r="Y78" s="1"/>
  <c r="X194"/>
  <c r="Y194" s="1"/>
  <c r="X73"/>
  <c r="Y73" s="1"/>
  <c r="X11"/>
  <c r="Y11" s="1"/>
  <c r="X42"/>
  <c r="Y42" s="1"/>
  <c r="X74"/>
  <c r="Y74" s="1"/>
  <c r="X75"/>
  <c r="Y75" s="1"/>
  <c r="X109"/>
  <c r="Y109" s="1"/>
  <c r="X201"/>
  <c r="Y201" s="1"/>
  <c r="X10"/>
  <c r="Y10" s="1"/>
  <c r="X39"/>
  <c r="Y39" s="1"/>
  <c r="X101"/>
  <c r="Y101" s="1"/>
  <c r="X199"/>
  <c r="Y199" s="1"/>
  <c r="X196"/>
  <c r="Y196" s="1"/>
  <c r="X16"/>
  <c r="Y16" s="1"/>
  <c r="X43"/>
  <c r="Y43" s="1"/>
  <c r="X104"/>
  <c r="Y104" s="1"/>
  <c r="X45"/>
  <c r="Y45" s="1"/>
  <c r="X106"/>
  <c r="Y106" s="1"/>
  <c r="X197"/>
  <c r="Y197" s="1"/>
  <c r="X70"/>
  <c r="Y70" s="1"/>
  <c r="X12"/>
  <c r="Y12" s="1"/>
  <c r="X8"/>
  <c r="Y8" s="1"/>
  <c r="U2" i="2" l="1"/>
  <c r="P1000"/>
  <c r="P999"/>
  <c r="P998"/>
  <c r="P997"/>
  <c r="P996"/>
  <c r="P995"/>
  <c r="P994"/>
  <c r="P993"/>
  <c r="P992"/>
  <c r="P991"/>
  <c r="P990"/>
  <c r="P989"/>
  <c r="P988"/>
  <c r="P987"/>
  <c r="P986"/>
  <c r="P985"/>
  <c r="P984"/>
  <c r="P983"/>
  <c r="P982"/>
  <c r="P981"/>
  <c r="P980"/>
  <c r="P979"/>
  <c r="P978"/>
  <c r="P977"/>
  <c r="P976"/>
  <c r="P975"/>
  <c r="P974"/>
  <c r="P973"/>
  <c r="P972"/>
  <c r="P971"/>
  <c r="P970"/>
  <c r="P969"/>
  <c r="P968"/>
  <c r="P967"/>
  <c r="P966"/>
  <c r="P965"/>
  <c r="P964"/>
  <c r="P963"/>
  <c r="P962"/>
  <c r="P961"/>
  <c r="P960"/>
  <c r="P959"/>
  <c r="P958"/>
  <c r="P957"/>
  <c r="P956"/>
  <c r="P955"/>
  <c r="P954"/>
  <c r="P953"/>
  <c r="P952"/>
  <c r="P951"/>
  <c r="P950"/>
  <c r="P949"/>
  <c r="P948"/>
  <c r="P947"/>
  <c r="P946"/>
  <c r="P945"/>
  <c r="P944"/>
  <c r="P943"/>
  <c r="P942"/>
  <c r="P941"/>
  <c r="P940"/>
  <c r="P939"/>
  <c r="P938"/>
  <c r="P937"/>
  <c r="P936"/>
  <c r="P935"/>
  <c r="P934"/>
  <c r="P933"/>
  <c r="P932"/>
  <c r="P931"/>
  <c r="P930"/>
  <c r="P929"/>
  <c r="P928"/>
  <c r="P927"/>
  <c r="P926"/>
  <c r="P925"/>
  <c r="P924"/>
  <c r="P923"/>
  <c r="P922"/>
  <c r="P921"/>
  <c r="P920"/>
  <c r="P919"/>
  <c r="P918"/>
  <c r="P917"/>
  <c r="P916"/>
  <c r="P915"/>
  <c r="P914"/>
  <c r="P913"/>
  <c r="P912"/>
  <c r="P911"/>
  <c r="P910"/>
  <c r="P909"/>
  <c r="P908"/>
  <c r="P907"/>
  <c r="P906"/>
  <c r="P905"/>
  <c r="P904"/>
  <c r="P903"/>
  <c r="P902"/>
  <c r="P901"/>
  <c r="P900"/>
  <c r="P899"/>
  <c r="P898"/>
  <c r="P897"/>
  <c r="P896"/>
  <c r="P895"/>
  <c r="P894"/>
  <c r="P893"/>
  <c r="P892"/>
  <c r="P891"/>
  <c r="P890"/>
  <c r="P889"/>
  <c r="P888"/>
  <c r="P887"/>
  <c r="P886"/>
  <c r="P885"/>
  <c r="P884"/>
  <c r="P883"/>
  <c r="P882"/>
  <c r="P881"/>
  <c r="P880"/>
  <c r="P879"/>
  <c r="P878"/>
  <c r="P877"/>
  <c r="P876"/>
  <c r="P875"/>
  <c r="P874"/>
  <c r="P873"/>
  <c r="P872"/>
  <c r="P871"/>
  <c r="P870"/>
  <c r="P869"/>
  <c r="P868"/>
  <c r="P867"/>
  <c r="P866"/>
  <c r="P865"/>
  <c r="P864"/>
  <c r="P863"/>
  <c r="P862"/>
  <c r="P861"/>
  <c r="P860"/>
  <c r="P859"/>
  <c r="P858"/>
  <c r="P857"/>
  <c r="P856"/>
  <c r="P855"/>
  <c r="P854"/>
  <c r="P853"/>
  <c r="P852"/>
  <c r="P851"/>
  <c r="P850"/>
  <c r="P849"/>
  <c r="P848"/>
  <c r="P847"/>
  <c r="P846"/>
  <c r="P845"/>
  <c r="P844"/>
  <c r="P843"/>
  <c r="P842"/>
  <c r="P841"/>
  <c r="P840"/>
  <c r="P839"/>
  <c r="P838"/>
  <c r="P837"/>
  <c r="P836"/>
  <c r="P835"/>
  <c r="P834"/>
  <c r="P833"/>
  <c r="P832"/>
  <c r="P831"/>
  <c r="P830"/>
  <c r="P829"/>
  <c r="P828"/>
  <c r="P827"/>
  <c r="P826"/>
  <c r="P825"/>
  <c r="P824"/>
  <c r="P823"/>
  <c r="P822"/>
  <c r="P821"/>
  <c r="P820"/>
  <c r="P819"/>
  <c r="P818"/>
  <c r="P817"/>
  <c r="P816"/>
  <c r="P815"/>
  <c r="P814"/>
  <c r="P813"/>
  <c r="P812"/>
  <c r="P811"/>
  <c r="P810"/>
  <c r="P809"/>
  <c r="P808"/>
  <c r="P807"/>
  <c r="P806"/>
  <c r="P805"/>
  <c r="P804"/>
  <c r="P803"/>
  <c r="P802"/>
  <c r="P801"/>
  <c r="P800"/>
  <c r="P799"/>
  <c r="P798"/>
  <c r="P797"/>
  <c r="P796"/>
  <c r="P795"/>
  <c r="P794"/>
  <c r="P793"/>
  <c r="P792"/>
  <c r="P791"/>
  <c r="P790"/>
  <c r="P789"/>
  <c r="P788"/>
  <c r="P787"/>
  <c r="P786"/>
  <c r="P785"/>
  <c r="P784"/>
  <c r="P783"/>
  <c r="P782"/>
  <c r="P781"/>
  <c r="P780"/>
  <c r="P779"/>
  <c r="P778"/>
  <c r="P777"/>
  <c r="P776"/>
  <c r="P775"/>
  <c r="P774"/>
  <c r="P773"/>
  <c r="P772"/>
  <c r="P771"/>
  <c r="P770"/>
  <c r="P769"/>
  <c r="P768"/>
  <c r="P767"/>
  <c r="P766"/>
  <c r="P765"/>
  <c r="P764"/>
  <c r="P763"/>
  <c r="P762"/>
  <c r="P761"/>
  <c r="P760"/>
  <c r="P759"/>
  <c r="P758"/>
  <c r="P757"/>
  <c r="P756"/>
  <c r="P755"/>
  <c r="P754"/>
  <c r="P753"/>
  <c r="P752"/>
  <c r="P751"/>
  <c r="P750"/>
  <c r="P749"/>
  <c r="P748"/>
  <c r="P747"/>
  <c r="P746"/>
  <c r="P745"/>
  <c r="P744"/>
  <c r="P743"/>
  <c r="P742"/>
  <c r="P741"/>
  <c r="P740"/>
  <c r="P739"/>
  <c r="P738"/>
  <c r="P737"/>
  <c r="P736"/>
  <c r="P735"/>
  <c r="P734"/>
  <c r="P733"/>
  <c r="P732"/>
  <c r="P731"/>
  <c r="P730"/>
  <c r="P729"/>
  <c r="P728"/>
  <c r="P727"/>
  <c r="P726"/>
  <c r="P725"/>
  <c r="P724"/>
  <c r="P723"/>
  <c r="P722"/>
  <c r="P721"/>
  <c r="P720"/>
  <c r="P719"/>
  <c r="P718"/>
  <c r="P717"/>
  <c r="P716"/>
  <c r="P715"/>
  <c r="P714"/>
  <c r="P713"/>
  <c r="P712"/>
  <c r="P711"/>
  <c r="P710"/>
  <c r="P709"/>
  <c r="P708"/>
  <c r="P707"/>
  <c r="P706"/>
  <c r="P705"/>
  <c r="P704"/>
  <c r="P703"/>
  <c r="P702"/>
  <c r="P701"/>
  <c r="P700"/>
  <c r="P699"/>
  <c r="P698"/>
  <c r="P697"/>
  <c r="P696"/>
  <c r="P695"/>
  <c r="P694"/>
  <c r="P693"/>
  <c r="P692"/>
  <c r="P691"/>
  <c r="P690"/>
  <c r="P689"/>
  <c r="P688"/>
  <c r="P687"/>
  <c r="P686"/>
  <c r="P685"/>
  <c r="P684"/>
  <c r="P683"/>
  <c r="P682"/>
  <c r="P681"/>
  <c r="P680"/>
  <c r="P679"/>
  <c r="P678"/>
  <c r="P677"/>
  <c r="P676"/>
  <c r="P675"/>
  <c r="P674"/>
  <c r="P673"/>
  <c r="P672"/>
  <c r="P671"/>
  <c r="P670"/>
  <c r="P669"/>
  <c r="P668"/>
  <c r="P667"/>
  <c r="P666"/>
  <c r="P665"/>
  <c r="P664"/>
  <c r="P663"/>
  <c r="P662"/>
  <c r="P661"/>
  <c r="P660"/>
  <c r="P659"/>
  <c r="P658"/>
  <c r="P657"/>
  <c r="P656"/>
  <c r="P655"/>
  <c r="P654"/>
  <c r="P653"/>
  <c r="P652"/>
  <c r="P651"/>
  <c r="P650"/>
  <c r="P649"/>
  <c r="P648"/>
  <c r="P647"/>
  <c r="P646"/>
  <c r="P645"/>
  <c r="P644"/>
  <c r="P643"/>
  <c r="P642"/>
  <c r="P641"/>
  <c r="P640"/>
  <c r="P639"/>
  <c r="P638"/>
  <c r="P637"/>
  <c r="P636"/>
  <c r="P635"/>
  <c r="S2"/>
  <c r="R2"/>
  <c r="Q2"/>
  <c r="P633" s="1"/>
  <c r="P4" l="1"/>
  <c r="P36"/>
  <c r="P12"/>
  <c r="P199"/>
  <c r="P20"/>
  <c r="P28"/>
  <c r="P8"/>
  <c r="P16"/>
  <c r="P24"/>
  <c r="P32"/>
  <c r="P177"/>
  <c r="P6"/>
  <c r="P10"/>
  <c r="P14"/>
  <c r="P18"/>
  <c r="P22"/>
  <c r="P26"/>
  <c r="P30"/>
  <c r="P34"/>
  <c r="P38"/>
  <c r="P42"/>
  <c r="P46"/>
  <c r="P50"/>
  <c r="P54"/>
  <c r="P58"/>
  <c r="P62"/>
  <c r="P66"/>
  <c r="P70"/>
  <c r="P74"/>
  <c r="P78"/>
  <c r="P82"/>
  <c r="P86"/>
  <c r="P90"/>
  <c r="P94"/>
  <c r="P98"/>
  <c r="P102"/>
  <c r="P106"/>
  <c r="P110"/>
  <c r="P114"/>
  <c r="P118"/>
  <c r="P122"/>
  <c r="P126"/>
  <c r="P130"/>
  <c r="P134"/>
  <c r="P138"/>
  <c r="P142"/>
  <c r="P146"/>
  <c r="P150"/>
  <c r="P154"/>
  <c r="P158"/>
  <c r="P162"/>
  <c r="P166"/>
  <c r="P170"/>
  <c r="P174"/>
  <c r="P178"/>
  <c r="P182"/>
  <c r="P186"/>
  <c r="P190"/>
  <c r="P194"/>
  <c r="P198"/>
  <c r="P202"/>
  <c r="P206"/>
  <c r="P210"/>
  <c r="P214"/>
  <c r="P218"/>
  <c r="P222"/>
  <c r="P226"/>
  <c r="P230"/>
  <c r="P234"/>
  <c r="P238"/>
  <c r="P242"/>
  <c r="P246"/>
  <c r="P250"/>
  <c r="P254"/>
  <c r="P258"/>
  <c r="P262"/>
  <c r="P266"/>
  <c r="P270"/>
  <c r="P274"/>
  <c r="P278"/>
  <c r="P282"/>
  <c r="P286"/>
  <c r="P290"/>
  <c r="P294"/>
  <c r="P298"/>
  <c r="P302"/>
  <c r="P306"/>
  <c r="P310"/>
  <c r="P314"/>
  <c r="P318"/>
  <c r="P322"/>
  <c r="P326"/>
  <c r="P330"/>
  <c r="P334"/>
  <c r="P338"/>
  <c r="P342"/>
  <c r="P346"/>
  <c r="P350"/>
  <c r="P354"/>
  <c r="P358"/>
  <c r="P362"/>
  <c r="P366"/>
  <c r="P370"/>
  <c r="P374"/>
  <c r="P378"/>
  <c r="P382"/>
  <c r="P386"/>
  <c r="P390"/>
  <c r="P394"/>
  <c r="P398"/>
  <c r="P402"/>
  <c r="P406"/>
  <c r="P410"/>
  <c r="P414"/>
  <c r="P418"/>
  <c r="P422"/>
  <c r="P426"/>
  <c r="P430"/>
  <c r="P434"/>
  <c r="P438"/>
  <c r="P442"/>
  <c r="P446"/>
  <c r="P450"/>
  <c r="P454"/>
  <c r="P458"/>
  <c r="P462"/>
  <c r="P466"/>
  <c r="P470"/>
  <c r="P474"/>
  <c r="P478"/>
  <c r="P482"/>
  <c r="P486"/>
  <c r="P490"/>
  <c r="P494"/>
  <c r="P498"/>
  <c r="P502"/>
  <c r="P506"/>
  <c r="P510"/>
  <c r="P514"/>
  <c r="P518"/>
  <c r="P522"/>
  <c r="P526"/>
  <c r="P530"/>
  <c r="P534"/>
  <c r="P538"/>
  <c r="P542"/>
  <c r="P546"/>
  <c r="P550"/>
  <c r="P554"/>
  <c r="P558"/>
  <c r="P562"/>
  <c r="P566"/>
  <c r="P570"/>
  <c r="P574"/>
  <c r="P578"/>
  <c r="P582"/>
  <c r="P586"/>
  <c r="P590"/>
  <c r="P594"/>
  <c r="P598"/>
  <c r="P602"/>
  <c r="P606"/>
  <c r="P610"/>
  <c r="P614"/>
  <c r="P618"/>
  <c r="P622"/>
  <c r="P626"/>
  <c r="P630"/>
  <c r="P634"/>
  <c r="P7"/>
  <c r="P11"/>
  <c r="P15"/>
  <c r="P19"/>
  <c r="P23"/>
  <c r="P27"/>
  <c r="P31"/>
  <c r="P35"/>
  <c r="P39"/>
  <c r="P43"/>
  <c r="P47"/>
  <c r="P51"/>
  <c r="P55"/>
  <c r="P59"/>
  <c r="P63"/>
  <c r="P67"/>
  <c r="P71"/>
  <c r="P75"/>
  <c r="P79"/>
  <c r="P83"/>
  <c r="P87"/>
  <c r="P91"/>
  <c r="P95"/>
  <c r="P99"/>
  <c r="P103"/>
  <c r="P107"/>
  <c r="P111"/>
  <c r="P115"/>
  <c r="P119"/>
  <c r="P123"/>
  <c r="P127"/>
  <c r="P131"/>
  <c r="P135"/>
  <c r="P139"/>
  <c r="P143"/>
  <c r="P147"/>
  <c r="P151"/>
  <c r="P155"/>
  <c r="P159"/>
  <c r="P163"/>
  <c r="P167"/>
  <c r="P171"/>
  <c r="P175"/>
  <c r="P179"/>
  <c r="P183"/>
  <c r="P187"/>
  <c r="P191"/>
  <c r="P195"/>
  <c r="P203"/>
  <c r="P207"/>
  <c r="P211"/>
  <c r="P215"/>
  <c r="P219"/>
  <c r="P223"/>
  <c r="P227"/>
  <c r="P231"/>
  <c r="P235"/>
  <c r="P239"/>
  <c r="P243"/>
  <c r="P247"/>
  <c r="P251"/>
  <c r="P255"/>
  <c r="P259"/>
  <c r="P263"/>
  <c r="P267"/>
  <c r="P271"/>
  <c r="P275"/>
  <c r="P279"/>
  <c r="P283"/>
  <c r="P287"/>
  <c r="P291"/>
  <c r="P295"/>
  <c r="P299"/>
  <c r="P303"/>
  <c r="P307"/>
  <c r="P311"/>
  <c r="P315"/>
  <c r="P319"/>
  <c r="P323"/>
  <c r="P327"/>
  <c r="P331"/>
  <c r="P335"/>
  <c r="P339"/>
  <c r="P343"/>
  <c r="P347"/>
  <c r="P351"/>
  <c r="P355"/>
  <c r="P359"/>
  <c r="P363"/>
  <c r="P367"/>
  <c r="P371"/>
  <c r="P375"/>
  <c r="P379"/>
  <c r="P383"/>
  <c r="P387"/>
  <c r="P391"/>
  <c r="P395"/>
  <c r="P399"/>
  <c r="P403"/>
  <c r="P407"/>
  <c r="P411"/>
  <c r="P415"/>
  <c r="P419"/>
  <c r="P423"/>
  <c r="P427"/>
  <c r="P431"/>
  <c r="P435"/>
  <c r="P439"/>
  <c r="P443"/>
  <c r="P447"/>
  <c r="P451"/>
  <c r="P455"/>
  <c r="P459"/>
  <c r="P463"/>
  <c r="P467"/>
  <c r="P471"/>
  <c r="P475"/>
  <c r="P479"/>
  <c r="P483"/>
  <c r="P487"/>
  <c r="P491"/>
  <c r="P495"/>
  <c r="P499"/>
  <c r="P503"/>
  <c r="P507"/>
  <c r="P511"/>
  <c r="P515"/>
  <c r="P519"/>
  <c r="P523"/>
  <c r="P527"/>
  <c r="P531"/>
  <c r="P535"/>
  <c r="P539"/>
  <c r="P543"/>
  <c r="P547"/>
  <c r="P551"/>
  <c r="P555"/>
  <c r="P559"/>
  <c r="P563"/>
  <c r="P567"/>
  <c r="P571"/>
  <c r="P575"/>
  <c r="P579"/>
  <c r="P583"/>
  <c r="P587"/>
  <c r="P591"/>
  <c r="P595"/>
  <c r="P599"/>
  <c r="P603"/>
  <c r="P607"/>
  <c r="P611"/>
  <c r="P615"/>
  <c r="P619"/>
  <c r="P623"/>
  <c r="P627"/>
  <c r="P631"/>
  <c r="P40"/>
  <c r="P44"/>
  <c r="P48"/>
  <c r="P52"/>
  <c r="P56"/>
  <c r="P60"/>
  <c r="P64"/>
  <c r="P68"/>
  <c r="P72"/>
  <c r="P76"/>
  <c r="P80"/>
  <c r="P84"/>
  <c r="P88"/>
  <c r="P92"/>
  <c r="P96"/>
  <c r="P100"/>
  <c r="P104"/>
  <c r="P108"/>
  <c r="P112"/>
  <c r="P116"/>
  <c r="P120"/>
  <c r="P124"/>
  <c r="P128"/>
  <c r="P132"/>
  <c r="P136"/>
  <c r="P140"/>
  <c r="P144"/>
  <c r="P148"/>
  <c r="P152"/>
  <c r="P156"/>
  <c r="P160"/>
  <c r="P164"/>
  <c r="P168"/>
  <c r="P172"/>
  <c r="P176"/>
  <c r="P180"/>
  <c r="P184"/>
  <c r="P188"/>
  <c r="P192"/>
  <c r="P196"/>
  <c r="P200"/>
  <c r="P204"/>
  <c r="P208"/>
  <c r="P212"/>
  <c r="P216"/>
  <c r="P220"/>
  <c r="P224"/>
  <c r="P228"/>
  <c r="P232"/>
  <c r="P236"/>
  <c r="P240"/>
  <c r="P244"/>
  <c r="P248"/>
  <c r="P252"/>
  <c r="P256"/>
  <c r="P260"/>
  <c r="P264"/>
  <c r="P268"/>
  <c r="P272"/>
  <c r="P276"/>
  <c r="P280"/>
  <c r="P284"/>
  <c r="P288"/>
  <c r="P292"/>
  <c r="P296"/>
  <c r="P300"/>
  <c r="P304"/>
  <c r="P308"/>
  <c r="P312"/>
  <c r="P316"/>
  <c r="P320"/>
  <c r="P324"/>
  <c r="P328"/>
  <c r="P332"/>
  <c r="P336"/>
  <c r="P340"/>
  <c r="P344"/>
  <c r="P348"/>
  <c r="P352"/>
  <c r="P356"/>
  <c r="P360"/>
  <c r="P364"/>
  <c r="P368"/>
  <c r="P372"/>
  <c r="P376"/>
  <c r="P380"/>
  <c r="P384"/>
  <c r="P388"/>
  <c r="P392"/>
  <c r="P396"/>
  <c r="P400"/>
  <c r="P404"/>
  <c r="P408"/>
  <c r="P412"/>
  <c r="P416"/>
  <c r="P420"/>
  <c r="P424"/>
  <c r="P428"/>
  <c r="P432"/>
  <c r="P436"/>
  <c r="P440"/>
  <c r="P444"/>
  <c r="P448"/>
  <c r="P452"/>
  <c r="P456"/>
  <c r="P460"/>
  <c r="P464"/>
  <c r="P468"/>
  <c r="P472"/>
  <c r="P476"/>
  <c r="P480"/>
  <c r="P484"/>
  <c r="P488"/>
  <c r="P492"/>
  <c r="P496"/>
  <c r="P500"/>
  <c r="P504"/>
  <c r="P508"/>
  <c r="P512"/>
  <c r="P516"/>
  <c r="P520"/>
  <c r="P524"/>
  <c r="P528"/>
  <c r="P532"/>
  <c r="P536"/>
  <c r="P540"/>
  <c r="P544"/>
  <c r="P548"/>
  <c r="P552"/>
  <c r="P556"/>
  <c r="P560"/>
  <c r="P564"/>
  <c r="P568"/>
  <c r="P572"/>
  <c r="P576"/>
  <c r="P580"/>
  <c r="P584"/>
  <c r="P588"/>
  <c r="P592"/>
  <c r="P596"/>
  <c r="P600"/>
  <c r="P604"/>
  <c r="P608"/>
  <c r="P612"/>
  <c r="P616"/>
  <c r="P620"/>
  <c r="P624"/>
  <c r="P628"/>
  <c r="P632"/>
  <c r="P5"/>
  <c r="P9"/>
  <c r="P13"/>
  <c r="P17"/>
  <c r="P21"/>
  <c r="P25"/>
  <c r="P29"/>
  <c r="P33"/>
  <c r="P37"/>
  <c r="P41"/>
  <c r="P45"/>
  <c r="P49"/>
  <c r="P53"/>
  <c r="P57"/>
  <c r="P61"/>
  <c r="P65"/>
  <c r="P69"/>
  <c r="P73"/>
  <c r="P77"/>
  <c r="P81"/>
  <c r="P85"/>
  <c r="P89"/>
  <c r="P93"/>
  <c r="P97"/>
  <c r="P101"/>
  <c r="P105"/>
  <c r="P109"/>
  <c r="P113"/>
  <c r="P117"/>
  <c r="P121"/>
  <c r="P125"/>
  <c r="P129"/>
  <c r="P133"/>
  <c r="P137"/>
  <c r="P141"/>
  <c r="P145"/>
  <c r="P149"/>
  <c r="P153"/>
  <c r="P157"/>
  <c r="P161"/>
  <c r="P165"/>
  <c r="P169"/>
  <c r="P173"/>
  <c r="P181"/>
  <c r="P185"/>
  <c r="P189"/>
  <c r="P193"/>
  <c r="P197"/>
  <c r="P201"/>
  <c r="P205"/>
  <c r="P209"/>
  <c r="P213"/>
  <c r="P217"/>
  <c r="P221"/>
  <c r="P225"/>
  <c r="P229"/>
  <c r="P233"/>
  <c r="P237"/>
  <c r="P241"/>
  <c r="P245"/>
  <c r="P249"/>
  <c r="P253"/>
  <c r="P257"/>
  <c r="P261"/>
  <c r="P265"/>
  <c r="P269"/>
  <c r="P273"/>
  <c r="P277"/>
  <c r="P281"/>
  <c r="P285"/>
  <c r="P289"/>
  <c r="P293"/>
  <c r="P297"/>
  <c r="P301"/>
  <c r="P305"/>
  <c r="P309"/>
  <c r="P313"/>
  <c r="P317"/>
  <c r="P321"/>
  <c r="P325"/>
  <c r="P329"/>
  <c r="P333"/>
  <c r="P337"/>
  <c r="P341"/>
  <c r="P345"/>
  <c r="P349"/>
  <c r="P353"/>
  <c r="P357"/>
  <c r="P361"/>
  <c r="P365"/>
  <c r="P369"/>
  <c r="P373"/>
  <c r="P377"/>
  <c r="P381"/>
  <c r="P385"/>
  <c r="P389"/>
  <c r="P393"/>
  <c r="P397"/>
  <c r="P401"/>
  <c r="P405"/>
  <c r="P409"/>
  <c r="P413"/>
  <c r="P417"/>
  <c r="P421"/>
  <c r="P425"/>
  <c r="P429"/>
  <c r="P433"/>
  <c r="P437"/>
  <c r="P441"/>
  <c r="P445"/>
  <c r="P449"/>
  <c r="P453"/>
  <c r="P457"/>
  <c r="P461"/>
  <c r="P465"/>
  <c r="P469"/>
  <c r="P473"/>
  <c r="P477"/>
  <c r="P481"/>
  <c r="P485"/>
  <c r="P489"/>
  <c r="P493"/>
  <c r="P497"/>
  <c r="P501"/>
  <c r="P505"/>
  <c r="P509"/>
  <c r="P513"/>
  <c r="P517"/>
  <c r="P521"/>
  <c r="P525"/>
  <c r="P529"/>
  <c r="P533"/>
  <c r="P537"/>
  <c r="P541"/>
  <c r="P545"/>
  <c r="P549"/>
  <c r="P553"/>
  <c r="P557"/>
  <c r="P561"/>
  <c r="P565"/>
  <c r="P569"/>
  <c r="P573"/>
  <c r="P577"/>
  <c r="P581"/>
  <c r="P585"/>
  <c r="P589"/>
  <c r="P593"/>
  <c r="P597"/>
  <c r="P601"/>
  <c r="P605"/>
  <c r="P609"/>
  <c r="P613"/>
  <c r="P617"/>
  <c r="P621"/>
  <c r="P625"/>
  <c r="P629"/>
  <c r="P1" l="1"/>
  <c r="BI1" l="1"/>
  <c r="A18" i="21" s="1"/>
  <c r="S28" i="2"/>
  <c r="S27"/>
  <c r="BI2" l="1"/>
  <c r="S5" l="1"/>
  <c r="AC2" s="1"/>
  <c r="S6"/>
  <c r="S7"/>
  <c r="AG2" s="1"/>
  <c r="S8"/>
  <c r="AI2" s="1"/>
  <c r="S9"/>
  <c r="AK2" s="1"/>
  <c r="S10"/>
  <c r="AM2" s="1"/>
  <c r="S11"/>
  <c r="AO2" s="1"/>
  <c r="S12"/>
  <c r="AQ2" s="1"/>
  <c r="S13"/>
  <c r="S14"/>
  <c r="AU2" s="1"/>
  <c r="S15"/>
  <c r="AW2" s="1"/>
  <c r="S16"/>
  <c r="AY2" s="1"/>
  <c r="S17"/>
  <c r="BA2" s="1"/>
  <c r="S18"/>
  <c r="BC2" s="1"/>
  <c r="S19"/>
  <c r="BE2" s="1"/>
  <c r="S20"/>
  <c r="BG2" s="1"/>
  <c r="S21"/>
  <c r="S22"/>
  <c r="BK2" s="1"/>
  <c r="S23"/>
  <c r="BM2" s="1"/>
  <c r="S24"/>
  <c r="BO2" s="1"/>
  <c r="S25"/>
  <c r="BQ2" s="1"/>
  <c r="S26"/>
  <c r="BS2" s="1"/>
  <c r="S4"/>
  <c r="AA2" s="1"/>
  <c r="BN133" l="1"/>
  <c r="BN326"/>
  <c r="BN336"/>
  <c r="BN344"/>
  <c r="BN352"/>
  <c r="BN360"/>
  <c r="BN368"/>
  <c r="BN376"/>
  <c r="BN384"/>
  <c r="BN392"/>
  <c r="BN400"/>
  <c r="BN408"/>
  <c r="BN416"/>
  <c r="BN424"/>
  <c r="BN432"/>
  <c r="BN440"/>
  <c r="BN448"/>
  <c r="BN37"/>
  <c r="BN165"/>
  <c r="BN334"/>
  <c r="BN342"/>
  <c r="BN350"/>
  <c r="BN358"/>
  <c r="BN366"/>
  <c r="BN374"/>
  <c r="BN382"/>
  <c r="BN390"/>
  <c r="BN398"/>
  <c r="BN406"/>
  <c r="BN414"/>
  <c r="BN422"/>
  <c r="BN430"/>
  <c r="BN69"/>
  <c r="BN197"/>
  <c r="BN340"/>
  <c r="BN348"/>
  <c r="BN356"/>
  <c r="BN364"/>
  <c r="BN372"/>
  <c r="BN380"/>
  <c r="BN388"/>
  <c r="BN396"/>
  <c r="BN404"/>
  <c r="BN412"/>
  <c r="BN420"/>
  <c r="BN428"/>
  <c r="BN436"/>
  <c r="BN444"/>
  <c r="BN354"/>
  <c r="BN386"/>
  <c r="BN418"/>
  <c r="BN442"/>
  <c r="BN456"/>
  <c r="BN464"/>
  <c r="BN472"/>
  <c r="BN480"/>
  <c r="BN488"/>
  <c r="BN496"/>
  <c r="BN504"/>
  <c r="BN512"/>
  <c r="BN520"/>
  <c r="BN528"/>
  <c r="BN536"/>
  <c r="BN544"/>
  <c r="BN552"/>
  <c r="BN560"/>
  <c r="BN568"/>
  <c r="BN576"/>
  <c r="BN584"/>
  <c r="BN592"/>
  <c r="BN600"/>
  <c r="BN608"/>
  <c r="BN616"/>
  <c r="BN624"/>
  <c r="BN632"/>
  <c r="BN101"/>
  <c r="BN346"/>
  <c r="BN378"/>
  <c r="BN410"/>
  <c r="BN438"/>
  <c r="BN454"/>
  <c r="BN462"/>
  <c r="BN470"/>
  <c r="BN478"/>
  <c r="BN486"/>
  <c r="BN494"/>
  <c r="BN502"/>
  <c r="BN510"/>
  <c r="BN518"/>
  <c r="BN526"/>
  <c r="BN534"/>
  <c r="BN542"/>
  <c r="BN550"/>
  <c r="BN558"/>
  <c r="BN566"/>
  <c r="BN574"/>
  <c r="BN582"/>
  <c r="BN590"/>
  <c r="BN598"/>
  <c r="BN606"/>
  <c r="BN614"/>
  <c r="BN622"/>
  <c r="BN630"/>
  <c r="BN338"/>
  <c r="BN370"/>
  <c r="BN402"/>
  <c r="BN434"/>
  <c r="BN452"/>
  <c r="BN460"/>
  <c r="BN468"/>
  <c r="BN476"/>
  <c r="BN484"/>
  <c r="BN492"/>
  <c r="BN500"/>
  <c r="BN508"/>
  <c r="BN516"/>
  <c r="BN524"/>
  <c r="BN532"/>
  <c r="BN540"/>
  <c r="BN548"/>
  <c r="BN556"/>
  <c r="BN564"/>
  <c r="BN572"/>
  <c r="BN580"/>
  <c r="BN588"/>
  <c r="BN596"/>
  <c r="BN604"/>
  <c r="BN612"/>
  <c r="BN620"/>
  <c r="BN628"/>
  <c r="BN362"/>
  <c r="BN466"/>
  <c r="BN446"/>
  <c r="BN458"/>
  <c r="BN426"/>
  <c r="BN450"/>
  <c r="BN482"/>
  <c r="BN514"/>
  <c r="BN546"/>
  <c r="BN578"/>
  <c r="BN610"/>
  <c r="BN394"/>
  <c r="BN474"/>
  <c r="BN506"/>
  <c r="BN538"/>
  <c r="BN570"/>
  <c r="BN602"/>
  <c r="BN634"/>
  <c r="BN530"/>
  <c r="BN594"/>
  <c r="BN490"/>
  <c r="BN554"/>
  <c r="BN618"/>
  <c r="BN498"/>
  <c r="BN562"/>
  <c r="BN626"/>
  <c r="BN522"/>
  <c r="BN586"/>
  <c r="BN38"/>
  <c r="BN46"/>
  <c r="BN54"/>
  <c r="BN62"/>
  <c r="BN70"/>
  <c r="BN78"/>
  <c r="BN86"/>
  <c r="BN94"/>
  <c r="BN102"/>
  <c r="BN110"/>
  <c r="BN118"/>
  <c r="BN126"/>
  <c r="BN134"/>
  <c r="BN142"/>
  <c r="BN150"/>
  <c r="BN158"/>
  <c r="BN166"/>
  <c r="BN174"/>
  <c r="BN182"/>
  <c r="BN190"/>
  <c r="BN198"/>
  <c r="BN206"/>
  <c r="BN67"/>
  <c r="BN99"/>
  <c r="BN131"/>
  <c r="BN163"/>
  <c r="BN195"/>
  <c r="BN212"/>
  <c r="BN220"/>
  <c r="BN228"/>
  <c r="BN236"/>
  <c r="BN244"/>
  <c r="BN252"/>
  <c r="BN260"/>
  <c r="BN268"/>
  <c r="BN276"/>
  <c r="BN284"/>
  <c r="BN292"/>
  <c r="BN300"/>
  <c r="BN308"/>
  <c r="BN316"/>
  <c r="BN41"/>
  <c r="BN73"/>
  <c r="BN105"/>
  <c r="BN137"/>
  <c r="BN169"/>
  <c r="BN201"/>
  <c r="BN63"/>
  <c r="BN95"/>
  <c r="BN127"/>
  <c r="BN159"/>
  <c r="BN191"/>
  <c r="BN211"/>
  <c r="BN219"/>
  <c r="BN227"/>
  <c r="BN235"/>
  <c r="BN243"/>
  <c r="BN251"/>
  <c r="BN259"/>
  <c r="BN267"/>
  <c r="BN291"/>
  <c r="BN299"/>
  <c r="BN307"/>
  <c r="BN315"/>
  <c r="BN323"/>
  <c r="BN331"/>
  <c r="BN157"/>
  <c r="BN633"/>
  <c r="BN609"/>
  <c r="BN585"/>
  <c r="BN545"/>
  <c r="BN513"/>
  <c r="BN473"/>
  <c r="BN425"/>
  <c r="BN385"/>
  <c r="BN345"/>
  <c r="BN40"/>
  <c r="BN48"/>
  <c r="BN56"/>
  <c r="BN64"/>
  <c r="BN72"/>
  <c r="BN80"/>
  <c r="BN88"/>
  <c r="BN96"/>
  <c r="BN104"/>
  <c r="BN112"/>
  <c r="BN120"/>
  <c r="BN128"/>
  <c r="BN136"/>
  <c r="BN144"/>
  <c r="BN152"/>
  <c r="BN160"/>
  <c r="BN168"/>
  <c r="BN176"/>
  <c r="BN184"/>
  <c r="BN192"/>
  <c r="BN200"/>
  <c r="BN43"/>
  <c r="BN75"/>
  <c r="BN107"/>
  <c r="BN139"/>
  <c r="BN171"/>
  <c r="BN203"/>
  <c r="BN214"/>
  <c r="BN222"/>
  <c r="BN230"/>
  <c r="BN238"/>
  <c r="BN246"/>
  <c r="BN254"/>
  <c r="BN262"/>
  <c r="BN270"/>
  <c r="BN278"/>
  <c r="BN286"/>
  <c r="BN294"/>
  <c r="BN302"/>
  <c r="BN310"/>
  <c r="BN318"/>
  <c r="BN49"/>
  <c r="BN81"/>
  <c r="BN113"/>
  <c r="BN145"/>
  <c r="BN177"/>
  <c r="BN39"/>
  <c r="BN71"/>
  <c r="BN103"/>
  <c r="BN135"/>
  <c r="BN167"/>
  <c r="BN199"/>
  <c r="BN213"/>
  <c r="BN221"/>
  <c r="BN229"/>
  <c r="BN237"/>
  <c r="BN245"/>
  <c r="BN253"/>
  <c r="BN261"/>
  <c r="BN269"/>
  <c r="BN277"/>
  <c r="BN285"/>
  <c r="BN293"/>
  <c r="BN301"/>
  <c r="BN309"/>
  <c r="BN317"/>
  <c r="BN325"/>
  <c r="BN333"/>
  <c r="BN125"/>
  <c r="BN631"/>
  <c r="BN623"/>
  <c r="BN615"/>
  <c r="BN607"/>
  <c r="BN599"/>
  <c r="BN591"/>
  <c r="BN583"/>
  <c r="BN575"/>
  <c r="BN567"/>
  <c r="BN559"/>
  <c r="BN551"/>
  <c r="BN543"/>
  <c r="BN535"/>
  <c r="BN527"/>
  <c r="BN519"/>
  <c r="BN511"/>
  <c r="BN503"/>
  <c r="BN495"/>
  <c r="BN487"/>
  <c r="BN479"/>
  <c r="BN471"/>
  <c r="BN463"/>
  <c r="BN455"/>
  <c r="BN439"/>
  <c r="BN423"/>
  <c r="BN415"/>
  <c r="BN391"/>
  <c r="BN367"/>
  <c r="BN343"/>
  <c r="BN109"/>
  <c r="BN42"/>
  <c r="BN50"/>
  <c r="BN58"/>
  <c r="BN66"/>
  <c r="BN74"/>
  <c r="BN82"/>
  <c r="BN90"/>
  <c r="BN98"/>
  <c r="BN106"/>
  <c r="BN114"/>
  <c r="BN122"/>
  <c r="BN130"/>
  <c r="BN138"/>
  <c r="BN146"/>
  <c r="BN154"/>
  <c r="BN162"/>
  <c r="BN170"/>
  <c r="BN178"/>
  <c r="BN186"/>
  <c r="BN194"/>
  <c r="BN202"/>
  <c r="BN51"/>
  <c r="BN83"/>
  <c r="BN115"/>
  <c r="BN147"/>
  <c r="BN179"/>
  <c r="BN208"/>
  <c r="BN216"/>
  <c r="BN224"/>
  <c r="BN232"/>
  <c r="BN240"/>
  <c r="BN248"/>
  <c r="BN256"/>
  <c r="BN264"/>
  <c r="BN272"/>
  <c r="BN280"/>
  <c r="BN288"/>
  <c r="BN296"/>
  <c r="BN304"/>
  <c r="BN312"/>
  <c r="BN320"/>
  <c r="BN57"/>
  <c r="BN89"/>
  <c r="BN121"/>
  <c r="BN153"/>
  <c r="BN185"/>
  <c r="BN47"/>
  <c r="BN79"/>
  <c r="BN111"/>
  <c r="BN143"/>
  <c r="BN175"/>
  <c r="BN207"/>
  <c r="BN215"/>
  <c r="BN223"/>
  <c r="BN231"/>
  <c r="BN239"/>
  <c r="BN247"/>
  <c r="BN255"/>
  <c r="BN263"/>
  <c r="BN271"/>
  <c r="BN279"/>
  <c r="BN287"/>
  <c r="BN295"/>
  <c r="BN303"/>
  <c r="BN311"/>
  <c r="BN319"/>
  <c r="BN327"/>
  <c r="BN328"/>
  <c r="BN93"/>
  <c r="BN629"/>
  <c r="BN621"/>
  <c r="BN613"/>
  <c r="BN605"/>
  <c r="BN597"/>
  <c r="BN589"/>
  <c r="BN581"/>
  <c r="BN573"/>
  <c r="BN565"/>
  <c r="BN557"/>
  <c r="BN549"/>
  <c r="BN541"/>
  <c r="BN533"/>
  <c r="BN525"/>
  <c r="BN517"/>
  <c r="BN509"/>
  <c r="BN501"/>
  <c r="BN493"/>
  <c r="BN485"/>
  <c r="BN477"/>
  <c r="BN469"/>
  <c r="BN461"/>
  <c r="BN453"/>
  <c r="BN445"/>
  <c r="BN437"/>
  <c r="BN429"/>
  <c r="BN421"/>
  <c r="BN413"/>
  <c r="BN405"/>
  <c r="BN397"/>
  <c r="BN389"/>
  <c r="BN381"/>
  <c r="BN373"/>
  <c r="BN365"/>
  <c r="BN357"/>
  <c r="BN349"/>
  <c r="BN341"/>
  <c r="BN330"/>
  <c r="BN85"/>
  <c r="BN205"/>
  <c r="BN77"/>
  <c r="BN283"/>
  <c r="BN625"/>
  <c r="BN601"/>
  <c r="BN577"/>
  <c r="BN561"/>
  <c r="BN537"/>
  <c r="BN521"/>
  <c r="BN497"/>
  <c r="BN489"/>
  <c r="BN465"/>
  <c r="BN449"/>
  <c r="BN433"/>
  <c r="BN409"/>
  <c r="BN401"/>
  <c r="BN377"/>
  <c r="BN361"/>
  <c r="BN337"/>
  <c r="BN332"/>
  <c r="BN431"/>
  <c r="BN399"/>
  <c r="BN375"/>
  <c r="BN359"/>
  <c r="BN335"/>
  <c r="BN324"/>
  <c r="BN44"/>
  <c r="BN52"/>
  <c r="BN60"/>
  <c r="BN68"/>
  <c r="BN76"/>
  <c r="BN84"/>
  <c r="BN92"/>
  <c r="BN100"/>
  <c r="BN108"/>
  <c r="BN116"/>
  <c r="BN124"/>
  <c r="BN132"/>
  <c r="BN140"/>
  <c r="BN148"/>
  <c r="BN156"/>
  <c r="BN164"/>
  <c r="BN172"/>
  <c r="BN180"/>
  <c r="BN188"/>
  <c r="BN196"/>
  <c r="BN204"/>
  <c r="BN59"/>
  <c r="BN91"/>
  <c r="BN123"/>
  <c r="BN155"/>
  <c r="BN187"/>
  <c r="BN210"/>
  <c r="BN218"/>
  <c r="BN226"/>
  <c r="BN234"/>
  <c r="BN242"/>
  <c r="BN250"/>
  <c r="BN258"/>
  <c r="BN266"/>
  <c r="BN274"/>
  <c r="BN282"/>
  <c r="BN290"/>
  <c r="BN298"/>
  <c r="BN306"/>
  <c r="BN314"/>
  <c r="BN322"/>
  <c r="BN65"/>
  <c r="BN97"/>
  <c r="BN129"/>
  <c r="BN161"/>
  <c r="BN193"/>
  <c r="BN55"/>
  <c r="BN87"/>
  <c r="BN119"/>
  <c r="BN151"/>
  <c r="BN183"/>
  <c r="BN209"/>
  <c r="BN217"/>
  <c r="BN225"/>
  <c r="BN233"/>
  <c r="BN241"/>
  <c r="BN249"/>
  <c r="BN257"/>
  <c r="BN265"/>
  <c r="BN273"/>
  <c r="BN281"/>
  <c r="BN289"/>
  <c r="BN297"/>
  <c r="BN305"/>
  <c r="BN313"/>
  <c r="BN321"/>
  <c r="BN329"/>
  <c r="BN189"/>
  <c r="BN61"/>
  <c r="BN627"/>
  <c r="BN619"/>
  <c r="BN611"/>
  <c r="BN603"/>
  <c r="BN595"/>
  <c r="BN587"/>
  <c r="BN579"/>
  <c r="BN571"/>
  <c r="BN563"/>
  <c r="BN555"/>
  <c r="BN547"/>
  <c r="BN539"/>
  <c r="BN531"/>
  <c r="BN523"/>
  <c r="BN515"/>
  <c r="BN507"/>
  <c r="BN499"/>
  <c r="BN491"/>
  <c r="BN483"/>
  <c r="BN475"/>
  <c r="BN467"/>
  <c r="BN459"/>
  <c r="BN451"/>
  <c r="BN443"/>
  <c r="BN435"/>
  <c r="BN427"/>
  <c r="BN419"/>
  <c r="BN411"/>
  <c r="BN403"/>
  <c r="BN395"/>
  <c r="BN387"/>
  <c r="BN379"/>
  <c r="BN371"/>
  <c r="BN363"/>
  <c r="BN355"/>
  <c r="BN347"/>
  <c r="BN339"/>
  <c r="BN181"/>
  <c r="BN53"/>
  <c r="BN173"/>
  <c r="BN45"/>
  <c r="BN275"/>
  <c r="BN617"/>
  <c r="BN593"/>
  <c r="BN569"/>
  <c r="BN553"/>
  <c r="BN529"/>
  <c r="BN505"/>
  <c r="BN481"/>
  <c r="BN457"/>
  <c r="BN441"/>
  <c r="BN417"/>
  <c r="BN393"/>
  <c r="BN369"/>
  <c r="BN353"/>
  <c r="BN149"/>
  <c r="BN141"/>
  <c r="BN447"/>
  <c r="BN407"/>
  <c r="BN383"/>
  <c r="BN351"/>
  <c r="BN117"/>
  <c r="BF37"/>
  <c r="BF38"/>
  <c r="BF39"/>
  <c r="BF40"/>
  <c r="BF41"/>
  <c r="BF42"/>
  <c r="BF43"/>
  <c r="BF44"/>
  <c r="BF45"/>
  <c r="BF46"/>
  <c r="BF47"/>
  <c r="BF48"/>
  <c r="BF49"/>
  <c r="BF50"/>
  <c r="BF51"/>
  <c r="BF52"/>
  <c r="BF53"/>
  <c r="BF54"/>
  <c r="BF55"/>
  <c r="BF56"/>
  <c r="BF57"/>
  <c r="BF58"/>
  <c r="BF59"/>
  <c r="BF60"/>
  <c r="BF61"/>
  <c r="BF62"/>
  <c r="BF63"/>
  <c r="BF64"/>
  <c r="BF65"/>
  <c r="BF66"/>
  <c r="BF67"/>
  <c r="BF68"/>
  <c r="BF69"/>
  <c r="BF70"/>
  <c r="BF71"/>
  <c r="BF72"/>
  <c r="BF73"/>
  <c r="BF74"/>
  <c r="BF75"/>
  <c r="BF76"/>
  <c r="BF77"/>
  <c r="BF78"/>
  <c r="BF79"/>
  <c r="BF80"/>
  <c r="BF81"/>
  <c r="BF82"/>
  <c r="BF83"/>
  <c r="BF84"/>
  <c r="BF85"/>
  <c r="BF86"/>
  <c r="BF87"/>
  <c r="BF88"/>
  <c r="BF89"/>
  <c r="BF90"/>
  <c r="BF91"/>
  <c r="BF92"/>
  <c r="BF93"/>
  <c r="BF94"/>
  <c r="BF95"/>
  <c r="BF96"/>
  <c r="BF97"/>
  <c r="BF98"/>
  <c r="BF99"/>
  <c r="BF100"/>
  <c r="BF101"/>
  <c r="BF102"/>
  <c r="BF103"/>
  <c r="BF104"/>
  <c r="BF105"/>
  <c r="BF106"/>
  <c r="BF107"/>
  <c r="BF108"/>
  <c r="BF109"/>
  <c r="BF110"/>
  <c r="BF111"/>
  <c r="BF112"/>
  <c r="BF113"/>
  <c r="BF114"/>
  <c r="BF115"/>
  <c r="BF116"/>
  <c r="BF117"/>
  <c r="BF118"/>
  <c r="BF119"/>
  <c r="BF120"/>
  <c r="BF121"/>
  <c r="BF122"/>
  <c r="BF123"/>
  <c r="BF124"/>
  <c r="BF125"/>
  <c r="BF126"/>
  <c r="BF127"/>
  <c r="BF128"/>
  <c r="BF129"/>
  <c r="BF130"/>
  <c r="BF131"/>
  <c r="BF132"/>
  <c r="BF133"/>
  <c r="BF134"/>
  <c r="BF135"/>
  <c r="BF137"/>
  <c r="BF139"/>
  <c r="BF141"/>
  <c r="BF143"/>
  <c r="BF145"/>
  <c r="BF147"/>
  <c r="BF150"/>
  <c r="BF154"/>
  <c r="BF158"/>
  <c r="BF162"/>
  <c r="BF166"/>
  <c r="BF149"/>
  <c r="BF153"/>
  <c r="BF157"/>
  <c r="BF161"/>
  <c r="BF165"/>
  <c r="BF136"/>
  <c r="BF138"/>
  <c r="BF140"/>
  <c r="BF142"/>
  <c r="BF144"/>
  <c r="BF146"/>
  <c r="BF148"/>
  <c r="BF152"/>
  <c r="BF156"/>
  <c r="BF160"/>
  <c r="BF164"/>
  <c r="BF151"/>
  <c r="BF155"/>
  <c r="BF159"/>
  <c r="BF163"/>
  <c r="BF167"/>
  <c r="BF168"/>
  <c r="BF169"/>
  <c r="BF170"/>
  <c r="BF171"/>
  <c r="BF172"/>
  <c r="BF173"/>
  <c r="BF174"/>
  <c r="BF175"/>
  <c r="BF176"/>
  <c r="BF177"/>
  <c r="BF178"/>
  <c r="BF179"/>
  <c r="BF180"/>
  <c r="BF181"/>
  <c r="BF182"/>
  <c r="BF183"/>
  <c r="BF184"/>
  <c r="BF185"/>
  <c r="BF186"/>
  <c r="BF187"/>
  <c r="BF188"/>
  <c r="BF189"/>
  <c r="BF190"/>
  <c r="BF191"/>
  <c r="BF192"/>
  <c r="BF193"/>
  <c r="BF194"/>
  <c r="BF195"/>
  <c r="BF196"/>
  <c r="BF197"/>
  <c r="BF198"/>
  <c r="BF199"/>
  <c r="BF200"/>
  <c r="BF201"/>
  <c r="BF202"/>
  <c r="BF203"/>
  <c r="BF204"/>
  <c r="BF205"/>
  <c r="BF206"/>
  <c r="BF207"/>
  <c r="BF208"/>
  <c r="BF209"/>
  <c r="BF210"/>
  <c r="BF211"/>
  <c r="BF212"/>
  <c r="BF213"/>
  <c r="BF214"/>
  <c r="BF215"/>
  <c r="BF216"/>
  <c r="BF217"/>
  <c r="BF218"/>
  <c r="BF219"/>
  <c r="BF220"/>
  <c r="BF221"/>
  <c r="BF222"/>
  <c r="BF223"/>
  <c r="BF224"/>
  <c r="BF225"/>
  <c r="BF226"/>
  <c r="BF227"/>
  <c r="BF228"/>
  <c r="BF229"/>
  <c r="BF230"/>
  <c r="BF231"/>
  <c r="BF232"/>
  <c r="BF233"/>
  <c r="BF234"/>
  <c r="BF235"/>
  <c r="BF236"/>
  <c r="BF237"/>
  <c r="BF238"/>
  <c r="BF239"/>
  <c r="BF240"/>
  <c r="BF241"/>
  <c r="BF242"/>
  <c r="BF243"/>
  <c r="BF244"/>
  <c r="BF245"/>
  <c r="BF246"/>
  <c r="BF247"/>
  <c r="BF248"/>
  <c r="BF249"/>
  <c r="BF250"/>
  <c r="BF251"/>
  <c r="BF252"/>
  <c r="BF253"/>
  <c r="BF254"/>
  <c r="BF255"/>
  <c r="BF256"/>
  <c r="BF257"/>
  <c r="BF258"/>
  <c r="BF259"/>
  <c r="BF260"/>
  <c r="BF261"/>
  <c r="BF262"/>
  <c r="BF263"/>
  <c r="BF264"/>
  <c r="BF265"/>
  <c r="BF266"/>
  <c r="BF267"/>
  <c r="BF268"/>
  <c r="BF269"/>
  <c r="BF270"/>
  <c r="BF271"/>
  <c r="BF272"/>
  <c r="BF273"/>
  <c r="BF274"/>
  <c r="BF275"/>
  <c r="BF276"/>
  <c r="BF277"/>
  <c r="BF278"/>
  <c r="BF279"/>
  <c r="BF280"/>
  <c r="BF281"/>
  <c r="BF282"/>
  <c r="BF283"/>
  <c r="BF284"/>
  <c r="BF285"/>
  <c r="BF286"/>
  <c r="BF287"/>
  <c r="BF288"/>
  <c r="BF289"/>
  <c r="BF290"/>
  <c r="BF291"/>
  <c r="BF292"/>
  <c r="BF293"/>
  <c r="BF294"/>
  <c r="BF295"/>
  <c r="BF296"/>
  <c r="BF297"/>
  <c r="BF298"/>
  <c r="BF299"/>
  <c r="BF300"/>
  <c r="BF301"/>
  <c r="BF302"/>
  <c r="BF303"/>
  <c r="BF304"/>
  <c r="BF305"/>
  <c r="BF306"/>
  <c r="BF307"/>
  <c r="BF308"/>
  <c r="BF309"/>
  <c r="BF310"/>
  <c r="BF311"/>
  <c r="BF312"/>
  <c r="BF313"/>
  <c r="BF314"/>
  <c r="BF315"/>
  <c r="BF316"/>
  <c r="BF317"/>
  <c r="BF318"/>
  <c r="BF319"/>
  <c r="BF320"/>
  <c r="BF321"/>
  <c r="BF322"/>
  <c r="BF323"/>
  <c r="BF324"/>
  <c r="BF325"/>
  <c r="BF326"/>
  <c r="BF327"/>
  <c r="BF328"/>
  <c r="BF329"/>
  <c r="BF330"/>
  <c r="BF331"/>
  <c r="BF332"/>
  <c r="BF333"/>
  <c r="BF334"/>
  <c r="BF335"/>
  <c r="BF336"/>
  <c r="BF337"/>
  <c r="BF338"/>
  <c r="BF339"/>
  <c r="BF340"/>
  <c r="BF341"/>
  <c r="BF342"/>
  <c r="BF343"/>
  <c r="BF344"/>
  <c r="BF345"/>
  <c r="BF346"/>
  <c r="BF347"/>
  <c r="BF348"/>
  <c r="BF349"/>
  <c r="BF350"/>
  <c r="BF351"/>
  <c r="BF352"/>
  <c r="BF353"/>
  <c r="BF354"/>
  <c r="BF355"/>
  <c r="BF356"/>
  <c r="BF357"/>
  <c r="BF358"/>
  <c r="BF359"/>
  <c r="BF360"/>
  <c r="BF361"/>
  <c r="BF362"/>
  <c r="BF363"/>
  <c r="BF364"/>
  <c r="BF365"/>
  <c r="BF366"/>
  <c r="BF367"/>
  <c r="BF368"/>
  <c r="BF369"/>
  <c r="BF370"/>
  <c r="BF371"/>
  <c r="BF372"/>
  <c r="BF373"/>
  <c r="BF374"/>
  <c r="BF375"/>
  <c r="BF376"/>
  <c r="BF377"/>
  <c r="BF378"/>
  <c r="BF379"/>
  <c r="BF380"/>
  <c r="BF381"/>
  <c r="BF382"/>
  <c r="BF383"/>
  <c r="BF384"/>
  <c r="BF385"/>
  <c r="BF386"/>
  <c r="BF387"/>
  <c r="BF388"/>
  <c r="BF389"/>
  <c r="BF390"/>
  <c r="BF391"/>
  <c r="BF392"/>
  <c r="BF393"/>
  <c r="BF394"/>
  <c r="BF395"/>
  <c r="BF396"/>
  <c r="BF397"/>
  <c r="BF398"/>
  <c r="BF399"/>
  <c r="BF400"/>
  <c r="BF401"/>
  <c r="BF402"/>
  <c r="BF403"/>
  <c r="BF404"/>
  <c r="BF405"/>
  <c r="BF406"/>
  <c r="BF407"/>
  <c r="BF408"/>
  <c r="BF409"/>
  <c r="BF410"/>
  <c r="BF411"/>
  <c r="BF412"/>
  <c r="BF413"/>
  <c r="BF414"/>
  <c r="BF415"/>
  <c r="BF416"/>
  <c r="BF417"/>
  <c r="BF418"/>
  <c r="BF419"/>
  <c r="BF420"/>
  <c r="BF421"/>
  <c r="BF422"/>
  <c r="BF423"/>
  <c r="BF424"/>
  <c r="BF425"/>
  <c r="BF426"/>
  <c r="BF427"/>
  <c r="BF428"/>
  <c r="BF429"/>
  <c r="BF430"/>
  <c r="BF431"/>
  <c r="BF432"/>
  <c r="BF433"/>
  <c r="BF434"/>
  <c r="BF435"/>
  <c r="BF436"/>
  <c r="BF437"/>
  <c r="BF438"/>
  <c r="BF439"/>
  <c r="BF440"/>
  <c r="BF441"/>
  <c r="BF442"/>
  <c r="BF443"/>
  <c r="BF444"/>
  <c r="BF445"/>
  <c r="BF446"/>
  <c r="BF447"/>
  <c r="BF448"/>
  <c r="BF449"/>
  <c r="BF450"/>
  <c r="BF451"/>
  <c r="BF452"/>
  <c r="BF453"/>
  <c r="BF454"/>
  <c r="BF455"/>
  <c r="BF456"/>
  <c r="BF457"/>
  <c r="BF458"/>
  <c r="BF459"/>
  <c r="BF460"/>
  <c r="BF461"/>
  <c r="BF462"/>
  <c r="BF463"/>
  <c r="BF464"/>
  <c r="BF465"/>
  <c r="BF466"/>
  <c r="BF467"/>
  <c r="BF469"/>
  <c r="BF471"/>
  <c r="BF473"/>
  <c r="BF475"/>
  <c r="BF477"/>
  <c r="BF480"/>
  <c r="BF484"/>
  <c r="BF488"/>
  <c r="BF492"/>
  <c r="BF496"/>
  <c r="BF500"/>
  <c r="BF501"/>
  <c r="BF502"/>
  <c r="BF503"/>
  <c r="BF504"/>
  <c r="BF505"/>
  <c r="BF506"/>
  <c r="BF507"/>
  <c r="BF508"/>
  <c r="BF509"/>
  <c r="BF510"/>
  <c r="BF511"/>
  <c r="BF512"/>
  <c r="BF513"/>
  <c r="BF514"/>
  <c r="BF515"/>
  <c r="BF516"/>
  <c r="BF517"/>
  <c r="BF518"/>
  <c r="BF519"/>
  <c r="BF520"/>
  <c r="BF521"/>
  <c r="BF522"/>
  <c r="BF523"/>
  <c r="BF524"/>
  <c r="BF525"/>
  <c r="BF526"/>
  <c r="BF527"/>
  <c r="BF528"/>
  <c r="BF529"/>
  <c r="BF530"/>
  <c r="BF531"/>
  <c r="BF532"/>
  <c r="BF533"/>
  <c r="BF534"/>
  <c r="BF535"/>
  <c r="BF536"/>
  <c r="BF537"/>
  <c r="BF538"/>
  <c r="BF539"/>
  <c r="BF540"/>
  <c r="BF541"/>
  <c r="BF542"/>
  <c r="BF543"/>
  <c r="BF544"/>
  <c r="BF545"/>
  <c r="BF546"/>
  <c r="BF547"/>
  <c r="BF548"/>
  <c r="BF549"/>
  <c r="BF550"/>
  <c r="BF551"/>
  <c r="BF552"/>
  <c r="BF553"/>
  <c r="BF554"/>
  <c r="BF555"/>
  <c r="BF556"/>
  <c r="BF557"/>
  <c r="BF558"/>
  <c r="BF559"/>
  <c r="BF560"/>
  <c r="BF561"/>
  <c r="BF562"/>
  <c r="BF563"/>
  <c r="BF564"/>
  <c r="BF565"/>
  <c r="BF566"/>
  <c r="BF567"/>
  <c r="BF568"/>
  <c r="BF569"/>
  <c r="BF570"/>
  <c r="BF571"/>
  <c r="BF572"/>
  <c r="BF573"/>
  <c r="BF574"/>
  <c r="BF575"/>
  <c r="BF576"/>
  <c r="BF577"/>
  <c r="BF578"/>
  <c r="BF579"/>
  <c r="BF580"/>
  <c r="BF581"/>
  <c r="BF582"/>
  <c r="BF583"/>
  <c r="BF584"/>
  <c r="BF585"/>
  <c r="BF586"/>
  <c r="BF587"/>
  <c r="BF588"/>
  <c r="BF589"/>
  <c r="BF590"/>
  <c r="BF591"/>
  <c r="BF592"/>
  <c r="BF593"/>
  <c r="BF594"/>
  <c r="BF595"/>
  <c r="BF596"/>
  <c r="BF597"/>
  <c r="BF598"/>
  <c r="BF599"/>
  <c r="BF600"/>
  <c r="BF601"/>
  <c r="BF602"/>
  <c r="BF603"/>
  <c r="BF604"/>
  <c r="BF605"/>
  <c r="BF606"/>
  <c r="BF607"/>
  <c r="BF608"/>
  <c r="BF609"/>
  <c r="BF610"/>
  <c r="BF611"/>
  <c r="BF612"/>
  <c r="BF613"/>
  <c r="BF614"/>
  <c r="BF615"/>
  <c r="BF616"/>
  <c r="BF617"/>
  <c r="BF618"/>
  <c r="BF619"/>
  <c r="BF620"/>
  <c r="BF621"/>
  <c r="BF622"/>
  <c r="BF623"/>
  <c r="BF624"/>
  <c r="BF625"/>
  <c r="BF626"/>
  <c r="BF627"/>
  <c r="BF628"/>
  <c r="BF629"/>
  <c r="BF630"/>
  <c r="BF631"/>
  <c r="BF632"/>
  <c r="BF633"/>
  <c r="BF634"/>
  <c r="BF479"/>
  <c r="BF483"/>
  <c r="BF487"/>
  <c r="BF491"/>
  <c r="BF495"/>
  <c r="BF499"/>
  <c r="BF468"/>
  <c r="BF470"/>
  <c r="BF472"/>
  <c r="BF474"/>
  <c r="BF476"/>
  <c r="BF478"/>
  <c r="BF482"/>
  <c r="BF486"/>
  <c r="BF490"/>
  <c r="BF494"/>
  <c r="BF498"/>
  <c r="BF481"/>
  <c r="BF485"/>
  <c r="BF489"/>
  <c r="BF493"/>
  <c r="BF497"/>
  <c r="AX40"/>
  <c r="AX44"/>
  <c r="AX48"/>
  <c r="AX52"/>
  <c r="AX56"/>
  <c r="AX60"/>
  <c r="AX64"/>
  <c r="AX68"/>
  <c r="AX72"/>
  <c r="AX76"/>
  <c r="AX80"/>
  <c r="AX84"/>
  <c r="AX88"/>
  <c r="AX92"/>
  <c r="AX96"/>
  <c r="AX100"/>
  <c r="AX104"/>
  <c r="AX108"/>
  <c r="AX112"/>
  <c r="AX116"/>
  <c r="AX120"/>
  <c r="AX124"/>
  <c r="AX128"/>
  <c r="AX132"/>
  <c r="AX136"/>
  <c r="AX140"/>
  <c r="AX144"/>
  <c r="AX148"/>
  <c r="AX152"/>
  <c r="AX156"/>
  <c r="AX160"/>
  <c r="AX164"/>
  <c r="AX168"/>
  <c r="AX172"/>
  <c r="AX176"/>
  <c r="AX180"/>
  <c r="AX184"/>
  <c r="AX188"/>
  <c r="AX192"/>
  <c r="AX196"/>
  <c r="AX200"/>
  <c r="AX204"/>
  <c r="AX208"/>
  <c r="AX212"/>
  <c r="AX216"/>
  <c r="AX220"/>
  <c r="AX224"/>
  <c r="AX228"/>
  <c r="AX232"/>
  <c r="AX236"/>
  <c r="AX240"/>
  <c r="AX244"/>
  <c r="AX248"/>
  <c r="AX252"/>
  <c r="AX256"/>
  <c r="AX260"/>
  <c r="AX264"/>
  <c r="AX268"/>
  <c r="AX39"/>
  <c r="AX43"/>
  <c r="AX47"/>
  <c r="AX51"/>
  <c r="AX55"/>
  <c r="AX59"/>
  <c r="AX63"/>
  <c r="AX67"/>
  <c r="AX71"/>
  <c r="AX75"/>
  <c r="AX79"/>
  <c r="AX83"/>
  <c r="AX87"/>
  <c r="AX91"/>
  <c r="AX95"/>
  <c r="AX99"/>
  <c r="AX103"/>
  <c r="AX107"/>
  <c r="AX111"/>
  <c r="AX115"/>
  <c r="AX119"/>
  <c r="AX123"/>
  <c r="AX127"/>
  <c r="AX131"/>
  <c r="AX135"/>
  <c r="AX139"/>
  <c r="AX143"/>
  <c r="AX147"/>
  <c r="AX151"/>
  <c r="AX155"/>
  <c r="AX159"/>
  <c r="AX163"/>
  <c r="AX167"/>
  <c r="AX171"/>
  <c r="AX175"/>
  <c r="AX179"/>
  <c r="AX183"/>
  <c r="AX187"/>
  <c r="AX191"/>
  <c r="AX195"/>
  <c r="AX38"/>
  <c r="AX42"/>
  <c r="AX46"/>
  <c r="AX50"/>
  <c r="AX54"/>
  <c r="AX58"/>
  <c r="AX62"/>
  <c r="AX66"/>
  <c r="AX70"/>
  <c r="AX74"/>
  <c r="AX78"/>
  <c r="AX82"/>
  <c r="AX86"/>
  <c r="AX90"/>
  <c r="AX94"/>
  <c r="AX98"/>
  <c r="AX102"/>
  <c r="AX106"/>
  <c r="AX110"/>
  <c r="AX114"/>
  <c r="AX118"/>
  <c r="AX122"/>
  <c r="AX126"/>
  <c r="AX130"/>
  <c r="AX134"/>
  <c r="AX138"/>
  <c r="AX142"/>
  <c r="AX146"/>
  <c r="AX150"/>
  <c r="AX154"/>
  <c r="AX158"/>
  <c r="AX162"/>
  <c r="AX166"/>
  <c r="AX170"/>
  <c r="AX174"/>
  <c r="AX178"/>
  <c r="AX182"/>
  <c r="AX186"/>
  <c r="AX190"/>
  <c r="AX194"/>
  <c r="AX198"/>
  <c r="AX202"/>
  <c r="AX206"/>
  <c r="AX210"/>
  <c r="AX214"/>
  <c r="AX218"/>
  <c r="AX222"/>
  <c r="AX226"/>
  <c r="AX230"/>
  <c r="AX234"/>
  <c r="AX238"/>
  <c r="AX242"/>
  <c r="AX246"/>
  <c r="AX250"/>
  <c r="AX254"/>
  <c r="AX258"/>
  <c r="AX262"/>
  <c r="AX266"/>
  <c r="AX270"/>
  <c r="AX274"/>
  <c r="AX278"/>
  <c r="AX282"/>
  <c r="AX286"/>
  <c r="AX290"/>
  <c r="AX37"/>
  <c r="AX41"/>
  <c r="AX45"/>
  <c r="AX49"/>
  <c r="AX53"/>
  <c r="AX57"/>
  <c r="AX61"/>
  <c r="AX65"/>
  <c r="AX69"/>
  <c r="AX73"/>
  <c r="AX77"/>
  <c r="AX81"/>
  <c r="AX85"/>
  <c r="AX89"/>
  <c r="AX93"/>
  <c r="AX97"/>
  <c r="AX101"/>
  <c r="AX105"/>
  <c r="AX109"/>
  <c r="AX113"/>
  <c r="AX117"/>
  <c r="AX121"/>
  <c r="AX125"/>
  <c r="AX129"/>
  <c r="AX133"/>
  <c r="AX137"/>
  <c r="AX141"/>
  <c r="AX145"/>
  <c r="AX149"/>
  <c r="AX153"/>
  <c r="AX157"/>
  <c r="AX161"/>
  <c r="AX165"/>
  <c r="AX169"/>
  <c r="AX173"/>
  <c r="AX177"/>
  <c r="AX181"/>
  <c r="AX185"/>
  <c r="AX189"/>
  <c r="AX193"/>
  <c r="AX197"/>
  <c r="AX201"/>
  <c r="AX205"/>
  <c r="AX209"/>
  <c r="AX213"/>
  <c r="AX217"/>
  <c r="AX221"/>
  <c r="AX225"/>
  <c r="AX229"/>
  <c r="AX233"/>
  <c r="AX237"/>
  <c r="AX241"/>
  <c r="AX245"/>
  <c r="AX249"/>
  <c r="AX253"/>
  <c r="AX257"/>
  <c r="AX261"/>
  <c r="AX265"/>
  <c r="AX199"/>
  <c r="AX215"/>
  <c r="AX231"/>
  <c r="AX247"/>
  <c r="AX263"/>
  <c r="AX275"/>
  <c r="AX277"/>
  <c r="AX284"/>
  <c r="AX291"/>
  <c r="AX293"/>
  <c r="AX297"/>
  <c r="AX301"/>
  <c r="AX305"/>
  <c r="AX309"/>
  <c r="AX313"/>
  <c r="AX317"/>
  <c r="AX321"/>
  <c r="AX325"/>
  <c r="AX329"/>
  <c r="AX333"/>
  <c r="AX337"/>
  <c r="AX341"/>
  <c r="AX345"/>
  <c r="AX349"/>
  <c r="AX353"/>
  <c r="AX357"/>
  <c r="AX361"/>
  <c r="AX365"/>
  <c r="AX369"/>
  <c r="AX373"/>
  <c r="AX377"/>
  <c r="AX381"/>
  <c r="AX385"/>
  <c r="AX389"/>
  <c r="AX393"/>
  <c r="AX397"/>
  <c r="AX401"/>
  <c r="AX405"/>
  <c r="AX409"/>
  <c r="AX413"/>
  <c r="AX417"/>
  <c r="AX421"/>
  <c r="AX425"/>
  <c r="AX429"/>
  <c r="AX433"/>
  <c r="AX437"/>
  <c r="AX441"/>
  <c r="AX445"/>
  <c r="AX449"/>
  <c r="AX453"/>
  <c r="AX457"/>
  <c r="AX461"/>
  <c r="AX465"/>
  <c r="AX469"/>
  <c r="AX473"/>
  <c r="AX477"/>
  <c r="AX481"/>
  <c r="AX485"/>
  <c r="AX489"/>
  <c r="AX493"/>
  <c r="AX497"/>
  <c r="AX501"/>
  <c r="AX505"/>
  <c r="AX509"/>
  <c r="AX513"/>
  <c r="AX517"/>
  <c r="AX521"/>
  <c r="AX525"/>
  <c r="AX529"/>
  <c r="AX533"/>
  <c r="AX537"/>
  <c r="AX541"/>
  <c r="AX545"/>
  <c r="AX549"/>
  <c r="AX553"/>
  <c r="AX557"/>
  <c r="AX561"/>
  <c r="AX565"/>
  <c r="AX569"/>
  <c r="AX573"/>
  <c r="AX577"/>
  <c r="AX581"/>
  <c r="AX585"/>
  <c r="AX589"/>
  <c r="AX593"/>
  <c r="AX597"/>
  <c r="AX601"/>
  <c r="AX605"/>
  <c r="AX609"/>
  <c r="AX613"/>
  <c r="AX617"/>
  <c r="AX621"/>
  <c r="AX625"/>
  <c r="AX629"/>
  <c r="AX633"/>
  <c r="AX211"/>
  <c r="AX227"/>
  <c r="AX243"/>
  <c r="AX259"/>
  <c r="AX272"/>
  <c r="AX279"/>
  <c r="AX281"/>
  <c r="AX288"/>
  <c r="AX296"/>
  <c r="AX300"/>
  <c r="AX304"/>
  <c r="AX308"/>
  <c r="AX312"/>
  <c r="AX316"/>
  <c r="AX320"/>
  <c r="AX324"/>
  <c r="AX328"/>
  <c r="AX332"/>
  <c r="AX336"/>
  <c r="AX340"/>
  <c r="AX344"/>
  <c r="AX348"/>
  <c r="AX352"/>
  <c r="AX356"/>
  <c r="AX360"/>
  <c r="AX364"/>
  <c r="AX368"/>
  <c r="AX372"/>
  <c r="AX376"/>
  <c r="AX380"/>
  <c r="AX384"/>
  <c r="AX388"/>
  <c r="AX392"/>
  <c r="AX396"/>
  <c r="AX400"/>
  <c r="AX404"/>
  <c r="AX408"/>
  <c r="AX412"/>
  <c r="AX416"/>
  <c r="AX420"/>
  <c r="AX424"/>
  <c r="AX428"/>
  <c r="AX432"/>
  <c r="AX436"/>
  <c r="AX440"/>
  <c r="AX444"/>
  <c r="AX448"/>
  <c r="AX452"/>
  <c r="AX456"/>
  <c r="AX460"/>
  <c r="AX464"/>
  <c r="AX468"/>
  <c r="AX472"/>
  <c r="AX476"/>
  <c r="AX480"/>
  <c r="AX484"/>
  <c r="AX488"/>
  <c r="AX492"/>
  <c r="AX496"/>
  <c r="AX500"/>
  <c r="AX504"/>
  <c r="AX508"/>
  <c r="AX512"/>
  <c r="AX516"/>
  <c r="AX520"/>
  <c r="AX524"/>
  <c r="AX528"/>
  <c r="AX532"/>
  <c r="AX536"/>
  <c r="AX540"/>
  <c r="AX544"/>
  <c r="AX548"/>
  <c r="AX552"/>
  <c r="AX556"/>
  <c r="AX560"/>
  <c r="AX564"/>
  <c r="AX568"/>
  <c r="AX572"/>
  <c r="AX576"/>
  <c r="AX580"/>
  <c r="AX584"/>
  <c r="AX588"/>
  <c r="AX592"/>
  <c r="AX596"/>
  <c r="AX600"/>
  <c r="AX604"/>
  <c r="AX608"/>
  <c r="AX612"/>
  <c r="AX616"/>
  <c r="AX620"/>
  <c r="AX624"/>
  <c r="AX628"/>
  <c r="AX632"/>
  <c r="AX207"/>
  <c r="AX223"/>
  <c r="AX239"/>
  <c r="AX255"/>
  <c r="AX269"/>
  <c r="AX276"/>
  <c r="AX283"/>
  <c r="AX285"/>
  <c r="AX292"/>
  <c r="AX295"/>
  <c r="AX299"/>
  <c r="AX303"/>
  <c r="AX307"/>
  <c r="AX311"/>
  <c r="AX315"/>
  <c r="AX319"/>
  <c r="AX323"/>
  <c r="AX327"/>
  <c r="AX331"/>
  <c r="AX335"/>
  <c r="AX339"/>
  <c r="AX343"/>
  <c r="AX347"/>
  <c r="AX351"/>
  <c r="AX355"/>
  <c r="AX359"/>
  <c r="AX363"/>
  <c r="AX367"/>
  <c r="AX371"/>
  <c r="AX375"/>
  <c r="AX379"/>
  <c r="AX383"/>
  <c r="AX387"/>
  <c r="AX391"/>
  <c r="AX395"/>
  <c r="AX399"/>
  <c r="AX403"/>
  <c r="AX407"/>
  <c r="AX411"/>
  <c r="AX415"/>
  <c r="AX419"/>
  <c r="AX423"/>
  <c r="AX427"/>
  <c r="AX431"/>
  <c r="AX435"/>
  <c r="AX439"/>
  <c r="AX443"/>
  <c r="AX447"/>
  <c r="AX451"/>
  <c r="AX455"/>
  <c r="AX459"/>
  <c r="AX463"/>
  <c r="AX467"/>
  <c r="AX471"/>
  <c r="AX475"/>
  <c r="AX479"/>
  <c r="AX483"/>
  <c r="AX487"/>
  <c r="AX491"/>
  <c r="AX495"/>
  <c r="AX499"/>
  <c r="AX503"/>
  <c r="AX507"/>
  <c r="AX511"/>
  <c r="AX515"/>
  <c r="AX519"/>
  <c r="AX523"/>
  <c r="AX527"/>
  <c r="AX531"/>
  <c r="AX535"/>
  <c r="AX539"/>
  <c r="AX543"/>
  <c r="AX547"/>
  <c r="AX551"/>
  <c r="AX555"/>
  <c r="AX559"/>
  <c r="AX563"/>
  <c r="AX567"/>
  <c r="AX571"/>
  <c r="AX575"/>
  <c r="AX579"/>
  <c r="AX583"/>
  <c r="AX587"/>
  <c r="AX591"/>
  <c r="AX595"/>
  <c r="AX599"/>
  <c r="AX603"/>
  <c r="AX607"/>
  <c r="AX611"/>
  <c r="AX615"/>
  <c r="AX619"/>
  <c r="AX623"/>
  <c r="AX627"/>
  <c r="AX631"/>
  <c r="AX203"/>
  <c r="AX219"/>
  <c r="AX235"/>
  <c r="AX251"/>
  <c r="AX267"/>
  <c r="AX271"/>
  <c r="AX273"/>
  <c r="AX280"/>
  <c r="AX287"/>
  <c r="AX289"/>
  <c r="AX294"/>
  <c r="AX298"/>
  <c r="AX302"/>
  <c r="AX306"/>
  <c r="AX310"/>
  <c r="AX314"/>
  <c r="AX318"/>
  <c r="AX322"/>
  <c r="AX326"/>
  <c r="AX330"/>
  <c r="AX334"/>
  <c r="AX338"/>
  <c r="AX342"/>
  <c r="AX346"/>
  <c r="AX350"/>
  <c r="AX354"/>
  <c r="AX358"/>
  <c r="AX362"/>
  <c r="AX366"/>
  <c r="AX370"/>
  <c r="AX374"/>
  <c r="AX378"/>
  <c r="AX382"/>
  <c r="AX386"/>
  <c r="AX390"/>
  <c r="AX394"/>
  <c r="AX398"/>
  <c r="AX402"/>
  <c r="AX406"/>
  <c r="AX410"/>
  <c r="AX414"/>
  <c r="AX418"/>
  <c r="AX422"/>
  <c r="AX426"/>
  <c r="AX430"/>
  <c r="AX434"/>
  <c r="AX438"/>
  <c r="AX442"/>
  <c r="AX446"/>
  <c r="AX450"/>
  <c r="AX454"/>
  <c r="AX458"/>
  <c r="AX462"/>
  <c r="AX466"/>
  <c r="AX470"/>
  <c r="AX474"/>
  <c r="AX478"/>
  <c r="AX482"/>
  <c r="AX486"/>
  <c r="AX490"/>
  <c r="AX494"/>
  <c r="AX498"/>
  <c r="AX502"/>
  <c r="AX506"/>
  <c r="AX510"/>
  <c r="AX514"/>
  <c r="AX518"/>
  <c r="AX522"/>
  <c r="AX526"/>
  <c r="AX530"/>
  <c r="AX534"/>
  <c r="AX538"/>
  <c r="AX542"/>
  <c r="AX546"/>
  <c r="AX550"/>
  <c r="AX554"/>
  <c r="AX558"/>
  <c r="AX562"/>
  <c r="AX566"/>
  <c r="AX570"/>
  <c r="AX574"/>
  <c r="AX578"/>
  <c r="AX582"/>
  <c r="AX586"/>
  <c r="AX590"/>
  <c r="AX594"/>
  <c r="AX598"/>
  <c r="AX602"/>
  <c r="AX606"/>
  <c r="AX610"/>
  <c r="AX614"/>
  <c r="AX618"/>
  <c r="AX622"/>
  <c r="AX626"/>
  <c r="AX630"/>
  <c r="AX634"/>
  <c r="AP38"/>
  <c r="AP42"/>
  <c r="AP46"/>
  <c r="AP50"/>
  <c r="AP54"/>
  <c r="AP58"/>
  <c r="AP62"/>
  <c r="AP66"/>
  <c r="AP70"/>
  <c r="AP74"/>
  <c r="AP78"/>
  <c r="AP82"/>
  <c r="AP86"/>
  <c r="AP90"/>
  <c r="AP94"/>
  <c r="AP98"/>
  <c r="AP102"/>
  <c r="AP106"/>
  <c r="AP110"/>
  <c r="AP114"/>
  <c r="AP118"/>
  <c r="AP122"/>
  <c r="AP126"/>
  <c r="AP130"/>
  <c r="AP134"/>
  <c r="AP138"/>
  <c r="AP142"/>
  <c r="AP146"/>
  <c r="AP150"/>
  <c r="AP154"/>
  <c r="AP158"/>
  <c r="AP162"/>
  <c r="AP166"/>
  <c r="AP170"/>
  <c r="AP174"/>
  <c r="AP178"/>
  <c r="AP182"/>
  <c r="AP186"/>
  <c r="AP190"/>
  <c r="AP37"/>
  <c r="AP41"/>
  <c r="AP45"/>
  <c r="AP49"/>
  <c r="AP53"/>
  <c r="AP57"/>
  <c r="AP61"/>
  <c r="AP65"/>
  <c r="AP69"/>
  <c r="AP73"/>
  <c r="AP77"/>
  <c r="AP81"/>
  <c r="AP85"/>
  <c r="AP89"/>
  <c r="AP93"/>
  <c r="AP97"/>
  <c r="AP101"/>
  <c r="AP105"/>
  <c r="AP109"/>
  <c r="AP113"/>
  <c r="AP40"/>
  <c r="AP44"/>
  <c r="AP48"/>
  <c r="AP52"/>
  <c r="AP56"/>
  <c r="AP60"/>
  <c r="AP64"/>
  <c r="AP68"/>
  <c r="AP72"/>
  <c r="AP76"/>
  <c r="AP80"/>
  <c r="AP84"/>
  <c r="AP88"/>
  <c r="AP92"/>
  <c r="AP96"/>
  <c r="AP100"/>
  <c r="AP104"/>
  <c r="AP108"/>
  <c r="AP112"/>
  <c r="AP116"/>
  <c r="AP120"/>
  <c r="AP124"/>
  <c r="AP128"/>
  <c r="AP132"/>
  <c r="AP136"/>
  <c r="AP140"/>
  <c r="AP144"/>
  <c r="AP148"/>
  <c r="AP152"/>
  <c r="AP156"/>
  <c r="AP160"/>
  <c r="AP164"/>
  <c r="AP168"/>
  <c r="AP172"/>
  <c r="AP176"/>
  <c r="AP180"/>
  <c r="AP184"/>
  <c r="AP188"/>
  <c r="AP192"/>
  <c r="AP196"/>
  <c r="AP200"/>
  <c r="AP204"/>
  <c r="AP208"/>
  <c r="AP212"/>
  <c r="AP216"/>
  <c r="AP220"/>
  <c r="AP224"/>
  <c r="AP228"/>
  <c r="AP232"/>
  <c r="AP236"/>
  <c r="AP240"/>
  <c r="AP244"/>
  <c r="AP248"/>
  <c r="AP252"/>
  <c r="AP256"/>
  <c r="AP260"/>
  <c r="AP264"/>
  <c r="AP39"/>
  <c r="AP43"/>
  <c r="AP47"/>
  <c r="AP51"/>
  <c r="AP55"/>
  <c r="AP59"/>
  <c r="AP63"/>
  <c r="AP67"/>
  <c r="AP71"/>
  <c r="AP75"/>
  <c r="AP79"/>
  <c r="AP83"/>
  <c r="AP87"/>
  <c r="AP91"/>
  <c r="AP95"/>
  <c r="AP99"/>
  <c r="AP103"/>
  <c r="AP107"/>
  <c r="AP111"/>
  <c r="AP115"/>
  <c r="AP119"/>
  <c r="AP123"/>
  <c r="AP127"/>
  <c r="AP131"/>
  <c r="AP135"/>
  <c r="AP139"/>
  <c r="AP143"/>
  <c r="AP147"/>
  <c r="AP151"/>
  <c r="AP155"/>
  <c r="AP159"/>
  <c r="AP163"/>
  <c r="AP167"/>
  <c r="AP171"/>
  <c r="AP175"/>
  <c r="AP179"/>
  <c r="AP183"/>
  <c r="AP187"/>
  <c r="AP191"/>
  <c r="AP195"/>
  <c r="AP199"/>
  <c r="AP203"/>
  <c r="AP207"/>
  <c r="AP211"/>
  <c r="AP215"/>
  <c r="AP219"/>
  <c r="AP223"/>
  <c r="AP227"/>
  <c r="AP231"/>
  <c r="AP235"/>
  <c r="AP117"/>
  <c r="AP133"/>
  <c r="AP149"/>
  <c r="AP165"/>
  <c r="AP181"/>
  <c r="AP197"/>
  <c r="AP205"/>
  <c r="AP213"/>
  <c r="AP221"/>
  <c r="AP229"/>
  <c r="AP237"/>
  <c r="AP241"/>
  <c r="AP243"/>
  <c r="AP250"/>
  <c r="AP257"/>
  <c r="AP259"/>
  <c r="AP266"/>
  <c r="AP270"/>
  <c r="AP274"/>
  <c r="AP278"/>
  <c r="AP282"/>
  <c r="AP286"/>
  <c r="AP290"/>
  <c r="AP294"/>
  <c r="AP298"/>
  <c r="AP302"/>
  <c r="AP306"/>
  <c r="AP310"/>
  <c r="AP314"/>
  <c r="AP318"/>
  <c r="AP322"/>
  <c r="AP326"/>
  <c r="AP330"/>
  <c r="AP334"/>
  <c r="AP338"/>
  <c r="AP342"/>
  <c r="AP346"/>
  <c r="AP350"/>
  <c r="AP354"/>
  <c r="AP358"/>
  <c r="AP362"/>
  <c r="AP366"/>
  <c r="AP370"/>
  <c r="AP374"/>
  <c r="AP378"/>
  <c r="AP382"/>
  <c r="AP386"/>
  <c r="AP390"/>
  <c r="AP394"/>
  <c r="AP398"/>
  <c r="AP402"/>
  <c r="AP406"/>
  <c r="AP410"/>
  <c r="AP414"/>
  <c r="AP418"/>
  <c r="AP422"/>
  <c r="AP426"/>
  <c r="AP430"/>
  <c r="AP434"/>
  <c r="AP438"/>
  <c r="AP442"/>
  <c r="AP446"/>
  <c r="AP450"/>
  <c r="AP454"/>
  <c r="AP458"/>
  <c r="AP462"/>
  <c r="AP466"/>
  <c r="AP470"/>
  <c r="AP474"/>
  <c r="AP478"/>
  <c r="AP482"/>
  <c r="AP486"/>
  <c r="AP490"/>
  <c r="AP494"/>
  <c r="AP498"/>
  <c r="AP502"/>
  <c r="AP506"/>
  <c r="AP510"/>
  <c r="AP514"/>
  <c r="AP518"/>
  <c r="AP522"/>
  <c r="AP526"/>
  <c r="AP530"/>
  <c r="AP534"/>
  <c r="AP538"/>
  <c r="AP542"/>
  <c r="AP546"/>
  <c r="AP550"/>
  <c r="AP554"/>
  <c r="AP558"/>
  <c r="AP562"/>
  <c r="AP566"/>
  <c r="AP570"/>
  <c r="AP574"/>
  <c r="AP578"/>
  <c r="AP582"/>
  <c r="AP586"/>
  <c r="AP590"/>
  <c r="AP594"/>
  <c r="AP598"/>
  <c r="AP602"/>
  <c r="AP606"/>
  <c r="AP610"/>
  <c r="AP614"/>
  <c r="AP618"/>
  <c r="AP622"/>
  <c r="AP626"/>
  <c r="AP630"/>
  <c r="AP634"/>
  <c r="AP129"/>
  <c r="AP145"/>
  <c r="AP161"/>
  <c r="AP177"/>
  <c r="AP198"/>
  <c r="AP206"/>
  <c r="AP214"/>
  <c r="AP222"/>
  <c r="AP230"/>
  <c r="AP238"/>
  <c r="AP245"/>
  <c r="AP247"/>
  <c r="AP254"/>
  <c r="AP261"/>
  <c r="AP263"/>
  <c r="AP269"/>
  <c r="AP273"/>
  <c r="AP277"/>
  <c r="AP281"/>
  <c r="AP285"/>
  <c r="AP289"/>
  <c r="AP293"/>
  <c r="AP297"/>
  <c r="AP301"/>
  <c r="AP305"/>
  <c r="AP309"/>
  <c r="AP313"/>
  <c r="AP317"/>
  <c r="AP321"/>
  <c r="AP325"/>
  <c r="AP329"/>
  <c r="AP333"/>
  <c r="AP337"/>
  <c r="AP341"/>
  <c r="AP345"/>
  <c r="AP349"/>
  <c r="AP353"/>
  <c r="AP357"/>
  <c r="AP361"/>
  <c r="AP365"/>
  <c r="AP369"/>
  <c r="AP373"/>
  <c r="AP377"/>
  <c r="AP381"/>
  <c r="AP385"/>
  <c r="AP389"/>
  <c r="AP393"/>
  <c r="AP397"/>
  <c r="AP401"/>
  <c r="AP405"/>
  <c r="AP409"/>
  <c r="AP413"/>
  <c r="AP417"/>
  <c r="AP421"/>
  <c r="AP425"/>
  <c r="AP429"/>
  <c r="AP433"/>
  <c r="AP437"/>
  <c r="AP441"/>
  <c r="AP445"/>
  <c r="AP449"/>
  <c r="AP453"/>
  <c r="AP457"/>
  <c r="AP461"/>
  <c r="AP465"/>
  <c r="AP469"/>
  <c r="AP473"/>
  <c r="AP477"/>
  <c r="AP481"/>
  <c r="AP485"/>
  <c r="AP489"/>
  <c r="AP493"/>
  <c r="AP497"/>
  <c r="AP501"/>
  <c r="AP505"/>
  <c r="AP509"/>
  <c r="AP513"/>
  <c r="AP517"/>
  <c r="AP521"/>
  <c r="AP525"/>
  <c r="AP529"/>
  <c r="AP533"/>
  <c r="AP537"/>
  <c r="AP541"/>
  <c r="AP545"/>
  <c r="AP549"/>
  <c r="AP553"/>
  <c r="AP557"/>
  <c r="AP561"/>
  <c r="AP565"/>
  <c r="AP569"/>
  <c r="AP573"/>
  <c r="AP577"/>
  <c r="AP581"/>
  <c r="AP585"/>
  <c r="AP589"/>
  <c r="AP593"/>
  <c r="AP597"/>
  <c r="AP601"/>
  <c r="AP605"/>
  <c r="AP609"/>
  <c r="AP613"/>
  <c r="AP617"/>
  <c r="AP621"/>
  <c r="AP625"/>
  <c r="AP629"/>
  <c r="AP633"/>
  <c r="AP125"/>
  <c r="AP141"/>
  <c r="AP157"/>
  <c r="AP173"/>
  <c r="AP189"/>
  <c r="AP193"/>
  <c r="AP201"/>
  <c r="AP209"/>
  <c r="AP217"/>
  <c r="AP225"/>
  <c r="AP233"/>
  <c r="AP242"/>
  <c r="AP249"/>
  <c r="AP251"/>
  <c r="AP258"/>
  <c r="AP265"/>
  <c r="AP268"/>
  <c r="AP272"/>
  <c r="AP276"/>
  <c r="AP280"/>
  <c r="AP284"/>
  <c r="AP288"/>
  <c r="AP292"/>
  <c r="AP296"/>
  <c r="AP300"/>
  <c r="AP304"/>
  <c r="AP308"/>
  <c r="AP312"/>
  <c r="AP316"/>
  <c r="AP320"/>
  <c r="AP324"/>
  <c r="AP328"/>
  <c r="AP332"/>
  <c r="AP336"/>
  <c r="AP340"/>
  <c r="AP344"/>
  <c r="AP348"/>
  <c r="AP352"/>
  <c r="AP356"/>
  <c r="AP360"/>
  <c r="AP364"/>
  <c r="AP368"/>
  <c r="AP372"/>
  <c r="AP376"/>
  <c r="AP380"/>
  <c r="AP384"/>
  <c r="AP388"/>
  <c r="AP392"/>
  <c r="AP396"/>
  <c r="AP400"/>
  <c r="AP404"/>
  <c r="AP408"/>
  <c r="AP412"/>
  <c r="AP416"/>
  <c r="AP420"/>
  <c r="AP424"/>
  <c r="AP428"/>
  <c r="AP432"/>
  <c r="AP436"/>
  <c r="AP440"/>
  <c r="AP444"/>
  <c r="AP448"/>
  <c r="AP452"/>
  <c r="AP456"/>
  <c r="AP460"/>
  <c r="AP464"/>
  <c r="AP468"/>
  <c r="AP472"/>
  <c r="AP476"/>
  <c r="AP480"/>
  <c r="AP484"/>
  <c r="AP488"/>
  <c r="AP492"/>
  <c r="AP496"/>
  <c r="AP500"/>
  <c r="AP504"/>
  <c r="AP508"/>
  <c r="AP512"/>
  <c r="AP516"/>
  <c r="AP520"/>
  <c r="AP524"/>
  <c r="AP528"/>
  <c r="AP532"/>
  <c r="AP536"/>
  <c r="AP540"/>
  <c r="AP544"/>
  <c r="AP548"/>
  <c r="AP552"/>
  <c r="AP556"/>
  <c r="AP560"/>
  <c r="AP564"/>
  <c r="AP568"/>
  <c r="AP572"/>
  <c r="AP576"/>
  <c r="AP580"/>
  <c r="AP584"/>
  <c r="AP588"/>
  <c r="AP592"/>
  <c r="AP596"/>
  <c r="AP600"/>
  <c r="AP604"/>
  <c r="AP608"/>
  <c r="AP612"/>
  <c r="AP616"/>
  <c r="AP620"/>
  <c r="AP624"/>
  <c r="AP628"/>
  <c r="AP632"/>
  <c r="AP121"/>
  <c r="AP137"/>
  <c r="AP153"/>
  <c r="AP169"/>
  <c r="AP185"/>
  <c r="AP194"/>
  <c r="AP202"/>
  <c r="AP210"/>
  <c r="AP218"/>
  <c r="AP226"/>
  <c r="AP234"/>
  <c r="AP239"/>
  <c r="AP246"/>
  <c r="AP253"/>
  <c r="AP255"/>
  <c r="AP262"/>
  <c r="AP267"/>
  <c r="AP271"/>
  <c r="AP275"/>
  <c r="AP279"/>
  <c r="AP283"/>
  <c r="AP287"/>
  <c r="AP291"/>
  <c r="AP295"/>
  <c r="AP299"/>
  <c r="AP303"/>
  <c r="AP307"/>
  <c r="AP311"/>
  <c r="AP315"/>
  <c r="AP319"/>
  <c r="AP323"/>
  <c r="AP327"/>
  <c r="AP331"/>
  <c r="AP335"/>
  <c r="AP339"/>
  <c r="AP343"/>
  <c r="AP347"/>
  <c r="AP351"/>
  <c r="AP355"/>
  <c r="AP359"/>
  <c r="AP363"/>
  <c r="AP367"/>
  <c r="AP371"/>
  <c r="AP375"/>
  <c r="AP379"/>
  <c r="AP383"/>
  <c r="AP387"/>
  <c r="AP391"/>
  <c r="AP395"/>
  <c r="AP399"/>
  <c r="AP403"/>
  <c r="AP407"/>
  <c r="AP411"/>
  <c r="AP415"/>
  <c r="AP419"/>
  <c r="AP423"/>
  <c r="AP427"/>
  <c r="AP431"/>
  <c r="AP435"/>
  <c r="AP439"/>
  <c r="AP443"/>
  <c r="AP447"/>
  <c r="AP451"/>
  <c r="AP455"/>
  <c r="AP459"/>
  <c r="AP463"/>
  <c r="AP467"/>
  <c r="AP471"/>
  <c r="AP475"/>
  <c r="AP479"/>
  <c r="AP483"/>
  <c r="AP487"/>
  <c r="AP491"/>
  <c r="AP495"/>
  <c r="AP499"/>
  <c r="AP503"/>
  <c r="AP507"/>
  <c r="AP511"/>
  <c r="AP515"/>
  <c r="AP519"/>
  <c r="AP523"/>
  <c r="AP527"/>
  <c r="AP531"/>
  <c r="AP535"/>
  <c r="AP539"/>
  <c r="AP543"/>
  <c r="AP547"/>
  <c r="AP551"/>
  <c r="AP555"/>
  <c r="AP559"/>
  <c r="AP563"/>
  <c r="AP567"/>
  <c r="AP571"/>
  <c r="AP575"/>
  <c r="AP579"/>
  <c r="AP583"/>
  <c r="AP587"/>
  <c r="AP591"/>
  <c r="AP595"/>
  <c r="AP599"/>
  <c r="AP603"/>
  <c r="AP607"/>
  <c r="AP611"/>
  <c r="AP615"/>
  <c r="AP619"/>
  <c r="AP623"/>
  <c r="AP627"/>
  <c r="AP631"/>
  <c r="AH39"/>
  <c r="AH43"/>
  <c r="AH47"/>
  <c r="AH51"/>
  <c r="AH55"/>
  <c r="AH59"/>
  <c r="AH63"/>
  <c r="AH67"/>
  <c r="AH71"/>
  <c r="AH75"/>
  <c r="AH79"/>
  <c r="AH83"/>
  <c r="AH87"/>
  <c r="AH91"/>
  <c r="AH95"/>
  <c r="AH99"/>
  <c r="AH103"/>
  <c r="AH107"/>
  <c r="AH111"/>
  <c r="AH115"/>
  <c r="AH119"/>
  <c r="AH123"/>
  <c r="AH127"/>
  <c r="AH131"/>
  <c r="AH135"/>
  <c r="AH139"/>
  <c r="AH143"/>
  <c r="AH147"/>
  <c r="AH151"/>
  <c r="AH155"/>
  <c r="AH159"/>
  <c r="AH163"/>
  <c r="AH167"/>
  <c r="AH171"/>
  <c r="AH175"/>
  <c r="AH179"/>
  <c r="AH183"/>
  <c r="AH187"/>
  <c r="AH191"/>
  <c r="AH195"/>
  <c r="AH199"/>
  <c r="AH203"/>
  <c r="AH207"/>
  <c r="AH211"/>
  <c r="AH215"/>
  <c r="AH219"/>
  <c r="AH223"/>
  <c r="AH227"/>
  <c r="AH231"/>
  <c r="AH235"/>
  <c r="AH239"/>
  <c r="AH243"/>
  <c r="AH247"/>
  <c r="AH251"/>
  <c r="AH255"/>
  <c r="AH259"/>
  <c r="AH263"/>
  <c r="AH267"/>
  <c r="AH271"/>
  <c r="AH275"/>
  <c r="AH279"/>
  <c r="AH283"/>
  <c r="AH287"/>
  <c r="AH291"/>
  <c r="AH295"/>
  <c r="AH299"/>
  <c r="AH303"/>
  <c r="AH307"/>
  <c r="AH311"/>
  <c r="AH315"/>
  <c r="AH319"/>
  <c r="AH323"/>
  <c r="AH327"/>
  <c r="AH331"/>
  <c r="AH335"/>
  <c r="AH339"/>
  <c r="AH343"/>
  <c r="AH347"/>
  <c r="AH351"/>
  <c r="AH355"/>
  <c r="AH359"/>
  <c r="AH363"/>
  <c r="AH367"/>
  <c r="AH371"/>
  <c r="AH375"/>
  <c r="AH379"/>
  <c r="AH383"/>
  <c r="AH387"/>
  <c r="AH391"/>
  <c r="AH395"/>
  <c r="AH399"/>
  <c r="AH403"/>
  <c r="AH407"/>
  <c r="AH411"/>
  <c r="AH415"/>
  <c r="AH419"/>
  <c r="AH423"/>
  <c r="AH427"/>
  <c r="AH431"/>
  <c r="AH435"/>
  <c r="AH38"/>
  <c r="AH42"/>
  <c r="AH46"/>
  <c r="AH50"/>
  <c r="AH54"/>
  <c r="AH58"/>
  <c r="AH62"/>
  <c r="AH66"/>
  <c r="AH70"/>
  <c r="AH74"/>
  <c r="AH78"/>
  <c r="AH82"/>
  <c r="AH86"/>
  <c r="AH90"/>
  <c r="AH94"/>
  <c r="AH98"/>
  <c r="AH102"/>
  <c r="AH106"/>
  <c r="AH110"/>
  <c r="AH114"/>
  <c r="AH118"/>
  <c r="AH122"/>
  <c r="AH126"/>
  <c r="AH130"/>
  <c r="AH134"/>
  <c r="AH138"/>
  <c r="AH142"/>
  <c r="AH146"/>
  <c r="AH150"/>
  <c r="AH154"/>
  <c r="AH158"/>
  <c r="AH162"/>
  <c r="AH166"/>
  <c r="AH170"/>
  <c r="AH174"/>
  <c r="AH178"/>
  <c r="AH182"/>
  <c r="AH186"/>
  <c r="AH190"/>
  <c r="AH194"/>
  <c r="AH198"/>
  <c r="AH202"/>
  <c r="AH206"/>
  <c r="AH210"/>
  <c r="AH214"/>
  <c r="AH218"/>
  <c r="AH222"/>
  <c r="AH226"/>
  <c r="AH230"/>
  <c r="AH234"/>
  <c r="AH238"/>
  <c r="AH242"/>
  <c r="AH246"/>
  <c r="AH250"/>
  <c r="AH254"/>
  <c r="AH258"/>
  <c r="AH262"/>
  <c r="AH266"/>
  <c r="AH270"/>
  <c r="AH274"/>
  <c r="AH278"/>
  <c r="AH282"/>
  <c r="AH286"/>
  <c r="AH290"/>
  <c r="AH294"/>
  <c r="AH37"/>
  <c r="AH41"/>
  <c r="AH45"/>
  <c r="AH49"/>
  <c r="AH53"/>
  <c r="AH57"/>
  <c r="AH61"/>
  <c r="AH65"/>
  <c r="AH69"/>
  <c r="AH73"/>
  <c r="AH77"/>
  <c r="AH81"/>
  <c r="AH85"/>
  <c r="AH89"/>
  <c r="AH93"/>
  <c r="AH97"/>
  <c r="AH101"/>
  <c r="AH105"/>
  <c r="AH109"/>
  <c r="AH113"/>
  <c r="AH117"/>
  <c r="AH121"/>
  <c r="AH125"/>
  <c r="AH129"/>
  <c r="AH133"/>
  <c r="AH137"/>
  <c r="AH141"/>
  <c r="AH145"/>
  <c r="AH149"/>
  <c r="AH153"/>
  <c r="AH157"/>
  <c r="AH161"/>
  <c r="AH165"/>
  <c r="AH169"/>
  <c r="AH173"/>
  <c r="AH177"/>
  <c r="AH181"/>
  <c r="AH185"/>
  <c r="AH189"/>
  <c r="AH193"/>
  <c r="AH197"/>
  <c r="AH201"/>
  <c r="AH205"/>
  <c r="AH209"/>
  <c r="AH213"/>
  <c r="AH217"/>
  <c r="AH221"/>
  <c r="AH225"/>
  <c r="AH229"/>
  <c r="AH233"/>
  <c r="AH237"/>
  <c r="AH241"/>
  <c r="AH245"/>
  <c r="AH249"/>
  <c r="AH253"/>
  <c r="AH257"/>
  <c r="AH261"/>
  <c r="AH265"/>
  <c r="AH269"/>
  <c r="AH273"/>
  <c r="AH277"/>
  <c r="AH281"/>
  <c r="AH285"/>
  <c r="AH289"/>
  <c r="AH293"/>
  <c r="AH297"/>
  <c r="AH301"/>
  <c r="AH305"/>
  <c r="AH309"/>
  <c r="AH313"/>
  <c r="AH317"/>
  <c r="AH321"/>
  <c r="AH325"/>
  <c r="AH329"/>
  <c r="AH333"/>
  <c r="AH337"/>
  <c r="AH341"/>
  <c r="AH345"/>
  <c r="AH349"/>
  <c r="AH353"/>
  <c r="AH357"/>
  <c r="AH361"/>
  <c r="AH365"/>
  <c r="AH369"/>
  <c r="AH373"/>
  <c r="AH377"/>
  <c r="AH381"/>
  <c r="AH385"/>
  <c r="AH389"/>
  <c r="AH393"/>
  <c r="AH397"/>
  <c r="AH401"/>
  <c r="AH405"/>
  <c r="AH409"/>
  <c r="AH413"/>
  <c r="AH417"/>
  <c r="AH421"/>
  <c r="AH425"/>
  <c r="AH429"/>
  <c r="AH433"/>
  <c r="AH437"/>
  <c r="AH441"/>
  <c r="AH445"/>
  <c r="AH449"/>
  <c r="AH453"/>
  <c r="AH457"/>
  <c r="AH461"/>
  <c r="AH465"/>
  <c r="AH469"/>
  <c r="AH473"/>
  <c r="AH477"/>
  <c r="AH481"/>
  <c r="AH485"/>
  <c r="AH489"/>
  <c r="AH493"/>
  <c r="AH497"/>
  <c r="AH501"/>
  <c r="AH505"/>
  <c r="AH509"/>
  <c r="AH513"/>
  <c r="AH40"/>
  <c r="AH44"/>
  <c r="AH48"/>
  <c r="AH52"/>
  <c r="AH56"/>
  <c r="AH60"/>
  <c r="AH64"/>
  <c r="AH68"/>
  <c r="AH72"/>
  <c r="AH76"/>
  <c r="AH80"/>
  <c r="AH84"/>
  <c r="AH88"/>
  <c r="AH92"/>
  <c r="AH96"/>
  <c r="AH100"/>
  <c r="AH104"/>
  <c r="AH108"/>
  <c r="AH112"/>
  <c r="AH116"/>
  <c r="AH120"/>
  <c r="AH124"/>
  <c r="AH128"/>
  <c r="AH132"/>
  <c r="AH136"/>
  <c r="AH140"/>
  <c r="AH144"/>
  <c r="AH148"/>
  <c r="AH152"/>
  <c r="AH156"/>
  <c r="AH160"/>
  <c r="AH164"/>
  <c r="AH168"/>
  <c r="AH172"/>
  <c r="AH176"/>
  <c r="AH180"/>
  <c r="AH184"/>
  <c r="AH188"/>
  <c r="AH192"/>
  <c r="AH196"/>
  <c r="AH200"/>
  <c r="AH204"/>
  <c r="AH208"/>
  <c r="AH212"/>
  <c r="AH216"/>
  <c r="AH220"/>
  <c r="AH224"/>
  <c r="AH228"/>
  <c r="AH232"/>
  <c r="AH236"/>
  <c r="AH240"/>
  <c r="AH244"/>
  <c r="AH248"/>
  <c r="AH252"/>
  <c r="AH256"/>
  <c r="AH260"/>
  <c r="AH264"/>
  <c r="AH268"/>
  <c r="AH272"/>
  <c r="AH276"/>
  <c r="AH280"/>
  <c r="AH284"/>
  <c r="AH288"/>
  <c r="AH292"/>
  <c r="AH296"/>
  <c r="AH300"/>
  <c r="AH304"/>
  <c r="AH308"/>
  <c r="AH312"/>
  <c r="AH316"/>
  <c r="AH320"/>
  <c r="AH324"/>
  <c r="AH328"/>
  <c r="AH332"/>
  <c r="AH336"/>
  <c r="AH340"/>
  <c r="AH344"/>
  <c r="AH348"/>
  <c r="AH352"/>
  <c r="AH356"/>
  <c r="AH360"/>
  <c r="AH364"/>
  <c r="AH368"/>
  <c r="AH372"/>
  <c r="AH376"/>
  <c r="AH380"/>
  <c r="AH384"/>
  <c r="AH388"/>
  <c r="AH392"/>
  <c r="AH396"/>
  <c r="AH400"/>
  <c r="AH404"/>
  <c r="AH408"/>
  <c r="AH412"/>
  <c r="AH416"/>
  <c r="AH420"/>
  <c r="AH424"/>
  <c r="AH428"/>
  <c r="AH432"/>
  <c r="AH436"/>
  <c r="AH440"/>
  <c r="AH306"/>
  <c r="AH322"/>
  <c r="AH338"/>
  <c r="AH354"/>
  <c r="AH370"/>
  <c r="AH386"/>
  <c r="AH402"/>
  <c r="AH418"/>
  <c r="AH434"/>
  <c r="AH439"/>
  <c r="AH447"/>
  <c r="AH454"/>
  <c r="AH456"/>
  <c r="AH463"/>
  <c r="AH470"/>
  <c r="AH472"/>
  <c r="AH479"/>
  <c r="AH486"/>
  <c r="AH488"/>
  <c r="AH495"/>
  <c r="AH502"/>
  <c r="AH504"/>
  <c r="AH511"/>
  <c r="AH517"/>
  <c r="AH521"/>
  <c r="AH525"/>
  <c r="AH529"/>
  <c r="AH533"/>
  <c r="AH537"/>
  <c r="AH541"/>
  <c r="AH545"/>
  <c r="AH549"/>
  <c r="AH553"/>
  <c r="AH557"/>
  <c r="AH561"/>
  <c r="AH565"/>
  <c r="AH569"/>
  <c r="AH573"/>
  <c r="AH577"/>
  <c r="AH581"/>
  <c r="AH585"/>
  <c r="AH589"/>
  <c r="AH593"/>
  <c r="AH597"/>
  <c r="AH601"/>
  <c r="AH605"/>
  <c r="AH609"/>
  <c r="AH613"/>
  <c r="AH617"/>
  <c r="AH621"/>
  <c r="AH625"/>
  <c r="AH629"/>
  <c r="AH633"/>
  <c r="AH302"/>
  <c r="AH318"/>
  <c r="AH334"/>
  <c r="AH350"/>
  <c r="AH366"/>
  <c r="AH382"/>
  <c r="AH398"/>
  <c r="AH414"/>
  <c r="AH430"/>
  <c r="AH442"/>
  <c r="AH444"/>
  <c r="AH451"/>
  <c r="AH458"/>
  <c r="AH460"/>
  <c r="AH467"/>
  <c r="AH474"/>
  <c r="AH476"/>
  <c r="AH483"/>
  <c r="AH490"/>
  <c r="AH492"/>
  <c r="AH499"/>
  <c r="AH506"/>
  <c r="AH508"/>
  <c r="AH516"/>
  <c r="AH520"/>
  <c r="AH524"/>
  <c r="AH528"/>
  <c r="AH532"/>
  <c r="AH536"/>
  <c r="AH540"/>
  <c r="AH544"/>
  <c r="AH548"/>
  <c r="AH552"/>
  <c r="AH556"/>
  <c r="AH560"/>
  <c r="AH564"/>
  <c r="AH568"/>
  <c r="AH572"/>
  <c r="AH576"/>
  <c r="AH580"/>
  <c r="AH584"/>
  <c r="AH588"/>
  <c r="AH592"/>
  <c r="AH596"/>
  <c r="AH600"/>
  <c r="AH604"/>
  <c r="AH608"/>
  <c r="AH612"/>
  <c r="AH616"/>
  <c r="AH620"/>
  <c r="AH624"/>
  <c r="AH628"/>
  <c r="AH632"/>
  <c r="AH298"/>
  <c r="AH314"/>
  <c r="AH330"/>
  <c r="AH346"/>
  <c r="AH362"/>
  <c r="AH378"/>
  <c r="AH394"/>
  <c r="AH410"/>
  <c r="AH426"/>
  <c r="AH446"/>
  <c r="AH448"/>
  <c r="AH455"/>
  <c r="AH462"/>
  <c r="AH464"/>
  <c r="AH471"/>
  <c r="AH478"/>
  <c r="AH480"/>
  <c r="AH487"/>
  <c r="AH494"/>
  <c r="AH496"/>
  <c r="AH503"/>
  <c r="AH510"/>
  <c r="AH512"/>
  <c r="AH515"/>
  <c r="AH519"/>
  <c r="AH523"/>
  <c r="AH527"/>
  <c r="AH531"/>
  <c r="AH535"/>
  <c r="AH539"/>
  <c r="AH543"/>
  <c r="AH547"/>
  <c r="AH551"/>
  <c r="AH555"/>
  <c r="AH559"/>
  <c r="AH563"/>
  <c r="AH567"/>
  <c r="AH571"/>
  <c r="AH575"/>
  <c r="AH579"/>
  <c r="AH583"/>
  <c r="AH587"/>
  <c r="AH591"/>
  <c r="AH595"/>
  <c r="AH599"/>
  <c r="AH603"/>
  <c r="AH607"/>
  <c r="AH611"/>
  <c r="AH615"/>
  <c r="AH619"/>
  <c r="AH623"/>
  <c r="AH627"/>
  <c r="AH631"/>
  <c r="AH310"/>
  <c r="AH326"/>
  <c r="AH342"/>
  <c r="AH358"/>
  <c r="AH374"/>
  <c r="AH390"/>
  <c r="AH406"/>
  <c r="AH422"/>
  <c r="AH438"/>
  <c r="AH443"/>
  <c r="AH450"/>
  <c r="AH452"/>
  <c r="AH459"/>
  <c r="AH466"/>
  <c r="AH468"/>
  <c r="AH475"/>
  <c r="AH482"/>
  <c r="AH484"/>
  <c r="AH491"/>
  <c r="AH498"/>
  <c r="AH500"/>
  <c r="AH507"/>
  <c r="AH514"/>
  <c r="AH518"/>
  <c r="AH522"/>
  <c r="AH526"/>
  <c r="AH530"/>
  <c r="AH534"/>
  <c r="AH538"/>
  <c r="AH542"/>
  <c r="AH546"/>
  <c r="AH550"/>
  <c r="AH554"/>
  <c r="AH558"/>
  <c r="AH562"/>
  <c r="AH566"/>
  <c r="AH570"/>
  <c r="AH574"/>
  <c r="AH578"/>
  <c r="AH582"/>
  <c r="AH586"/>
  <c r="AH590"/>
  <c r="AH594"/>
  <c r="AH598"/>
  <c r="AH602"/>
  <c r="AH606"/>
  <c r="AH610"/>
  <c r="AH614"/>
  <c r="AH618"/>
  <c r="AH622"/>
  <c r="AH626"/>
  <c r="AH630"/>
  <c r="AH634"/>
  <c r="BT38"/>
  <c r="BT40"/>
  <c r="BT42"/>
  <c r="BT44"/>
  <c r="BT46"/>
  <c r="BT48"/>
  <c r="BT50"/>
  <c r="BT52"/>
  <c r="BT54"/>
  <c r="BT56"/>
  <c r="BT58"/>
  <c r="BT60"/>
  <c r="BT62"/>
  <c r="BT64"/>
  <c r="BT66"/>
  <c r="BT68"/>
  <c r="BT70"/>
  <c r="BT72"/>
  <c r="BT74"/>
  <c r="BT76"/>
  <c r="BT78"/>
  <c r="BT80"/>
  <c r="BT82"/>
  <c r="BT84"/>
  <c r="BT86"/>
  <c r="BT88"/>
  <c r="BT90"/>
  <c r="BT92"/>
  <c r="BT94"/>
  <c r="BT96"/>
  <c r="BT98"/>
  <c r="BT100"/>
  <c r="BT102"/>
  <c r="BT104"/>
  <c r="BT106"/>
  <c r="BT108"/>
  <c r="BT110"/>
  <c r="BT112"/>
  <c r="BT114"/>
  <c r="BT116"/>
  <c r="BT118"/>
  <c r="BT120"/>
  <c r="BT122"/>
  <c r="BT124"/>
  <c r="BT126"/>
  <c r="BT128"/>
  <c r="BT130"/>
  <c r="BT132"/>
  <c r="BT134"/>
  <c r="BT136"/>
  <c r="BT138"/>
  <c r="BT140"/>
  <c r="BT142"/>
  <c r="BT144"/>
  <c r="BT146"/>
  <c r="BT148"/>
  <c r="BT150"/>
  <c r="BT152"/>
  <c r="BT154"/>
  <c r="BT156"/>
  <c r="BT158"/>
  <c r="BT160"/>
  <c r="BT162"/>
  <c r="BT164"/>
  <c r="BT166"/>
  <c r="BT168"/>
  <c r="BT170"/>
  <c r="BT172"/>
  <c r="BT174"/>
  <c r="BT176"/>
  <c r="BT178"/>
  <c r="BT180"/>
  <c r="BT182"/>
  <c r="BT184"/>
  <c r="BT186"/>
  <c r="BT188"/>
  <c r="BT190"/>
  <c r="BT192"/>
  <c r="BT194"/>
  <c r="BT37"/>
  <c r="BT39"/>
  <c r="BT41"/>
  <c r="BT43"/>
  <c r="BT45"/>
  <c r="BT47"/>
  <c r="BT49"/>
  <c r="BT51"/>
  <c r="BT53"/>
  <c r="BT55"/>
  <c r="BT57"/>
  <c r="BT59"/>
  <c r="BT61"/>
  <c r="BT63"/>
  <c r="BT65"/>
  <c r="BT67"/>
  <c r="BT69"/>
  <c r="BT71"/>
  <c r="BT73"/>
  <c r="BT75"/>
  <c r="BT77"/>
  <c r="BT79"/>
  <c r="BT81"/>
  <c r="BT83"/>
  <c r="BT85"/>
  <c r="BT87"/>
  <c r="BT89"/>
  <c r="BT91"/>
  <c r="BT93"/>
  <c r="BT95"/>
  <c r="BT97"/>
  <c r="BT99"/>
  <c r="BT101"/>
  <c r="BT103"/>
  <c r="BT105"/>
  <c r="BT107"/>
  <c r="BT109"/>
  <c r="BT111"/>
  <c r="BT113"/>
  <c r="BT115"/>
  <c r="BT117"/>
  <c r="BT119"/>
  <c r="BT121"/>
  <c r="BT123"/>
  <c r="BT125"/>
  <c r="BT127"/>
  <c r="BT129"/>
  <c r="BT131"/>
  <c r="BT133"/>
  <c r="BT135"/>
  <c r="BT137"/>
  <c r="BT139"/>
  <c r="BT141"/>
  <c r="BT143"/>
  <c r="BT145"/>
  <c r="BT147"/>
  <c r="BT149"/>
  <c r="BT151"/>
  <c r="BT153"/>
  <c r="BT155"/>
  <c r="BT157"/>
  <c r="BT159"/>
  <c r="BT161"/>
  <c r="BT163"/>
  <c r="BT165"/>
  <c r="BT167"/>
  <c r="BT169"/>
  <c r="BT171"/>
  <c r="BT173"/>
  <c r="BT175"/>
  <c r="BT177"/>
  <c r="BT179"/>
  <c r="BT181"/>
  <c r="BT183"/>
  <c r="BT185"/>
  <c r="BT187"/>
  <c r="BT189"/>
  <c r="BT191"/>
  <c r="BT193"/>
  <c r="BT196"/>
  <c r="BT198"/>
  <c r="BT200"/>
  <c r="BT202"/>
  <c r="BT204"/>
  <c r="BT206"/>
  <c r="BT208"/>
  <c r="BT210"/>
  <c r="BT212"/>
  <c r="BT214"/>
  <c r="BT216"/>
  <c r="BT218"/>
  <c r="BT220"/>
  <c r="BT222"/>
  <c r="BT224"/>
  <c r="BT226"/>
  <c r="BT228"/>
  <c r="BT230"/>
  <c r="BT232"/>
  <c r="BT234"/>
  <c r="BT236"/>
  <c r="BT238"/>
  <c r="BT240"/>
  <c r="BT242"/>
  <c r="BT244"/>
  <c r="BT246"/>
  <c r="BT248"/>
  <c r="BT250"/>
  <c r="BT252"/>
  <c r="BT254"/>
  <c r="BT256"/>
  <c r="BT258"/>
  <c r="BT260"/>
  <c r="BT262"/>
  <c r="BT264"/>
  <c r="BT266"/>
  <c r="BT268"/>
  <c r="BT270"/>
  <c r="BT272"/>
  <c r="BT274"/>
  <c r="BT276"/>
  <c r="BT278"/>
  <c r="BT280"/>
  <c r="BT282"/>
  <c r="BT284"/>
  <c r="BT286"/>
  <c r="BT288"/>
  <c r="BT290"/>
  <c r="BT292"/>
  <c r="BT294"/>
  <c r="BT296"/>
  <c r="BT298"/>
  <c r="BT300"/>
  <c r="BT302"/>
  <c r="BT304"/>
  <c r="BT306"/>
  <c r="BT308"/>
  <c r="BT310"/>
  <c r="BT312"/>
  <c r="BT314"/>
  <c r="BT316"/>
  <c r="BT318"/>
  <c r="BT320"/>
  <c r="BT197"/>
  <c r="BT205"/>
  <c r="BT213"/>
  <c r="BT221"/>
  <c r="BT229"/>
  <c r="BT237"/>
  <c r="BT245"/>
  <c r="BT253"/>
  <c r="BT261"/>
  <c r="BT269"/>
  <c r="BT277"/>
  <c r="BT285"/>
  <c r="BT293"/>
  <c r="BT301"/>
  <c r="BT309"/>
  <c r="BT317"/>
  <c r="BT322"/>
  <c r="BT324"/>
  <c r="BT326"/>
  <c r="BT328"/>
  <c r="BT330"/>
  <c r="BT332"/>
  <c r="BT334"/>
  <c r="BT336"/>
  <c r="BT338"/>
  <c r="BT340"/>
  <c r="BT342"/>
  <c r="BT344"/>
  <c r="BT346"/>
  <c r="BT348"/>
  <c r="BT350"/>
  <c r="BT352"/>
  <c r="BT354"/>
  <c r="BT356"/>
  <c r="BT358"/>
  <c r="BT360"/>
  <c r="BT362"/>
  <c r="BT364"/>
  <c r="BT366"/>
  <c r="BT368"/>
  <c r="BT370"/>
  <c r="BT372"/>
  <c r="BT374"/>
  <c r="BT376"/>
  <c r="BT378"/>
  <c r="BT380"/>
  <c r="BT382"/>
  <c r="BT384"/>
  <c r="BT386"/>
  <c r="BT388"/>
  <c r="BT390"/>
  <c r="BT392"/>
  <c r="BT394"/>
  <c r="BT396"/>
  <c r="BT398"/>
  <c r="BT400"/>
  <c r="BT402"/>
  <c r="BT404"/>
  <c r="BT406"/>
  <c r="BT408"/>
  <c r="BT410"/>
  <c r="BT412"/>
  <c r="BT414"/>
  <c r="BT416"/>
  <c r="BT418"/>
  <c r="BT420"/>
  <c r="BT422"/>
  <c r="BT424"/>
  <c r="BT426"/>
  <c r="BT428"/>
  <c r="BT430"/>
  <c r="BT432"/>
  <c r="BT434"/>
  <c r="BT436"/>
  <c r="BT438"/>
  <c r="BT440"/>
  <c r="BT442"/>
  <c r="BT444"/>
  <c r="BT446"/>
  <c r="BT448"/>
  <c r="BT450"/>
  <c r="BT452"/>
  <c r="BT454"/>
  <c r="BT456"/>
  <c r="BT458"/>
  <c r="BT460"/>
  <c r="BT462"/>
  <c r="BT464"/>
  <c r="BT466"/>
  <c r="BT468"/>
  <c r="BT470"/>
  <c r="BT472"/>
  <c r="BT474"/>
  <c r="BT476"/>
  <c r="BT478"/>
  <c r="BT480"/>
  <c r="BT482"/>
  <c r="BT484"/>
  <c r="BT486"/>
  <c r="BT488"/>
  <c r="BT490"/>
  <c r="BT492"/>
  <c r="BT494"/>
  <c r="BT496"/>
  <c r="BT498"/>
  <c r="BT500"/>
  <c r="BT502"/>
  <c r="BT504"/>
  <c r="BT506"/>
  <c r="BT508"/>
  <c r="BT510"/>
  <c r="BT512"/>
  <c r="BT514"/>
  <c r="BT516"/>
  <c r="BT518"/>
  <c r="BT520"/>
  <c r="BT522"/>
  <c r="BT524"/>
  <c r="BT526"/>
  <c r="BT528"/>
  <c r="BT530"/>
  <c r="BT532"/>
  <c r="BT534"/>
  <c r="BT536"/>
  <c r="BT538"/>
  <c r="BT540"/>
  <c r="BT542"/>
  <c r="BT544"/>
  <c r="BT546"/>
  <c r="BT548"/>
  <c r="BT550"/>
  <c r="BT552"/>
  <c r="BT554"/>
  <c r="BT556"/>
  <c r="BT558"/>
  <c r="BT560"/>
  <c r="BT562"/>
  <c r="BT564"/>
  <c r="BT566"/>
  <c r="BT568"/>
  <c r="BT570"/>
  <c r="BT572"/>
  <c r="BT574"/>
  <c r="BT576"/>
  <c r="BT578"/>
  <c r="BT580"/>
  <c r="BT582"/>
  <c r="BT584"/>
  <c r="BT586"/>
  <c r="BT588"/>
  <c r="BT590"/>
  <c r="BT592"/>
  <c r="BT594"/>
  <c r="BT596"/>
  <c r="BT598"/>
  <c r="BT600"/>
  <c r="BT602"/>
  <c r="BT604"/>
  <c r="BT606"/>
  <c r="BT608"/>
  <c r="BT610"/>
  <c r="BT612"/>
  <c r="BT614"/>
  <c r="BT616"/>
  <c r="BT199"/>
  <c r="BT207"/>
  <c r="BT215"/>
  <c r="BT223"/>
  <c r="BT231"/>
  <c r="BT239"/>
  <c r="BT247"/>
  <c r="BT255"/>
  <c r="BT263"/>
  <c r="BT271"/>
  <c r="BT279"/>
  <c r="BT287"/>
  <c r="BT295"/>
  <c r="BT303"/>
  <c r="BT311"/>
  <c r="BT319"/>
  <c r="BT201"/>
  <c r="BT209"/>
  <c r="BT217"/>
  <c r="BT225"/>
  <c r="BT233"/>
  <c r="BT241"/>
  <c r="BT249"/>
  <c r="BT257"/>
  <c r="BT265"/>
  <c r="BT273"/>
  <c r="BT281"/>
  <c r="BT289"/>
  <c r="BT297"/>
  <c r="BT305"/>
  <c r="BT313"/>
  <c r="BT321"/>
  <c r="BT323"/>
  <c r="BT325"/>
  <c r="BT327"/>
  <c r="BT329"/>
  <c r="BT331"/>
  <c r="BT333"/>
  <c r="BT335"/>
  <c r="BT337"/>
  <c r="BT339"/>
  <c r="BT341"/>
  <c r="BT343"/>
  <c r="BT345"/>
  <c r="BT347"/>
  <c r="BT349"/>
  <c r="BT351"/>
  <c r="BT353"/>
  <c r="BT355"/>
  <c r="BT357"/>
  <c r="BT359"/>
  <c r="BT361"/>
  <c r="BT363"/>
  <c r="BT365"/>
  <c r="BT367"/>
  <c r="BT369"/>
  <c r="BT371"/>
  <c r="BT373"/>
  <c r="BT375"/>
  <c r="BT377"/>
  <c r="BT379"/>
  <c r="BT381"/>
  <c r="BT383"/>
  <c r="BT385"/>
  <c r="BT387"/>
  <c r="BT389"/>
  <c r="BT391"/>
  <c r="BT393"/>
  <c r="BT395"/>
  <c r="BT397"/>
  <c r="BT399"/>
  <c r="BT401"/>
  <c r="BT403"/>
  <c r="BT405"/>
  <c r="BT407"/>
  <c r="BT409"/>
  <c r="BT411"/>
  <c r="BT413"/>
  <c r="BT415"/>
  <c r="BT417"/>
  <c r="BT419"/>
  <c r="BT421"/>
  <c r="BT423"/>
  <c r="BT425"/>
  <c r="BT427"/>
  <c r="BT429"/>
  <c r="BT431"/>
  <c r="BT433"/>
  <c r="BT435"/>
  <c r="BT437"/>
  <c r="BT439"/>
  <c r="BT441"/>
  <c r="BT443"/>
  <c r="BT445"/>
  <c r="BT447"/>
  <c r="BT449"/>
  <c r="BT451"/>
  <c r="BT453"/>
  <c r="BT455"/>
  <c r="BT457"/>
  <c r="BT459"/>
  <c r="BT461"/>
  <c r="BT463"/>
  <c r="BT465"/>
  <c r="BT467"/>
  <c r="BT469"/>
  <c r="BT471"/>
  <c r="BT473"/>
  <c r="BT475"/>
  <c r="BT477"/>
  <c r="BT479"/>
  <c r="BT481"/>
  <c r="BT483"/>
  <c r="BT485"/>
  <c r="BT487"/>
  <c r="BT489"/>
  <c r="BT491"/>
  <c r="BT493"/>
  <c r="BT495"/>
  <c r="BT497"/>
  <c r="BT499"/>
  <c r="BT501"/>
  <c r="BT503"/>
  <c r="BT505"/>
  <c r="BT507"/>
  <c r="BT509"/>
  <c r="BT511"/>
  <c r="BT513"/>
  <c r="BT515"/>
  <c r="BT517"/>
  <c r="BT519"/>
  <c r="BT521"/>
  <c r="BT523"/>
  <c r="BT525"/>
  <c r="BT527"/>
  <c r="BT529"/>
  <c r="BT531"/>
  <c r="BT533"/>
  <c r="BT535"/>
  <c r="BT537"/>
  <c r="BT539"/>
  <c r="BT541"/>
  <c r="BT543"/>
  <c r="BT545"/>
  <c r="BT547"/>
  <c r="BT549"/>
  <c r="BT551"/>
  <c r="BT553"/>
  <c r="BT555"/>
  <c r="BT557"/>
  <c r="BT559"/>
  <c r="BT561"/>
  <c r="BT563"/>
  <c r="BT565"/>
  <c r="BT567"/>
  <c r="BT569"/>
  <c r="BT571"/>
  <c r="BT573"/>
  <c r="BT575"/>
  <c r="BT577"/>
  <c r="BT579"/>
  <c r="BT581"/>
  <c r="BT583"/>
  <c r="BT585"/>
  <c r="BT587"/>
  <c r="BT589"/>
  <c r="BT591"/>
  <c r="BT593"/>
  <c r="BT595"/>
  <c r="BT597"/>
  <c r="BT599"/>
  <c r="BT601"/>
  <c r="BT603"/>
  <c r="BT605"/>
  <c r="BT607"/>
  <c r="BT609"/>
  <c r="BT611"/>
  <c r="BT613"/>
  <c r="BT615"/>
  <c r="BT617"/>
  <c r="BT203"/>
  <c r="BT235"/>
  <c r="BT267"/>
  <c r="BT299"/>
  <c r="BT618"/>
  <c r="BT620"/>
  <c r="BT622"/>
  <c r="BT624"/>
  <c r="BT626"/>
  <c r="BT628"/>
  <c r="BT630"/>
  <c r="BT632"/>
  <c r="BT634"/>
  <c r="BT211"/>
  <c r="BT243"/>
  <c r="BT275"/>
  <c r="BT307"/>
  <c r="BT219"/>
  <c r="BT251"/>
  <c r="BT283"/>
  <c r="BT315"/>
  <c r="BT619"/>
  <c r="BT621"/>
  <c r="BT623"/>
  <c r="BT625"/>
  <c r="BT627"/>
  <c r="BT629"/>
  <c r="BT631"/>
  <c r="BT633"/>
  <c r="BT227"/>
  <c r="BT259"/>
  <c r="BT291"/>
  <c r="BT195"/>
  <c r="BL40"/>
  <c r="BL44"/>
  <c r="BL48"/>
  <c r="BL52"/>
  <c r="BL56"/>
  <c r="BL60"/>
  <c r="BL64"/>
  <c r="BL68"/>
  <c r="BL72"/>
  <c r="BL76"/>
  <c r="BL80"/>
  <c r="BL84"/>
  <c r="BL88"/>
  <c r="BL92"/>
  <c r="BL96"/>
  <c r="BL100"/>
  <c r="BL104"/>
  <c r="BL108"/>
  <c r="BL112"/>
  <c r="BL116"/>
  <c r="BL120"/>
  <c r="BL124"/>
  <c r="BL128"/>
  <c r="BL132"/>
  <c r="BL39"/>
  <c r="BL43"/>
  <c r="BL47"/>
  <c r="BL51"/>
  <c r="BL55"/>
  <c r="BL59"/>
  <c r="BL63"/>
  <c r="BL67"/>
  <c r="BL71"/>
  <c r="BL75"/>
  <c r="BL79"/>
  <c r="BL83"/>
  <c r="BL87"/>
  <c r="BL91"/>
  <c r="BL95"/>
  <c r="BL99"/>
  <c r="BL103"/>
  <c r="BL107"/>
  <c r="BL111"/>
  <c r="BL38"/>
  <c r="BL42"/>
  <c r="BL46"/>
  <c r="BL50"/>
  <c r="BL54"/>
  <c r="BL58"/>
  <c r="BL62"/>
  <c r="BL66"/>
  <c r="BL70"/>
  <c r="BL74"/>
  <c r="BL78"/>
  <c r="BL82"/>
  <c r="BL86"/>
  <c r="BL90"/>
  <c r="BL94"/>
  <c r="BL98"/>
  <c r="BL102"/>
  <c r="BL106"/>
  <c r="BL110"/>
  <c r="BL114"/>
  <c r="BL118"/>
  <c r="BL122"/>
  <c r="BL126"/>
  <c r="BL130"/>
  <c r="BL45"/>
  <c r="BL61"/>
  <c r="BL77"/>
  <c r="BL93"/>
  <c r="BL109"/>
  <c r="BL113"/>
  <c r="BL121"/>
  <c r="BL129"/>
  <c r="BL134"/>
  <c r="BL138"/>
  <c r="BL142"/>
  <c r="BL146"/>
  <c r="BL150"/>
  <c r="BL154"/>
  <c r="BL158"/>
  <c r="BL162"/>
  <c r="BL166"/>
  <c r="BL170"/>
  <c r="BL174"/>
  <c r="BL178"/>
  <c r="BL41"/>
  <c r="BL57"/>
  <c r="BL73"/>
  <c r="BL89"/>
  <c r="BL105"/>
  <c r="BL119"/>
  <c r="BL127"/>
  <c r="BL137"/>
  <c r="BL141"/>
  <c r="BL145"/>
  <c r="BL149"/>
  <c r="BL153"/>
  <c r="BL157"/>
  <c r="BL161"/>
  <c r="BL165"/>
  <c r="BL169"/>
  <c r="BL173"/>
  <c r="BL177"/>
  <c r="BL37"/>
  <c r="BL69"/>
  <c r="BL101"/>
  <c r="BL117"/>
  <c r="BL133"/>
  <c r="BL136"/>
  <c r="BL144"/>
  <c r="BL152"/>
  <c r="BL160"/>
  <c r="BL168"/>
  <c r="BL176"/>
  <c r="BL182"/>
  <c r="BL186"/>
  <c r="BL190"/>
  <c r="BL194"/>
  <c r="BL198"/>
  <c r="BL202"/>
  <c r="BL206"/>
  <c r="BL210"/>
  <c r="BL214"/>
  <c r="BL218"/>
  <c r="BL222"/>
  <c r="BL226"/>
  <c r="BL230"/>
  <c r="BL234"/>
  <c r="BL238"/>
  <c r="BL242"/>
  <c r="BL246"/>
  <c r="BL250"/>
  <c r="BL254"/>
  <c r="BL258"/>
  <c r="BL262"/>
  <c r="BL266"/>
  <c r="BL270"/>
  <c r="BL274"/>
  <c r="BL278"/>
  <c r="BL282"/>
  <c r="BL286"/>
  <c r="BL290"/>
  <c r="BL294"/>
  <c r="BL298"/>
  <c r="BL302"/>
  <c r="BL306"/>
  <c r="BL310"/>
  <c r="BL314"/>
  <c r="BL318"/>
  <c r="BL322"/>
  <c r="BL326"/>
  <c r="BL330"/>
  <c r="BL334"/>
  <c r="BL338"/>
  <c r="BL342"/>
  <c r="BL346"/>
  <c r="BL350"/>
  <c r="BL354"/>
  <c r="BL358"/>
  <c r="BL49"/>
  <c r="BL81"/>
  <c r="BL123"/>
  <c r="BL139"/>
  <c r="BL147"/>
  <c r="BL155"/>
  <c r="BL163"/>
  <c r="BL171"/>
  <c r="BL179"/>
  <c r="BL181"/>
  <c r="BL185"/>
  <c r="BL189"/>
  <c r="BL193"/>
  <c r="BL197"/>
  <c r="BL201"/>
  <c r="BL205"/>
  <c r="BL209"/>
  <c r="BL213"/>
  <c r="BL217"/>
  <c r="BL221"/>
  <c r="BL225"/>
  <c r="BL229"/>
  <c r="BL233"/>
  <c r="BL237"/>
  <c r="BL241"/>
  <c r="BL245"/>
  <c r="BL249"/>
  <c r="BL253"/>
  <c r="BL257"/>
  <c r="BL261"/>
  <c r="BL265"/>
  <c r="BL269"/>
  <c r="BL273"/>
  <c r="BL277"/>
  <c r="BL281"/>
  <c r="BL285"/>
  <c r="BL289"/>
  <c r="BL293"/>
  <c r="BL297"/>
  <c r="BL301"/>
  <c r="BL305"/>
  <c r="BL309"/>
  <c r="BL313"/>
  <c r="BL317"/>
  <c r="BL321"/>
  <c r="BL325"/>
  <c r="BL329"/>
  <c r="BL53"/>
  <c r="BL85"/>
  <c r="BL125"/>
  <c r="BL140"/>
  <c r="BL148"/>
  <c r="BL156"/>
  <c r="BL164"/>
  <c r="BL172"/>
  <c r="BL184"/>
  <c r="BL188"/>
  <c r="BL192"/>
  <c r="BL196"/>
  <c r="BL200"/>
  <c r="BL204"/>
  <c r="BL208"/>
  <c r="BL212"/>
  <c r="BL216"/>
  <c r="BL220"/>
  <c r="BL224"/>
  <c r="BL228"/>
  <c r="BL232"/>
  <c r="BL236"/>
  <c r="BL240"/>
  <c r="BL244"/>
  <c r="BL248"/>
  <c r="BL252"/>
  <c r="BL256"/>
  <c r="BL260"/>
  <c r="BL264"/>
  <c r="BL268"/>
  <c r="BL272"/>
  <c r="BL276"/>
  <c r="BL280"/>
  <c r="BL284"/>
  <c r="BL288"/>
  <c r="BL292"/>
  <c r="BL296"/>
  <c r="BL300"/>
  <c r="BL304"/>
  <c r="BL308"/>
  <c r="BL312"/>
  <c r="BL316"/>
  <c r="BL320"/>
  <c r="BL324"/>
  <c r="BL328"/>
  <c r="BL332"/>
  <c r="BL336"/>
  <c r="BL340"/>
  <c r="BL344"/>
  <c r="BL348"/>
  <c r="BL352"/>
  <c r="BL356"/>
  <c r="BL360"/>
  <c r="BL364"/>
  <c r="BL65"/>
  <c r="BL97"/>
  <c r="BL115"/>
  <c r="BL131"/>
  <c r="BL135"/>
  <c r="BL143"/>
  <c r="BL151"/>
  <c r="BL159"/>
  <c r="BL167"/>
  <c r="BL175"/>
  <c r="BL180"/>
  <c r="BL183"/>
  <c r="BL187"/>
  <c r="BL191"/>
  <c r="BL195"/>
  <c r="BL199"/>
  <c r="BL203"/>
  <c r="BL207"/>
  <c r="BL211"/>
  <c r="BL215"/>
  <c r="BL219"/>
  <c r="BL223"/>
  <c r="BL227"/>
  <c r="BL231"/>
  <c r="BL235"/>
  <c r="BL239"/>
  <c r="BL243"/>
  <c r="BL247"/>
  <c r="BL251"/>
  <c r="BL255"/>
  <c r="BL259"/>
  <c r="BL263"/>
  <c r="BL267"/>
  <c r="BL271"/>
  <c r="BL275"/>
  <c r="BL279"/>
  <c r="BL283"/>
  <c r="BL287"/>
  <c r="BL291"/>
  <c r="BL295"/>
  <c r="BL299"/>
  <c r="BL303"/>
  <c r="BL307"/>
  <c r="BL311"/>
  <c r="BL315"/>
  <c r="BL319"/>
  <c r="BL323"/>
  <c r="BL327"/>
  <c r="BL331"/>
  <c r="BL335"/>
  <c r="BL339"/>
  <c r="BL343"/>
  <c r="BL347"/>
  <c r="BL351"/>
  <c r="BL355"/>
  <c r="BL341"/>
  <c r="BL357"/>
  <c r="BL366"/>
  <c r="BL369"/>
  <c r="BL373"/>
  <c r="BL377"/>
  <c r="BL381"/>
  <c r="BL385"/>
  <c r="BL389"/>
  <c r="BL393"/>
  <c r="BL397"/>
  <c r="BL401"/>
  <c r="BL405"/>
  <c r="BL409"/>
  <c r="BL413"/>
  <c r="BL417"/>
  <c r="BL421"/>
  <c r="BL425"/>
  <c r="BL429"/>
  <c r="BL433"/>
  <c r="BL437"/>
  <c r="BL441"/>
  <c r="BL445"/>
  <c r="BL449"/>
  <c r="BL453"/>
  <c r="BL457"/>
  <c r="BL461"/>
  <c r="BL465"/>
  <c r="BL469"/>
  <c r="BL473"/>
  <c r="BL477"/>
  <c r="BL481"/>
  <c r="BL485"/>
  <c r="BL489"/>
  <c r="BL493"/>
  <c r="BL497"/>
  <c r="BL501"/>
  <c r="BL505"/>
  <c r="BL509"/>
  <c r="BL513"/>
  <c r="BL517"/>
  <c r="BL521"/>
  <c r="BL525"/>
  <c r="BL529"/>
  <c r="BL533"/>
  <c r="BL537"/>
  <c r="BL541"/>
  <c r="BL545"/>
  <c r="BL549"/>
  <c r="BL553"/>
  <c r="BL557"/>
  <c r="BL561"/>
  <c r="BL565"/>
  <c r="BL569"/>
  <c r="BL573"/>
  <c r="BL577"/>
  <c r="BL581"/>
  <c r="BL585"/>
  <c r="BL589"/>
  <c r="BL593"/>
  <c r="BL597"/>
  <c r="BL601"/>
  <c r="BL605"/>
  <c r="BL609"/>
  <c r="BL613"/>
  <c r="BL617"/>
  <c r="BL621"/>
  <c r="BL625"/>
  <c r="BL629"/>
  <c r="BL633"/>
  <c r="BL337"/>
  <c r="BL353"/>
  <c r="BL361"/>
  <c r="BL363"/>
  <c r="BL368"/>
  <c r="BL372"/>
  <c r="BL376"/>
  <c r="BL380"/>
  <c r="BL384"/>
  <c r="BL388"/>
  <c r="BL392"/>
  <c r="BL396"/>
  <c r="BL400"/>
  <c r="BL404"/>
  <c r="BL408"/>
  <c r="BL412"/>
  <c r="BL416"/>
  <c r="BL420"/>
  <c r="BL424"/>
  <c r="BL428"/>
  <c r="BL432"/>
  <c r="BL436"/>
  <c r="BL440"/>
  <c r="BL444"/>
  <c r="BL448"/>
  <c r="BL452"/>
  <c r="BL456"/>
  <c r="BL460"/>
  <c r="BL464"/>
  <c r="BL468"/>
  <c r="BL472"/>
  <c r="BL476"/>
  <c r="BL480"/>
  <c r="BL484"/>
  <c r="BL488"/>
  <c r="BL492"/>
  <c r="BL496"/>
  <c r="BL500"/>
  <c r="BL504"/>
  <c r="BL508"/>
  <c r="BL512"/>
  <c r="BL516"/>
  <c r="BL520"/>
  <c r="BL524"/>
  <c r="BL528"/>
  <c r="BL532"/>
  <c r="BL536"/>
  <c r="BL540"/>
  <c r="BL544"/>
  <c r="BL548"/>
  <c r="BL552"/>
  <c r="BL556"/>
  <c r="BL560"/>
  <c r="BL564"/>
  <c r="BL568"/>
  <c r="BL572"/>
  <c r="BL576"/>
  <c r="BL580"/>
  <c r="BL584"/>
  <c r="BL588"/>
  <c r="BL592"/>
  <c r="BL596"/>
  <c r="BL600"/>
  <c r="BL604"/>
  <c r="BL608"/>
  <c r="BL612"/>
  <c r="BL616"/>
  <c r="BL620"/>
  <c r="BL624"/>
  <c r="BL628"/>
  <c r="BL632"/>
  <c r="BL333"/>
  <c r="BL349"/>
  <c r="BL359"/>
  <c r="BL365"/>
  <c r="BL367"/>
  <c r="BL371"/>
  <c r="BL375"/>
  <c r="BL379"/>
  <c r="BL383"/>
  <c r="BL387"/>
  <c r="BL391"/>
  <c r="BL395"/>
  <c r="BL399"/>
  <c r="BL403"/>
  <c r="BL407"/>
  <c r="BL411"/>
  <c r="BL415"/>
  <c r="BL419"/>
  <c r="BL423"/>
  <c r="BL427"/>
  <c r="BL431"/>
  <c r="BL435"/>
  <c r="BL439"/>
  <c r="BL443"/>
  <c r="BL447"/>
  <c r="BL451"/>
  <c r="BL455"/>
  <c r="BL459"/>
  <c r="BL463"/>
  <c r="BL467"/>
  <c r="BL471"/>
  <c r="BL475"/>
  <c r="BL479"/>
  <c r="BL483"/>
  <c r="BL487"/>
  <c r="BL491"/>
  <c r="BL495"/>
  <c r="BL499"/>
  <c r="BL503"/>
  <c r="BL507"/>
  <c r="BL511"/>
  <c r="BL515"/>
  <c r="BL519"/>
  <c r="BL523"/>
  <c r="BL527"/>
  <c r="BL531"/>
  <c r="BL535"/>
  <c r="BL539"/>
  <c r="BL543"/>
  <c r="BL547"/>
  <c r="BL551"/>
  <c r="BL555"/>
  <c r="BL559"/>
  <c r="BL563"/>
  <c r="BL567"/>
  <c r="BL571"/>
  <c r="BL575"/>
  <c r="BL579"/>
  <c r="BL583"/>
  <c r="BL587"/>
  <c r="BL591"/>
  <c r="BL595"/>
  <c r="BL599"/>
  <c r="BL603"/>
  <c r="BL607"/>
  <c r="BL611"/>
  <c r="BL615"/>
  <c r="BL619"/>
  <c r="BL623"/>
  <c r="BL627"/>
  <c r="BL631"/>
  <c r="BL345"/>
  <c r="BL362"/>
  <c r="BL370"/>
  <c r="BL374"/>
  <c r="BL378"/>
  <c r="BL382"/>
  <c r="BL386"/>
  <c r="BL390"/>
  <c r="BL394"/>
  <c r="BL398"/>
  <c r="BL402"/>
  <c r="BL406"/>
  <c r="BL410"/>
  <c r="BL414"/>
  <c r="BL418"/>
  <c r="BL422"/>
  <c r="BL426"/>
  <c r="BL430"/>
  <c r="BL434"/>
  <c r="BL438"/>
  <c r="BL442"/>
  <c r="BL446"/>
  <c r="BL450"/>
  <c r="BL454"/>
  <c r="BL458"/>
  <c r="BL462"/>
  <c r="BL466"/>
  <c r="BL470"/>
  <c r="BL474"/>
  <c r="BL478"/>
  <c r="BL482"/>
  <c r="BL486"/>
  <c r="BL490"/>
  <c r="BL494"/>
  <c r="BL498"/>
  <c r="BL502"/>
  <c r="BL506"/>
  <c r="BL510"/>
  <c r="BL514"/>
  <c r="BL518"/>
  <c r="BL522"/>
  <c r="BL526"/>
  <c r="BL530"/>
  <c r="BL534"/>
  <c r="BL538"/>
  <c r="BL542"/>
  <c r="BL546"/>
  <c r="BL550"/>
  <c r="BL554"/>
  <c r="BL558"/>
  <c r="BL562"/>
  <c r="BL566"/>
  <c r="BL570"/>
  <c r="BL574"/>
  <c r="BL578"/>
  <c r="BL582"/>
  <c r="BL586"/>
  <c r="BL590"/>
  <c r="BL594"/>
  <c r="BL598"/>
  <c r="BL602"/>
  <c r="BL606"/>
  <c r="BL610"/>
  <c r="BL614"/>
  <c r="BL618"/>
  <c r="BL622"/>
  <c r="BL626"/>
  <c r="BL630"/>
  <c r="BL634"/>
  <c r="BD37"/>
  <c r="BD38"/>
  <c r="BD39"/>
  <c r="BD40"/>
  <c r="BD41"/>
  <c r="BD42"/>
  <c r="BD43"/>
  <c r="BD44"/>
  <c r="BD45"/>
  <c r="BD46"/>
  <c r="BD47"/>
  <c r="BD48"/>
  <c r="BD49"/>
  <c r="BD50"/>
  <c r="BD51"/>
  <c r="BD52"/>
  <c r="BD53"/>
  <c r="BD54"/>
  <c r="BD55"/>
  <c r="BD56"/>
  <c r="BD57"/>
  <c r="BD58"/>
  <c r="BD59"/>
  <c r="BD60"/>
  <c r="BD61"/>
  <c r="BD62"/>
  <c r="BD63"/>
  <c r="BD64"/>
  <c r="BD65"/>
  <c r="BD66"/>
  <c r="BD67"/>
  <c r="BD68"/>
  <c r="BD69"/>
  <c r="BD70"/>
  <c r="BD71"/>
  <c r="BD72"/>
  <c r="BD73"/>
  <c r="BD74"/>
  <c r="BD75"/>
  <c r="BD76"/>
  <c r="BD77"/>
  <c r="BD78"/>
  <c r="BD79"/>
  <c r="BD80"/>
  <c r="BD81"/>
  <c r="BD82"/>
  <c r="BD83"/>
  <c r="BD84"/>
  <c r="BD85"/>
  <c r="BD86"/>
  <c r="BD87"/>
  <c r="BD88"/>
  <c r="BD89"/>
  <c r="BD90"/>
  <c r="BD91"/>
  <c r="BD92"/>
  <c r="BD93"/>
  <c r="BD94"/>
  <c r="BD95"/>
  <c r="BD96"/>
  <c r="BD97"/>
  <c r="BD98"/>
  <c r="BD99"/>
  <c r="BD100"/>
  <c r="BD101"/>
  <c r="BD102"/>
  <c r="BD103"/>
  <c r="BD104"/>
  <c r="BD105"/>
  <c r="BD106"/>
  <c r="BD107"/>
  <c r="BD108"/>
  <c r="BD109"/>
  <c r="BD110"/>
  <c r="BD111"/>
  <c r="BD112"/>
  <c r="BD113"/>
  <c r="BD114"/>
  <c r="BD115"/>
  <c r="BD116"/>
  <c r="BD117"/>
  <c r="BD118"/>
  <c r="BD119"/>
  <c r="BD120"/>
  <c r="BD121"/>
  <c r="BD122"/>
  <c r="BD123"/>
  <c r="BD124"/>
  <c r="BD125"/>
  <c r="BD126"/>
  <c r="BD127"/>
  <c r="BD128"/>
  <c r="BD129"/>
  <c r="BD130"/>
  <c r="BD131"/>
  <c r="BD132"/>
  <c r="BD133"/>
  <c r="BD134"/>
  <c r="BD135"/>
  <c r="BD136"/>
  <c r="BD137"/>
  <c r="BD138"/>
  <c r="BD139"/>
  <c r="BD140"/>
  <c r="BD141"/>
  <c r="BD142"/>
  <c r="BD143"/>
  <c r="BD144"/>
  <c r="BD145"/>
  <c r="BD146"/>
  <c r="BD147"/>
  <c r="BD148"/>
  <c r="BD149"/>
  <c r="BD150"/>
  <c r="BD151"/>
  <c r="BD152"/>
  <c r="BD153"/>
  <c r="BD154"/>
  <c r="BD155"/>
  <c r="BD156"/>
  <c r="BD157"/>
  <c r="BD158"/>
  <c r="BD159"/>
  <c r="BD160"/>
  <c r="BD161"/>
  <c r="BD162"/>
  <c r="BD163"/>
  <c r="BD164"/>
  <c r="BD165"/>
  <c r="BD166"/>
  <c r="BD167"/>
  <c r="BD168"/>
  <c r="BD169"/>
  <c r="BD170"/>
  <c r="BD171"/>
  <c r="BD172"/>
  <c r="BD173"/>
  <c r="BD174"/>
  <c r="BD175"/>
  <c r="BD176"/>
  <c r="BD177"/>
  <c r="BD178"/>
  <c r="BD179"/>
  <c r="BD180"/>
  <c r="BD181"/>
  <c r="BD182"/>
  <c r="BD183"/>
  <c r="BD184"/>
  <c r="BD185"/>
  <c r="BD186"/>
  <c r="BD187"/>
  <c r="BD188"/>
  <c r="BD189"/>
  <c r="BD190"/>
  <c r="BD191"/>
  <c r="BD192"/>
  <c r="BD193"/>
  <c r="BD194"/>
  <c r="BD195"/>
  <c r="BD196"/>
  <c r="BD197"/>
  <c r="BD198"/>
  <c r="BD199"/>
  <c r="BD200"/>
  <c r="BD201"/>
  <c r="BD202"/>
  <c r="BD203"/>
  <c r="BD204"/>
  <c r="BD205"/>
  <c r="BD206"/>
  <c r="BD207"/>
  <c r="BD208"/>
  <c r="BD209"/>
  <c r="BD210"/>
  <c r="BD211"/>
  <c r="BD212"/>
  <c r="BD213"/>
  <c r="BD214"/>
  <c r="BD215"/>
  <c r="BD216"/>
  <c r="BD217"/>
  <c r="BD218"/>
  <c r="BD219"/>
  <c r="BD220"/>
  <c r="BD221"/>
  <c r="BD222"/>
  <c r="BD223"/>
  <c r="BD224"/>
  <c r="BD225"/>
  <c r="BD226"/>
  <c r="BD227"/>
  <c r="BD228"/>
  <c r="BD229"/>
  <c r="BD230"/>
  <c r="BD231"/>
  <c r="BD232"/>
  <c r="BD233"/>
  <c r="BD234"/>
  <c r="BD235"/>
  <c r="BD236"/>
  <c r="BD237"/>
  <c r="BD238"/>
  <c r="BD239"/>
  <c r="BD240"/>
  <c r="BD241"/>
  <c r="BD242"/>
  <c r="BD243"/>
  <c r="BD244"/>
  <c r="BD245"/>
  <c r="BD246"/>
  <c r="BD247"/>
  <c r="BD248"/>
  <c r="BD249"/>
  <c r="BD250"/>
  <c r="BD251"/>
  <c r="BD252"/>
  <c r="BD253"/>
  <c r="BD254"/>
  <c r="BD255"/>
  <c r="BD256"/>
  <c r="BD257"/>
  <c r="BD258"/>
  <c r="BD259"/>
  <c r="BD260"/>
  <c r="BD261"/>
  <c r="BD262"/>
  <c r="BD263"/>
  <c r="BD264"/>
  <c r="BD265"/>
  <c r="BD266"/>
  <c r="BD267"/>
  <c r="BD268"/>
  <c r="BD269"/>
  <c r="BD270"/>
  <c r="BD271"/>
  <c r="BD272"/>
  <c r="BD273"/>
  <c r="BD274"/>
  <c r="BD275"/>
  <c r="BD276"/>
  <c r="BD277"/>
  <c r="BD278"/>
  <c r="BD279"/>
  <c r="BD280"/>
  <c r="BD281"/>
  <c r="BD282"/>
  <c r="BD283"/>
  <c r="BD284"/>
  <c r="BD285"/>
  <c r="BD286"/>
  <c r="BD287"/>
  <c r="BD288"/>
  <c r="BD289"/>
  <c r="BD290"/>
  <c r="BD291"/>
  <c r="BD292"/>
  <c r="BD293"/>
  <c r="BD294"/>
  <c r="BD295"/>
  <c r="BD296"/>
  <c r="BD297"/>
  <c r="BD298"/>
  <c r="BD299"/>
  <c r="BD300"/>
  <c r="BD301"/>
  <c r="BD302"/>
  <c r="BD303"/>
  <c r="BD304"/>
  <c r="BD305"/>
  <c r="BD306"/>
  <c r="BD307"/>
  <c r="BD308"/>
  <c r="BD309"/>
  <c r="BD310"/>
  <c r="BD311"/>
  <c r="BD312"/>
  <c r="BD313"/>
  <c r="BD314"/>
  <c r="BD315"/>
  <c r="BD316"/>
  <c r="BD317"/>
  <c r="BD318"/>
  <c r="BD319"/>
  <c r="BD320"/>
  <c r="BD321"/>
  <c r="BD322"/>
  <c r="BD323"/>
  <c r="BD324"/>
  <c r="BD325"/>
  <c r="BD326"/>
  <c r="BD327"/>
  <c r="BD328"/>
  <c r="BD329"/>
  <c r="BD330"/>
  <c r="BD331"/>
  <c r="BD332"/>
  <c r="BD333"/>
  <c r="BD334"/>
  <c r="BD335"/>
  <c r="BD336"/>
  <c r="BD337"/>
  <c r="BD338"/>
  <c r="BD339"/>
  <c r="BD340"/>
  <c r="BD341"/>
  <c r="BD342"/>
  <c r="BD343"/>
  <c r="BD344"/>
  <c r="BD345"/>
  <c r="BD346"/>
  <c r="BD347"/>
  <c r="BD348"/>
  <c r="BD349"/>
  <c r="BD350"/>
  <c r="BD351"/>
  <c r="BD352"/>
  <c r="BD353"/>
  <c r="BD354"/>
  <c r="BD355"/>
  <c r="BD356"/>
  <c r="BD357"/>
  <c r="BD358"/>
  <c r="BD359"/>
  <c r="BD360"/>
  <c r="BD361"/>
  <c r="BD362"/>
  <c r="BD363"/>
  <c r="BD364"/>
  <c r="BD365"/>
  <c r="BD366"/>
  <c r="BD367"/>
  <c r="BD368"/>
  <c r="BD369"/>
  <c r="BD370"/>
  <c r="BD371"/>
  <c r="BD372"/>
  <c r="BD373"/>
  <c r="BD374"/>
  <c r="BD375"/>
  <c r="BD376"/>
  <c r="BD377"/>
  <c r="BD378"/>
  <c r="BD379"/>
  <c r="BD380"/>
  <c r="BD381"/>
  <c r="BD382"/>
  <c r="BD383"/>
  <c r="BD384"/>
  <c r="BD385"/>
  <c r="BD386"/>
  <c r="BD387"/>
  <c r="BD388"/>
  <c r="BD389"/>
  <c r="BD390"/>
  <c r="BD391"/>
  <c r="BD392"/>
  <c r="BD393"/>
  <c r="BD394"/>
  <c r="BD395"/>
  <c r="BD396"/>
  <c r="BD397"/>
  <c r="BD398"/>
  <c r="BD399"/>
  <c r="BD400"/>
  <c r="BD401"/>
  <c r="BD402"/>
  <c r="BD403"/>
  <c r="BD404"/>
  <c r="BD405"/>
  <c r="BD406"/>
  <c r="BD407"/>
  <c r="BD408"/>
  <c r="BD409"/>
  <c r="BD410"/>
  <c r="BD411"/>
  <c r="BD412"/>
  <c r="BD413"/>
  <c r="BD414"/>
  <c r="BD415"/>
  <c r="BD416"/>
  <c r="BD417"/>
  <c r="BD418"/>
  <c r="BD419"/>
  <c r="BD420"/>
  <c r="BD421"/>
  <c r="BD422"/>
  <c r="BD423"/>
  <c r="BD424"/>
  <c r="BD425"/>
  <c r="BD426"/>
  <c r="BD427"/>
  <c r="BD428"/>
  <c r="BD429"/>
  <c r="BD430"/>
  <c r="BD431"/>
  <c r="BD432"/>
  <c r="BD433"/>
  <c r="BD434"/>
  <c r="BD435"/>
  <c r="BD436"/>
  <c r="BD437"/>
  <c r="BD438"/>
  <c r="BD439"/>
  <c r="BD440"/>
  <c r="BD441"/>
  <c r="BD442"/>
  <c r="BD443"/>
  <c r="BD444"/>
  <c r="BD445"/>
  <c r="BD446"/>
  <c r="BD447"/>
  <c r="BD448"/>
  <c r="BD449"/>
  <c r="BD450"/>
  <c r="BD451"/>
  <c r="BD452"/>
  <c r="BD453"/>
  <c r="BD454"/>
  <c r="BD455"/>
  <c r="BD456"/>
  <c r="BD457"/>
  <c r="BD458"/>
  <c r="BD459"/>
  <c r="BD460"/>
  <c r="BD461"/>
  <c r="BD462"/>
  <c r="BD463"/>
  <c r="BD464"/>
  <c r="BD465"/>
  <c r="BD466"/>
  <c r="BD467"/>
  <c r="BD468"/>
  <c r="BD469"/>
  <c r="BD470"/>
  <c r="BD471"/>
  <c r="BD472"/>
  <c r="BD473"/>
  <c r="BD474"/>
  <c r="BD475"/>
  <c r="BD476"/>
  <c r="BD477"/>
  <c r="BD478"/>
  <c r="BD479"/>
  <c r="BD480"/>
  <c r="BD481"/>
  <c r="BD482"/>
  <c r="BD483"/>
  <c r="BD484"/>
  <c r="BD485"/>
  <c r="BD486"/>
  <c r="BD487"/>
  <c r="BD488"/>
  <c r="BD489"/>
  <c r="BD490"/>
  <c r="BD491"/>
  <c r="BD492"/>
  <c r="BD493"/>
  <c r="BD494"/>
  <c r="BD495"/>
  <c r="BD496"/>
  <c r="BD497"/>
  <c r="BD498"/>
  <c r="BD499"/>
  <c r="BD500"/>
  <c r="BD501"/>
  <c r="BD502"/>
  <c r="BD503"/>
  <c r="BD504"/>
  <c r="BD505"/>
  <c r="BD506"/>
  <c r="BD507"/>
  <c r="BD508"/>
  <c r="BD509"/>
  <c r="BD510"/>
  <c r="BD511"/>
  <c r="BD512"/>
  <c r="BD513"/>
  <c r="BD514"/>
  <c r="BD515"/>
  <c r="BD516"/>
  <c r="BD517"/>
  <c r="BD518"/>
  <c r="BD519"/>
  <c r="BD520"/>
  <c r="BD521"/>
  <c r="BD522"/>
  <c r="BD523"/>
  <c r="BD524"/>
  <c r="BD525"/>
  <c r="BD526"/>
  <c r="BD527"/>
  <c r="BD528"/>
  <c r="BD529"/>
  <c r="BD530"/>
  <c r="BD531"/>
  <c r="BD532"/>
  <c r="BD533"/>
  <c r="BD534"/>
  <c r="BD535"/>
  <c r="BD536"/>
  <c r="BD537"/>
  <c r="BD538"/>
  <c r="BD539"/>
  <c r="BD540"/>
  <c r="BD541"/>
  <c r="BD542"/>
  <c r="BD543"/>
  <c r="BD544"/>
  <c r="BD545"/>
  <c r="BD546"/>
  <c r="BD547"/>
  <c r="BD548"/>
  <c r="BD549"/>
  <c r="BD550"/>
  <c r="BD551"/>
  <c r="BD552"/>
  <c r="BD553"/>
  <c r="BD554"/>
  <c r="BD555"/>
  <c r="BD556"/>
  <c r="BD557"/>
  <c r="BD558"/>
  <c r="BD559"/>
  <c r="BD560"/>
  <c r="BD561"/>
  <c r="BD562"/>
  <c r="BD563"/>
  <c r="BD564"/>
  <c r="BD565"/>
  <c r="BD566"/>
  <c r="BD567"/>
  <c r="BD568"/>
  <c r="BD569"/>
  <c r="BD570"/>
  <c r="BD571"/>
  <c r="BD572"/>
  <c r="BD573"/>
  <c r="BD574"/>
  <c r="BD575"/>
  <c r="BD576"/>
  <c r="BD577"/>
  <c r="BD578"/>
  <c r="BD579"/>
  <c r="BD580"/>
  <c r="BD581"/>
  <c r="BD582"/>
  <c r="BD583"/>
  <c r="BD584"/>
  <c r="BD585"/>
  <c r="BD586"/>
  <c r="BD587"/>
  <c r="BD588"/>
  <c r="BD589"/>
  <c r="BD590"/>
  <c r="BD591"/>
  <c r="BD592"/>
  <c r="BD593"/>
  <c r="BD594"/>
  <c r="BD595"/>
  <c r="BD596"/>
  <c r="BD597"/>
  <c r="BD598"/>
  <c r="BD599"/>
  <c r="BD600"/>
  <c r="BD601"/>
  <c r="BD602"/>
  <c r="BD603"/>
  <c r="BD604"/>
  <c r="BD605"/>
  <c r="BD606"/>
  <c r="BD607"/>
  <c r="BD608"/>
  <c r="BD609"/>
  <c r="BD610"/>
  <c r="BD611"/>
  <c r="BD612"/>
  <c r="BD613"/>
  <c r="BD614"/>
  <c r="BD615"/>
  <c r="BD616"/>
  <c r="BD617"/>
  <c r="BD618"/>
  <c r="BD619"/>
  <c r="BD620"/>
  <c r="BD621"/>
  <c r="BD622"/>
  <c r="BD623"/>
  <c r="BD624"/>
  <c r="BD625"/>
  <c r="BD626"/>
  <c r="BD627"/>
  <c r="BD628"/>
  <c r="BD629"/>
  <c r="BD630"/>
  <c r="BD631"/>
  <c r="BD632"/>
  <c r="BD633"/>
  <c r="BD634"/>
  <c r="AV39"/>
  <c r="AV43"/>
  <c r="AV47"/>
  <c r="AV51"/>
  <c r="AV55"/>
  <c r="AV59"/>
  <c r="AV63"/>
  <c r="AV67"/>
  <c r="AV71"/>
  <c r="AV75"/>
  <c r="AV79"/>
  <c r="AV83"/>
  <c r="AV87"/>
  <c r="AV91"/>
  <c r="AV95"/>
  <c r="AV99"/>
  <c r="AV103"/>
  <c r="AV107"/>
  <c r="AV111"/>
  <c r="AV115"/>
  <c r="AV119"/>
  <c r="AV123"/>
  <c r="AV127"/>
  <c r="AV131"/>
  <c r="AV135"/>
  <c r="AV139"/>
  <c r="AV143"/>
  <c r="AV147"/>
  <c r="AV151"/>
  <c r="AV155"/>
  <c r="AV159"/>
  <c r="AV163"/>
  <c r="AV167"/>
  <c r="AV171"/>
  <c r="AV175"/>
  <c r="AV179"/>
  <c r="AV183"/>
  <c r="AV187"/>
  <c r="AV191"/>
  <c r="AV195"/>
  <c r="AV199"/>
  <c r="AV203"/>
  <c r="AV207"/>
  <c r="AV211"/>
  <c r="AV215"/>
  <c r="AV219"/>
  <c r="AV223"/>
  <c r="AV227"/>
  <c r="AV231"/>
  <c r="AV235"/>
  <c r="AV239"/>
  <c r="AV243"/>
  <c r="AV247"/>
  <c r="AV251"/>
  <c r="AV255"/>
  <c r="AV259"/>
  <c r="AV263"/>
  <c r="AV267"/>
  <c r="AV38"/>
  <c r="AV42"/>
  <c r="AV46"/>
  <c r="AV50"/>
  <c r="AV54"/>
  <c r="AV58"/>
  <c r="AV62"/>
  <c r="AV66"/>
  <c r="AV70"/>
  <c r="AV74"/>
  <c r="AV78"/>
  <c r="AV82"/>
  <c r="AV86"/>
  <c r="AV90"/>
  <c r="AV94"/>
  <c r="AV98"/>
  <c r="AV102"/>
  <c r="AV106"/>
  <c r="AV110"/>
  <c r="AV114"/>
  <c r="AV118"/>
  <c r="AV122"/>
  <c r="AV126"/>
  <c r="AV130"/>
  <c r="AV134"/>
  <c r="AV138"/>
  <c r="AV142"/>
  <c r="AV146"/>
  <c r="AV150"/>
  <c r="AV154"/>
  <c r="AV158"/>
  <c r="AV162"/>
  <c r="AV166"/>
  <c r="AV170"/>
  <c r="AV174"/>
  <c r="AV178"/>
  <c r="AV182"/>
  <c r="AV186"/>
  <c r="AV190"/>
  <c r="AV194"/>
  <c r="AV37"/>
  <c r="AV41"/>
  <c r="AV45"/>
  <c r="AV49"/>
  <c r="AV53"/>
  <c r="AV57"/>
  <c r="AV61"/>
  <c r="AV65"/>
  <c r="AV69"/>
  <c r="AV73"/>
  <c r="AV77"/>
  <c r="AV81"/>
  <c r="AV85"/>
  <c r="AV89"/>
  <c r="AV93"/>
  <c r="AV97"/>
  <c r="AV101"/>
  <c r="AV105"/>
  <c r="AV109"/>
  <c r="AV113"/>
  <c r="AV117"/>
  <c r="AV121"/>
  <c r="AV125"/>
  <c r="AV129"/>
  <c r="AV133"/>
  <c r="AV137"/>
  <c r="AV141"/>
  <c r="AV145"/>
  <c r="AV149"/>
  <c r="AV153"/>
  <c r="AV157"/>
  <c r="AV161"/>
  <c r="AV165"/>
  <c r="AV169"/>
  <c r="AV173"/>
  <c r="AV177"/>
  <c r="AV181"/>
  <c r="AV185"/>
  <c r="AV189"/>
  <c r="AV193"/>
  <c r="AV197"/>
  <c r="AV201"/>
  <c r="AV205"/>
  <c r="AV209"/>
  <c r="AV213"/>
  <c r="AV217"/>
  <c r="AV221"/>
  <c r="AV225"/>
  <c r="AV229"/>
  <c r="AV233"/>
  <c r="AV237"/>
  <c r="AV241"/>
  <c r="AV245"/>
  <c r="AV249"/>
  <c r="AV253"/>
  <c r="AV257"/>
  <c r="AV261"/>
  <c r="AV265"/>
  <c r="AV269"/>
  <c r="AV273"/>
  <c r="AV277"/>
  <c r="AV281"/>
  <c r="AV285"/>
  <c r="AV289"/>
  <c r="AV293"/>
  <c r="AV40"/>
  <c r="AV44"/>
  <c r="AV48"/>
  <c r="AV52"/>
  <c r="AV56"/>
  <c r="AV60"/>
  <c r="AV64"/>
  <c r="AV68"/>
  <c r="AV72"/>
  <c r="AV76"/>
  <c r="AV80"/>
  <c r="AV84"/>
  <c r="AV88"/>
  <c r="AV92"/>
  <c r="AV96"/>
  <c r="AV100"/>
  <c r="AV104"/>
  <c r="AV108"/>
  <c r="AV112"/>
  <c r="AV116"/>
  <c r="AV120"/>
  <c r="AV124"/>
  <c r="AV128"/>
  <c r="AV132"/>
  <c r="AV136"/>
  <c r="AV140"/>
  <c r="AV144"/>
  <c r="AV148"/>
  <c r="AV152"/>
  <c r="AV156"/>
  <c r="AV160"/>
  <c r="AV164"/>
  <c r="AV168"/>
  <c r="AV172"/>
  <c r="AV176"/>
  <c r="AV180"/>
  <c r="AV184"/>
  <c r="AV188"/>
  <c r="AV192"/>
  <c r="AV196"/>
  <c r="AV200"/>
  <c r="AV204"/>
  <c r="AV208"/>
  <c r="AV212"/>
  <c r="AV216"/>
  <c r="AV220"/>
  <c r="AV224"/>
  <c r="AV228"/>
  <c r="AV232"/>
  <c r="AV236"/>
  <c r="AV240"/>
  <c r="AV244"/>
  <c r="AV248"/>
  <c r="AV252"/>
  <c r="AV256"/>
  <c r="AV260"/>
  <c r="AV264"/>
  <c r="AV210"/>
  <c r="AV226"/>
  <c r="AV242"/>
  <c r="AV258"/>
  <c r="AV268"/>
  <c r="AV270"/>
  <c r="AV272"/>
  <c r="AV279"/>
  <c r="AV286"/>
  <c r="AV288"/>
  <c r="AV296"/>
  <c r="AV300"/>
  <c r="AV304"/>
  <c r="AV308"/>
  <c r="AV312"/>
  <c r="AV316"/>
  <c r="AV320"/>
  <c r="AV324"/>
  <c r="AV328"/>
  <c r="AV332"/>
  <c r="AV336"/>
  <c r="AV340"/>
  <c r="AV344"/>
  <c r="AV348"/>
  <c r="AV352"/>
  <c r="AV356"/>
  <c r="AV360"/>
  <c r="AV364"/>
  <c r="AV368"/>
  <c r="AV372"/>
  <c r="AV376"/>
  <c r="AV380"/>
  <c r="AV384"/>
  <c r="AV388"/>
  <c r="AV392"/>
  <c r="AV396"/>
  <c r="AV400"/>
  <c r="AV404"/>
  <c r="AV408"/>
  <c r="AV412"/>
  <c r="AV416"/>
  <c r="AV420"/>
  <c r="AV424"/>
  <c r="AV428"/>
  <c r="AV432"/>
  <c r="AV436"/>
  <c r="AV440"/>
  <c r="AV444"/>
  <c r="AV448"/>
  <c r="AV452"/>
  <c r="AV456"/>
  <c r="AV460"/>
  <c r="AV464"/>
  <c r="AV468"/>
  <c r="AV472"/>
  <c r="AV476"/>
  <c r="AV480"/>
  <c r="AV484"/>
  <c r="AV488"/>
  <c r="AV492"/>
  <c r="AV496"/>
  <c r="AV500"/>
  <c r="AV504"/>
  <c r="AV508"/>
  <c r="AV512"/>
  <c r="AV516"/>
  <c r="AV520"/>
  <c r="AV524"/>
  <c r="AV528"/>
  <c r="AV532"/>
  <c r="AV536"/>
  <c r="AV540"/>
  <c r="AV544"/>
  <c r="AV548"/>
  <c r="AV552"/>
  <c r="AV556"/>
  <c r="AV560"/>
  <c r="AV564"/>
  <c r="AV568"/>
  <c r="AV572"/>
  <c r="AV576"/>
  <c r="AV580"/>
  <c r="AV584"/>
  <c r="AV588"/>
  <c r="AV592"/>
  <c r="AV596"/>
  <c r="AV600"/>
  <c r="AV604"/>
  <c r="AV608"/>
  <c r="AV612"/>
  <c r="AV616"/>
  <c r="AV620"/>
  <c r="AV624"/>
  <c r="AV628"/>
  <c r="AV632"/>
  <c r="AV206"/>
  <c r="AV222"/>
  <c r="AV238"/>
  <c r="AV254"/>
  <c r="AV274"/>
  <c r="AV276"/>
  <c r="AV283"/>
  <c r="AV290"/>
  <c r="AV292"/>
  <c r="AV295"/>
  <c r="AV299"/>
  <c r="AV303"/>
  <c r="AV307"/>
  <c r="AV311"/>
  <c r="AV315"/>
  <c r="AV319"/>
  <c r="AV323"/>
  <c r="AV327"/>
  <c r="AV331"/>
  <c r="AV335"/>
  <c r="AV339"/>
  <c r="AV343"/>
  <c r="AV347"/>
  <c r="AV351"/>
  <c r="AV355"/>
  <c r="AV359"/>
  <c r="AV363"/>
  <c r="AV367"/>
  <c r="AV371"/>
  <c r="AV375"/>
  <c r="AV379"/>
  <c r="AV383"/>
  <c r="AV387"/>
  <c r="AV391"/>
  <c r="AV395"/>
  <c r="AV399"/>
  <c r="AV403"/>
  <c r="AV407"/>
  <c r="AV411"/>
  <c r="AV415"/>
  <c r="AV419"/>
  <c r="AV423"/>
  <c r="AV427"/>
  <c r="AV431"/>
  <c r="AV435"/>
  <c r="AV439"/>
  <c r="AV443"/>
  <c r="AV447"/>
  <c r="AV451"/>
  <c r="AV455"/>
  <c r="AV459"/>
  <c r="AV463"/>
  <c r="AV467"/>
  <c r="AV471"/>
  <c r="AV475"/>
  <c r="AV479"/>
  <c r="AV483"/>
  <c r="AV487"/>
  <c r="AV491"/>
  <c r="AV495"/>
  <c r="AV499"/>
  <c r="AV503"/>
  <c r="AV507"/>
  <c r="AV511"/>
  <c r="AV515"/>
  <c r="AV519"/>
  <c r="AV523"/>
  <c r="AV527"/>
  <c r="AV531"/>
  <c r="AV535"/>
  <c r="AV539"/>
  <c r="AV543"/>
  <c r="AV547"/>
  <c r="AV551"/>
  <c r="AV555"/>
  <c r="AV559"/>
  <c r="AV563"/>
  <c r="AV567"/>
  <c r="AV571"/>
  <c r="AV575"/>
  <c r="AV579"/>
  <c r="AV583"/>
  <c r="AV587"/>
  <c r="AV591"/>
  <c r="AV595"/>
  <c r="AV599"/>
  <c r="AV603"/>
  <c r="AV607"/>
  <c r="AV611"/>
  <c r="AV615"/>
  <c r="AV619"/>
  <c r="AV623"/>
  <c r="AV627"/>
  <c r="AV631"/>
  <c r="AV202"/>
  <c r="AV218"/>
  <c r="AV234"/>
  <c r="AV250"/>
  <c r="AV266"/>
  <c r="AV271"/>
  <c r="AV278"/>
  <c r="AV280"/>
  <c r="AV287"/>
  <c r="AV294"/>
  <c r="AV298"/>
  <c r="AV302"/>
  <c r="AV306"/>
  <c r="AV310"/>
  <c r="AV314"/>
  <c r="AV318"/>
  <c r="AV322"/>
  <c r="AV326"/>
  <c r="AV330"/>
  <c r="AV334"/>
  <c r="AV338"/>
  <c r="AV342"/>
  <c r="AV346"/>
  <c r="AV350"/>
  <c r="AV354"/>
  <c r="AV358"/>
  <c r="AV362"/>
  <c r="AV366"/>
  <c r="AV370"/>
  <c r="AV374"/>
  <c r="AV378"/>
  <c r="AV382"/>
  <c r="AV386"/>
  <c r="AV390"/>
  <c r="AV394"/>
  <c r="AV398"/>
  <c r="AV402"/>
  <c r="AV406"/>
  <c r="AV410"/>
  <c r="AV414"/>
  <c r="AV418"/>
  <c r="AV422"/>
  <c r="AV426"/>
  <c r="AV430"/>
  <c r="AV434"/>
  <c r="AV438"/>
  <c r="AV442"/>
  <c r="AV446"/>
  <c r="AV450"/>
  <c r="AV454"/>
  <c r="AV458"/>
  <c r="AV462"/>
  <c r="AV466"/>
  <c r="AV470"/>
  <c r="AV474"/>
  <c r="AV478"/>
  <c r="AV482"/>
  <c r="AV486"/>
  <c r="AV490"/>
  <c r="AV494"/>
  <c r="AV498"/>
  <c r="AV502"/>
  <c r="AV506"/>
  <c r="AV510"/>
  <c r="AV514"/>
  <c r="AV518"/>
  <c r="AV522"/>
  <c r="AV526"/>
  <c r="AV530"/>
  <c r="AV534"/>
  <c r="AV538"/>
  <c r="AV542"/>
  <c r="AV546"/>
  <c r="AV550"/>
  <c r="AV554"/>
  <c r="AV558"/>
  <c r="AV562"/>
  <c r="AV566"/>
  <c r="AV570"/>
  <c r="AV574"/>
  <c r="AV578"/>
  <c r="AV582"/>
  <c r="AV586"/>
  <c r="AV590"/>
  <c r="AV594"/>
  <c r="AV598"/>
  <c r="AV602"/>
  <c r="AV606"/>
  <c r="AV610"/>
  <c r="AV614"/>
  <c r="AV618"/>
  <c r="AV622"/>
  <c r="AV626"/>
  <c r="AV630"/>
  <c r="AV634"/>
  <c r="AV198"/>
  <c r="AV214"/>
  <c r="AV230"/>
  <c r="AV246"/>
  <c r="AV262"/>
  <c r="AV275"/>
  <c r="AV282"/>
  <c r="AV284"/>
  <c r="AV291"/>
  <c r="AV297"/>
  <c r="AV301"/>
  <c r="AV305"/>
  <c r="AV309"/>
  <c r="AV313"/>
  <c r="AV317"/>
  <c r="AV321"/>
  <c r="AV325"/>
  <c r="AV329"/>
  <c r="AV333"/>
  <c r="AV337"/>
  <c r="AV341"/>
  <c r="AV345"/>
  <c r="AV349"/>
  <c r="AV353"/>
  <c r="AV357"/>
  <c r="AV361"/>
  <c r="AV365"/>
  <c r="AV369"/>
  <c r="AV373"/>
  <c r="AV377"/>
  <c r="AV381"/>
  <c r="AV385"/>
  <c r="AV389"/>
  <c r="AV393"/>
  <c r="AV397"/>
  <c r="AV401"/>
  <c r="AV405"/>
  <c r="AV409"/>
  <c r="AV413"/>
  <c r="AV417"/>
  <c r="AV421"/>
  <c r="AV425"/>
  <c r="AV429"/>
  <c r="AV433"/>
  <c r="AV437"/>
  <c r="AV441"/>
  <c r="AV445"/>
  <c r="AV449"/>
  <c r="AV453"/>
  <c r="AV457"/>
  <c r="AV461"/>
  <c r="AV465"/>
  <c r="AV469"/>
  <c r="AV473"/>
  <c r="AV477"/>
  <c r="AV481"/>
  <c r="AV485"/>
  <c r="AV489"/>
  <c r="AV493"/>
  <c r="AV497"/>
  <c r="AV501"/>
  <c r="AV505"/>
  <c r="AV509"/>
  <c r="AV513"/>
  <c r="AV517"/>
  <c r="AV521"/>
  <c r="AV525"/>
  <c r="AV529"/>
  <c r="AV533"/>
  <c r="AV537"/>
  <c r="AV541"/>
  <c r="AV545"/>
  <c r="AV549"/>
  <c r="AV553"/>
  <c r="AV557"/>
  <c r="AV561"/>
  <c r="AV565"/>
  <c r="AV569"/>
  <c r="AV573"/>
  <c r="AV577"/>
  <c r="AV581"/>
  <c r="AV585"/>
  <c r="AV589"/>
  <c r="AV593"/>
  <c r="AV597"/>
  <c r="AV601"/>
  <c r="AV605"/>
  <c r="AV609"/>
  <c r="AV613"/>
  <c r="AV617"/>
  <c r="AV621"/>
  <c r="AV625"/>
  <c r="AV629"/>
  <c r="AV633"/>
  <c r="AN37"/>
  <c r="AN41"/>
  <c r="AN45"/>
  <c r="AN49"/>
  <c r="AN53"/>
  <c r="AN57"/>
  <c r="AN61"/>
  <c r="AN65"/>
  <c r="AN69"/>
  <c r="AN73"/>
  <c r="AN77"/>
  <c r="AN81"/>
  <c r="AN85"/>
  <c r="AN89"/>
  <c r="AN93"/>
  <c r="AN97"/>
  <c r="AN101"/>
  <c r="AN105"/>
  <c r="AN109"/>
  <c r="AN113"/>
  <c r="AN117"/>
  <c r="AN121"/>
  <c r="AN125"/>
  <c r="AN129"/>
  <c r="AN133"/>
  <c r="AN137"/>
  <c r="AN141"/>
  <c r="AN145"/>
  <c r="AN149"/>
  <c r="AN153"/>
  <c r="AN157"/>
  <c r="AN161"/>
  <c r="AN165"/>
  <c r="AN169"/>
  <c r="AN173"/>
  <c r="AN177"/>
  <c r="AN181"/>
  <c r="AN185"/>
  <c r="AN189"/>
  <c r="AN40"/>
  <c r="AN44"/>
  <c r="AN48"/>
  <c r="AN52"/>
  <c r="AN56"/>
  <c r="AN60"/>
  <c r="AN64"/>
  <c r="AN68"/>
  <c r="AN72"/>
  <c r="AN76"/>
  <c r="AN80"/>
  <c r="AN84"/>
  <c r="AN88"/>
  <c r="AN92"/>
  <c r="AN96"/>
  <c r="AN100"/>
  <c r="AN104"/>
  <c r="AN108"/>
  <c r="AN112"/>
  <c r="AN39"/>
  <c r="AN43"/>
  <c r="AN47"/>
  <c r="AN51"/>
  <c r="AN55"/>
  <c r="AN59"/>
  <c r="AN63"/>
  <c r="AN67"/>
  <c r="AN71"/>
  <c r="AN75"/>
  <c r="AN79"/>
  <c r="AN83"/>
  <c r="AN87"/>
  <c r="AN91"/>
  <c r="AN95"/>
  <c r="AN99"/>
  <c r="AN103"/>
  <c r="AN107"/>
  <c r="AN111"/>
  <c r="AN115"/>
  <c r="AN119"/>
  <c r="AN123"/>
  <c r="AN127"/>
  <c r="AN131"/>
  <c r="AN135"/>
  <c r="AN139"/>
  <c r="AN143"/>
  <c r="AN147"/>
  <c r="AN151"/>
  <c r="AN155"/>
  <c r="AN159"/>
  <c r="AN163"/>
  <c r="AN167"/>
  <c r="AN171"/>
  <c r="AN175"/>
  <c r="AN179"/>
  <c r="AN183"/>
  <c r="AN187"/>
  <c r="AN191"/>
  <c r="AN195"/>
  <c r="AN199"/>
  <c r="AN203"/>
  <c r="AN207"/>
  <c r="AN211"/>
  <c r="AN215"/>
  <c r="AN219"/>
  <c r="AN223"/>
  <c r="AN227"/>
  <c r="AN231"/>
  <c r="AN235"/>
  <c r="AN239"/>
  <c r="AN243"/>
  <c r="AN247"/>
  <c r="AN251"/>
  <c r="AN255"/>
  <c r="AN259"/>
  <c r="AN263"/>
  <c r="AN38"/>
  <c r="AN42"/>
  <c r="AN46"/>
  <c r="AN50"/>
  <c r="AN54"/>
  <c r="AN58"/>
  <c r="AN62"/>
  <c r="AN66"/>
  <c r="AN70"/>
  <c r="AN74"/>
  <c r="AN78"/>
  <c r="AN82"/>
  <c r="AN86"/>
  <c r="AN90"/>
  <c r="AN94"/>
  <c r="AN98"/>
  <c r="AN102"/>
  <c r="AN106"/>
  <c r="AN110"/>
  <c r="AN114"/>
  <c r="AN118"/>
  <c r="AN122"/>
  <c r="AN126"/>
  <c r="AN130"/>
  <c r="AN134"/>
  <c r="AN138"/>
  <c r="AN142"/>
  <c r="AN146"/>
  <c r="AN150"/>
  <c r="AN154"/>
  <c r="AN158"/>
  <c r="AN162"/>
  <c r="AN166"/>
  <c r="AN170"/>
  <c r="AN174"/>
  <c r="AN178"/>
  <c r="AN182"/>
  <c r="AN186"/>
  <c r="AN190"/>
  <c r="AN194"/>
  <c r="AN198"/>
  <c r="AN202"/>
  <c r="AN206"/>
  <c r="AN210"/>
  <c r="AN214"/>
  <c r="AN218"/>
  <c r="AN222"/>
  <c r="AN226"/>
  <c r="AN230"/>
  <c r="AN234"/>
  <c r="AN238"/>
  <c r="AN128"/>
  <c r="AN144"/>
  <c r="AN160"/>
  <c r="AN176"/>
  <c r="AN192"/>
  <c r="AN200"/>
  <c r="AN208"/>
  <c r="AN216"/>
  <c r="AN224"/>
  <c r="AN232"/>
  <c r="AN245"/>
  <c r="AN252"/>
  <c r="AN254"/>
  <c r="AN261"/>
  <c r="AN269"/>
  <c r="AN273"/>
  <c r="AN277"/>
  <c r="AN281"/>
  <c r="AN285"/>
  <c r="AN289"/>
  <c r="AN293"/>
  <c r="AN297"/>
  <c r="AN301"/>
  <c r="AN305"/>
  <c r="AN309"/>
  <c r="AN313"/>
  <c r="AN317"/>
  <c r="AN321"/>
  <c r="AN325"/>
  <c r="AN329"/>
  <c r="AN333"/>
  <c r="AN337"/>
  <c r="AN341"/>
  <c r="AN345"/>
  <c r="AN349"/>
  <c r="AN353"/>
  <c r="AN357"/>
  <c r="AN361"/>
  <c r="AN365"/>
  <c r="AN369"/>
  <c r="AN373"/>
  <c r="AN377"/>
  <c r="AN381"/>
  <c r="AN385"/>
  <c r="AN389"/>
  <c r="AN393"/>
  <c r="AN397"/>
  <c r="AN401"/>
  <c r="AN405"/>
  <c r="AN409"/>
  <c r="AN413"/>
  <c r="AN417"/>
  <c r="AN421"/>
  <c r="AN425"/>
  <c r="AN429"/>
  <c r="AN433"/>
  <c r="AN437"/>
  <c r="AN441"/>
  <c r="AN445"/>
  <c r="AN449"/>
  <c r="AN453"/>
  <c r="AN457"/>
  <c r="AN461"/>
  <c r="AN465"/>
  <c r="AN469"/>
  <c r="AN473"/>
  <c r="AN477"/>
  <c r="AN481"/>
  <c r="AN485"/>
  <c r="AN489"/>
  <c r="AN493"/>
  <c r="AN497"/>
  <c r="AN501"/>
  <c r="AN505"/>
  <c r="AN509"/>
  <c r="AN513"/>
  <c r="AN517"/>
  <c r="AN521"/>
  <c r="AN525"/>
  <c r="AN529"/>
  <c r="AN533"/>
  <c r="AN537"/>
  <c r="AN541"/>
  <c r="AN545"/>
  <c r="AN549"/>
  <c r="AN553"/>
  <c r="AN557"/>
  <c r="AN561"/>
  <c r="AN565"/>
  <c r="AN569"/>
  <c r="AN573"/>
  <c r="AN577"/>
  <c r="AN581"/>
  <c r="AN585"/>
  <c r="AN589"/>
  <c r="AN593"/>
  <c r="AN597"/>
  <c r="AN601"/>
  <c r="AN605"/>
  <c r="AN609"/>
  <c r="AN613"/>
  <c r="AN617"/>
  <c r="AN621"/>
  <c r="AN625"/>
  <c r="AN629"/>
  <c r="AN633"/>
  <c r="AN124"/>
  <c r="AN140"/>
  <c r="AN156"/>
  <c r="AN172"/>
  <c r="AN188"/>
  <c r="AN193"/>
  <c r="AN201"/>
  <c r="AN209"/>
  <c r="AN217"/>
  <c r="AN225"/>
  <c r="AN233"/>
  <c r="AN240"/>
  <c r="AN242"/>
  <c r="AN249"/>
  <c r="AN256"/>
  <c r="AN258"/>
  <c r="AN265"/>
  <c r="AN268"/>
  <c r="AN272"/>
  <c r="AN276"/>
  <c r="AN280"/>
  <c r="AN284"/>
  <c r="AN288"/>
  <c r="AN292"/>
  <c r="AN296"/>
  <c r="AN300"/>
  <c r="AN304"/>
  <c r="AN308"/>
  <c r="AN312"/>
  <c r="AN316"/>
  <c r="AN320"/>
  <c r="AN324"/>
  <c r="AN328"/>
  <c r="AN332"/>
  <c r="AN336"/>
  <c r="AN340"/>
  <c r="AN344"/>
  <c r="AN348"/>
  <c r="AN352"/>
  <c r="AN356"/>
  <c r="AN360"/>
  <c r="AN364"/>
  <c r="AN368"/>
  <c r="AN372"/>
  <c r="AN376"/>
  <c r="AN380"/>
  <c r="AN384"/>
  <c r="AN388"/>
  <c r="AN392"/>
  <c r="AN396"/>
  <c r="AN400"/>
  <c r="AN404"/>
  <c r="AN408"/>
  <c r="AN412"/>
  <c r="AN416"/>
  <c r="AN420"/>
  <c r="AN424"/>
  <c r="AN428"/>
  <c r="AN432"/>
  <c r="AN436"/>
  <c r="AN440"/>
  <c r="AN444"/>
  <c r="AN448"/>
  <c r="AN452"/>
  <c r="AN456"/>
  <c r="AN460"/>
  <c r="AN464"/>
  <c r="AN468"/>
  <c r="AN472"/>
  <c r="AN476"/>
  <c r="AN480"/>
  <c r="AN484"/>
  <c r="AN488"/>
  <c r="AN492"/>
  <c r="AN496"/>
  <c r="AN500"/>
  <c r="AN504"/>
  <c r="AN508"/>
  <c r="AN512"/>
  <c r="AN516"/>
  <c r="AN520"/>
  <c r="AN524"/>
  <c r="AN528"/>
  <c r="AN532"/>
  <c r="AN536"/>
  <c r="AN540"/>
  <c r="AN544"/>
  <c r="AN548"/>
  <c r="AN552"/>
  <c r="AN556"/>
  <c r="AN560"/>
  <c r="AN564"/>
  <c r="AN568"/>
  <c r="AN572"/>
  <c r="AN576"/>
  <c r="AN580"/>
  <c r="AN584"/>
  <c r="AN588"/>
  <c r="AN592"/>
  <c r="AN596"/>
  <c r="AN600"/>
  <c r="AN604"/>
  <c r="AN608"/>
  <c r="AN612"/>
  <c r="AN616"/>
  <c r="AN620"/>
  <c r="AN624"/>
  <c r="AN628"/>
  <c r="AN632"/>
  <c r="AN120"/>
  <c r="AN136"/>
  <c r="AN152"/>
  <c r="AN168"/>
  <c r="AN184"/>
  <c r="AN196"/>
  <c r="AN204"/>
  <c r="AN212"/>
  <c r="AN220"/>
  <c r="AN228"/>
  <c r="AN236"/>
  <c r="AN244"/>
  <c r="AN246"/>
  <c r="AN253"/>
  <c r="AN260"/>
  <c r="AN262"/>
  <c r="AN267"/>
  <c r="AN271"/>
  <c r="AN275"/>
  <c r="AN279"/>
  <c r="AN283"/>
  <c r="AN287"/>
  <c r="AN291"/>
  <c r="AN295"/>
  <c r="AN299"/>
  <c r="AN303"/>
  <c r="AN307"/>
  <c r="AN311"/>
  <c r="AN315"/>
  <c r="AN319"/>
  <c r="AN323"/>
  <c r="AN327"/>
  <c r="AN331"/>
  <c r="AN335"/>
  <c r="AN339"/>
  <c r="AN343"/>
  <c r="AN347"/>
  <c r="AN351"/>
  <c r="AN355"/>
  <c r="AN359"/>
  <c r="AN363"/>
  <c r="AN367"/>
  <c r="AN371"/>
  <c r="AN375"/>
  <c r="AN379"/>
  <c r="AN383"/>
  <c r="AN387"/>
  <c r="AN391"/>
  <c r="AN395"/>
  <c r="AN399"/>
  <c r="AN403"/>
  <c r="AN407"/>
  <c r="AN411"/>
  <c r="AN415"/>
  <c r="AN419"/>
  <c r="AN423"/>
  <c r="AN427"/>
  <c r="AN431"/>
  <c r="AN435"/>
  <c r="AN439"/>
  <c r="AN443"/>
  <c r="AN447"/>
  <c r="AN451"/>
  <c r="AN455"/>
  <c r="AN459"/>
  <c r="AN463"/>
  <c r="AN467"/>
  <c r="AN471"/>
  <c r="AN475"/>
  <c r="AN479"/>
  <c r="AN483"/>
  <c r="AN487"/>
  <c r="AN491"/>
  <c r="AN495"/>
  <c r="AN499"/>
  <c r="AN503"/>
  <c r="AN507"/>
  <c r="AN511"/>
  <c r="AN515"/>
  <c r="AN519"/>
  <c r="AN523"/>
  <c r="AN527"/>
  <c r="AN531"/>
  <c r="AN535"/>
  <c r="AN539"/>
  <c r="AN543"/>
  <c r="AN547"/>
  <c r="AN551"/>
  <c r="AN555"/>
  <c r="AN559"/>
  <c r="AN563"/>
  <c r="AN567"/>
  <c r="AN571"/>
  <c r="AN575"/>
  <c r="AN579"/>
  <c r="AN583"/>
  <c r="AN587"/>
  <c r="AN591"/>
  <c r="AN595"/>
  <c r="AN599"/>
  <c r="AN603"/>
  <c r="AN607"/>
  <c r="AN611"/>
  <c r="AN615"/>
  <c r="AN619"/>
  <c r="AN623"/>
  <c r="AN627"/>
  <c r="AN631"/>
  <c r="AN116"/>
  <c r="AN132"/>
  <c r="AN148"/>
  <c r="AN164"/>
  <c r="AN180"/>
  <c r="AN197"/>
  <c r="AN205"/>
  <c r="AN213"/>
  <c r="AN221"/>
  <c r="AN229"/>
  <c r="AN237"/>
  <c r="AN241"/>
  <c r="AN248"/>
  <c r="AN250"/>
  <c r="AN257"/>
  <c r="AN264"/>
  <c r="AN266"/>
  <c r="AN270"/>
  <c r="AN274"/>
  <c r="AN278"/>
  <c r="AN282"/>
  <c r="AN286"/>
  <c r="AN290"/>
  <c r="AN294"/>
  <c r="AN298"/>
  <c r="AN302"/>
  <c r="AN306"/>
  <c r="AN310"/>
  <c r="AN314"/>
  <c r="AN318"/>
  <c r="AN322"/>
  <c r="AN326"/>
  <c r="AN330"/>
  <c r="AN334"/>
  <c r="AN338"/>
  <c r="AN342"/>
  <c r="AN346"/>
  <c r="AN350"/>
  <c r="AN354"/>
  <c r="AN358"/>
  <c r="AN362"/>
  <c r="AN366"/>
  <c r="AN370"/>
  <c r="AN374"/>
  <c r="AN378"/>
  <c r="AN382"/>
  <c r="AN386"/>
  <c r="AN390"/>
  <c r="AN394"/>
  <c r="AN398"/>
  <c r="AN402"/>
  <c r="AN406"/>
  <c r="AN410"/>
  <c r="AN414"/>
  <c r="AN418"/>
  <c r="AN422"/>
  <c r="AN426"/>
  <c r="AN430"/>
  <c r="AN434"/>
  <c r="AN438"/>
  <c r="AN442"/>
  <c r="AN446"/>
  <c r="AN450"/>
  <c r="AN454"/>
  <c r="AN458"/>
  <c r="AN462"/>
  <c r="AN466"/>
  <c r="AN470"/>
  <c r="AN474"/>
  <c r="AN478"/>
  <c r="AN482"/>
  <c r="AN486"/>
  <c r="AN490"/>
  <c r="AN494"/>
  <c r="AN498"/>
  <c r="AN502"/>
  <c r="AN506"/>
  <c r="AN510"/>
  <c r="AN514"/>
  <c r="AN518"/>
  <c r="AN522"/>
  <c r="AN526"/>
  <c r="AN530"/>
  <c r="AN534"/>
  <c r="AN538"/>
  <c r="AN542"/>
  <c r="AN546"/>
  <c r="AN550"/>
  <c r="AN554"/>
  <c r="AN558"/>
  <c r="AN562"/>
  <c r="AN566"/>
  <c r="AN570"/>
  <c r="AN574"/>
  <c r="AN578"/>
  <c r="AN582"/>
  <c r="AN586"/>
  <c r="AN590"/>
  <c r="AN594"/>
  <c r="AN598"/>
  <c r="AN602"/>
  <c r="AN606"/>
  <c r="AN610"/>
  <c r="AN614"/>
  <c r="AN618"/>
  <c r="AN622"/>
  <c r="AN626"/>
  <c r="AN630"/>
  <c r="AN634"/>
  <c r="AE2"/>
  <c r="BR37"/>
  <c r="BR39"/>
  <c r="BR41"/>
  <c r="BR43"/>
  <c r="BR45"/>
  <c r="BR47"/>
  <c r="BR49"/>
  <c r="BR51"/>
  <c r="BR53"/>
  <c r="BR55"/>
  <c r="BR57"/>
  <c r="BR59"/>
  <c r="BR61"/>
  <c r="BR63"/>
  <c r="BR65"/>
  <c r="BR67"/>
  <c r="BR69"/>
  <c r="BR71"/>
  <c r="BR73"/>
  <c r="BR75"/>
  <c r="BR77"/>
  <c r="BR79"/>
  <c r="BR81"/>
  <c r="BR83"/>
  <c r="BR85"/>
  <c r="BR87"/>
  <c r="BR89"/>
  <c r="BR91"/>
  <c r="BR93"/>
  <c r="BR95"/>
  <c r="BR97"/>
  <c r="BR99"/>
  <c r="BR101"/>
  <c r="BR103"/>
  <c r="BR105"/>
  <c r="BR107"/>
  <c r="BR109"/>
  <c r="BR111"/>
  <c r="BR113"/>
  <c r="BR115"/>
  <c r="BR117"/>
  <c r="BR119"/>
  <c r="BR121"/>
  <c r="BR123"/>
  <c r="BR125"/>
  <c r="BR127"/>
  <c r="BR129"/>
  <c r="BR131"/>
  <c r="BR133"/>
  <c r="BR135"/>
  <c r="BR137"/>
  <c r="BR139"/>
  <c r="BR141"/>
  <c r="BR143"/>
  <c r="BR145"/>
  <c r="BR147"/>
  <c r="BR149"/>
  <c r="BR151"/>
  <c r="BR153"/>
  <c r="BR155"/>
  <c r="BR157"/>
  <c r="BR159"/>
  <c r="BR161"/>
  <c r="BR163"/>
  <c r="BR165"/>
  <c r="BR167"/>
  <c r="BR169"/>
  <c r="BR171"/>
  <c r="BR173"/>
  <c r="BR175"/>
  <c r="BR177"/>
  <c r="BR179"/>
  <c r="BR181"/>
  <c r="BR183"/>
  <c r="BR185"/>
  <c r="BR187"/>
  <c r="BR189"/>
  <c r="BR191"/>
  <c r="BR193"/>
  <c r="BR40"/>
  <c r="BR48"/>
  <c r="BR56"/>
  <c r="BR64"/>
  <c r="BR72"/>
  <c r="BR80"/>
  <c r="BR88"/>
  <c r="BR96"/>
  <c r="BR104"/>
  <c r="BR112"/>
  <c r="BR120"/>
  <c r="BR128"/>
  <c r="BR136"/>
  <c r="BR144"/>
  <c r="BR152"/>
  <c r="BR160"/>
  <c r="BR168"/>
  <c r="BR176"/>
  <c r="BR184"/>
  <c r="BR192"/>
  <c r="BR196"/>
  <c r="BR198"/>
  <c r="BR200"/>
  <c r="BR202"/>
  <c r="BR204"/>
  <c r="BR206"/>
  <c r="BR208"/>
  <c r="BR210"/>
  <c r="BR212"/>
  <c r="BR214"/>
  <c r="BR216"/>
  <c r="BR218"/>
  <c r="BR220"/>
  <c r="BR222"/>
  <c r="BR224"/>
  <c r="BR226"/>
  <c r="BR228"/>
  <c r="BR230"/>
  <c r="BR232"/>
  <c r="BR234"/>
  <c r="BR236"/>
  <c r="BR238"/>
  <c r="BR240"/>
  <c r="BR242"/>
  <c r="BR244"/>
  <c r="BR246"/>
  <c r="BR248"/>
  <c r="BR250"/>
  <c r="BR252"/>
  <c r="BR254"/>
  <c r="BR256"/>
  <c r="BR258"/>
  <c r="BR260"/>
  <c r="BR262"/>
  <c r="BR264"/>
  <c r="BR266"/>
  <c r="BR268"/>
  <c r="BR270"/>
  <c r="BR272"/>
  <c r="BR274"/>
  <c r="BR276"/>
  <c r="BR278"/>
  <c r="BR280"/>
  <c r="BR282"/>
  <c r="BR284"/>
  <c r="BR286"/>
  <c r="BR288"/>
  <c r="BR290"/>
  <c r="BR292"/>
  <c r="BR294"/>
  <c r="BR296"/>
  <c r="BR298"/>
  <c r="BR300"/>
  <c r="BR302"/>
  <c r="BR304"/>
  <c r="BR306"/>
  <c r="BR308"/>
  <c r="BR310"/>
  <c r="BR312"/>
  <c r="BR314"/>
  <c r="BR316"/>
  <c r="BR318"/>
  <c r="BR320"/>
  <c r="BR42"/>
  <c r="BR50"/>
  <c r="BR58"/>
  <c r="BR66"/>
  <c r="BR74"/>
  <c r="BR82"/>
  <c r="BR90"/>
  <c r="BR98"/>
  <c r="BR106"/>
  <c r="BR114"/>
  <c r="BR122"/>
  <c r="BR130"/>
  <c r="BR138"/>
  <c r="BR146"/>
  <c r="BR154"/>
  <c r="BR162"/>
  <c r="BR170"/>
  <c r="BR178"/>
  <c r="BR186"/>
  <c r="BR194"/>
  <c r="BR44"/>
  <c r="BR52"/>
  <c r="BR60"/>
  <c r="BR68"/>
  <c r="BR76"/>
  <c r="BR84"/>
  <c r="BR92"/>
  <c r="BR100"/>
  <c r="BR108"/>
  <c r="BR116"/>
  <c r="BR124"/>
  <c r="BR132"/>
  <c r="BR140"/>
  <c r="BR148"/>
  <c r="BR156"/>
  <c r="BR164"/>
  <c r="BR172"/>
  <c r="BR180"/>
  <c r="BR188"/>
  <c r="BR195"/>
  <c r="BR197"/>
  <c r="BR199"/>
  <c r="BR201"/>
  <c r="BR203"/>
  <c r="BR205"/>
  <c r="BR207"/>
  <c r="BR209"/>
  <c r="BR211"/>
  <c r="BR213"/>
  <c r="BR215"/>
  <c r="BR217"/>
  <c r="BR219"/>
  <c r="BR221"/>
  <c r="BR223"/>
  <c r="BR225"/>
  <c r="BR227"/>
  <c r="BR229"/>
  <c r="BR231"/>
  <c r="BR233"/>
  <c r="BR235"/>
  <c r="BR237"/>
  <c r="BR239"/>
  <c r="BR241"/>
  <c r="BR243"/>
  <c r="BR245"/>
  <c r="BR247"/>
  <c r="BR249"/>
  <c r="BR251"/>
  <c r="BR253"/>
  <c r="BR255"/>
  <c r="BR257"/>
  <c r="BR259"/>
  <c r="BR261"/>
  <c r="BR263"/>
  <c r="BR265"/>
  <c r="BR267"/>
  <c r="BR269"/>
  <c r="BR271"/>
  <c r="BR273"/>
  <c r="BR275"/>
  <c r="BR277"/>
  <c r="BR279"/>
  <c r="BR281"/>
  <c r="BR283"/>
  <c r="BR285"/>
  <c r="BR287"/>
  <c r="BR289"/>
  <c r="BR291"/>
  <c r="BR293"/>
  <c r="BR295"/>
  <c r="BR297"/>
  <c r="BR299"/>
  <c r="BR301"/>
  <c r="BR303"/>
  <c r="BR305"/>
  <c r="BR307"/>
  <c r="BR309"/>
  <c r="BR311"/>
  <c r="BR313"/>
  <c r="BR315"/>
  <c r="BR317"/>
  <c r="BR319"/>
  <c r="BR321"/>
  <c r="BR46"/>
  <c r="BR78"/>
  <c r="BR110"/>
  <c r="BR142"/>
  <c r="BR174"/>
  <c r="BR54"/>
  <c r="BR86"/>
  <c r="BR118"/>
  <c r="BR150"/>
  <c r="BR182"/>
  <c r="BR323"/>
  <c r="BR325"/>
  <c r="BR327"/>
  <c r="BR329"/>
  <c r="BR331"/>
  <c r="BR333"/>
  <c r="BR335"/>
  <c r="BR337"/>
  <c r="BR339"/>
  <c r="BR341"/>
  <c r="BR343"/>
  <c r="BR345"/>
  <c r="BR347"/>
  <c r="BR349"/>
  <c r="BR351"/>
  <c r="BR353"/>
  <c r="BR355"/>
  <c r="BR357"/>
  <c r="BR359"/>
  <c r="BR361"/>
  <c r="BR363"/>
  <c r="BR365"/>
  <c r="BR367"/>
  <c r="BR369"/>
  <c r="BR371"/>
  <c r="BR373"/>
  <c r="BR375"/>
  <c r="BR377"/>
  <c r="BR379"/>
  <c r="BR381"/>
  <c r="BR383"/>
  <c r="BR385"/>
  <c r="BR387"/>
  <c r="BR389"/>
  <c r="BR391"/>
  <c r="BR393"/>
  <c r="BR395"/>
  <c r="BR397"/>
  <c r="BR399"/>
  <c r="BR401"/>
  <c r="BR403"/>
  <c r="BR405"/>
  <c r="BR407"/>
  <c r="BR409"/>
  <c r="BR411"/>
  <c r="BR413"/>
  <c r="BR415"/>
  <c r="BR417"/>
  <c r="BR419"/>
  <c r="BR421"/>
  <c r="BR423"/>
  <c r="BR425"/>
  <c r="BR427"/>
  <c r="BR429"/>
  <c r="BR431"/>
  <c r="BR433"/>
  <c r="BR435"/>
  <c r="BR437"/>
  <c r="BR439"/>
  <c r="BR441"/>
  <c r="BR443"/>
  <c r="BR445"/>
  <c r="BR447"/>
  <c r="BR449"/>
  <c r="BR451"/>
  <c r="BR453"/>
  <c r="BR455"/>
  <c r="BR457"/>
  <c r="BR459"/>
  <c r="BR461"/>
  <c r="BR463"/>
  <c r="BR465"/>
  <c r="BR467"/>
  <c r="BR469"/>
  <c r="BR471"/>
  <c r="BR473"/>
  <c r="BR475"/>
  <c r="BR477"/>
  <c r="BR479"/>
  <c r="BR481"/>
  <c r="BR483"/>
  <c r="BR485"/>
  <c r="BR487"/>
  <c r="BR489"/>
  <c r="BR491"/>
  <c r="BR493"/>
  <c r="BR495"/>
  <c r="BR497"/>
  <c r="BR499"/>
  <c r="BR501"/>
  <c r="BR503"/>
  <c r="BR505"/>
  <c r="BR507"/>
  <c r="BR509"/>
  <c r="BR511"/>
  <c r="BR513"/>
  <c r="BR515"/>
  <c r="BR517"/>
  <c r="BR519"/>
  <c r="BR521"/>
  <c r="BR523"/>
  <c r="BR525"/>
  <c r="BR527"/>
  <c r="BR529"/>
  <c r="BR531"/>
  <c r="BR533"/>
  <c r="BR535"/>
  <c r="BR537"/>
  <c r="BR539"/>
  <c r="BR541"/>
  <c r="BR543"/>
  <c r="BR545"/>
  <c r="BR547"/>
  <c r="BR549"/>
  <c r="BR551"/>
  <c r="BR553"/>
  <c r="BR555"/>
  <c r="BR557"/>
  <c r="BR559"/>
  <c r="BR561"/>
  <c r="BR563"/>
  <c r="BR565"/>
  <c r="BR567"/>
  <c r="BR569"/>
  <c r="BR571"/>
  <c r="BR573"/>
  <c r="BR575"/>
  <c r="BR577"/>
  <c r="BR579"/>
  <c r="BR581"/>
  <c r="BR583"/>
  <c r="BR585"/>
  <c r="BR587"/>
  <c r="BR589"/>
  <c r="BR591"/>
  <c r="BR593"/>
  <c r="BR595"/>
  <c r="BR597"/>
  <c r="BR599"/>
  <c r="BR601"/>
  <c r="BR603"/>
  <c r="BR605"/>
  <c r="BR607"/>
  <c r="BR609"/>
  <c r="BR611"/>
  <c r="BR613"/>
  <c r="BR615"/>
  <c r="BR617"/>
  <c r="BR62"/>
  <c r="BR94"/>
  <c r="BR126"/>
  <c r="BR158"/>
  <c r="BR190"/>
  <c r="BR102"/>
  <c r="BR324"/>
  <c r="BR332"/>
  <c r="BR340"/>
  <c r="BR348"/>
  <c r="BR356"/>
  <c r="BR364"/>
  <c r="BR372"/>
  <c r="BR380"/>
  <c r="BR388"/>
  <c r="BR396"/>
  <c r="BR404"/>
  <c r="BR412"/>
  <c r="BR420"/>
  <c r="BR428"/>
  <c r="BR436"/>
  <c r="BR444"/>
  <c r="BR452"/>
  <c r="BR460"/>
  <c r="BR468"/>
  <c r="BR476"/>
  <c r="BR484"/>
  <c r="BR492"/>
  <c r="BR500"/>
  <c r="BR508"/>
  <c r="BR516"/>
  <c r="BR524"/>
  <c r="BR532"/>
  <c r="BR540"/>
  <c r="BR548"/>
  <c r="BR556"/>
  <c r="BR564"/>
  <c r="BR572"/>
  <c r="BR580"/>
  <c r="BR588"/>
  <c r="BR596"/>
  <c r="BR604"/>
  <c r="BR612"/>
  <c r="BR134"/>
  <c r="BR326"/>
  <c r="BR334"/>
  <c r="BR342"/>
  <c r="BR350"/>
  <c r="BR358"/>
  <c r="BR366"/>
  <c r="BR374"/>
  <c r="BR382"/>
  <c r="BR390"/>
  <c r="BR398"/>
  <c r="BR406"/>
  <c r="BR414"/>
  <c r="BR422"/>
  <c r="BR430"/>
  <c r="BR438"/>
  <c r="BR446"/>
  <c r="BR454"/>
  <c r="BR462"/>
  <c r="BR470"/>
  <c r="BR478"/>
  <c r="BR486"/>
  <c r="BR494"/>
  <c r="BR502"/>
  <c r="BR510"/>
  <c r="BR518"/>
  <c r="BR526"/>
  <c r="BR534"/>
  <c r="BR542"/>
  <c r="BR550"/>
  <c r="BR558"/>
  <c r="BR566"/>
  <c r="BR574"/>
  <c r="BR582"/>
  <c r="BR590"/>
  <c r="BR598"/>
  <c r="BR606"/>
  <c r="BR614"/>
  <c r="BR619"/>
  <c r="BR621"/>
  <c r="BR623"/>
  <c r="BR625"/>
  <c r="BR627"/>
  <c r="BR629"/>
  <c r="BR631"/>
  <c r="BR633"/>
  <c r="BR38"/>
  <c r="BR166"/>
  <c r="BR328"/>
  <c r="BR336"/>
  <c r="BR344"/>
  <c r="BR352"/>
  <c r="BR360"/>
  <c r="BR368"/>
  <c r="BR376"/>
  <c r="BR384"/>
  <c r="BR392"/>
  <c r="BR400"/>
  <c r="BR408"/>
  <c r="BR416"/>
  <c r="BR424"/>
  <c r="BR432"/>
  <c r="BR440"/>
  <c r="BR448"/>
  <c r="BR456"/>
  <c r="BR464"/>
  <c r="BR472"/>
  <c r="BR480"/>
  <c r="BR488"/>
  <c r="BR496"/>
  <c r="BR504"/>
  <c r="BR512"/>
  <c r="BR520"/>
  <c r="BR528"/>
  <c r="BR536"/>
  <c r="BR544"/>
  <c r="BR552"/>
  <c r="BR560"/>
  <c r="BR568"/>
  <c r="BR576"/>
  <c r="BR584"/>
  <c r="BR592"/>
  <c r="BR600"/>
  <c r="BR608"/>
  <c r="BR616"/>
  <c r="BR330"/>
  <c r="BR362"/>
  <c r="BR394"/>
  <c r="BR426"/>
  <c r="BR458"/>
  <c r="BR490"/>
  <c r="BR522"/>
  <c r="BR554"/>
  <c r="BR586"/>
  <c r="BR618"/>
  <c r="BR626"/>
  <c r="BR634"/>
  <c r="BR338"/>
  <c r="BR370"/>
  <c r="BR402"/>
  <c r="BR434"/>
  <c r="BR466"/>
  <c r="BR498"/>
  <c r="BR530"/>
  <c r="BR562"/>
  <c r="BR594"/>
  <c r="BR620"/>
  <c r="BR628"/>
  <c r="BR70"/>
  <c r="BR346"/>
  <c r="BR378"/>
  <c r="BR410"/>
  <c r="BR442"/>
  <c r="BR474"/>
  <c r="BR506"/>
  <c r="BR538"/>
  <c r="BR570"/>
  <c r="BR602"/>
  <c r="BR622"/>
  <c r="BR630"/>
  <c r="BR354"/>
  <c r="BR482"/>
  <c r="BR610"/>
  <c r="BR386"/>
  <c r="BR514"/>
  <c r="BR624"/>
  <c r="BR418"/>
  <c r="BR546"/>
  <c r="BR632"/>
  <c r="BR322"/>
  <c r="BR450"/>
  <c r="BR578"/>
  <c r="BJ39"/>
  <c r="BJ43"/>
  <c r="BJ47"/>
  <c r="BJ51"/>
  <c r="BJ55"/>
  <c r="BJ59"/>
  <c r="BJ63"/>
  <c r="BJ67"/>
  <c r="BJ71"/>
  <c r="BJ75"/>
  <c r="BJ79"/>
  <c r="BJ83"/>
  <c r="BJ87"/>
  <c r="BJ91"/>
  <c r="BJ95"/>
  <c r="BJ99"/>
  <c r="BJ103"/>
  <c r="BJ107"/>
  <c r="BJ111"/>
  <c r="BJ115"/>
  <c r="BJ119"/>
  <c r="BJ123"/>
  <c r="BJ127"/>
  <c r="BJ131"/>
  <c r="BJ38"/>
  <c r="BJ42"/>
  <c r="BJ46"/>
  <c r="BJ50"/>
  <c r="BJ54"/>
  <c r="BJ58"/>
  <c r="BJ62"/>
  <c r="BJ66"/>
  <c r="BJ70"/>
  <c r="BJ74"/>
  <c r="BJ78"/>
  <c r="BJ82"/>
  <c r="BJ86"/>
  <c r="BJ90"/>
  <c r="BJ94"/>
  <c r="BJ98"/>
  <c r="BJ102"/>
  <c r="BJ106"/>
  <c r="BJ110"/>
  <c r="BJ37"/>
  <c r="BJ41"/>
  <c r="BJ45"/>
  <c r="BJ49"/>
  <c r="BJ53"/>
  <c r="BJ57"/>
  <c r="BJ61"/>
  <c r="BJ65"/>
  <c r="BJ69"/>
  <c r="BJ73"/>
  <c r="BJ77"/>
  <c r="BJ81"/>
  <c r="BJ85"/>
  <c r="BJ89"/>
  <c r="BJ93"/>
  <c r="BJ97"/>
  <c r="BJ101"/>
  <c r="BJ105"/>
  <c r="BJ109"/>
  <c r="BJ113"/>
  <c r="BJ117"/>
  <c r="BJ121"/>
  <c r="BJ125"/>
  <c r="BJ129"/>
  <c r="BJ133"/>
  <c r="BJ40"/>
  <c r="BJ56"/>
  <c r="BJ72"/>
  <c r="BJ88"/>
  <c r="BJ104"/>
  <c r="BJ116"/>
  <c r="BJ124"/>
  <c r="BJ132"/>
  <c r="BJ137"/>
  <c r="BJ141"/>
  <c r="BJ145"/>
  <c r="BJ149"/>
  <c r="BJ153"/>
  <c r="BJ157"/>
  <c r="BJ161"/>
  <c r="BJ165"/>
  <c r="BJ169"/>
  <c r="BJ173"/>
  <c r="BJ177"/>
  <c r="BJ181"/>
  <c r="BJ52"/>
  <c r="BJ68"/>
  <c r="BJ84"/>
  <c r="BJ100"/>
  <c r="BJ114"/>
  <c r="BJ122"/>
  <c r="BJ130"/>
  <c r="BJ136"/>
  <c r="BJ140"/>
  <c r="BJ144"/>
  <c r="BJ148"/>
  <c r="BJ152"/>
  <c r="BJ156"/>
  <c r="BJ160"/>
  <c r="BJ164"/>
  <c r="BJ168"/>
  <c r="BJ172"/>
  <c r="BJ176"/>
  <c r="BJ48"/>
  <c r="BJ80"/>
  <c r="BJ112"/>
  <c r="BJ128"/>
  <c r="BJ139"/>
  <c r="BJ147"/>
  <c r="BJ155"/>
  <c r="BJ163"/>
  <c r="BJ171"/>
  <c r="BJ179"/>
  <c r="BJ185"/>
  <c r="BJ189"/>
  <c r="BJ193"/>
  <c r="BJ197"/>
  <c r="BJ201"/>
  <c r="BJ205"/>
  <c r="BJ209"/>
  <c r="BJ213"/>
  <c r="BJ217"/>
  <c r="BJ221"/>
  <c r="BJ225"/>
  <c r="BJ229"/>
  <c r="BJ233"/>
  <c r="BJ237"/>
  <c r="BJ241"/>
  <c r="BJ245"/>
  <c r="BJ249"/>
  <c r="BJ253"/>
  <c r="BJ257"/>
  <c r="BJ261"/>
  <c r="BJ265"/>
  <c r="BJ269"/>
  <c r="BJ273"/>
  <c r="BJ277"/>
  <c r="BJ281"/>
  <c r="BJ285"/>
  <c r="BJ289"/>
  <c r="BJ293"/>
  <c r="BJ297"/>
  <c r="BJ301"/>
  <c r="BJ305"/>
  <c r="BJ309"/>
  <c r="BJ313"/>
  <c r="BJ317"/>
  <c r="BJ321"/>
  <c r="BJ325"/>
  <c r="BJ329"/>
  <c r="BJ333"/>
  <c r="BJ337"/>
  <c r="BJ341"/>
  <c r="BJ345"/>
  <c r="BJ349"/>
  <c r="BJ353"/>
  <c r="BJ357"/>
  <c r="BJ361"/>
  <c r="BJ60"/>
  <c r="BJ92"/>
  <c r="BJ118"/>
  <c r="BJ134"/>
  <c r="BJ142"/>
  <c r="BJ150"/>
  <c r="BJ158"/>
  <c r="BJ166"/>
  <c r="BJ174"/>
  <c r="BJ184"/>
  <c r="BJ188"/>
  <c r="BJ192"/>
  <c r="BJ196"/>
  <c r="BJ200"/>
  <c r="BJ204"/>
  <c r="BJ208"/>
  <c r="BJ212"/>
  <c r="BJ216"/>
  <c r="BJ220"/>
  <c r="BJ224"/>
  <c r="BJ228"/>
  <c r="BJ232"/>
  <c r="BJ236"/>
  <c r="BJ240"/>
  <c r="BJ244"/>
  <c r="BJ248"/>
  <c r="BJ252"/>
  <c r="BJ256"/>
  <c r="BJ260"/>
  <c r="BJ264"/>
  <c r="BJ268"/>
  <c r="BJ272"/>
  <c r="BJ276"/>
  <c r="BJ280"/>
  <c r="BJ284"/>
  <c r="BJ288"/>
  <c r="BJ292"/>
  <c r="BJ296"/>
  <c r="BJ300"/>
  <c r="BJ304"/>
  <c r="BJ308"/>
  <c r="BJ312"/>
  <c r="BJ316"/>
  <c r="BJ320"/>
  <c r="BJ324"/>
  <c r="BJ328"/>
  <c r="BJ332"/>
  <c r="BJ64"/>
  <c r="BJ96"/>
  <c r="BJ120"/>
  <c r="BJ135"/>
  <c r="BJ143"/>
  <c r="BJ151"/>
  <c r="BJ159"/>
  <c r="BJ167"/>
  <c r="BJ175"/>
  <c r="BJ180"/>
  <c r="BJ183"/>
  <c r="BJ187"/>
  <c r="BJ191"/>
  <c r="BJ195"/>
  <c r="BJ199"/>
  <c r="BJ203"/>
  <c r="BJ207"/>
  <c r="BJ211"/>
  <c r="BJ215"/>
  <c r="BJ219"/>
  <c r="BJ223"/>
  <c r="BJ227"/>
  <c r="BJ231"/>
  <c r="BJ235"/>
  <c r="BJ239"/>
  <c r="BJ243"/>
  <c r="BJ247"/>
  <c r="BJ251"/>
  <c r="BJ255"/>
  <c r="BJ259"/>
  <c r="BJ263"/>
  <c r="BJ267"/>
  <c r="BJ271"/>
  <c r="BJ275"/>
  <c r="BJ279"/>
  <c r="BJ283"/>
  <c r="BJ287"/>
  <c r="BJ291"/>
  <c r="BJ295"/>
  <c r="BJ299"/>
  <c r="BJ303"/>
  <c r="BJ307"/>
  <c r="BJ311"/>
  <c r="BJ315"/>
  <c r="BJ319"/>
  <c r="BJ323"/>
  <c r="BJ327"/>
  <c r="BJ331"/>
  <c r="BJ335"/>
  <c r="BJ339"/>
  <c r="BJ343"/>
  <c r="BJ347"/>
  <c r="BJ351"/>
  <c r="BJ355"/>
  <c r="BJ359"/>
  <c r="BJ363"/>
  <c r="BJ367"/>
  <c r="BJ44"/>
  <c r="BJ76"/>
  <c r="BJ108"/>
  <c r="BJ126"/>
  <c r="BJ138"/>
  <c r="BJ146"/>
  <c r="BJ154"/>
  <c r="BJ162"/>
  <c r="BJ170"/>
  <c r="BJ178"/>
  <c r="BJ182"/>
  <c r="BJ186"/>
  <c r="BJ190"/>
  <c r="BJ194"/>
  <c r="BJ198"/>
  <c r="BJ202"/>
  <c r="BJ206"/>
  <c r="BJ210"/>
  <c r="BJ214"/>
  <c r="BJ218"/>
  <c r="BJ222"/>
  <c r="BJ226"/>
  <c r="BJ230"/>
  <c r="BJ234"/>
  <c r="BJ238"/>
  <c r="BJ242"/>
  <c r="BJ246"/>
  <c r="BJ250"/>
  <c r="BJ254"/>
  <c r="BJ258"/>
  <c r="BJ262"/>
  <c r="BJ266"/>
  <c r="BJ270"/>
  <c r="BJ274"/>
  <c r="BJ278"/>
  <c r="BJ282"/>
  <c r="BJ286"/>
  <c r="BJ290"/>
  <c r="BJ294"/>
  <c r="BJ298"/>
  <c r="BJ302"/>
  <c r="BJ306"/>
  <c r="BJ310"/>
  <c r="BJ314"/>
  <c r="BJ318"/>
  <c r="BJ322"/>
  <c r="BJ326"/>
  <c r="BJ330"/>
  <c r="BJ334"/>
  <c r="BJ338"/>
  <c r="BJ342"/>
  <c r="BJ346"/>
  <c r="BJ350"/>
  <c r="BJ354"/>
  <c r="BJ358"/>
  <c r="BJ336"/>
  <c r="BJ352"/>
  <c r="BJ368"/>
  <c r="BJ372"/>
  <c r="BJ376"/>
  <c r="BJ380"/>
  <c r="BJ384"/>
  <c r="BJ388"/>
  <c r="BJ392"/>
  <c r="BJ396"/>
  <c r="BJ400"/>
  <c r="BJ404"/>
  <c r="BJ408"/>
  <c r="BJ412"/>
  <c r="BJ416"/>
  <c r="BJ420"/>
  <c r="BJ424"/>
  <c r="BJ428"/>
  <c r="BJ432"/>
  <c r="BJ436"/>
  <c r="BJ440"/>
  <c r="BJ444"/>
  <c r="BJ448"/>
  <c r="BJ452"/>
  <c r="BJ456"/>
  <c r="BJ460"/>
  <c r="BJ464"/>
  <c r="BJ468"/>
  <c r="BJ472"/>
  <c r="BJ476"/>
  <c r="BJ480"/>
  <c r="BJ484"/>
  <c r="BJ488"/>
  <c r="BJ492"/>
  <c r="BJ496"/>
  <c r="BJ500"/>
  <c r="BJ504"/>
  <c r="BJ508"/>
  <c r="BJ512"/>
  <c r="BJ516"/>
  <c r="BJ520"/>
  <c r="BJ524"/>
  <c r="BJ528"/>
  <c r="BJ532"/>
  <c r="BJ536"/>
  <c r="BJ540"/>
  <c r="BJ544"/>
  <c r="BJ548"/>
  <c r="BJ552"/>
  <c r="BJ556"/>
  <c r="BJ560"/>
  <c r="BJ564"/>
  <c r="BJ568"/>
  <c r="BJ572"/>
  <c r="BJ576"/>
  <c r="BJ580"/>
  <c r="BJ584"/>
  <c r="BJ588"/>
  <c r="BJ592"/>
  <c r="BJ596"/>
  <c r="BJ600"/>
  <c r="BJ604"/>
  <c r="BJ608"/>
  <c r="BJ612"/>
  <c r="BJ616"/>
  <c r="BJ620"/>
  <c r="BJ624"/>
  <c r="BJ628"/>
  <c r="BJ632"/>
  <c r="BJ348"/>
  <c r="BJ365"/>
  <c r="BJ371"/>
  <c r="BJ375"/>
  <c r="BJ379"/>
  <c r="BJ383"/>
  <c r="BJ387"/>
  <c r="BJ391"/>
  <c r="BJ395"/>
  <c r="BJ399"/>
  <c r="BJ403"/>
  <c r="BJ407"/>
  <c r="BJ411"/>
  <c r="BJ415"/>
  <c r="BJ419"/>
  <c r="BJ423"/>
  <c r="BJ427"/>
  <c r="BJ431"/>
  <c r="BJ435"/>
  <c r="BJ439"/>
  <c r="BJ443"/>
  <c r="BJ447"/>
  <c r="BJ451"/>
  <c r="BJ455"/>
  <c r="BJ459"/>
  <c r="BJ463"/>
  <c r="BJ467"/>
  <c r="BJ471"/>
  <c r="BJ475"/>
  <c r="BJ479"/>
  <c r="BJ483"/>
  <c r="BJ487"/>
  <c r="BJ491"/>
  <c r="BJ495"/>
  <c r="BJ499"/>
  <c r="BJ503"/>
  <c r="BJ507"/>
  <c r="BJ511"/>
  <c r="BJ515"/>
  <c r="BJ519"/>
  <c r="BJ523"/>
  <c r="BJ527"/>
  <c r="BJ531"/>
  <c r="BJ535"/>
  <c r="BJ539"/>
  <c r="BJ543"/>
  <c r="BJ547"/>
  <c r="BJ551"/>
  <c r="BJ555"/>
  <c r="BJ559"/>
  <c r="BJ563"/>
  <c r="BJ567"/>
  <c r="BJ571"/>
  <c r="BJ575"/>
  <c r="BJ579"/>
  <c r="BJ583"/>
  <c r="BJ587"/>
  <c r="BJ591"/>
  <c r="BJ595"/>
  <c r="BJ599"/>
  <c r="BJ603"/>
  <c r="BJ607"/>
  <c r="BJ611"/>
  <c r="BJ615"/>
  <c r="BJ619"/>
  <c r="BJ623"/>
  <c r="BJ627"/>
  <c r="BJ631"/>
  <c r="BJ344"/>
  <c r="BJ362"/>
  <c r="BJ370"/>
  <c r="BJ374"/>
  <c r="BJ378"/>
  <c r="BJ382"/>
  <c r="BJ386"/>
  <c r="BJ390"/>
  <c r="BJ394"/>
  <c r="BJ398"/>
  <c r="BJ402"/>
  <c r="BJ406"/>
  <c r="BJ410"/>
  <c r="BJ414"/>
  <c r="BJ418"/>
  <c r="BJ422"/>
  <c r="BJ426"/>
  <c r="BJ430"/>
  <c r="BJ434"/>
  <c r="BJ438"/>
  <c r="BJ442"/>
  <c r="BJ446"/>
  <c r="BJ450"/>
  <c r="BJ454"/>
  <c r="BJ458"/>
  <c r="BJ462"/>
  <c r="BJ466"/>
  <c r="BJ470"/>
  <c r="BJ474"/>
  <c r="BJ478"/>
  <c r="BJ482"/>
  <c r="BJ486"/>
  <c r="BJ490"/>
  <c r="BJ494"/>
  <c r="BJ498"/>
  <c r="BJ502"/>
  <c r="BJ506"/>
  <c r="BJ510"/>
  <c r="BJ514"/>
  <c r="BJ518"/>
  <c r="BJ522"/>
  <c r="BJ526"/>
  <c r="BJ530"/>
  <c r="BJ534"/>
  <c r="BJ538"/>
  <c r="BJ542"/>
  <c r="BJ546"/>
  <c r="BJ550"/>
  <c r="BJ554"/>
  <c r="BJ558"/>
  <c r="BJ562"/>
  <c r="BJ566"/>
  <c r="BJ570"/>
  <c r="BJ574"/>
  <c r="BJ578"/>
  <c r="BJ582"/>
  <c r="BJ586"/>
  <c r="BJ590"/>
  <c r="BJ594"/>
  <c r="BJ598"/>
  <c r="BJ602"/>
  <c r="BJ606"/>
  <c r="BJ610"/>
  <c r="BJ614"/>
  <c r="BJ618"/>
  <c r="BJ622"/>
  <c r="BJ626"/>
  <c r="BJ630"/>
  <c r="BJ634"/>
  <c r="BJ340"/>
  <c r="BJ356"/>
  <c r="BJ360"/>
  <c r="BJ364"/>
  <c r="BJ366"/>
  <c r="BJ369"/>
  <c r="BJ373"/>
  <c r="BJ377"/>
  <c r="BJ381"/>
  <c r="BJ385"/>
  <c r="BJ389"/>
  <c r="BJ393"/>
  <c r="BJ397"/>
  <c r="BJ401"/>
  <c r="BJ405"/>
  <c r="BJ409"/>
  <c r="BJ413"/>
  <c r="BJ417"/>
  <c r="BJ421"/>
  <c r="BJ425"/>
  <c r="BJ429"/>
  <c r="BJ433"/>
  <c r="BJ437"/>
  <c r="BJ441"/>
  <c r="BJ445"/>
  <c r="BJ449"/>
  <c r="BJ453"/>
  <c r="BJ457"/>
  <c r="BJ461"/>
  <c r="BJ465"/>
  <c r="BJ469"/>
  <c r="BJ473"/>
  <c r="BJ477"/>
  <c r="BJ481"/>
  <c r="BJ485"/>
  <c r="BJ489"/>
  <c r="BJ493"/>
  <c r="BJ497"/>
  <c r="BJ501"/>
  <c r="BJ505"/>
  <c r="BJ509"/>
  <c r="BJ513"/>
  <c r="BJ517"/>
  <c r="BJ521"/>
  <c r="BJ525"/>
  <c r="BJ529"/>
  <c r="BJ533"/>
  <c r="BJ537"/>
  <c r="BJ541"/>
  <c r="BJ545"/>
  <c r="BJ549"/>
  <c r="BJ553"/>
  <c r="BJ557"/>
  <c r="BJ561"/>
  <c r="BJ565"/>
  <c r="BJ569"/>
  <c r="BJ573"/>
  <c r="BJ577"/>
  <c r="BJ581"/>
  <c r="BJ585"/>
  <c r="BJ589"/>
  <c r="BJ593"/>
  <c r="BJ597"/>
  <c r="BJ601"/>
  <c r="BJ605"/>
  <c r="BJ609"/>
  <c r="BJ613"/>
  <c r="BJ617"/>
  <c r="BJ621"/>
  <c r="BJ625"/>
  <c r="BJ629"/>
  <c r="BJ633"/>
  <c r="BB37"/>
  <c r="BB38"/>
  <c r="BB39"/>
  <c r="BB40"/>
  <c r="BB41"/>
  <c r="BB42"/>
  <c r="BB43"/>
  <c r="BB44"/>
  <c r="BB45"/>
  <c r="BB46"/>
  <c r="BB47"/>
  <c r="BB48"/>
  <c r="BB49"/>
  <c r="BB50"/>
  <c r="BB51"/>
  <c r="BB52"/>
  <c r="BB53"/>
  <c r="BB54"/>
  <c r="BB55"/>
  <c r="BB56"/>
  <c r="BB57"/>
  <c r="BB58"/>
  <c r="BB59"/>
  <c r="BB60"/>
  <c r="BB61"/>
  <c r="BB62"/>
  <c r="BB63"/>
  <c r="BB64"/>
  <c r="BB65"/>
  <c r="BB66"/>
  <c r="BB67"/>
  <c r="BB68"/>
  <c r="BB69"/>
  <c r="BB70"/>
  <c r="BB71"/>
  <c r="BB72"/>
  <c r="BB73"/>
  <c r="BB74"/>
  <c r="BB75"/>
  <c r="BB76"/>
  <c r="BB77"/>
  <c r="BB78"/>
  <c r="BB79"/>
  <c r="BB80"/>
  <c r="BB81"/>
  <c r="BB82"/>
  <c r="BB83"/>
  <c r="BB84"/>
  <c r="BB85"/>
  <c r="BB86"/>
  <c r="BB87"/>
  <c r="BB88"/>
  <c r="BB89"/>
  <c r="BB90"/>
  <c r="BB91"/>
  <c r="BB92"/>
  <c r="BB93"/>
  <c r="BB94"/>
  <c r="BB95"/>
  <c r="BB96"/>
  <c r="BB99"/>
  <c r="BB103"/>
  <c r="BB107"/>
  <c r="BB111"/>
  <c r="BB115"/>
  <c r="BB119"/>
  <c r="BB123"/>
  <c r="BB127"/>
  <c r="BB131"/>
  <c r="BB135"/>
  <c r="BB149"/>
  <c r="BB153"/>
  <c r="BB157"/>
  <c r="BB161"/>
  <c r="BB165"/>
  <c r="BB100"/>
  <c r="BB104"/>
  <c r="BB108"/>
  <c r="BB112"/>
  <c r="BB116"/>
  <c r="BB120"/>
  <c r="BB124"/>
  <c r="BB128"/>
  <c r="BB132"/>
  <c r="BB136"/>
  <c r="BB138"/>
  <c r="BB140"/>
  <c r="BB142"/>
  <c r="BB144"/>
  <c r="BB146"/>
  <c r="BB148"/>
  <c r="BB152"/>
  <c r="BB156"/>
  <c r="BB160"/>
  <c r="BB164"/>
  <c r="BB168"/>
  <c r="BB169"/>
  <c r="BB170"/>
  <c r="BB171"/>
  <c r="BB172"/>
  <c r="BB173"/>
  <c r="BB174"/>
  <c r="BB175"/>
  <c r="BB176"/>
  <c r="BB177"/>
  <c r="BB178"/>
  <c r="BB179"/>
  <c r="BB180"/>
  <c r="BB181"/>
  <c r="BB182"/>
  <c r="BB183"/>
  <c r="BB184"/>
  <c r="BB185"/>
  <c r="BB186"/>
  <c r="BB187"/>
  <c r="BB188"/>
  <c r="BB189"/>
  <c r="BB190"/>
  <c r="BB191"/>
  <c r="BB192"/>
  <c r="BB193"/>
  <c r="BB194"/>
  <c r="BB195"/>
  <c r="BB196"/>
  <c r="BB197"/>
  <c r="BB198"/>
  <c r="BB199"/>
  <c r="BB200"/>
  <c r="BB201"/>
  <c r="BB202"/>
  <c r="BB203"/>
  <c r="BB204"/>
  <c r="BB205"/>
  <c r="BB206"/>
  <c r="BB207"/>
  <c r="BB208"/>
  <c r="BB209"/>
  <c r="BB210"/>
  <c r="BB211"/>
  <c r="BB212"/>
  <c r="BB213"/>
  <c r="BB214"/>
  <c r="BB215"/>
  <c r="BB216"/>
  <c r="BB217"/>
  <c r="BB218"/>
  <c r="BB219"/>
  <c r="BB220"/>
  <c r="BB221"/>
  <c r="BB222"/>
  <c r="BB223"/>
  <c r="BB224"/>
  <c r="BB225"/>
  <c r="BB226"/>
  <c r="BB227"/>
  <c r="BB228"/>
  <c r="BB229"/>
  <c r="BB230"/>
  <c r="BB231"/>
  <c r="BB232"/>
  <c r="BB233"/>
  <c r="BB234"/>
  <c r="BB235"/>
  <c r="BB236"/>
  <c r="BB237"/>
  <c r="BB238"/>
  <c r="BB239"/>
  <c r="BB240"/>
  <c r="BB241"/>
  <c r="BB242"/>
  <c r="BB243"/>
  <c r="BB244"/>
  <c r="BB245"/>
  <c r="BB246"/>
  <c r="BB247"/>
  <c r="BB248"/>
  <c r="BB249"/>
  <c r="BB250"/>
  <c r="BB251"/>
  <c r="BB252"/>
  <c r="BB253"/>
  <c r="BB254"/>
  <c r="BB255"/>
  <c r="BB256"/>
  <c r="BB257"/>
  <c r="BB258"/>
  <c r="BB259"/>
  <c r="BB260"/>
  <c r="BB261"/>
  <c r="BB262"/>
  <c r="BB263"/>
  <c r="BB264"/>
  <c r="BB265"/>
  <c r="BB266"/>
  <c r="BB267"/>
  <c r="BB268"/>
  <c r="BB269"/>
  <c r="BB270"/>
  <c r="BB271"/>
  <c r="BB272"/>
  <c r="BB273"/>
  <c r="BB274"/>
  <c r="BB275"/>
  <c r="BB276"/>
  <c r="BB277"/>
  <c r="BB278"/>
  <c r="BB279"/>
  <c r="BB280"/>
  <c r="BB281"/>
  <c r="BB282"/>
  <c r="BB283"/>
  <c r="BB284"/>
  <c r="BB285"/>
  <c r="BB286"/>
  <c r="BB287"/>
  <c r="BB288"/>
  <c r="BB289"/>
  <c r="BB290"/>
  <c r="BB291"/>
  <c r="BB292"/>
  <c r="BB293"/>
  <c r="BB294"/>
  <c r="BB295"/>
  <c r="BB296"/>
  <c r="BB297"/>
  <c r="BB298"/>
  <c r="BB299"/>
  <c r="BB300"/>
  <c r="BB301"/>
  <c r="BB302"/>
  <c r="BB303"/>
  <c r="BB304"/>
  <c r="BB305"/>
  <c r="BB306"/>
  <c r="BB307"/>
  <c r="BB308"/>
  <c r="BB309"/>
  <c r="BB310"/>
  <c r="BB311"/>
  <c r="BB312"/>
  <c r="BB313"/>
  <c r="BB314"/>
  <c r="BB315"/>
  <c r="BB316"/>
  <c r="BB317"/>
  <c r="BB318"/>
  <c r="BB319"/>
  <c r="BB320"/>
  <c r="BB321"/>
  <c r="BB322"/>
  <c r="BB323"/>
  <c r="BB324"/>
  <c r="BB325"/>
  <c r="BB326"/>
  <c r="BB327"/>
  <c r="BB328"/>
  <c r="BB329"/>
  <c r="BB330"/>
  <c r="BB331"/>
  <c r="BB332"/>
  <c r="BB333"/>
  <c r="BB334"/>
  <c r="BB335"/>
  <c r="BB336"/>
  <c r="BB337"/>
  <c r="BB338"/>
  <c r="BB339"/>
  <c r="BB340"/>
  <c r="BB341"/>
  <c r="BB342"/>
  <c r="BB343"/>
  <c r="BB344"/>
  <c r="BB345"/>
  <c r="BB346"/>
  <c r="BB347"/>
  <c r="BB348"/>
  <c r="BB349"/>
  <c r="BB350"/>
  <c r="BB351"/>
  <c r="BB352"/>
  <c r="BB353"/>
  <c r="BB354"/>
  <c r="BB355"/>
  <c r="BB356"/>
  <c r="BB357"/>
  <c r="BB358"/>
  <c r="BB359"/>
  <c r="BB360"/>
  <c r="BB361"/>
  <c r="BB362"/>
  <c r="BB363"/>
  <c r="BB364"/>
  <c r="BB365"/>
  <c r="BB366"/>
  <c r="BB367"/>
  <c r="BB368"/>
  <c r="BB369"/>
  <c r="BB370"/>
  <c r="BB371"/>
  <c r="BB372"/>
  <c r="BB373"/>
  <c r="BB374"/>
  <c r="BB375"/>
  <c r="BB376"/>
  <c r="BB377"/>
  <c r="BB378"/>
  <c r="BB379"/>
  <c r="BB380"/>
  <c r="BB381"/>
  <c r="BB382"/>
  <c r="BB383"/>
  <c r="BB384"/>
  <c r="BB385"/>
  <c r="BB386"/>
  <c r="BB387"/>
  <c r="BB388"/>
  <c r="BB389"/>
  <c r="BB390"/>
  <c r="BB391"/>
  <c r="BB392"/>
  <c r="BB393"/>
  <c r="BB394"/>
  <c r="BB395"/>
  <c r="BB396"/>
  <c r="BB397"/>
  <c r="BB398"/>
  <c r="BB399"/>
  <c r="BB400"/>
  <c r="BB401"/>
  <c r="BB402"/>
  <c r="BB403"/>
  <c r="BB404"/>
  <c r="BB405"/>
  <c r="BB406"/>
  <c r="BB407"/>
  <c r="BB408"/>
  <c r="BB409"/>
  <c r="BB410"/>
  <c r="BB411"/>
  <c r="BB412"/>
  <c r="BB413"/>
  <c r="BB414"/>
  <c r="BB415"/>
  <c r="BB416"/>
  <c r="BB417"/>
  <c r="BB418"/>
  <c r="BB419"/>
  <c r="BB420"/>
  <c r="BB421"/>
  <c r="BB97"/>
  <c r="BB101"/>
  <c r="BB105"/>
  <c r="BB109"/>
  <c r="BB113"/>
  <c r="BB117"/>
  <c r="BB121"/>
  <c r="BB125"/>
  <c r="BB129"/>
  <c r="BB133"/>
  <c r="BB151"/>
  <c r="BB155"/>
  <c r="BB159"/>
  <c r="BB163"/>
  <c r="BB167"/>
  <c r="BB98"/>
  <c r="BB102"/>
  <c r="BB106"/>
  <c r="BB110"/>
  <c r="BB114"/>
  <c r="BB118"/>
  <c r="BB122"/>
  <c r="BB126"/>
  <c r="BB130"/>
  <c r="BB134"/>
  <c r="BB137"/>
  <c r="BB139"/>
  <c r="BB141"/>
  <c r="BB143"/>
  <c r="BB145"/>
  <c r="BB147"/>
  <c r="BB150"/>
  <c r="BB154"/>
  <c r="BB158"/>
  <c r="BB162"/>
  <c r="BB166"/>
  <c r="BB424"/>
  <c r="BB428"/>
  <c r="BB432"/>
  <c r="BB436"/>
  <c r="BB440"/>
  <c r="BB444"/>
  <c r="BB448"/>
  <c r="BB452"/>
  <c r="BB456"/>
  <c r="BB460"/>
  <c r="BB464"/>
  <c r="BB479"/>
  <c r="BB483"/>
  <c r="BB487"/>
  <c r="BB491"/>
  <c r="BB495"/>
  <c r="BB499"/>
  <c r="BB425"/>
  <c r="BB429"/>
  <c r="BB433"/>
  <c r="BB437"/>
  <c r="BB441"/>
  <c r="BB445"/>
  <c r="BB449"/>
  <c r="BB453"/>
  <c r="BB457"/>
  <c r="BB461"/>
  <c r="BB465"/>
  <c r="BB468"/>
  <c r="BB470"/>
  <c r="BB472"/>
  <c r="BB474"/>
  <c r="BB476"/>
  <c r="BB478"/>
  <c r="BB482"/>
  <c r="BB486"/>
  <c r="BB490"/>
  <c r="BB494"/>
  <c r="BB498"/>
  <c r="BB422"/>
  <c r="BB426"/>
  <c r="BB430"/>
  <c r="BB434"/>
  <c r="BB438"/>
  <c r="BB442"/>
  <c r="BB446"/>
  <c r="BB450"/>
  <c r="BB454"/>
  <c r="BB458"/>
  <c r="BB462"/>
  <c r="BB466"/>
  <c r="BB481"/>
  <c r="BB485"/>
  <c r="BB489"/>
  <c r="BB493"/>
  <c r="BB497"/>
  <c r="BB501"/>
  <c r="BB502"/>
  <c r="BB503"/>
  <c r="BB504"/>
  <c r="BB505"/>
  <c r="BB506"/>
  <c r="BB507"/>
  <c r="BB508"/>
  <c r="BB509"/>
  <c r="BB510"/>
  <c r="BB511"/>
  <c r="BB512"/>
  <c r="BB513"/>
  <c r="BB514"/>
  <c r="BB515"/>
  <c r="BB516"/>
  <c r="BB517"/>
  <c r="BB518"/>
  <c r="BB519"/>
  <c r="BB520"/>
  <c r="BB521"/>
  <c r="BB522"/>
  <c r="BB523"/>
  <c r="BB524"/>
  <c r="BB525"/>
  <c r="BB526"/>
  <c r="BB527"/>
  <c r="BB528"/>
  <c r="BB529"/>
  <c r="BB530"/>
  <c r="BB531"/>
  <c r="BB532"/>
  <c r="BB533"/>
  <c r="BB534"/>
  <c r="BB535"/>
  <c r="BB536"/>
  <c r="BB537"/>
  <c r="BB538"/>
  <c r="BB539"/>
  <c r="BB540"/>
  <c r="BB541"/>
  <c r="BB542"/>
  <c r="BB543"/>
  <c r="BB544"/>
  <c r="BB545"/>
  <c r="BB546"/>
  <c r="BB547"/>
  <c r="BB548"/>
  <c r="BB549"/>
  <c r="BB550"/>
  <c r="BB551"/>
  <c r="BB552"/>
  <c r="BB553"/>
  <c r="BB554"/>
  <c r="BB555"/>
  <c r="BB556"/>
  <c r="BB557"/>
  <c r="BB558"/>
  <c r="BB559"/>
  <c r="BB560"/>
  <c r="BB561"/>
  <c r="BB562"/>
  <c r="BB563"/>
  <c r="BB564"/>
  <c r="BB565"/>
  <c r="BB566"/>
  <c r="BB567"/>
  <c r="BB568"/>
  <c r="BB569"/>
  <c r="BB570"/>
  <c r="BB571"/>
  <c r="BB572"/>
  <c r="BB573"/>
  <c r="BB574"/>
  <c r="BB575"/>
  <c r="BB576"/>
  <c r="BB577"/>
  <c r="BB578"/>
  <c r="BB579"/>
  <c r="BB580"/>
  <c r="BB581"/>
  <c r="BB582"/>
  <c r="BB583"/>
  <c r="BB584"/>
  <c r="BB585"/>
  <c r="BB586"/>
  <c r="BB587"/>
  <c r="BB588"/>
  <c r="BB589"/>
  <c r="BB590"/>
  <c r="BB591"/>
  <c r="BB592"/>
  <c r="BB593"/>
  <c r="BB594"/>
  <c r="BB595"/>
  <c r="BB596"/>
  <c r="BB597"/>
  <c r="BB598"/>
  <c r="BB599"/>
  <c r="BB600"/>
  <c r="BB601"/>
  <c r="BB602"/>
  <c r="BB603"/>
  <c r="BB604"/>
  <c r="BB605"/>
  <c r="BB606"/>
  <c r="BB607"/>
  <c r="BB608"/>
  <c r="BB609"/>
  <c r="BB610"/>
  <c r="BB611"/>
  <c r="BB612"/>
  <c r="BB613"/>
  <c r="BB614"/>
  <c r="BB615"/>
  <c r="BB616"/>
  <c r="BB617"/>
  <c r="BB618"/>
  <c r="BB619"/>
  <c r="BB620"/>
  <c r="BB621"/>
  <c r="BB622"/>
  <c r="BB623"/>
  <c r="BB624"/>
  <c r="BB625"/>
  <c r="BB626"/>
  <c r="BB627"/>
  <c r="BB628"/>
  <c r="BB629"/>
  <c r="BB630"/>
  <c r="BB631"/>
  <c r="BB632"/>
  <c r="BB633"/>
  <c r="BB634"/>
  <c r="BB423"/>
  <c r="BB427"/>
  <c r="BB431"/>
  <c r="BB435"/>
  <c r="BB439"/>
  <c r="BB443"/>
  <c r="BB447"/>
  <c r="BB451"/>
  <c r="BB455"/>
  <c r="BB459"/>
  <c r="BB463"/>
  <c r="BB467"/>
  <c r="BB469"/>
  <c r="BB471"/>
  <c r="BB473"/>
  <c r="BB475"/>
  <c r="BB477"/>
  <c r="BB480"/>
  <c r="BB484"/>
  <c r="BB488"/>
  <c r="BB492"/>
  <c r="BB496"/>
  <c r="BB500"/>
  <c r="AS2"/>
  <c r="AT6" s="1"/>
  <c r="AL37"/>
  <c r="AL41"/>
  <c r="AL45"/>
  <c r="AL49"/>
  <c r="AL53"/>
  <c r="AL57"/>
  <c r="AL61"/>
  <c r="AL65"/>
  <c r="AL69"/>
  <c r="AL73"/>
  <c r="AL77"/>
  <c r="AL81"/>
  <c r="AL85"/>
  <c r="AL89"/>
  <c r="AL93"/>
  <c r="AL97"/>
  <c r="AL101"/>
  <c r="AL105"/>
  <c r="AL109"/>
  <c r="AL113"/>
  <c r="AL117"/>
  <c r="AL121"/>
  <c r="AL125"/>
  <c r="AL129"/>
  <c r="AL133"/>
  <c r="AL137"/>
  <c r="AL141"/>
  <c r="AL145"/>
  <c r="AL149"/>
  <c r="AL153"/>
  <c r="AL157"/>
  <c r="AL161"/>
  <c r="AL165"/>
  <c r="AL169"/>
  <c r="AL173"/>
  <c r="AL177"/>
  <c r="AL181"/>
  <c r="AL185"/>
  <c r="AL189"/>
  <c r="AL193"/>
  <c r="AL197"/>
  <c r="AL201"/>
  <c r="AL205"/>
  <c r="AL209"/>
  <c r="AL213"/>
  <c r="AL217"/>
  <c r="AL221"/>
  <c r="AL225"/>
  <c r="AL229"/>
  <c r="AL233"/>
  <c r="AL237"/>
  <c r="AL241"/>
  <c r="AL245"/>
  <c r="AL249"/>
  <c r="AL253"/>
  <c r="AL257"/>
  <c r="AL261"/>
  <c r="AL265"/>
  <c r="AL269"/>
  <c r="AL273"/>
  <c r="AL277"/>
  <c r="AL281"/>
  <c r="AL285"/>
  <c r="AL289"/>
  <c r="AL293"/>
  <c r="AL297"/>
  <c r="AL301"/>
  <c r="AL305"/>
  <c r="AL309"/>
  <c r="AL313"/>
  <c r="AL317"/>
  <c r="AL321"/>
  <c r="AL325"/>
  <c r="AL329"/>
  <c r="AL333"/>
  <c r="AL337"/>
  <c r="AL341"/>
  <c r="AL345"/>
  <c r="AL349"/>
  <c r="AL353"/>
  <c r="AL357"/>
  <c r="AL361"/>
  <c r="AL365"/>
  <c r="AL369"/>
  <c r="AL373"/>
  <c r="AL377"/>
  <c r="AL381"/>
  <c r="AL385"/>
  <c r="AL389"/>
  <c r="AL393"/>
  <c r="AL397"/>
  <c r="AL401"/>
  <c r="AL405"/>
  <c r="AL409"/>
  <c r="AL413"/>
  <c r="AL417"/>
  <c r="AL421"/>
  <c r="AL425"/>
  <c r="AL429"/>
  <c r="AL433"/>
  <c r="AL437"/>
  <c r="AL40"/>
  <c r="AL44"/>
  <c r="AL48"/>
  <c r="AL52"/>
  <c r="AL56"/>
  <c r="AL60"/>
  <c r="AL64"/>
  <c r="AL68"/>
  <c r="AL72"/>
  <c r="AL76"/>
  <c r="AL80"/>
  <c r="AL84"/>
  <c r="AL88"/>
  <c r="AL92"/>
  <c r="AL96"/>
  <c r="AL100"/>
  <c r="AL104"/>
  <c r="AL108"/>
  <c r="AL112"/>
  <c r="AL116"/>
  <c r="AL120"/>
  <c r="AL124"/>
  <c r="AL128"/>
  <c r="AL132"/>
  <c r="AL136"/>
  <c r="AL140"/>
  <c r="AL144"/>
  <c r="AL148"/>
  <c r="AL152"/>
  <c r="AL156"/>
  <c r="AL160"/>
  <c r="AL164"/>
  <c r="AL168"/>
  <c r="AL172"/>
  <c r="AL176"/>
  <c r="AL180"/>
  <c r="AL184"/>
  <c r="AL188"/>
  <c r="AL192"/>
  <c r="AL196"/>
  <c r="AL200"/>
  <c r="AL204"/>
  <c r="AL208"/>
  <c r="AL212"/>
  <c r="AL216"/>
  <c r="AL220"/>
  <c r="AL224"/>
  <c r="AL228"/>
  <c r="AL232"/>
  <c r="AL236"/>
  <c r="AL240"/>
  <c r="AL244"/>
  <c r="AL248"/>
  <c r="AL252"/>
  <c r="AL256"/>
  <c r="AL260"/>
  <c r="AL264"/>
  <c r="AL268"/>
  <c r="AL272"/>
  <c r="AL276"/>
  <c r="AL280"/>
  <c r="AL284"/>
  <c r="AL288"/>
  <c r="AL292"/>
  <c r="AL296"/>
  <c r="AL39"/>
  <c r="AL43"/>
  <c r="AL47"/>
  <c r="AL51"/>
  <c r="AL55"/>
  <c r="AL59"/>
  <c r="AL63"/>
  <c r="AL67"/>
  <c r="AL71"/>
  <c r="AL75"/>
  <c r="AL79"/>
  <c r="AL83"/>
  <c r="AL87"/>
  <c r="AL91"/>
  <c r="AL95"/>
  <c r="AL99"/>
  <c r="AL103"/>
  <c r="AL107"/>
  <c r="AL111"/>
  <c r="AL115"/>
  <c r="AL119"/>
  <c r="AL123"/>
  <c r="AL127"/>
  <c r="AL131"/>
  <c r="AL135"/>
  <c r="AL139"/>
  <c r="AL143"/>
  <c r="AL147"/>
  <c r="AL151"/>
  <c r="AL155"/>
  <c r="AL159"/>
  <c r="AL163"/>
  <c r="AL167"/>
  <c r="AL171"/>
  <c r="AL175"/>
  <c r="AL179"/>
  <c r="AL183"/>
  <c r="AL187"/>
  <c r="AL191"/>
  <c r="AL195"/>
  <c r="AL199"/>
  <c r="AL203"/>
  <c r="AL207"/>
  <c r="AL211"/>
  <c r="AL215"/>
  <c r="AL219"/>
  <c r="AL223"/>
  <c r="AL227"/>
  <c r="AL231"/>
  <c r="AL235"/>
  <c r="AL239"/>
  <c r="AL243"/>
  <c r="AL247"/>
  <c r="AL251"/>
  <c r="AL255"/>
  <c r="AL259"/>
  <c r="AL263"/>
  <c r="AL267"/>
  <c r="AL271"/>
  <c r="AL275"/>
  <c r="AL279"/>
  <c r="AL283"/>
  <c r="AL287"/>
  <c r="AL291"/>
  <c r="AL295"/>
  <c r="AL299"/>
  <c r="AL303"/>
  <c r="AL307"/>
  <c r="AL311"/>
  <c r="AL315"/>
  <c r="AL319"/>
  <c r="AL323"/>
  <c r="AL327"/>
  <c r="AL331"/>
  <c r="AL335"/>
  <c r="AL339"/>
  <c r="AL343"/>
  <c r="AL347"/>
  <c r="AL351"/>
  <c r="AL355"/>
  <c r="AL359"/>
  <c r="AL363"/>
  <c r="AL367"/>
  <c r="AL371"/>
  <c r="AL375"/>
  <c r="AL379"/>
  <c r="AL383"/>
  <c r="AL387"/>
  <c r="AL391"/>
  <c r="AL395"/>
  <c r="AL399"/>
  <c r="AL403"/>
  <c r="AL407"/>
  <c r="AL411"/>
  <c r="AL415"/>
  <c r="AL419"/>
  <c r="AL423"/>
  <c r="AL427"/>
  <c r="AL431"/>
  <c r="AL435"/>
  <c r="AL439"/>
  <c r="AL443"/>
  <c r="AL447"/>
  <c r="AL451"/>
  <c r="AL455"/>
  <c r="AL459"/>
  <c r="AL463"/>
  <c r="AL467"/>
  <c r="AL471"/>
  <c r="AL475"/>
  <c r="AL479"/>
  <c r="AL483"/>
  <c r="AL487"/>
  <c r="AL491"/>
  <c r="AL495"/>
  <c r="AL499"/>
  <c r="AL503"/>
  <c r="AL507"/>
  <c r="AL511"/>
  <c r="AL38"/>
  <c r="AL42"/>
  <c r="AL46"/>
  <c r="AL50"/>
  <c r="AL54"/>
  <c r="AL58"/>
  <c r="AL62"/>
  <c r="AL66"/>
  <c r="AL70"/>
  <c r="AL74"/>
  <c r="AL78"/>
  <c r="AL82"/>
  <c r="AL86"/>
  <c r="AL90"/>
  <c r="AL94"/>
  <c r="AL98"/>
  <c r="AL102"/>
  <c r="AL106"/>
  <c r="AL110"/>
  <c r="AL114"/>
  <c r="AL118"/>
  <c r="AL122"/>
  <c r="AL126"/>
  <c r="AL130"/>
  <c r="AL134"/>
  <c r="AL138"/>
  <c r="AL142"/>
  <c r="AL146"/>
  <c r="AL150"/>
  <c r="AL154"/>
  <c r="AL158"/>
  <c r="AL162"/>
  <c r="AL166"/>
  <c r="AL170"/>
  <c r="AL174"/>
  <c r="AL178"/>
  <c r="AL182"/>
  <c r="AL186"/>
  <c r="AL190"/>
  <c r="AL194"/>
  <c r="AL198"/>
  <c r="AL202"/>
  <c r="AL206"/>
  <c r="AL210"/>
  <c r="AL214"/>
  <c r="AL218"/>
  <c r="AL222"/>
  <c r="AL226"/>
  <c r="AL230"/>
  <c r="AL234"/>
  <c r="AL238"/>
  <c r="AL242"/>
  <c r="AL246"/>
  <c r="AL250"/>
  <c r="AL254"/>
  <c r="AL258"/>
  <c r="AL262"/>
  <c r="AL266"/>
  <c r="AL270"/>
  <c r="AL274"/>
  <c r="AL278"/>
  <c r="AL282"/>
  <c r="AL286"/>
  <c r="AL290"/>
  <c r="AL294"/>
  <c r="AL298"/>
  <c r="AL302"/>
  <c r="AL306"/>
  <c r="AL310"/>
  <c r="AL314"/>
  <c r="AL318"/>
  <c r="AL322"/>
  <c r="AL326"/>
  <c r="AL330"/>
  <c r="AL334"/>
  <c r="AL338"/>
  <c r="AL342"/>
  <c r="AL346"/>
  <c r="AL350"/>
  <c r="AL354"/>
  <c r="AL358"/>
  <c r="AL362"/>
  <c r="AL366"/>
  <c r="AL370"/>
  <c r="AL374"/>
  <c r="AL378"/>
  <c r="AL382"/>
  <c r="AL386"/>
  <c r="AL390"/>
  <c r="AL394"/>
  <c r="AL398"/>
  <c r="AL402"/>
  <c r="AL406"/>
  <c r="AL410"/>
  <c r="AL414"/>
  <c r="AL418"/>
  <c r="AL422"/>
  <c r="AL426"/>
  <c r="AL430"/>
  <c r="AL434"/>
  <c r="AL438"/>
  <c r="AL300"/>
  <c r="AL316"/>
  <c r="AL332"/>
  <c r="AL348"/>
  <c r="AL364"/>
  <c r="AL380"/>
  <c r="AL396"/>
  <c r="AL412"/>
  <c r="AL428"/>
  <c r="AL441"/>
  <c r="AL448"/>
  <c r="AL450"/>
  <c r="AL457"/>
  <c r="AL464"/>
  <c r="AL466"/>
  <c r="AL473"/>
  <c r="AL480"/>
  <c r="AL482"/>
  <c r="AL489"/>
  <c r="AL496"/>
  <c r="AL498"/>
  <c r="AL505"/>
  <c r="AL512"/>
  <c r="AL515"/>
  <c r="AL519"/>
  <c r="AL523"/>
  <c r="AL527"/>
  <c r="AL531"/>
  <c r="AL535"/>
  <c r="AL539"/>
  <c r="AL543"/>
  <c r="AL547"/>
  <c r="AL551"/>
  <c r="AL555"/>
  <c r="AL559"/>
  <c r="AL563"/>
  <c r="AL567"/>
  <c r="AL571"/>
  <c r="AL575"/>
  <c r="AL579"/>
  <c r="AL583"/>
  <c r="AL587"/>
  <c r="AL591"/>
  <c r="AL595"/>
  <c r="AL599"/>
  <c r="AL603"/>
  <c r="AL607"/>
  <c r="AL611"/>
  <c r="AL615"/>
  <c r="AL619"/>
  <c r="AL623"/>
  <c r="AL627"/>
  <c r="AL631"/>
  <c r="AL312"/>
  <c r="AL328"/>
  <c r="AL344"/>
  <c r="AL360"/>
  <c r="AL376"/>
  <c r="AL392"/>
  <c r="AL408"/>
  <c r="AL424"/>
  <c r="AL445"/>
  <c r="AL452"/>
  <c r="AL454"/>
  <c r="AL461"/>
  <c r="AL468"/>
  <c r="AL470"/>
  <c r="AL477"/>
  <c r="AL484"/>
  <c r="AL486"/>
  <c r="AL493"/>
  <c r="AL500"/>
  <c r="AL502"/>
  <c r="AL509"/>
  <c r="AL514"/>
  <c r="AL518"/>
  <c r="AL522"/>
  <c r="AL526"/>
  <c r="AL530"/>
  <c r="AL534"/>
  <c r="AL538"/>
  <c r="AL542"/>
  <c r="AL546"/>
  <c r="AL550"/>
  <c r="AL554"/>
  <c r="AL558"/>
  <c r="AL562"/>
  <c r="AL566"/>
  <c r="AL570"/>
  <c r="AL574"/>
  <c r="AL578"/>
  <c r="AL582"/>
  <c r="AL586"/>
  <c r="AL590"/>
  <c r="AL594"/>
  <c r="AL598"/>
  <c r="AL602"/>
  <c r="AL606"/>
  <c r="AL610"/>
  <c r="AL614"/>
  <c r="AL618"/>
  <c r="AL622"/>
  <c r="AL626"/>
  <c r="AL630"/>
  <c r="AL634"/>
  <c r="AL308"/>
  <c r="AL324"/>
  <c r="AL340"/>
  <c r="AL356"/>
  <c r="AL372"/>
  <c r="AL388"/>
  <c r="AL404"/>
  <c r="AL420"/>
  <c r="AL436"/>
  <c r="AL442"/>
  <c r="AL449"/>
  <c r="AL456"/>
  <c r="AL458"/>
  <c r="AL465"/>
  <c r="AL472"/>
  <c r="AL474"/>
  <c r="AL481"/>
  <c r="AL488"/>
  <c r="AL490"/>
  <c r="AL497"/>
  <c r="AL504"/>
  <c r="AL506"/>
  <c r="AL513"/>
  <c r="AL517"/>
  <c r="AL521"/>
  <c r="AL525"/>
  <c r="AL529"/>
  <c r="AL533"/>
  <c r="AL537"/>
  <c r="AL541"/>
  <c r="AL545"/>
  <c r="AL549"/>
  <c r="AL553"/>
  <c r="AL557"/>
  <c r="AL561"/>
  <c r="AL565"/>
  <c r="AL569"/>
  <c r="AL573"/>
  <c r="AL577"/>
  <c r="AL581"/>
  <c r="AL585"/>
  <c r="AL589"/>
  <c r="AL593"/>
  <c r="AL597"/>
  <c r="AL601"/>
  <c r="AL605"/>
  <c r="AL609"/>
  <c r="AL613"/>
  <c r="AL617"/>
  <c r="AL621"/>
  <c r="AL625"/>
  <c r="AL629"/>
  <c r="AL633"/>
  <c r="AL304"/>
  <c r="AL320"/>
  <c r="AL336"/>
  <c r="AL352"/>
  <c r="AL368"/>
  <c r="AL384"/>
  <c r="AL400"/>
  <c r="AL416"/>
  <c r="AL432"/>
  <c r="AL440"/>
  <c r="AL444"/>
  <c r="AL446"/>
  <c r="AL453"/>
  <c r="AL460"/>
  <c r="AL462"/>
  <c r="AL469"/>
  <c r="AL476"/>
  <c r="AL478"/>
  <c r="AL485"/>
  <c r="AL492"/>
  <c r="AL494"/>
  <c r="AL501"/>
  <c r="AL508"/>
  <c r="AL510"/>
  <c r="AL516"/>
  <c r="AL520"/>
  <c r="AL524"/>
  <c r="AL528"/>
  <c r="AL532"/>
  <c r="AL536"/>
  <c r="AL540"/>
  <c r="AL544"/>
  <c r="AL548"/>
  <c r="AL552"/>
  <c r="AL556"/>
  <c r="AL560"/>
  <c r="AL564"/>
  <c r="AL568"/>
  <c r="AL572"/>
  <c r="AL576"/>
  <c r="AL580"/>
  <c r="AL584"/>
  <c r="AL588"/>
  <c r="AL592"/>
  <c r="AL596"/>
  <c r="AL600"/>
  <c r="AL604"/>
  <c r="AL608"/>
  <c r="AL612"/>
  <c r="AL616"/>
  <c r="AL620"/>
  <c r="AL624"/>
  <c r="AL628"/>
  <c r="AL632"/>
  <c r="AD75"/>
  <c r="AD79"/>
  <c r="AD83"/>
  <c r="AD87"/>
  <c r="AD91"/>
  <c r="AD95"/>
  <c r="AD99"/>
  <c r="AD103"/>
  <c r="AD107"/>
  <c r="AD111"/>
  <c r="AD115"/>
  <c r="AD119"/>
  <c r="AD123"/>
  <c r="AD127"/>
  <c r="AD131"/>
  <c r="AD135"/>
  <c r="AD139"/>
  <c r="AD143"/>
  <c r="AD147"/>
  <c r="AD151"/>
  <c r="AD155"/>
  <c r="AD159"/>
  <c r="AD163"/>
  <c r="AD167"/>
  <c r="AD171"/>
  <c r="AD175"/>
  <c r="AD179"/>
  <c r="AD183"/>
  <c r="AD187"/>
  <c r="AD191"/>
  <c r="AD195"/>
  <c r="AD199"/>
  <c r="AD203"/>
  <c r="AD207"/>
  <c r="AD211"/>
  <c r="AD215"/>
  <c r="AD219"/>
  <c r="AD223"/>
  <c r="AD227"/>
  <c r="AD231"/>
  <c r="AD235"/>
  <c r="AD239"/>
  <c r="AD243"/>
  <c r="AD247"/>
  <c r="AD251"/>
  <c r="AD255"/>
  <c r="AD259"/>
  <c r="AD263"/>
  <c r="AD267"/>
  <c r="AD271"/>
  <c r="AD275"/>
  <c r="AD279"/>
  <c r="AD283"/>
  <c r="AD287"/>
  <c r="AD291"/>
  <c r="AD295"/>
  <c r="AD299"/>
  <c r="AD303"/>
  <c r="AD307"/>
  <c r="AD311"/>
  <c r="AD315"/>
  <c r="AD319"/>
  <c r="AD323"/>
  <c r="AD327"/>
  <c r="AD331"/>
  <c r="AD335"/>
  <c r="AD339"/>
  <c r="AD343"/>
  <c r="AD347"/>
  <c r="AD351"/>
  <c r="AD355"/>
  <c r="AD359"/>
  <c r="AD363"/>
  <c r="AD367"/>
  <c r="AD371"/>
  <c r="AD375"/>
  <c r="AD379"/>
  <c r="AD383"/>
  <c r="AD387"/>
  <c r="AD391"/>
  <c r="AD395"/>
  <c r="AD399"/>
  <c r="AD403"/>
  <c r="AD407"/>
  <c r="AD411"/>
  <c r="AD415"/>
  <c r="AD419"/>
  <c r="AD423"/>
  <c r="AD427"/>
  <c r="AD431"/>
  <c r="AD435"/>
  <c r="AD439"/>
  <c r="AD443"/>
  <c r="AD447"/>
  <c r="AD451"/>
  <c r="AD455"/>
  <c r="AD459"/>
  <c r="AD463"/>
  <c r="AD467"/>
  <c r="AD471"/>
  <c r="AD475"/>
  <c r="AD479"/>
  <c r="AD483"/>
  <c r="AD487"/>
  <c r="AD491"/>
  <c r="AD495"/>
  <c r="AD499"/>
  <c r="AD503"/>
  <c r="AD507"/>
  <c r="AD511"/>
  <c r="AD515"/>
  <c r="AD519"/>
  <c r="AD523"/>
  <c r="AD527"/>
  <c r="AD531"/>
  <c r="AD535"/>
  <c r="AD539"/>
  <c r="AD543"/>
  <c r="AD547"/>
  <c r="AD551"/>
  <c r="AD555"/>
  <c r="AD559"/>
  <c r="AD563"/>
  <c r="AD567"/>
  <c r="AD571"/>
  <c r="AD575"/>
  <c r="AD583"/>
  <c r="AD587"/>
  <c r="AD599"/>
  <c r="AD603"/>
  <c r="AD615"/>
  <c r="AD619"/>
  <c r="AD623"/>
  <c r="AD502"/>
  <c r="AD530"/>
  <c r="AD538"/>
  <c r="AD558"/>
  <c r="AD562"/>
  <c r="AD586"/>
  <c r="AD590"/>
  <c r="AD614"/>
  <c r="AD618"/>
  <c r="AD622"/>
  <c r="AD74"/>
  <c r="AD78"/>
  <c r="AD82"/>
  <c r="AD86"/>
  <c r="AD90"/>
  <c r="AD94"/>
  <c r="AD98"/>
  <c r="AD102"/>
  <c r="AD106"/>
  <c r="AD110"/>
  <c r="AD114"/>
  <c r="AD118"/>
  <c r="AD122"/>
  <c r="AD126"/>
  <c r="AD130"/>
  <c r="AD134"/>
  <c r="AD138"/>
  <c r="AD142"/>
  <c r="AD146"/>
  <c r="AD150"/>
  <c r="AD154"/>
  <c r="AD158"/>
  <c r="AD162"/>
  <c r="AD166"/>
  <c r="AD170"/>
  <c r="AD174"/>
  <c r="AD178"/>
  <c r="AD182"/>
  <c r="AD186"/>
  <c r="AD190"/>
  <c r="AD194"/>
  <c r="AD198"/>
  <c r="AD202"/>
  <c r="AD206"/>
  <c r="AD210"/>
  <c r="AD214"/>
  <c r="AD218"/>
  <c r="AD222"/>
  <c r="AD226"/>
  <c r="AD230"/>
  <c r="AD234"/>
  <c r="AD238"/>
  <c r="AD242"/>
  <c r="AD246"/>
  <c r="AD250"/>
  <c r="AD254"/>
  <c r="AD258"/>
  <c r="AD262"/>
  <c r="AD266"/>
  <c r="AD270"/>
  <c r="AD274"/>
  <c r="AD278"/>
  <c r="AD282"/>
  <c r="AD286"/>
  <c r="AD290"/>
  <c r="AD294"/>
  <c r="AD298"/>
  <c r="AD302"/>
  <c r="AD306"/>
  <c r="AD310"/>
  <c r="AD314"/>
  <c r="AD318"/>
  <c r="AD322"/>
  <c r="AD326"/>
  <c r="AD330"/>
  <c r="AD334"/>
  <c r="AD338"/>
  <c r="AD342"/>
  <c r="AD346"/>
  <c r="AD350"/>
  <c r="AD354"/>
  <c r="AD358"/>
  <c r="AD362"/>
  <c r="AD366"/>
  <c r="AD370"/>
  <c r="AD374"/>
  <c r="AD378"/>
  <c r="AD382"/>
  <c r="AD386"/>
  <c r="AD390"/>
  <c r="AD394"/>
  <c r="AD398"/>
  <c r="AD402"/>
  <c r="AD406"/>
  <c r="AD410"/>
  <c r="AD414"/>
  <c r="AD418"/>
  <c r="AD422"/>
  <c r="AD426"/>
  <c r="AD430"/>
  <c r="AD434"/>
  <c r="AD438"/>
  <c r="AD442"/>
  <c r="AD446"/>
  <c r="AD450"/>
  <c r="AD454"/>
  <c r="AD458"/>
  <c r="AD462"/>
  <c r="AD466"/>
  <c r="AD470"/>
  <c r="AD474"/>
  <c r="AD478"/>
  <c r="AD482"/>
  <c r="AD486"/>
  <c r="AD490"/>
  <c r="AD494"/>
  <c r="AD506"/>
  <c r="AD510"/>
  <c r="AD514"/>
  <c r="AD526"/>
  <c r="AD554"/>
  <c r="AD578"/>
  <c r="AD598"/>
  <c r="AD630"/>
  <c r="AD73"/>
  <c r="AD77"/>
  <c r="AD81"/>
  <c r="AD85"/>
  <c r="AD89"/>
  <c r="AD93"/>
  <c r="AD97"/>
  <c r="AD101"/>
  <c r="AD105"/>
  <c r="AD109"/>
  <c r="AD113"/>
  <c r="AD117"/>
  <c r="AD121"/>
  <c r="AD125"/>
  <c r="AD129"/>
  <c r="AD133"/>
  <c r="AD137"/>
  <c r="AD141"/>
  <c r="AD145"/>
  <c r="AD149"/>
  <c r="AD153"/>
  <c r="AD157"/>
  <c r="AD161"/>
  <c r="AD165"/>
  <c r="AD169"/>
  <c r="AD173"/>
  <c r="AD177"/>
  <c r="AD181"/>
  <c r="AD185"/>
  <c r="AD189"/>
  <c r="AD193"/>
  <c r="AD197"/>
  <c r="AD201"/>
  <c r="AD205"/>
  <c r="AD209"/>
  <c r="AD213"/>
  <c r="AD217"/>
  <c r="AD221"/>
  <c r="AD225"/>
  <c r="AD229"/>
  <c r="AD233"/>
  <c r="AD237"/>
  <c r="AD241"/>
  <c r="AD245"/>
  <c r="AD249"/>
  <c r="AD253"/>
  <c r="AD257"/>
  <c r="AD261"/>
  <c r="AD265"/>
  <c r="AD269"/>
  <c r="AD273"/>
  <c r="AD277"/>
  <c r="AD281"/>
  <c r="AD285"/>
  <c r="AD289"/>
  <c r="AD293"/>
  <c r="AD297"/>
  <c r="AD301"/>
  <c r="AD305"/>
  <c r="AD309"/>
  <c r="AD313"/>
  <c r="AD317"/>
  <c r="AD321"/>
  <c r="AD325"/>
  <c r="AD329"/>
  <c r="AD333"/>
  <c r="AD337"/>
  <c r="AD341"/>
  <c r="AD345"/>
  <c r="AD349"/>
  <c r="AD353"/>
  <c r="AD357"/>
  <c r="AD361"/>
  <c r="AD365"/>
  <c r="AD369"/>
  <c r="AD373"/>
  <c r="AD377"/>
  <c r="AD381"/>
  <c r="AD385"/>
  <c r="AD389"/>
  <c r="AD393"/>
  <c r="AD397"/>
  <c r="AD401"/>
  <c r="AD405"/>
  <c r="AD409"/>
  <c r="AD413"/>
  <c r="AD417"/>
  <c r="AD421"/>
  <c r="AD425"/>
  <c r="AD429"/>
  <c r="AD433"/>
  <c r="AD437"/>
  <c r="AD441"/>
  <c r="AD445"/>
  <c r="AD449"/>
  <c r="AD453"/>
  <c r="AD457"/>
  <c r="AD461"/>
  <c r="AD465"/>
  <c r="AD469"/>
  <c r="AD473"/>
  <c r="AD477"/>
  <c r="AD481"/>
  <c r="AD485"/>
  <c r="AD489"/>
  <c r="AD493"/>
  <c r="AD497"/>
  <c r="AD501"/>
  <c r="AD505"/>
  <c r="AD509"/>
  <c r="AD513"/>
  <c r="AD517"/>
  <c r="AD521"/>
  <c r="AD525"/>
  <c r="AD529"/>
  <c r="AD533"/>
  <c r="AD537"/>
  <c r="AD541"/>
  <c r="AD545"/>
  <c r="AD549"/>
  <c r="AD553"/>
  <c r="AD557"/>
  <c r="AD561"/>
  <c r="AD565"/>
  <c r="AD569"/>
  <c r="AD573"/>
  <c r="AD577"/>
  <c r="AD581"/>
  <c r="AD585"/>
  <c r="AD589"/>
  <c r="AD593"/>
  <c r="AD597"/>
  <c r="AD601"/>
  <c r="AD605"/>
  <c r="AD609"/>
  <c r="AD613"/>
  <c r="AD617"/>
  <c r="AD621"/>
  <c r="AD625"/>
  <c r="AD629"/>
  <c r="AD633"/>
  <c r="AD592"/>
  <c r="AD596"/>
  <c r="AD608"/>
  <c r="AD612"/>
  <c r="AD620"/>
  <c r="AD624"/>
  <c r="AD632"/>
  <c r="AD595"/>
  <c r="AD607"/>
  <c r="AD611"/>
  <c r="AD627"/>
  <c r="AD522"/>
  <c r="AD542"/>
  <c r="AD546"/>
  <c r="AD550"/>
  <c r="AD566"/>
  <c r="AD570"/>
  <c r="AD574"/>
  <c r="AD602"/>
  <c r="AD606"/>
  <c r="AD610"/>
  <c r="AD634"/>
  <c r="AD72"/>
  <c r="AD76"/>
  <c r="AD80"/>
  <c r="AD84"/>
  <c r="AD88"/>
  <c r="AD92"/>
  <c r="AD96"/>
  <c r="AD100"/>
  <c r="AD104"/>
  <c r="AD108"/>
  <c r="AD112"/>
  <c r="AD116"/>
  <c r="AD120"/>
  <c r="AD124"/>
  <c r="AD128"/>
  <c r="AD132"/>
  <c r="AD136"/>
  <c r="AD140"/>
  <c r="AD144"/>
  <c r="AD148"/>
  <c r="AD152"/>
  <c r="AD156"/>
  <c r="AD160"/>
  <c r="AD164"/>
  <c r="AD168"/>
  <c r="AD172"/>
  <c r="AD176"/>
  <c r="AD180"/>
  <c r="AD184"/>
  <c r="AD188"/>
  <c r="AD192"/>
  <c r="AD196"/>
  <c r="AD200"/>
  <c r="AD204"/>
  <c r="AD208"/>
  <c r="AD212"/>
  <c r="AD216"/>
  <c r="AD220"/>
  <c r="AD224"/>
  <c r="AD228"/>
  <c r="AD232"/>
  <c r="AD236"/>
  <c r="AD240"/>
  <c r="AD244"/>
  <c r="AD248"/>
  <c r="AD252"/>
  <c r="AD256"/>
  <c r="AD260"/>
  <c r="AD264"/>
  <c r="AD268"/>
  <c r="AD272"/>
  <c r="AD276"/>
  <c r="AD280"/>
  <c r="AD284"/>
  <c r="AD288"/>
  <c r="AD292"/>
  <c r="AD296"/>
  <c r="AD300"/>
  <c r="AD304"/>
  <c r="AD308"/>
  <c r="AD312"/>
  <c r="AD316"/>
  <c r="AD320"/>
  <c r="AD324"/>
  <c r="AD328"/>
  <c r="AD332"/>
  <c r="AD336"/>
  <c r="AD340"/>
  <c r="AD344"/>
  <c r="AD348"/>
  <c r="AD352"/>
  <c r="AD356"/>
  <c r="AD360"/>
  <c r="AD364"/>
  <c r="AD368"/>
  <c r="AD372"/>
  <c r="AD376"/>
  <c r="AD380"/>
  <c r="AD384"/>
  <c r="AD388"/>
  <c r="AD392"/>
  <c r="AD396"/>
  <c r="AD400"/>
  <c r="AD404"/>
  <c r="AD408"/>
  <c r="AD412"/>
  <c r="AD416"/>
  <c r="AD420"/>
  <c r="AD424"/>
  <c r="AD428"/>
  <c r="AD432"/>
  <c r="AD436"/>
  <c r="AD440"/>
  <c r="AD444"/>
  <c r="AD448"/>
  <c r="AD452"/>
  <c r="AD456"/>
  <c r="AD460"/>
  <c r="AD464"/>
  <c r="AD468"/>
  <c r="AD472"/>
  <c r="AD476"/>
  <c r="AD480"/>
  <c r="AD484"/>
  <c r="AD488"/>
  <c r="AD492"/>
  <c r="AD496"/>
  <c r="AD500"/>
  <c r="AD504"/>
  <c r="AD508"/>
  <c r="AD512"/>
  <c r="AD516"/>
  <c r="AD520"/>
  <c r="AD524"/>
  <c r="AD528"/>
  <c r="AD532"/>
  <c r="AD536"/>
  <c r="AD540"/>
  <c r="AD544"/>
  <c r="AD548"/>
  <c r="AD552"/>
  <c r="AD556"/>
  <c r="AD560"/>
  <c r="AD564"/>
  <c r="AD568"/>
  <c r="AD572"/>
  <c r="AD576"/>
  <c r="AD580"/>
  <c r="AD584"/>
  <c r="AD588"/>
  <c r="AD600"/>
  <c r="AD604"/>
  <c r="AD616"/>
  <c r="AD628"/>
  <c r="AD579"/>
  <c r="AD591"/>
  <c r="AD631"/>
  <c r="AD498"/>
  <c r="AD518"/>
  <c r="AD534"/>
  <c r="AD582"/>
  <c r="AD594"/>
  <c r="AD626"/>
  <c r="AB74"/>
  <c r="AB78"/>
  <c r="AB82"/>
  <c r="AB86"/>
  <c r="AB90"/>
  <c r="AB94"/>
  <c r="AB98"/>
  <c r="AB102"/>
  <c r="AB106"/>
  <c r="AB110"/>
  <c r="AB114"/>
  <c r="AB118"/>
  <c r="AB122"/>
  <c r="AB126"/>
  <c r="AB130"/>
  <c r="AB134"/>
  <c r="AB138"/>
  <c r="AB142"/>
  <c r="AB146"/>
  <c r="AB150"/>
  <c r="AB154"/>
  <c r="AB158"/>
  <c r="AB162"/>
  <c r="AB166"/>
  <c r="AB170"/>
  <c r="AB174"/>
  <c r="AB178"/>
  <c r="AB182"/>
  <c r="AB186"/>
  <c r="AB190"/>
  <c r="AB194"/>
  <c r="AB198"/>
  <c r="AB202"/>
  <c r="AB206"/>
  <c r="AB210"/>
  <c r="AB214"/>
  <c r="AB218"/>
  <c r="AB222"/>
  <c r="AB226"/>
  <c r="AB230"/>
  <c r="AB234"/>
  <c r="AB238"/>
  <c r="AB242"/>
  <c r="AB246"/>
  <c r="AB250"/>
  <c r="AB254"/>
  <c r="AB258"/>
  <c r="AB262"/>
  <c r="AB266"/>
  <c r="AB270"/>
  <c r="AB274"/>
  <c r="AB278"/>
  <c r="AB282"/>
  <c r="AB286"/>
  <c r="AB290"/>
  <c r="AB294"/>
  <c r="AB298"/>
  <c r="AB302"/>
  <c r="AB306"/>
  <c r="AB310"/>
  <c r="AB314"/>
  <c r="AB318"/>
  <c r="AB322"/>
  <c r="AB326"/>
  <c r="AB330"/>
  <c r="AB334"/>
  <c r="AB338"/>
  <c r="AB342"/>
  <c r="AB346"/>
  <c r="AB350"/>
  <c r="AB354"/>
  <c r="AB358"/>
  <c r="AB362"/>
  <c r="AB366"/>
  <c r="AB370"/>
  <c r="AB374"/>
  <c r="AB378"/>
  <c r="AB382"/>
  <c r="AB386"/>
  <c r="AB390"/>
  <c r="AB394"/>
  <c r="AB398"/>
  <c r="AB402"/>
  <c r="AB406"/>
  <c r="AB410"/>
  <c r="AB414"/>
  <c r="AB418"/>
  <c r="AB422"/>
  <c r="AB426"/>
  <c r="AB430"/>
  <c r="AB434"/>
  <c r="AB438"/>
  <c r="AB442"/>
  <c r="AB446"/>
  <c r="AB450"/>
  <c r="AB454"/>
  <c r="AB458"/>
  <c r="AB462"/>
  <c r="AB466"/>
  <c r="AB470"/>
  <c r="AB474"/>
  <c r="AB478"/>
  <c r="AB482"/>
  <c r="AB486"/>
  <c r="AB490"/>
  <c r="AB494"/>
  <c r="AB498"/>
  <c r="AB502"/>
  <c r="AB506"/>
  <c r="AB510"/>
  <c r="AB514"/>
  <c r="AB518"/>
  <c r="AB522"/>
  <c r="AB526"/>
  <c r="AB530"/>
  <c r="AB534"/>
  <c r="AB538"/>
  <c r="AB542"/>
  <c r="AB546"/>
  <c r="AB550"/>
  <c r="AB554"/>
  <c r="AB558"/>
  <c r="AB562"/>
  <c r="AB566"/>
  <c r="AB570"/>
  <c r="AB574"/>
  <c r="AB578"/>
  <c r="AB582"/>
  <c r="AB590"/>
  <c r="AB594"/>
  <c r="AB626"/>
  <c r="AB525"/>
  <c r="AB549"/>
  <c r="AB553"/>
  <c r="AB581"/>
  <c r="AB601"/>
  <c r="AB609"/>
  <c r="AB633"/>
  <c r="AB73"/>
  <c r="AB77"/>
  <c r="AB81"/>
  <c r="AB85"/>
  <c r="AB89"/>
  <c r="AB93"/>
  <c r="AB97"/>
  <c r="AB101"/>
  <c r="AB105"/>
  <c r="AB109"/>
  <c r="AB113"/>
  <c r="AB117"/>
  <c r="AB121"/>
  <c r="AB125"/>
  <c r="AB129"/>
  <c r="AB133"/>
  <c r="AB137"/>
  <c r="AB141"/>
  <c r="AB145"/>
  <c r="AB149"/>
  <c r="AB153"/>
  <c r="AB157"/>
  <c r="AB161"/>
  <c r="AB165"/>
  <c r="AB169"/>
  <c r="AB173"/>
  <c r="AB177"/>
  <c r="AB181"/>
  <c r="AB185"/>
  <c r="AB189"/>
  <c r="AB193"/>
  <c r="AB197"/>
  <c r="AB201"/>
  <c r="AB205"/>
  <c r="AB209"/>
  <c r="AB213"/>
  <c r="AB217"/>
  <c r="AB221"/>
  <c r="AB225"/>
  <c r="AB229"/>
  <c r="AB233"/>
  <c r="AB237"/>
  <c r="AB241"/>
  <c r="AB245"/>
  <c r="AB249"/>
  <c r="AB253"/>
  <c r="AB257"/>
  <c r="AB261"/>
  <c r="AB265"/>
  <c r="AB269"/>
  <c r="AB273"/>
  <c r="AB277"/>
  <c r="AB281"/>
  <c r="AB285"/>
  <c r="AB289"/>
  <c r="AB293"/>
  <c r="AB297"/>
  <c r="AB301"/>
  <c r="AB305"/>
  <c r="AB309"/>
  <c r="AB313"/>
  <c r="AB317"/>
  <c r="AB321"/>
  <c r="AB325"/>
  <c r="AB329"/>
  <c r="AB333"/>
  <c r="AB337"/>
  <c r="AB341"/>
  <c r="AB345"/>
  <c r="AB349"/>
  <c r="AB353"/>
  <c r="AB357"/>
  <c r="AB361"/>
  <c r="AB365"/>
  <c r="AB369"/>
  <c r="AB373"/>
  <c r="AB377"/>
  <c r="AB381"/>
  <c r="AB385"/>
  <c r="AB389"/>
  <c r="AB393"/>
  <c r="AB397"/>
  <c r="AB401"/>
  <c r="AB405"/>
  <c r="AB409"/>
  <c r="AB413"/>
  <c r="AB417"/>
  <c r="AB421"/>
  <c r="AB425"/>
  <c r="AB429"/>
  <c r="AB433"/>
  <c r="AB437"/>
  <c r="AB441"/>
  <c r="AB445"/>
  <c r="AB449"/>
  <c r="AB453"/>
  <c r="AB457"/>
  <c r="AB461"/>
  <c r="AB465"/>
  <c r="AB469"/>
  <c r="AB473"/>
  <c r="AB477"/>
  <c r="AB481"/>
  <c r="AB485"/>
  <c r="AB489"/>
  <c r="AB493"/>
  <c r="AB497"/>
  <c r="AB501"/>
  <c r="AB505"/>
  <c r="AB509"/>
  <c r="AB521"/>
  <c r="AB565"/>
  <c r="AB573"/>
  <c r="AB585"/>
  <c r="AB605"/>
  <c r="AB617"/>
  <c r="AB625"/>
  <c r="AB72"/>
  <c r="AB76"/>
  <c r="AB80"/>
  <c r="AB84"/>
  <c r="AB88"/>
  <c r="AB92"/>
  <c r="AB96"/>
  <c r="AB100"/>
  <c r="AB104"/>
  <c r="AB108"/>
  <c r="AB112"/>
  <c r="AB116"/>
  <c r="AB120"/>
  <c r="AB124"/>
  <c r="AB128"/>
  <c r="AB132"/>
  <c r="AB136"/>
  <c r="AB140"/>
  <c r="AB144"/>
  <c r="AB148"/>
  <c r="AB152"/>
  <c r="AB156"/>
  <c r="AB160"/>
  <c r="AB164"/>
  <c r="AB168"/>
  <c r="AB172"/>
  <c r="AB176"/>
  <c r="AB180"/>
  <c r="AB184"/>
  <c r="AB188"/>
  <c r="AB192"/>
  <c r="AB196"/>
  <c r="AB200"/>
  <c r="AB204"/>
  <c r="AB208"/>
  <c r="AB212"/>
  <c r="AB216"/>
  <c r="AB220"/>
  <c r="AB224"/>
  <c r="AB228"/>
  <c r="AB232"/>
  <c r="AB236"/>
  <c r="AB240"/>
  <c r="AB244"/>
  <c r="AB248"/>
  <c r="AB252"/>
  <c r="AB256"/>
  <c r="AB260"/>
  <c r="AB264"/>
  <c r="AB268"/>
  <c r="AB272"/>
  <c r="AB276"/>
  <c r="AB280"/>
  <c r="AB284"/>
  <c r="AB288"/>
  <c r="AB292"/>
  <c r="AB296"/>
  <c r="AB300"/>
  <c r="AB304"/>
  <c r="AB308"/>
  <c r="AB312"/>
  <c r="AB316"/>
  <c r="AB320"/>
  <c r="AB324"/>
  <c r="AB328"/>
  <c r="AB332"/>
  <c r="AB336"/>
  <c r="AB340"/>
  <c r="AB344"/>
  <c r="AB348"/>
  <c r="AB352"/>
  <c r="AB356"/>
  <c r="AB360"/>
  <c r="AB364"/>
  <c r="AB368"/>
  <c r="AB372"/>
  <c r="AB376"/>
  <c r="AB380"/>
  <c r="AB384"/>
  <c r="AB388"/>
  <c r="AB392"/>
  <c r="AB396"/>
  <c r="AB400"/>
  <c r="AB404"/>
  <c r="AB408"/>
  <c r="AB412"/>
  <c r="AB416"/>
  <c r="AB420"/>
  <c r="AB424"/>
  <c r="AB428"/>
  <c r="AB432"/>
  <c r="AB436"/>
  <c r="AB440"/>
  <c r="AB444"/>
  <c r="AB448"/>
  <c r="AB452"/>
  <c r="AB456"/>
  <c r="AB460"/>
  <c r="AB464"/>
  <c r="AB468"/>
  <c r="AB472"/>
  <c r="AB476"/>
  <c r="AB480"/>
  <c r="AB484"/>
  <c r="AB488"/>
  <c r="AB492"/>
  <c r="AB496"/>
  <c r="AB500"/>
  <c r="AB504"/>
  <c r="AB508"/>
  <c r="AB512"/>
  <c r="AB516"/>
  <c r="AB520"/>
  <c r="AB524"/>
  <c r="AB528"/>
  <c r="AB532"/>
  <c r="AB536"/>
  <c r="AB540"/>
  <c r="AB544"/>
  <c r="AB548"/>
  <c r="AB552"/>
  <c r="AB556"/>
  <c r="AB560"/>
  <c r="AB564"/>
  <c r="AB568"/>
  <c r="AB572"/>
  <c r="AB576"/>
  <c r="AB580"/>
  <c r="AB584"/>
  <c r="AB588"/>
  <c r="AB592"/>
  <c r="AB596"/>
  <c r="AB600"/>
  <c r="AB604"/>
  <c r="AB608"/>
  <c r="AB612"/>
  <c r="AB616"/>
  <c r="AB620"/>
  <c r="AB624"/>
  <c r="AB628"/>
  <c r="AB632"/>
  <c r="AB599"/>
  <c r="AB603"/>
  <c r="AB615"/>
  <c r="AB627"/>
  <c r="AB598"/>
  <c r="AB602"/>
  <c r="AB614"/>
  <c r="AB622"/>
  <c r="AB630"/>
  <c r="AB634"/>
  <c r="AB517"/>
  <c r="AB533"/>
  <c r="AB537"/>
  <c r="AB561"/>
  <c r="AB589"/>
  <c r="AB593"/>
  <c r="AB597"/>
  <c r="AB629"/>
  <c r="AB75"/>
  <c r="AB79"/>
  <c r="AB83"/>
  <c r="AB87"/>
  <c r="AB91"/>
  <c r="AB95"/>
  <c r="AB99"/>
  <c r="AB103"/>
  <c r="AB107"/>
  <c r="AB111"/>
  <c r="AB115"/>
  <c r="AB119"/>
  <c r="AB123"/>
  <c r="AB127"/>
  <c r="AB131"/>
  <c r="AB135"/>
  <c r="AB139"/>
  <c r="AB143"/>
  <c r="AB147"/>
  <c r="AB151"/>
  <c r="AB155"/>
  <c r="AB159"/>
  <c r="AB163"/>
  <c r="AB167"/>
  <c r="AB171"/>
  <c r="AB175"/>
  <c r="AB179"/>
  <c r="AB183"/>
  <c r="AB187"/>
  <c r="AB191"/>
  <c r="AB195"/>
  <c r="AB199"/>
  <c r="AB203"/>
  <c r="AB207"/>
  <c r="AB211"/>
  <c r="AB215"/>
  <c r="AB219"/>
  <c r="AB223"/>
  <c r="AB227"/>
  <c r="AB231"/>
  <c r="AB235"/>
  <c r="AB239"/>
  <c r="AB243"/>
  <c r="AB247"/>
  <c r="AB251"/>
  <c r="AB255"/>
  <c r="AB259"/>
  <c r="AB263"/>
  <c r="AB267"/>
  <c r="AB271"/>
  <c r="AB275"/>
  <c r="AB279"/>
  <c r="AB283"/>
  <c r="AB287"/>
  <c r="AB291"/>
  <c r="AB295"/>
  <c r="AB299"/>
  <c r="AB303"/>
  <c r="AB307"/>
  <c r="AB311"/>
  <c r="AB315"/>
  <c r="AB319"/>
  <c r="AB323"/>
  <c r="AB327"/>
  <c r="AB331"/>
  <c r="AB335"/>
  <c r="AB339"/>
  <c r="AB343"/>
  <c r="AB347"/>
  <c r="AB351"/>
  <c r="AB355"/>
  <c r="AB359"/>
  <c r="AB363"/>
  <c r="AB367"/>
  <c r="AB371"/>
  <c r="AB375"/>
  <c r="AB379"/>
  <c r="AB383"/>
  <c r="AB387"/>
  <c r="AB391"/>
  <c r="AB395"/>
  <c r="AB399"/>
  <c r="AB403"/>
  <c r="AB407"/>
  <c r="AB411"/>
  <c r="AB415"/>
  <c r="AB419"/>
  <c r="AB423"/>
  <c r="AB427"/>
  <c r="AB431"/>
  <c r="AB435"/>
  <c r="AB439"/>
  <c r="AB443"/>
  <c r="AB447"/>
  <c r="AB451"/>
  <c r="AB455"/>
  <c r="AB459"/>
  <c r="AB463"/>
  <c r="AB467"/>
  <c r="AB471"/>
  <c r="AB475"/>
  <c r="AB479"/>
  <c r="AB483"/>
  <c r="AB487"/>
  <c r="AB491"/>
  <c r="AB495"/>
  <c r="AB499"/>
  <c r="AB503"/>
  <c r="AB507"/>
  <c r="AB511"/>
  <c r="AB515"/>
  <c r="AB519"/>
  <c r="AB523"/>
  <c r="AB527"/>
  <c r="AB531"/>
  <c r="AB535"/>
  <c r="AB539"/>
  <c r="AB543"/>
  <c r="AB547"/>
  <c r="AB551"/>
  <c r="AB555"/>
  <c r="AB559"/>
  <c r="AB563"/>
  <c r="AB567"/>
  <c r="AB571"/>
  <c r="AB575"/>
  <c r="AB579"/>
  <c r="AB583"/>
  <c r="AB587"/>
  <c r="AB591"/>
  <c r="AB595"/>
  <c r="AB607"/>
  <c r="AB611"/>
  <c r="AB619"/>
  <c r="AB623"/>
  <c r="AB631"/>
  <c r="AB586"/>
  <c r="AB606"/>
  <c r="AB610"/>
  <c r="AB618"/>
  <c r="AB513"/>
  <c r="AB529"/>
  <c r="AB541"/>
  <c r="AB545"/>
  <c r="AB557"/>
  <c r="AB569"/>
  <c r="AB577"/>
  <c r="AB613"/>
  <c r="AB621"/>
  <c r="BP39"/>
  <c r="BP43"/>
  <c r="BP47"/>
  <c r="BP51"/>
  <c r="BP55"/>
  <c r="BP59"/>
  <c r="BP63"/>
  <c r="BP67"/>
  <c r="BP70"/>
  <c r="BP74"/>
  <c r="BP78"/>
  <c r="BP82"/>
  <c r="BP86"/>
  <c r="BP90"/>
  <c r="BP94"/>
  <c r="BP98"/>
  <c r="BP101"/>
  <c r="BP105"/>
  <c r="BP109"/>
  <c r="BP113"/>
  <c r="BP117"/>
  <c r="BP121"/>
  <c r="BP125"/>
  <c r="BP129"/>
  <c r="BP136"/>
  <c r="BP140"/>
  <c r="BP144"/>
  <c r="BP148"/>
  <c r="BP152"/>
  <c r="BP156"/>
  <c r="BP160"/>
  <c r="BP164"/>
  <c r="BP167"/>
  <c r="BP171"/>
  <c r="BP175"/>
  <c r="BP179"/>
  <c r="BP183"/>
  <c r="BP187"/>
  <c r="BP191"/>
  <c r="BP195"/>
  <c r="BP198"/>
  <c r="BP202"/>
  <c r="BP206"/>
  <c r="BP210"/>
  <c r="BP214"/>
  <c r="BP218"/>
  <c r="BP222"/>
  <c r="BP226"/>
  <c r="BP230"/>
  <c r="BP234"/>
  <c r="BP238"/>
  <c r="BP242"/>
  <c r="BP246"/>
  <c r="BP250"/>
  <c r="BP254"/>
  <c r="BP258"/>
  <c r="BP262"/>
  <c r="BP266"/>
  <c r="BP270"/>
  <c r="BP274"/>
  <c r="BP278"/>
  <c r="BP282"/>
  <c r="BP286"/>
  <c r="BP290"/>
  <c r="BP294"/>
  <c r="BP298"/>
  <c r="BP302"/>
  <c r="BP306"/>
  <c r="BP310"/>
  <c r="BP314"/>
  <c r="BP318"/>
  <c r="BP322"/>
  <c r="BP329"/>
  <c r="BP333"/>
  <c r="BP338"/>
  <c r="BP341"/>
  <c r="BP346"/>
  <c r="BP349"/>
  <c r="BP354"/>
  <c r="BP357"/>
  <c r="BP362"/>
  <c r="BP365"/>
  <c r="BP370"/>
  <c r="BP373"/>
  <c r="BP378"/>
  <c r="BP381"/>
  <c r="BP386"/>
  <c r="BP389"/>
  <c r="BP394"/>
  <c r="BP397"/>
  <c r="BP402"/>
  <c r="BP405"/>
  <c r="BP410"/>
  <c r="BP413"/>
  <c r="BP418"/>
  <c r="BP421"/>
  <c r="BP426"/>
  <c r="BP429"/>
  <c r="BP434"/>
  <c r="BP437"/>
  <c r="BP442"/>
  <c r="BP445"/>
  <c r="BP40"/>
  <c r="BP44"/>
  <c r="BP48"/>
  <c r="BP52"/>
  <c r="BP56"/>
  <c r="BP60"/>
  <c r="BP64"/>
  <c r="BP68"/>
  <c r="BP71"/>
  <c r="BP75"/>
  <c r="BP79"/>
  <c r="BP83"/>
  <c r="BP87"/>
  <c r="BP91"/>
  <c r="BP95"/>
  <c r="BP99"/>
  <c r="BP102"/>
  <c r="BP106"/>
  <c r="BP110"/>
  <c r="BP114"/>
  <c r="BP118"/>
  <c r="BP122"/>
  <c r="BP126"/>
  <c r="BP130"/>
  <c r="BP133"/>
  <c r="BP137"/>
  <c r="BP141"/>
  <c r="BP145"/>
  <c r="BP149"/>
  <c r="BP153"/>
  <c r="BP157"/>
  <c r="BP161"/>
  <c r="BP168"/>
  <c r="BP172"/>
  <c r="BP176"/>
  <c r="BP180"/>
  <c r="BP184"/>
  <c r="BP188"/>
  <c r="BP192"/>
  <c r="BP196"/>
  <c r="BP199"/>
  <c r="BP203"/>
  <c r="BP207"/>
  <c r="BP211"/>
  <c r="BP215"/>
  <c r="BP219"/>
  <c r="BP223"/>
  <c r="BP227"/>
  <c r="BP231"/>
  <c r="BP235"/>
  <c r="BP239"/>
  <c r="BP243"/>
  <c r="BP247"/>
  <c r="BP251"/>
  <c r="BP255"/>
  <c r="BP259"/>
  <c r="BP263"/>
  <c r="BP267"/>
  <c r="BP271"/>
  <c r="BP275"/>
  <c r="BP279"/>
  <c r="BP283"/>
  <c r="BP287"/>
  <c r="BP291"/>
  <c r="BP295"/>
  <c r="BP299"/>
  <c r="BP303"/>
  <c r="BP307"/>
  <c r="BP311"/>
  <c r="BP315"/>
  <c r="BP319"/>
  <c r="BP323"/>
  <c r="BP326"/>
  <c r="BP330"/>
  <c r="BP336"/>
  <c r="BP339"/>
  <c r="BP344"/>
  <c r="BP347"/>
  <c r="BP352"/>
  <c r="BP355"/>
  <c r="BP360"/>
  <c r="BP363"/>
  <c r="BP368"/>
  <c r="BP371"/>
  <c r="BP376"/>
  <c r="BP379"/>
  <c r="BP384"/>
  <c r="BP387"/>
  <c r="BP392"/>
  <c r="BP395"/>
  <c r="BP400"/>
  <c r="BP403"/>
  <c r="BP408"/>
  <c r="BP411"/>
  <c r="BP416"/>
  <c r="BP419"/>
  <c r="BP424"/>
  <c r="BP427"/>
  <c r="BP432"/>
  <c r="BP37"/>
  <c r="BP41"/>
  <c r="BP45"/>
  <c r="BP49"/>
  <c r="BP53"/>
  <c r="BP57"/>
  <c r="BP61"/>
  <c r="BP65"/>
  <c r="BP72"/>
  <c r="BP76"/>
  <c r="BP80"/>
  <c r="BP84"/>
  <c r="BP88"/>
  <c r="BP92"/>
  <c r="BP96"/>
  <c r="BP100"/>
  <c r="BP103"/>
  <c r="BP107"/>
  <c r="BP111"/>
  <c r="BP115"/>
  <c r="BP119"/>
  <c r="BP123"/>
  <c r="BP127"/>
  <c r="BP131"/>
  <c r="BP134"/>
  <c r="BP138"/>
  <c r="BP142"/>
  <c r="BP146"/>
  <c r="BP150"/>
  <c r="BP154"/>
  <c r="BP158"/>
  <c r="BP162"/>
  <c r="BP165"/>
  <c r="BP169"/>
  <c r="BP173"/>
  <c r="BP177"/>
  <c r="BP181"/>
  <c r="BP185"/>
  <c r="BP189"/>
  <c r="BP193"/>
  <c r="BP200"/>
  <c r="BP204"/>
  <c r="BP208"/>
  <c r="BP212"/>
  <c r="BP216"/>
  <c r="BP220"/>
  <c r="BP224"/>
  <c r="BP228"/>
  <c r="BP232"/>
  <c r="BP236"/>
  <c r="BP240"/>
  <c r="BP244"/>
  <c r="BP248"/>
  <c r="BP252"/>
  <c r="BP256"/>
  <c r="BP260"/>
  <c r="BP264"/>
  <c r="BP268"/>
  <c r="BP272"/>
  <c r="BP276"/>
  <c r="BP280"/>
  <c r="BP284"/>
  <c r="BP288"/>
  <c r="BP292"/>
  <c r="BP296"/>
  <c r="BP300"/>
  <c r="BP304"/>
  <c r="BP308"/>
  <c r="BP312"/>
  <c r="BP316"/>
  <c r="BP320"/>
  <c r="BP324"/>
  <c r="BP327"/>
  <c r="BP331"/>
  <c r="BP334"/>
  <c r="BP337"/>
  <c r="BP342"/>
  <c r="BP345"/>
  <c r="BP350"/>
  <c r="BP353"/>
  <c r="BP358"/>
  <c r="BP361"/>
  <c r="BP366"/>
  <c r="BP369"/>
  <c r="BP374"/>
  <c r="BP377"/>
  <c r="BP382"/>
  <c r="BP385"/>
  <c r="BP390"/>
  <c r="BP393"/>
  <c r="BP398"/>
  <c r="BP401"/>
  <c r="BP406"/>
  <c r="BP409"/>
  <c r="BP414"/>
  <c r="BP417"/>
  <c r="BP422"/>
  <c r="BP425"/>
  <c r="BP430"/>
  <c r="BP433"/>
  <c r="BP438"/>
  <c r="BP441"/>
  <c r="BP446"/>
  <c r="BP50"/>
  <c r="BP66"/>
  <c r="BP81"/>
  <c r="BP97"/>
  <c r="BP112"/>
  <c r="BP128"/>
  <c r="BP143"/>
  <c r="BP159"/>
  <c r="BP174"/>
  <c r="BP190"/>
  <c r="BP205"/>
  <c r="BP221"/>
  <c r="BP237"/>
  <c r="BP253"/>
  <c r="BP269"/>
  <c r="BP285"/>
  <c r="BP301"/>
  <c r="BP317"/>
  <c r="BP332"/>
  <c r="BP343"/>
  <c r="BP364"/>
  <c r="BP375"/>
  <c r="BP396"/>
  <c r="BP407"/>
  <c r="BP428"/>
  <c r="BP436"/>
  <c r="BP447"/>
  <c r="BP450"/>
  <c r="BP453"/>
  <c r="BP458"/>
  <c r="BP461"/>
  <c r="BP466"/>
  <c r="BP469"/>
  <c r="BP474"/>
  <c r="BP477"/>
  <c r="BP482"/>
  <c r="BP485"/>
  <c r="BP490"/>
  <c r="BP493"/>
  <c r="BP498"/>
  <c r="BP501"/>
  <c r="BP506"/>
  <c r="BP509"/>
  <c r="BP514"/>
  <c r="BP517"/>
  <c r="BP522"/>
  <c r="BP525"/>
  <c r="BP530"/>
  <c r="BP533"/>
  <c r="BP538"/>
  <c r="BP541"/>
  <c r="BP546"/>
  <c r="BP549"/>
  <c r="BP554"/>
  <c r="BP557"/>
  <c r="BP562"/>
  <c r="BP565"/>
  <c r="BP570"/>
  <c r="BP573"/>
  <c r="BP578"/>
  <c r="BP581"/>
  <c r="BP586"/>
  <c r="BP589"/>
  <c r="BP594"/>
  <c r="BP597"/>
  <c r="BP602"/>
  <c r="BP605"/>
  <c r="BP610"/>
  <c r="BP613"/>
  <c r="BP618"/>
  <c r="BP621"/>
  <c r="BP626"/>
  <c r="BP629"/>
  <c r="BP634"/>
  <c r="BP38"/>
  <c r="BP54"/>
  <c r="BP69"/>
  <c r="BP85"/>
  <c r="BP116"/>
  <c r="BP132"/>
  <c r="BP147"/>
  <c r="BP163"/>
  <c r="BP178"/>
  <c r="BP194"/>
  <c r="BP209"/>
  <c r="BP225"/>
  <c r="BP241"/>
  <c r="BP257"/>
  <c r="BP273"/>
  <c r="BP289"/>
  <c r="BP305"/>
  <c r="BP321"/>
  <c r="BP335"/>
  <c r="BP356"/>
  <c r="BP367"/>
  <c r="BP388"/>
  <c r="BP399"/>
  <c r="BP420"/>
  <c r="BP431"/>
  <c r="BP443"/>
  <c r="BP448"/>
  <c r="BP451"/>
  <c r="BP456"/>
  <c r="BP459"/>
  <c r="BP464"/>
  <c r="BP467"/>
  <c r="BP472"/>
  <c r="BP475"/>
  <c r="BP480"/>
  <c r="BP483"/>
  <c r="BP488"/>
  <c r="BP491"/>
  <c r="BP496"/>
  <c r="BP499"/>
  <c r="BP504"/>
  <c r="BP507"/>
  <c r="BP512"/>
  <c r="BP515"/>
  <c r="BP520"/>
  <c r="BP523"/>
  <c r="BP528"/>
  <c r="BP531"/>
  <c r="BP536"/>
  <c r="BP539"/>
  <c r="BP544"/>
  <c r="BP547"/>
  <c r="BP552"/>
  <c r="BP555"/>
  <c r="BP560"/>
  <c r="BP563"/>
  <c r="BP568"/>
  <c r="BP571"/>
  <c r="BP576"/>
  <c r="BP579"/>
  <c r="BP584"/>
  <c r="BP587"/>
  <c r="BP592"/>
  <c r="BP595"/>
  <c r="BP600"/>
  <c r="BP603"/>
  <c r="BP608"/>
  <c r="BP611"/>
  <c r="BP616"/>
  <c r="BP619"/>
  <c r="BP624"/>
  <c r="BP627"/>
  <c r="BP632"/>
  <c r="BP42"/>
  <c r="BP58"/>
  <c r="BP73"/>
  <c r="BP89"/>
  <c r="BP104"/>
  <c r="BP120"/>
  <c r="BP135"/>
  <c r="BP151"/>
  <c r="BP166"/>
  <c r="BP182"/>
  <c r="BP197"/>
  <c r="BP213"/>
  <c r="BP229"/>
  <c r="BP245"/>
  <c r="BP261"/>
  <c r="BP277"/>
  <c r="BP293"/>
  <c r="BP309"/>
  <c r="BP325"/>
  <c r="BP348"/>
  <c r="BP359"/>
  <c r="BP380"/>
  <c r="BP391"/>
  <c r="BP412"/>
  <c r="BP423"/>
  <c r="BP439"/>
  <c r="BP444"/>
  <c r="BP449"/>
  <c r="BP454"/>
  <c r="BP457"/>
  <c r="BP462"/>
  <c r="BP465"/>
  <c r="BP470"/>
  <c r="BP473"/>
  <c r="BP478"/>
  <c r="BP481"/>
  <c r="BP486"/>
  <c r="BP489"/>
  <c r="BP494"/>
  <c r="BP497"/>
  <c r="BP502"/>
  <c r="BP505"/>
  <c r="BP510"/>
  <c r="BP513"/>
  <c r="BP518"/>
  <c r="BP521"/>
  <c r="BP526"/>
  <c r="BP529"/>
  <c r="BP534"/>
  <c r="BP537"/>
  <c r="BP542"/>
  <c r="BP545"/>
  <c r="BP550"/>
  <c r="BP553"/>
  <c r="BP558"/>
  <c r="BP561"/>
  <c r="BP566"/>
  <c r="BP569"/>
  <c r="BP574"/>
  <c r="BP577"/>
  <c r="BP582"/>
  <c r="BP585"/>
  <c r="BP590"/>
  <c r="BP593"/>
  <c r="BP598"/>
  <c r="BP601"/>
  <c r="BP606"/>
  <c r="BP609"/>
  <c r="BP614"/>
  <c r="BP617"/>
  <c r="BP622"/>
  <c r="BP625"/>
  <c r="BP630"/>
  <c r="BP633"/>
  <c r="BP62"/>
  <c r="BP124"/>
  <c r="BP186"/>
  <c r="BP249"/>
  <c r="BP313"/>
  <c r="BP404"/>
  <c r="BP440"/>
  <c r="BP455"/>
  <c r="BP77"/>
  <c r="BP139"/>
  <c r="BP201"/>
  <c r="BP265"/>
  <c r="BP328"/>
  <c r="BP372"/>
  <c r="BP415"/>
  <c r="BP468"/>
  <c r="BP93"/>
  <c r="BP155"/>
  <c r="BP217"/>
  <c r="BP281"/>
  <c r="BP340"/>
  <c r="BP383"/>
  <c r="BP460"/>
  <c r="BP471"/>
  <c r="BP492"/>
  <c r="BP503"/>
  <c r="BP524"/>
  <c r="BP535"/>
  <c r="BP556"/>
  <c r="BP567"/>
  <c r="BP588"/>
  <c r="BP599"/>
  <c r="BP620"/>
  <c r="BP631"/>
  <c r="BP46"/>
  <c r="BP108"/>
  <c r="BP170"/>
  <c r="BP233"/>
  <c r="BP297"/>
  <c r="BP351"/>
  <c r="BP435"/>
  <c r="BP452"/>
  <c r="BP463"/>
  <c r="BP484"/>
  <c r="BP495"/>
  <c r="BP516"/>
  <c r="BP527"/>
  <c r="BP548"/>
  <c r="BP559"/>
  <c r="BP580"/>
  <c r="BP591"/>
  <c r="BP612"/>
  <c r="BP623"/>
  <c r="BP487"/>
  <c r="BP508"/>
  <c r="BP551"/>
  <c r="BP572"/>
  <c r="BP615"/>
  <c r="BP511"/>
  <c r="BP532"/>
  <c r="BP575"/>
  <c r="BP596"/>
  <c r="BP476"/>
  <c r="BP519"/>
  <c r="BP540"/>
  <c r="BP583"/>
  <c r="BP604"/>
  <c r="BP479"/>
  <c r="BP500"/>
  <c r="BP543"/>
  <c r="BP564"/>
  <c r="BP607"/>
  <c r="BP628"/>
  <c r="BH38"/>
  <c r="BH42"/>
  <c r="BH46"/>
  <c r="BH50"/>
  <c r="BH54"/>
  <c r="BH58"/>
  <c r="BH62"/>
  <c r="BH66"/>
  <c r="BH70"/>
  <c r="BH74"/>
  <c r="BH78"/>
  <c r="BH82"/>
  <c r="BH86"/>
  <c r="BH90"/>
  <c r="BH94"/>
  <c r="BH98"/>
  <c r="BH102"/>
  <c r="BH106"/>
  <c r="BH110"/>
  <c r="BH114"/>
  <c r="BH118"/>
  <c r="BH122"/>
  <c r="BH126"/>
  <c r="BH130"/>
  <c r="BH134"/>
  <c r="BH37"/>
  <c r="BH41"/>
  <c r="BH45"/>
  <c r="BH49"/>
  <c r="BH53"/>
  <c r="BH57"/>
  <c r="BH61"/>
  <c r="BH65"/>
  <c r="BH69"/>
  <c r="BH73"/>
  <c r="BH77"/>
  <c r="BH81"/>
  <c r="BH85"/>
  <c r="BH89"/>
  <c r="BH93"/>
  <c r="BH97"/>
  <c r="BH101"/>
  <c r="BH105"/>
  <c r="BH109"/>
  <c r="BH40"/>
  <c r="BH44"/>
  <c r="BH48"/>
  <c r="BH52"/>
  <c r="BH56"/>
  <c r="BH60"/>
  <c r="BH64"/>
  <c r="BH68"/>
  <c r="BH72"/>
  <c r="BH76"/>
  <c r="BH80"/>
  <c r="BH84"/>
  <c r="BH88"/>
  <c r="BH92"/>
  <c r="BH96"/>
  <c r="BH100"/>
  <c r="BH104"/>
  <c r="BH108"/>
  <c r="BH112"/>
  <c r="BH116"/>
  <c r="BH120"/>
  <c r="BH124"/>
  <c r="BH128"/>
  <c r="BH132"/>
  <c r="BH51"/>
  <c r="BH67"/>
  <c r="BH83"/>
  <c r="BH99"/>
  <c r="BH119"/>
  <c r="BH127"/>
  <c r="BH136"/>
  <c r="BH140"/>
  <c r="BH144"/>
  <c r="BH148"/>
  <c r="BH152"/>
  <c r="BH156"/>
  <c r="BH160"/>
  <c r="BH164"/>
  <c r="BH168"/>
  <c r="BH172"/>
  <c r="BH176"/>
  <c r="BH180"/>
  <c r="BH47"/>
  <c r="BH63"/>
  <c r="BH79"/>
  <c r="BH95"/>
  <c r="BH111"/>
  <c r="BH117"/>
  <c r="BH125"/>
  <c r="BH133"/>
  <c r="BH135"/>
  <c r="BH139"/>
  <c r="BH143"/>
  <c r="BH147"/>
  <c r="BH151"/>
  <c r="BH155"/>
  <c r="BH159"/>
  <c r="BH163"/>
  <c r="BH167"/>
  <c r="BH171"/>
  <c r="BH175"/>
  <c r="BH179"/>
  <c r="BH59"/>
  <c r="BH91"/>
  <c r="BH123"/>
  <c r="BH142"/>
  <c r="BH150"/>
  <c r="BH158"/>
  <c r="BH166"/>
  <c r="BH174"/>
  <c r="BH181"/>
  <c r="BH184"/>
  <c r="BH188"/>
  <c r="BH192"/>
  <c r="BH196"/>
  <c r="BH200"/>
  <c r="BH204"/>
  <c r="BH208"/>
  <c r="BH212"/>
  <c r="BH216"/>
  <c r="BH220"/>
  <c r="BH224"/>
  <c r="BH228"/>
  <c r="BH232"/>
  <c r="BH236"/>
  <c r="BH240"/>
  <c r="BH244"/>
  <c r="BH248"/>
  <c r="BH252"/>
  <c r="BH256"/>
  <c r="BH260"/>
  <c r="BH264"/>
  <c r="BH268"/>
  <c r="BH272"/>
  <c r="BH276"/>
  <c r="BH280"/>
  <c r="BH284"/>
  <c r="BH288"/>
  <c r="BH292"/>
  <c r="BH296"/>
  <c r="BH300"/>
  <c r="BH304"/>
  <c r="BH308"/>
  <c r="BH312"/>
  <c r="BH316"/>
  <c r="BH320"/>
  <c r="BH324"/>
  <c r="BH328"/>
  <c r="BH332"/>
  <c r="BH336"/>
  <c r="BH340"/>
  <c r="BH344"/>
  <c r="BH348"/>
  <c r="BH352"/>
  <c r="BH356"/>
  <c r="BH360"/>
  <c r="BH39"/>
  <c r="BH71"/>
  <c r="BH103"/>
  <c r="BH113"/>
  <c r="BH129"/>
  <c r="BH137"/>
  <c r="BH145"/>
  <c r="BH153"/>
  <c r="BH161"/>
  <c r="BH169"/>
  <c r="BH177"/>
  <c r="BH183"/>
  <c r="BH187"/>
  <c r="BH191"/>
  <c r="BH195"/>
  <c r="BH199"/>
  <c r="BH203"/>
  <c r="BH207"/>
  <c r="BH211"/>
  <c r="BH215"/>
  <c r="BH219"/>
  <c r="BH223"/>
  <c r="BH227"/>
  <c r="BH231"/>
  <c r="BH235"/>
  <c r="BH239"/>
  <c r="BH243"/>
  <c r="BH247"/>
  <c r="BH251"/>
  <c r="BH255"/>
  <c r="BH259"/>
  <c r="BH263"/>
  <c r="BH267"/>
  <c r="BH271"/>
  <c r="BH275"/>
  <c r="BH279"/>
  <c r="BH283"/>
  <c r="BH287"/>
  <c r="BH291"/>
  <c r="BH295"/>
  <c r="BH299"/>
  <c r="BH303"/>
  <c r="BH307"/>
  <c r="BH311"/>
  <c r="BH315"/>
  <c r="BH319"/>
  <c r="BH323"/>
  <c r="BH327"/>
  <c r="BH331"/>
  <c r="BH43"/>
  <c r="BH75"/>
  <c r="BH107"/>
  <c r="BH115"/>
  <c r="BH131"/>
  <c r="BH138"/>
  <c r="BH146"/>
  <c r="BH154"/>
  <c r="BH162"/>
  <c r="BH170"/>
  <c r="BH178"/>
  <c r="BH182"/>
  <c r="BH186"/>
  <c r="BH190"/>
  <c r="BH194"/>
  <c r="BH198"/>
  <c r="BH202"/>
  <c r="BH206"/>
  <c r="BH210"/>
  <c r="BH214"/>
  <c r="BH218"/>
  <c r="BH222"/>
  <c r="BH226"/>
  <c r="BH230"/>
  <c r="BH234"/>
  <c r="BH238"/>
  <c r="BH242"/>
  <c r="BH246"/>
  <c r="BH250"/>
  <c r="BH254"/>
  <c r="BH258"/>
  <c r="BH262"/>
  <c r="BH266"/>
  <c r="BH270"/>
  <c r="BH274"/>
  <c r="BH278"/>
  <c r="BH282"/>
  <c r="BH286"/>
  <c r="BH290"/>
  <c r="BH294"/>
  <c r="BH298"/>
  <c r="BH302"/>
  <c r="BH306"/>
  <c r="BH310"/>
  <c r="BH314"/>
  <c r="BH318"/>
  <c r="BH322"/>
  <c r="BH326"/>
  <c r="BH330"/>
  <c r="BH334"/>
  <c r="BH338"/>
  <c r="BH342"/>
  <c r="BH346"/>
  <c r="BH350"/>
  <c r="BH354"/>
  <c r="BH358"/>
  <c r="BH362"/>
  <c r="BH366"/>
  <c r="BH55"/>
  <c r="BH87"/>
  <c r="BH121"/>
  <c r="BH141"/>
  <c r="BH149"/>
  <c r="BH157"/>
  <c r="BH165"/>
  <c r="BH173"/>
  <c r="BH185"/>
  <c r="BH189"/>
  <c r="BH193"/>
  <c r="BH197"/>
  <c r="BH201"/>
  <c r="BH205"/>
  <c r="BH209"/>
  <c r="BH213"/>
  <c r="BH217"/>
  <c r="BH221"/>
  <c r="BH225"/>
  <c r="BH229"/>
  <c r="BH233"/>
  <c r="BH237"/>
  <c r="BH241"/>
  <c r="BH245"/>
  <c r="BH249"/>
  <c r="BH253"/>
  <c r="BH257"/>
  <c r="BH261"/>
  <c r="BH265"/>
  <c r="BH269"/>
  <c r="BH273"/>
  <c r="BH277"/>
  <c r="BH281"/>
  <c r="BH285"/>
  <c r="BH289"/>
  <c r="BH293"/>
  <c r="BH297"/>
  <c r="BH301"/>
  <c r="BH305"/>
  <c r="BH309"/>
  <c r="BH313"/>
  <c r="BH317"/>
  <c r="BH321"/>
  <c r="BH325"/>
  <c r="BH329"/>
  <c r="BH333"/>
  <c r="BH337"/>
  <c r="BH341"/>
  <c r="BH345"/>
  <c r="BH349"/>
  <c r="BH353"/>
  <c r="BH357"/>
  <c r="BH347"/>
  <c r="BH361"/>
  <c r="BH363"/>
  <c r="BH365"/>
  <c r="BH371"/>
  <c r="BH375"/>
  <c r="BH379"/>
  <c r="BH383"/>
  <c r="BH387"/>
  <c r="BH391"/>
  <c r="BH395"/>
  <c r="BH399"/>
  <c r="BH403"/>
  <c r="BH407"/>
  <c r="BH411"/>
  <c r="BH415"/>
  <c r="BH419"/>
  <c r="BH423"/>
  <c r="BH427"/>
  <c r="BH431"/>
  <c r="BH435"/>
  <c r="BH439"/>
  <c r="BH443"/>
  <c r="BH447"/>
  <c r="BH451"/>
  <c r="BH455"/>
  <c r="BH459"/>
  <c r="BH463"/>
  <c r="BH467"/>
  <c r="BH471"/>
  <c r="BH475"/>
  <c r="BH479"/>
  <c r="BH483"/>
  <c r="BH487"/>
  <c r="BH491"/>
  <c r="BH495"/>
  <c r="BH499"/>
  <c r="BH503"/>
  <c r="BH507"/>
  <c r="BH511"/>
  <c r="BH515"/>
  <c r="BH519"/>
  <c r="BH523"/>
  <c r="BH527"/>
  <c r="BH531"/>
  <c r="BH535"/>
  <c r="BH539"/>
  <c r="BH543"/>
  <c r="BH547"/>
  <c r="BH551"/>
  <c r="BH555"/>
  <c r="BH559"/>
  <c r="BH563"/>
  <c r="BH567"/>
  <c r="BH571"/>
  <c r="BH575"/>
  <c r="BH579"/>
  <c r="BH583"/>
  <c r="BH587"/>
  <c r="BH591"/>
  <c r="BH595"/>
  <c r="BH599"/>
  <c r="BH603"/>
  <c r="BH607"/>
  <c r="BH611"/>
  <c r="BH615"/>
  <c r="BH619"/>
  <c r="BH623"/>
  <c r="BH627"/>
  <c r="BH631"/>
  <c r="BH343"/>
  <c r="BH359"/>
  <c r="BH367"/>
  <c r="BH370"/>
  <c r="BH374"/>
  <c r="BH378"/>
  <c r="BH382"/>
  <c r="BH386"/>
  <c r="BH390"/>
  <c r="BH394"/>
  <c r="BH398"/>
  <c r="BH402"/>
  <c r="BH406"/>
  <c r="BH410"/>
  <c r="BH414"/>
  <c r="BH418"/>
  <c r="BH422"/>
  <c r="BH426"/>
  <c r="BH430"/>
  <c r="BH434"/>
  <c r="BH438"/>
  <c r="BH442"/>
  <c r="BH446"/>
  <c r="BH450"/>
  <c r="BH454"/>
  <c r="BH458"/>
  <c r="BH462"/>
  <c r="BH466"/>
  <c r="BH470"/>
  <c r="BH474"/>
  <c r="BH478"/>
  <c r="BH482"/>
  <c r="BH486"/>
  <c r="BH490"/>
  <c r="BH494"/>
  <c r="BH498"/>
  <c r="BH502"/>
  <c r="BH506"/>
  <c r="BH510"/>
  <c r="BH514"/>
  <c r="BH518"/>
  <c r="BH522"/>
  <c r="BH526"/>
  <c r="BH530"/>
  <c r="BH534"/>
  <c r="BH538"/>
  <c r="BH542"/>
  <c r="BH546"/>
  <c r="BH550"/>
  <c r="BH554"/>
  <c r="BH558"/>
  <c r="BH562"/>
  <c r="BH566"/>
  <c r="BH570"/>
  <c r="BH574"/>
  <c r="BH578"/>
  <c r="BH582"/>
  <c r="BH586"/>
  <c r="BH590"/>
  <c r="BH594"/>
  <c r="BH598"/>
  <c r="BH602"/>
  <c r="BH606"/>
  <c r="BH610"/>
  <c r="BH614"/>
  <c r="BH618"/>
  <c r="BH622"/>
  <c r="BH626"/>
  <c r="BH630"/>
  <c r="BH634"/>
  <c r="BH339"/>
  <c r="BH355"/>
  <c r="BH364"/>
  <c r="BH369"/>
  <c r="BH373"/>
  <c r="BH377"/>
  <c r="BH381"/>
  <c r="BH385"/>
  <c r="BH389"/>
  <c r="BH393"/>
  <c r="BH397"/>
  <c r="BH401"/>
  <c r="BH405"/>
  <c r="BH409"/>
  <c r="BH413"/>
  <c r="BH417"/>
  <c r="BH421"/>
  <c r="BH425"/>
  <c r="BH429"/>
  <c r="BH433"/>
  <c r="BH437"/>
  <c r="BH441"/>
  <c r="BH445"/>
  <c r="BH449"/>
  <c r="BH453"/>
  <c r="BH457"/>
  <c r="BH461"/>
  <c r="BH465"/>
  <c r="BH469"/>
  <c r="BH473"/>
  <c r="BH477"/>
  <c r="BH481"/>
  <c r="BH485"/>
  <c r="BH489"/>
  <c r="BH493"/>
  <c r="BH497"/>
  <c r="BH501"/>
  <c r="BH505"/>
  <c r="BH509"/>
  <c r="BH513"/>
  <c r="BH517"/>
  <c r="BH521"/>
  <c r="BH525"/>
  <c r="BH529"/>
  <c r="BH533"/>
  <c r="BH537"/>
  <c r="BH541"/>
  <c r="BH545"/>
  <c r="BH549"/>
  <c r="BH553"/>
  <c r="BH557"/>
  <c r="BH561"/>
  <c r="BH565"/>
  <c r="BH569"/>
  <c r="BH573"/>
  <c r="BH577"/>
  <c r="BH581"/>
  <c r="BH585"/>
  <c r="BH589"/>
  <c r="BH593"/>
  <c r="BH597"/>
  <c r="BH601"/>
  <c r="BH605"/>
  <c r="BH609"/>
  <c r="BH613"/>
  <c r="BH617"/>
  <c r="BH621"/>
  <c r="BH625"/>
  <c r="BH629"/>
  <c r="BH633"/>
  <c r="BH335"/>
  <c r="BH351"/>
  <c r="BH368"/>
  <c r="BH372"/>
  <c r="BH376"/>
  <c r="BH380"/>
  <c r="BH384"/>
  <c r="BH388"/>
  <c r="BH392"/>
  <c r="BH396"/>
  <c r="BH400"/>
  <c r="BH404"/>
  <c r="BH408"/>
  <c r="BH412"/>
  <c r="BH416"/>
  <c r="BH420"/>
  <c r="BH424"/>
  <c r="BH428"/>
  <c r="BH432"/>
  <c r="BH436"/>
  <c r="BH440"/>
  <c r="BH444"/>
  <c r="BH448"/>
  <c r="BH452"/>
  <c r="BH456"/>
  <c r="BH460"/>
  <c r="BH464"/>
  <c r="BH468"/>
  <c r="BH472"/>
  <c r="BH476"/>
  <c r="BH480"/>
  <c r="BH484"/>
  <c r="BH488"/>
  <c r="BH492"/>
  <c r="BH496"/>
  <c r="BH500"/>
  <c r="BH504"/>
  <c r="BH508"/>
  <c r="BH512"/>
  <c r="BH516"/>
  <c r="BH520"/>
  <c r="BH524"/>
  <c r="BH528"/>
  <c r="BH532"/>
  <c r="BH536"/>
  <c r="BH540"/>
  <c r="BH544"/>
  <c r="BH548"/>
  <c r="BH552"/>
  <c r="BH556"/>
  <c r="BH560"/>
  <c r="BH564"/>
  <c r="BH568"/>
  <c r="BH572"/>
  <c r="BH576"/>
  <c r="BH580"/>
  <c r="BH584"/>
  <c r="BH588"/>
  <c r="BH592"/>
  <c r="BH596"/>
  <c r="BH600"/>
  <c r="BH604"/>
  <c r="BH608"/>
  <c r="BH612"/>
  <c r="BH616"/>
  <c r="BH620"/>
  <c r="BH624"/>
  <c r="BH628"/>
  <c r="BH632"/>
  <c r="AZ37"/>
  <c r="AZ38"/>
  <c r="AZ39"/>
  <c r="AZ40"/>
  <c r="AZ41"/>
  <c r="AZ42"/>
  <c r="AZ43"/>
  <c r="AZ44"/>
  <c r="AZ45"/>
  <c r="AZ46"/>
  <c r="AZ47"/>
  <c r="AZ48"/>
  <c r="AZ49"/>
  <c r="AZ50"/>
  <c r="AZ51"/>
  <c r="AZ52"/>
  <c r="AZ53"/>
  <c r="AZ54"/>
  <c r="AZ55"/>
  <c r="AZ56"/>
  <c r="AZ57"/>
  <c r="AZ58"/>
  <c r="AZ59"/>
  <c r="AZ60"/>
  <c r="AZ61"/>
  <c r="AZ62"/>
  <c r="AZ63"/>
  <c r="AZ64"/>
  <c r="AZ65"/>
  <c r="AZ66"/>
  <c r="AZ67"/>
  <c r="AZ68"/>
  <c r="AZ69"/>
  <c r="AZ70"/>
  <c r="AZ71"/>
  <c r="AZ72"/>
  <c r="AZ73"/>
  <c r="AZ74"/>
  <c r="AZ75"/>
  <c r="AZ76"/>
  <c r="AZ77"/>
  <c r="AZ78"/>
  <c r="AZ79"/>
  <c r="AZ80"/>
  <c r="AZ81"/>
  <c r="AZ82"/>
  <c r="AZ83"/>
  <c r="AZ84"/>
  <c r="AZ85"/>
  <c r="AZ86"/>
  <c r="AZ87"/>
  <c r="AZ88"/>
  <c r="AZ89"/>
  <c r="AZ90"/>
  <c r="AZ91"/>
  <c r="AZ92"/>
  <c r="AZ93"/>
  <c r="AZ94"/>
  <c r="AZ95"/>
  <c r="AZ96"/>
  <c r="AZ97"/>
  <c r="AZ98"/>
  <c r="AZ99"/>
  <c r="AZ100"/>
  <c r="AZ101"/>
  <c r="AZ102"/>
  <c r="AZ103"/>
  <c r="AZ104"/>
  <c r="AZ105"/>
  <c r="AZ106"/>
  <c r="AZ107"/>
  <c r="AZ108"/>
  <c r="AZ109"/>
  <c r="AZ110"/>
  <c r="AZ111"/>
  <c r="AZ112"/>
  <c r="AZ113"/>
  <c r="AZ114"/>
  <c r="AZ115"/>
  <c r="AZ116"/>
  <c r="AZ117"/>
  <c r="AZ118"/>
  <c r="AZ119"/>
  <c r="AZ120"/>
  <c r="AZ121"/>
  <c r="AZ122"/>
  <c r="AZ123"/>
  <c r="AZ124"/>
  <c r="AZ125"/>
  <c r="AZ126"/>
  <c r="AZ127"/>
  <c r="AZ128"/>
  <c r="AZ129"/>
  <c r="AZ130"/>
  <c r="AZ131"/>
  <c r="AZ132"/>
  <c r="AZ133"/>
  <c r="AZ134"/>
  <c r="AZ135"/>
  <c r="AZ136"/>
  <c r="AZ137"/>
  <c r="AZ138"/>
  <c r="AZ139"/>
  <c r="AZ140"/>
  <c r="AZ141"/>
  <c r="AZ142"/>
  <c r="AZ143"/>
  <c r="AZ144"/>
  <c r="AZ145"/>
  <c r="AZ146"/>
  <c r="AZ147"/>
  <c r="AZ148"/>
  <c r="AZ152"/>
  <c r="AZ156"/>
  <c r="AZ160"/>
  <c r="AZ164"/>
  <c r="AZ168"/>
  <c r="AZ169"/>
  <c r="AZ170"/>
  <c r="AZ171"/>
  <c r="AZ172"/>
  <c r="AZ173"/>
  <c r="AZ174"/>
  <c r="AZ175"/>
  <c r="AZ176"/>
  <c r="AZ177"/>
  <c r="AZ178"/>
  <c r="AZ179"/>
  <c r="AZ180"/>
  <c r="AZ181"/>
  <c r="AZ182"/>
  <c r="AZ183"/>
  <c r="AZ184"/>
  <c r="AZ185"/>
  <c r="AZ186"/>
  <c r="AZ187"/>
  <c r="AZ188"/>
  <c r="AZ189"/>
  <c r="AZ190"/>
  <c r="AZ191"/>
  <c r="AZ192"/>
  <c r="AZ193"/>
  <c r="AZ194"/>
  <c r="AZ195"/>
  <c r="AZ196"/>
  <c r="AZ197"/>
  <c r="AZ198"/>
  <c r="AZ199"/>
  <c r="AZ200"/>
  <c r="AZ201"/>
  <c r="AZ202"/>
  <c r="AZ203"/>
  <c r="AZ204"/>
  <c r="AZ205"/>
  <c r="AZ206"/>
  <c r="AZ207"/>
  <c r="AZ208"/>
  <c r="AZ209"/>
  <c r="AZ210"/>
  <c r="AZ211"/>
  <c r="AZ212"/>
  <c r="AZ213"/>
  <c r="AZ214"/>
  <c r="AZ215"/>
  <c r="AZ216"/>
  <c r="AZ217"/>
  <c r="AZ218"/>
  <c r="AZ219"/>
  <c r="AZ220"/>
  <c r="AZ221"/>
  <c r="AZ222"/>
  <c r="AZ223"/>
  <c r="AZ224"/>
  <c r="AZ225"/>
  <c r="AZ226"/>
  <c r="AZ227"/>
  <c r="AZ228"/>
  <c r="AZ229"/>
  <c r="AZ230"/>
  <c r="AZ231"/>
  <c r="AZ232"/>
  <c r="AZ233"/>
  <c r="AZ234"/>
  <c r="AZ235"/>
  <c r="AZ236"/>
  <c r="AZ237"/>
  <c r="AZ238"/>
  <c r="AZ239"/>
  <c r="AZ240"/>
  <c r="AZ241"/>
  <c r="AZ242"/>
  <c r="AZ243"/>
  <c r="AZ244"/>
  <c r="AZ245"/>
  <c r="AZ246"/>
  <c r="AZ247"/>
  <c r="AZ248"/>
  <c r="AZ249"/>
  <c r="AZ250"/>
  <c r="AZ251"/>
  <c r="AZ252"/>
  <c r="AZ253"/>
  <c r="AZ254"/>
  <c r="AZ255"/>
  <c r="AZ256"/>
  <c r="AZ257"/>
  <c r="AZ258"/>
  <c r="AZ259"/>
  <c r="AZ260"/>
  <c r="AZ261"/>
  <c r="AZ262"/>
  <c r="AZ263"/>
  <c r="AZ264"/>
  <c r="AZ265"/>
  <c r="AZ266"/>
  <c r="AZ267"/>
  <c r="AZ268"/>
  <c r="AZ269"/>
  <c r="AZ270"/>
  <c r="AZ271"/>
  <c r="AZ272"/>
  <c r="AZ273"/>
  <c r="AZ274"/>
  <c r="AZ275"/>
  <c r="AZ276"/>
  <c r="AZ277"/>
  <c r="AZ278"/>
  <c r="AZ279"/>
  <c r="AZ280"/>
  <c r="AZ281"/>
  <c r="AZ282"/>
  <c r="AZ283"/>
  <c r="AZ284"/>
  <c r="AZ285"/>
  <c r="AZ286"/>
  <c r="AZ287"/>
  <c r="AZ288"/>
  <c r="AZ289"/>
  <c r="AZ290"/>
  <c r="AZ291"/>
  <c r="AZ292"/>
  <c r="AZ293"/>
  <c r="AZ294"/>
  <c r="AZ295"/>
  <c r="AZ296"/>
  <c r="AZ297"/>
  <c r="AZ298"/>
  <c r="AZ299"/>
  <c r="AZ300"/>
  <c r="AZ301"/>
  <c r="AZ302"/>
  <c r="AZ303"/>
  <c r="AZ304"/>
  <c r="AZ305"/>
  <c r="AZ306"/>
  <c r="AZ307"/>
  <c r="AZ308"/>
  <c r="AZ309"/>
  <c r="AZ310"/>
  <c r="AZ311"/>
  <c r="AZ312"/>
  <c r="AZ313"/>
  <c r="AZ314"/>
  <c r="AZ315"/>
  <c r="AZ316"/>
  <c r="AZ317"/>
  <c r="AZ318"/>
  <c r="AZ319"/>
  <c r="AZ320"/>
  <c r="AZ321"/>
  <c r="AZ322"/>
  <c r="AZ323"/>
  <c r="AZ324"/>
  <c r="AZ325"/>
  <c r="AZ326"/>
  <c r="AZ327"/>
  <c r="AZ328"/>
  <c r="AZ329"/>
  <c r="AZ330"/>
  <c r="AZ331"/>
  <c r="AZ332"/>
  <c r="AZ333"/>
  <c r="AZ334"/>
  <c r="AZ335"/>
  <c r="AZ336"/>
  <c r="AZ337"/>
  <c r="AZ338"/>
  <c r="AZ339"/>
  <c r="AZ340"/>
  <c r="AZ341"/>
  <c r="AZ342"/>
  <c r="AZ343"/>
  <c r="AZ344"/>
  <c r="AZ345"/>
  <c r="AZ346"/>
  <c r="AZ347"/>
  <c r="AZ348"/>
  <c r="AZ349"/>
  <c r="AZ350"/>
  <c r="AZ351"/>
  <c r="AZ352"/>
  <c r="AZ353"/>
  <c r="AZ354"/>
  <c r="AZ355"/>
  <c r="AZ356"/>
  <c r="AZ357"/>
  <c r="AZ358"/>
  <c r="AZ359"/>
  <c r="AZ360"/>
  <c r="AZ361"/>
  <c r="AZ362"/>
  <c r="AZ363"/>
  <c r="AZ364"/>
  <c r="AZ365"/>
  <c r="AZ366"/>
  <c r="AZ367"/>
  <c r="AZ368"/>
  <c r="AZ369"/>
  <c r="AZ370"/>
  <c r="AZ371"/>
  <c r="AZ372"/>
  <c r="AZ373"/>
  <c r="AZ374"/>
  <c r="AZ375"/>
  <c r="AZ376"/>
  <c r="AZ377"/>
  <c r="AZ378"/>
  <c r="AZ379"/>
  <c r="AZ380"/>
  <c r="AZ381"/>
  <c r="AZ382"/>
  <c r="AZ383"/>
  <c r="AZ384"/>
  <c r="AZ385"/>
  <c r="AZ386"/>
  <c r="AZ387"/>
  <c r="AZ388"/>
  <c r="AZ389"/>
  <c r="AZ390"/>
  <c r="AZ391"/>
  <c r="AZ392"/>
  <c r="AZ393"/>
  <c r="AZ394"/>
  <c r="AZ395"/>
  <c r="AZ396"/>
  <c r="AZ397"/>
  <c r="AZ398"/>
  <c r="AZ399"/>
  <c r="AZ400"/>
  <c r="AZ401"/>
  <c r="AZ402"/>
  <c r="AZ403"/>
  <c r="AZ404"/>
  <c r="AZ405"/>
  <c r="AZ406"/>
  <c r="AZ407"/>
  <c r="AZ408"/>
  <c r="AZ409"/>
  <c r="AZ410"/>
  <c r="AZ411"/>
  <c r="AZ412"/>
  <c r="AZ413"/>
  <c r="AZ414"/>
  <c r="AZ415"/>
  <c r="AZ416"/>
  <c r="AZ417"/>
  <c r="AZ418"/>
  <c r="AZ419"/>
  <c r="AZ420"/>
  <c r="AZ421"/>
  <c r="AZ422"/>
  <c r="AZ423"/>
  <c r="AZ424"/>
  <c r="AZ425"/>
  <c r="AZ426"/>
  <c r="AZ427"/>
  <c r="AZ428"/>
  <c r="AZ429"/>
  <c r="AZ430"/>
  <c r="AZ431"/>
  <c r="AZ432"/>
  <c r="AZ433"/>
  <c r="AZ434"/>
  <c r="AZ435"/>
  <c r="AZ436"/>
  <c r="AZ437"/>
  <c r="AZ438"/>
  <c r="AZ439"/>
  <c r="AZ440"/>
  <c r="AZ441"/>
  <c r="AZ442"/>
  <c r="AZ443"/>
  <c r="AZ444"/>
  <c r="AZ445"/>
  <c r="AZ446"/>
  <c r="AZ447"/>
  <c r="AZ448"/>
  <c r="AZ449"/>
  <c r="AZ450"/>
  <c r="AZ451"/>
  <c r="AZ452"/>
  <c r="AZ453"/>
  <c r="AZ454"/>
  <c r="AZ455"/>
  <c r="AZ456"/>
  <c r="AZ457"/>
  <c r="AZ458"/>
  <c r="AZ459"/>
  <c r="AZ460"/>
  <c r="AZ461"/>
  <c r="AZ462"/>
  <c r="AZ463"/>
  <c r="AZ464"/>
  <c r="AZ465"/>
  <c r="AZ466"/>
  <c r="AZ467"/>
  <c r="AZ468"/>
  <c r="AZ469"/>
  <c r="AZ470"/>
  <c r="AZ471"/>
  <c r="AZ472"/>
  <c r="AZ473"/>
  <c r="AZ474"/>
  <c r="AZ475"/>
  <c r="AZ476"/>
  <c r="AZ477"/>
  <c r="AZ478"/>
  <c r="AZ151"/>
  <c r="AZ155"/>
  <c r="AZ159"/>
  <c r="AZ163"/>
  <c r="AZ167"/>
  <c r="AZ150"/>
  <c r="AZ154"/>
  <c r="AZ158"/>
  <c r="AZ162"/>
  <c r="AZ166"/>
  <c r="AZ149"/>
  <c r="AZ153"/>
  <c r="AZ157"/>
  <c r="AZ161"/>
  <c r="AZ165"/>
  <c r="AZ482"/>
  <c r="AZ486"/>
  <c r="AZ490"/>
  <c r="AZ494"/>
  <c r="AZ498"/>
  <c r="AZ481"/>
  <c r="AZ485"/>
  <c r="AZ489"/>
  <c r="AZ493"/>
  <c r="AZ497"/>
  <c r="AZ501"/>
  <c r="AZ502"/>
  <c r="AZ503"/>
  <c r="AZ504"/>
  <c r="AZ505"/>
  <c r="AZ506"/>
  <c r="AZ507"/>
  <c r="AZ508"/>
  <c r="AZ509"/>
  <c r="AZ510"/>
  <c r="AZ511"/>
  <c r="AZ512"/>
  <c r="AZ513"/>
  <c r="AZ514"/>
  <c r="AZ515"/>
  <c r="AZ516"/>
  <c r="AZ517"/>
  <c r="AZ518"/>
  <c r="AZ519"/>
  <c r="AZ520"/>
  <c r="AZ521"/>
  <c r="AZ522"/>
  <c r="AZ523"/>
  <c r="AZ524"/>
  <c r="AZ525"/>
  <c r="AZ526"/>
  <c r="AZ527"/>
  <c r="AZ528"/>
  <c r="AZ529"/>
  <c r="AZ530"/>
  <c r="AZ531"/>
  <c r="AZ532"/>
  <c r="AZ533"/>
  <c r="AZ534"/>
  <c r="AZ535"/>
  <c r="AZ536"/>
  <c r="AZ537"/>
  <c r="AZ538"/>
  <c r="AZ539"/>
  <c r="AZ540"/>
  <c r="AZ541"/>
  <c r="AZ542"/>
  <c r="AZ543"/>
  <c r="AZ544"/>
  <c r="AZ545"/>
  <c r="AZ546"/>
  <c r="AZ547"/>
  <c r="AZ548"/>
  <c r="AZ549"/>
  <c r="AZ550"/>
  <c r="AZ551"/>
  <c r="AZ552"/>
  <c r="AZ553"/>
  <c r="AZ554"/>
  <c r="AZ555"/>
  <c r="AZ556"/>
  <c r="AZ557"/>
  <c r="AZ558"/>
  <c r="AZ559"/>
  <c r="AZ560"/>
  <c r="AZ561"/>
  <c r="AZ562"/>
  <c r="AZ563"/>
  <c r="AZ564"/>
  <c r="AZ565"/>
  <c r="AZ566"/>
  <c r="AZ567"/>
  <c r="AZ568"/>
  <c r="AZ569"/>
  <c r="AZ570"/>
  <c r="AZ571"/>
  <c r="AZ572"/>
  <c r="AZ573"/>
  <c r="AZ574"/>
  <c r="AZ575"/>
  <c r="AZ576"/>
  <c r="AZ577"/>
  <c r="AZ578"/>
  <c r="AZ579"/>
  <c r="AZ580"/>
  <c r="AZ581"/>
  <c r="AZ582"/>
  <c r="AZ583"/>
  <c r="AZ584"/>
  <c r="AZ585"/>
  <c r="AZ586"/>
  <c r="AZ587"/>
  <c r="AZ588"/>
  <c r="AZ589"/>
  <c r="AZ590"/>
  <c r="AZ591"/>
  <c r="AZ592"/>
  <c r="AZ593"/>
  <c r="AZ594"/>
  <c r="AZ595"/>
  <c r="AZ596"/>
  <c r="AZ597"/>
  <c r="AZ598"/>
  <c r="AZ599"/>
  <c r="AZ600"/>
  <c r="AZ601"/>
  <c r="AZ602"/>
  <c r="AZ603"/>
  <c r="AZ604"/>
  <c r="AZ605"/>
  <c r="AZ606"/>
  <c r="AZ607"/>
  <c r="AZ608"/>
  <c r="AZ609"/>
  <c r="AZ610"/>
  <c r="AZ611"/>
  <c r="AZ612"/>
  <c r="AZ613"/>
  <c r="AZ614"/>
  <c r="AZ615"/>
  <c r="AZ616"/>
  <c r="AZ617"/>
  <c r="AZ618"/>
  <c r="AZ619"/>
  <c r="AZ620"/>
  <c r="AZ621"/>
  <c r="AZ622"/>
  <c r="AZ623"/>
  <c r="AZ624"/>
  <c r="AZ625"/>
  <c r="AZ626"/>
  <c r="AZ627"/>
  <c r="AZ628"/>
  <c r="AZ629"/>
  <c r="AZ630"/>
  <c r="AZ631"/>
  <c r="AZ632"/>
  <c r="AZ633"/>
  <c r="AZ634"/>
  <c r="AZ480"/>
  <c r="AZ484"/>
  <c r="AZ488"/>
  <c r="AZ492"/>
  <c r="AZ496"/>
  <c r="AZ500"/>
  <c r="AZ479"/>
  <c r="AZ483"/>
  <c r="AZ487"/>
  <c r="AZ491"/>
  <c r="AZ495"/>
  <c r="AZ499"/>
  <c r="AR39"/>
  <c r="AR43"/>
  <c r="AR47"/>
  <c r="AR51"/>
  <c r="AR55"/>
  <c r="AR59"/>
  <c r="AR63"/>
  <c r="AR67"/>
  <c r="AR71"/>
  <c r="AR75"/>
  <c r="AR79"/>
  <c r="AR83"/>
  <c r="AR87"/>
  <c r="AR91"/>
  <c r="AR95"/>
  <c r="AR99"/>
  <c r="AR103"/>
  <c r="AR107"/>
  <c r="AR111"/>
  <c r="AR115"/>
  <c r="AR119"/>
  <c r="AR123"/>
  <c r="AR127"/>
  <c r="AR131"/>
  <c r="AR135"/>
  <c r="AR139"/>
  <c r="AR143"/>
  <c r="AR147"/>
  <c r="AR151"/>
  <c r="AR155"/>
  <c r="AR159"/>
  <c r="AR163"/>
  <c r="AR167"/>
  <c r="AR171"/>
  <c r="AR175"/>
  <c r="AR179"/>
  <c r="AR183"/>
  <c r="AR187"/>
  <c r="AR191"/>
  <c r="AR38"/>
  <c r="AR42"/>
  <c r="AR46"/>
  <c r="AR50"/>
  <c r="AR54"/>
  <c r="AR58"/>
  <c r="AR62"/>
  <c r="AR66"/>
  <c r="AR70"/>
  <c r="AR74"/>
  <c r="AR78"/>
  <c r="AR82"/>
  <c r="AR86"/>
  <c r="AR90"/>
  <c r="AR94"/>
  <c r="AR98"/>
  <c r="AR102"/>
  <c r="AR106"/>
  <c r="AR110"/>
  <c r="AR37"/>
  <c r="AR41"/>
  <c r="AR45"/>
  <c r="AR49"/>
  <c r="AR53"/>
  <c r="AR57"/>
  <c r="AR61"/>
  <c r="AR65"/>
  <c r="AR69"/>
  <c r="AR73"/>
  <c r="AR77"/>
  <c r="AR81"/>
  <c r="AR85"/>
  <c r="AR89"/>
  <c r="AR93"/>
  <c r="AR97"/>
  <c r="AR101"/>
  <c r="AR105"/>
  <c r="AR109"/>
  <c r="AR113"/>
  <c r="AR117"/>
  <c r="AR121"/>
  <c r="AR125"/>
  <c r="AR129"/>
  <c r="AR133"/>
  <c r="AR137"/>
  <c r="AR141"/>
  <c r="AR145"/>
  <c r="AR149"/>
  <c r="AR153"/>
  <c r="AR157"/>
  <c r="AR161"/>
  <c r="AR165"/>
  <c r="AR169"/>
  <c r="AR173"/>
  <c r="AR177"/>
  <c r="AR181"/>
  <c r="AR185"/>
  <c r="AR189"/>
  <c r="AR193"/>
  <c r="AR197"/>
  <c r="AR201"/>
  <c r="AR205"/>
  <c r="AR209"/>
  <c r="AR213"/>
  <c r="AR217"/>
  <c r="AR221"/>
  <c r="AR225"/>
  <c r="AR229"/>
  <c r="AR233"/>
  <c r="AR237"/>
  <c r="AR241"/>
  <c r="AR245"/>
  <c r="AR249"/>
  <c r="AR253"/>
  <c r="AR257"/>
  <c r="AR261"/>
  <c r="AR265"/>
  <c r="AR40"/>
  <c r="AR44"/>
  <c r="AR48"/>
  <c r="AR52"/>
  <c r="AR56"/>
  <c r="AR60"/>
  <c r="AR64"/>
  <c r="AR68"/>
  <c r="AR72"/>
  <c r="AR76"/>
  <c r="AR80"/>
  <c r="AR84"/>
  <c r="AR88"/>
  <c r="AR92"/>
  <c r="AR96"/>
  <c r="AR100"/>
  <c r="AR104"/>
  <c r="AR108"/>
  <c r="AR112"/>
  <c r="AR116"/>
  <c r="AR120"/>
  <c r="AR124"/>
  <c r="AR128"/>
  <c r="AR132"/>
  <c r="AR136"/>
  <c r="AR140"/>
  <c r="AR144"/>
  <c r="AR148"/>
  <c r="AR152"/>
  <c r="AR156"/>
  <c r="AR160"/>
  <c r="AR164"/>
  <c r="AR168"/>
  <c r="AR172"/>
  <c r="AR176"/>
  <c r="AR180"/>
  <c r="AR184"/>
  <c r="AR188"/>
  <c r="AR192"/>
  <c r="AR196"/>
  <c r="AR200"/>
  <c r="AR204"/>
  <c r="AR208"/>
  <c r="AR212"/>
  <c r="AR216"/>
  <c r="AR220"/>
  <c r="AR224"/>
  <c r="AR228"/>
  <c r="AR232"/>
  <c r="AR236"/>
  <c r="AR122"/>
  <c r="AR138"/>
  <c r="AR154"/>
  <c r="AR170"/>
  <c r="AR186"/>
  <c r="AR194"/>
  <c r="AR202"/>
  <c r="AR210"/>
  <c r="AR218"/>
  <c r="AR226"/>
  <c r="AR234"/>
  <c r="AR239"/>
  <c r="AR246"/>
  <c r="AR248"/>
  <c r="AR255"/>
  <c r="AR262"/>
  <c r="AR264"/>
  <c r="AR267"/>
  <c r="AR271"/>
  <c r="AR275"/>
  <c r="AR279"/>
  <c r="AR283"/>
  <c r="AR287"/>
  <c r="AR291"/>
  <c r="AR295"/>
  <c r="AR299"/>
  <c r="AR303"/>
  <c r="AR307"/>
  <c r="AR311"/>
  <c r="AR315"/>
  <c r="AR319"/>
  <c r="AR323"/>
  <c r="AR327"/>
  <c r="AR331"/>
  <c r="AR335"/>
  <c r="AR339"/>
  <c r="AR343"/>
  <c r="AR347"/>
  <c r="AR351"/>
  <c r="AR355"/>
  <c r="AR359"/>
  <c r="AR363"/>
  <c r="AR367"/>
  <c r="AR371"/>
  <c r="AR375"/>
  <c r="AR379"/>
  <c r="AR383"/>
  <c r="AR387"/>
  <c r="AR391"/>
  <c r="AR395"/>
  <c r="AR399"/>
  <c r="AR403"/>
  <c r="AR407"/>
  <c r="AR411"/>
  <c r="AR415"/>
  <c r="AR419"/>
  <c r="AR423"/>
  <c r="AR427"/>
  <c r="AR431"/>
  <c r="AR435"/>
  <c r="AR439"/>
  <c r="AR443"/>
  <c r="AR447"/>
  <c r="AR451"/>
  <c r="AR455"/>
  <c r="AR459"/>
  <c r="AR463"/>
  <c r="AR467"/>
  <c r="AR471"/>
  <c r="AR475"/>
  <c r="AR479"/>
  <c r="AR483"/>
  <c r="AR487"/>
  <c r="AR491"/>
  <c r="AR495"/>
  <c r="AR499"/>
  <c r="AR503"/>
  <c r="AR507"/>
  <c r="AR511"/>
  <c r="AR515"/>
  <c r="AR519"/>
  <c r="AR523"/>
  <c r="AR527"/>
  <c r="AR531"/>
  <c r="AR535"/>
  <c r="AR539"/>
  <c r="AR543"/>
  <c r="AR547"/>
  <c r="AR551"/>
  <c r="AR555"/>
  <c r="AR559"/>
  <c r="AR563"/>
  <c r="AR567"/>
  <c r="AR571"/>
  <c r="AR575"/>
  <c r="AR579"/>
  <c r="AR583"/>
  <c r="AR587"/>
  <c r="AR591"/>
  <c r="AR595"/>
  <c r="AR599"/>
  <c r="AR603"/>
  <c r="AR607"/>
  <c r="AR611"/>
  <c r="AR615"/>
  <c r="AR619"/>
  <c r="AR623"/>
  <c r="AR627"/>
  <c r="AR631"/>
  <c r="AR118"/>
  <c r="AR134"/>
  <c r="AR150"/>
  <c r="AR166"/>
  <c r="AR182"/>
  <c r="AR195"/>
  <c r="AR203"/>
  <c r="AR211"/>
  <c r="AR219"/>
  <c r="AR227"/>
  <c r="AR235"/>
  <c r="AR243"/>
  <c r="AR250"/>
  <c r="AR252"/>
  <c r="AR259"/>
  <c r="AR266"/>
  <c r="AR270"/>
  <c r="AR274"/>
  <c r="AR278"/>
  <c r="AR282"/>
  <c r="AR286"/>
  <c r="AR290"/>
  <c r="AR294"/>
  <c r="AR298"/>
  <c r="AR302"/>
  <c r="AR306"/>
  <c r="AR310"/>
  <c r="AR314"/>
  <c r="AR318"/>
  <c r="AR322"/>
  <c r="AR326"/>
  <c r="AR330"/>
  <c r="AR334"/>
  <c r="AR338"/>
  <c r="AR342"/>
  <c r="AR346"/>
  <c r="AR350"/>
  <c r="AR354"/>
  <c r="AR358"/>
  <c r="AR362"/>
  <c r="AR366"/>
  <c r="AR370"/>
  <c r="AR374"/>
  <c r="AR378"/>
  <c r="AR382"/>
  <c r="AR386"/>
  <c r="AR390"/>
  <c r="AR394"/>
  <c r="AR398"/>
  <c r="AR402"/>
  <c r="AR406"/>
  <c r="AR410"/>
  <c r="AR414"/>
  <c r="AR418"/>
  <c r="AR422"/>
  <c r="AR426"/>
  <c r="AR430"/>
  <c r="AR434"/>
  <c r="AR438"/>
  <c r="AR442"/>
  <c r="AR446"/>
  <c r="AR450"/>
  <c r="AR454"/>
  <c r="AR458"/>
  <c r="AR462"/>
  <c r="AR466"/>
  <c r="AR470"/>
  <c r="AR474"/>
  <c r="AR478"/>
  <c r="AR482"/>
  <c r="AR486"/>
  <c r="AR490"/>
  <c r="AR494"/>
  <c r="AR498"/>
  <c r="AR502"/>
  <c r="AR506"/>
  <c r="AR510"/>
  <c r="AR514"/>
  <c r="AR518"/>
  <c r="AR522"/>
  <c r="AR526"/>
  <c r="AR530"/>
  <c r="AR534"/>
  <c r="AR538"/>
  <c r="AR542"/>
  <c r="AR546"/>
  <c r="AR550"/>
  <c r="AR554"/>
  <c r="AR558"/>
  <c r="AR562"/>
  <c r="AR566"/>
  <c r="AR570"/>
  <c r="AR574"/>
  <c r="AR578"/>
  <c r="AR582"/>
  <c r="AR586"/>
  <c r="AR590"/>
  <c r="AR594"/>
  <c r="AR598"/>
  <c r="AR602"/>
  <c r="AR606"/>
  <c r="AR610"/>
  <c r="AR614"/>
  <c r="AR618"/>
  <c r="AR622"/>
  <c r="AR626"/>
  <c r="AR630"/>
  <c r="AR634"/>
  <c r="AR114"/>
  <c r="AR130"/>
  <c r="AR146"/>
  <c r="AR162"/>
  <c r="AR178"/>
  <c r="AR198"/>
  <c r="AR206"/>
  <c r="AR214"/>
  <c r="AR222"/>
  <c r="AR230"/>
  <c r="AR238"/>
  <c r="AR240"/>
  <c r="AR247"/>
  <c r="AR254"/>
  <c r="AR256"/>
  <c r="AR263"/>
  <c r="AR269"/>
  <c r="AR273"/>
  <c r="AR277"/>
  <c r="AR281"/>
  <c r="AR285"/>
  <c r="AR289"/>
  <c r="AR293"/>
  <c r="AR297"/>
  <c r="AR301"/>
  <c r="AR305"/>
  <c r="AR309"/>
  <c r="AR313"/>
  <c r="AR317"/>
  <c r="AR321"/>
  <c r="AR325"/>
  <c r="AR329"/>
  <c r="AR333"/>
  <c r="AR337"/>
  <c r="AR341"/>
  <c r="AR345"/>
  <c r="AR349"/>
  <c r="AR353"/>
  <c r="AR357"/>
  <c r="AR361"/>
  <c r="AR365"/>
  <c r="AR369"/>
  <c r="AR373"/>
  <c r="AR377"/>
  <c r="AR381"/>
  <c r="AR385"/>
  <c r="AR389"/>
  <c r="AR393"/>
  <c r="AR397"/>
  <c r="AR401"/>
  <c r="AR405"/>
  <c r="AR409"/>
  <c r="AR413"/>
  <c r="AR417"/>
  <c r="AR421"/>
  <c r="AR425"/>
  <c r="AR429"/>
  <c r="AR433"/>
  <c r="AR437"/>
  <c r="AR441"/>
  <c r="AR445"/>
  <c r="AR449"/>
  <c r="AR453"/>
  <c r="AR457"/>
  <c r="AR461"/>
  <c r="AR465"/>
  <c r="AR469"/>
  <c r="AR473"/>
  <c r="AR477"/>
  <c r="AR481"/>
  <c r="AR485"/>
  <c r="AR489"/>
  <c r="AR493"/>
  <c r="AR497"/>
  <c r="AR501"/>
  <c r="AR505"/>
  <c r="AR509"/>
  <c r="AR513"/>
  <c r="AR517"/>
  <c r="AR521"/>
  <c r="AR525"/>
  <c r="AR529"/>
  <c r="AR533"/>
  <c r="AR537"/>
  <c r="AR541"/>
  <c r="AR545"/>
  <c r="AR549"/>
  <c r="AR553"/>
  <c r="AR557"/>
  <c r="AR561"/>
  <c r="AR565"/>
  <c r="AR569"/>
  <c r="AR573"/>
  <c r="AR577"/>
  <c r="AR581"/>
  <c r="AR585"/>
  <c r="AR589"/>
  <c r="AR593"/>
  <c r="AR597"/>
  <c r="AR601"/>
  <c r="AR605"/>
  <c r="AR609"/>
  <c r="AR613"/>
  <c r="AR617"/>
  <c r="AR621"/>
  <c r="AR625"/>
  <c r="AR629"/>
  <c r="AR633"/>
  <c r="AR126"/>
  <c r="AR142"/>
  <c r="AR158"/>
  <c r="AR174"/>
  <c r="AR190"/>
  <c r="AR199"/>
  <c r="AR207"/>
  <c r="AR215"/>
  <c r="AR223"/>
  <c r="AR231"/>
  <c r="AR242"/>
  <c r="AR244"/>
  <c r="AR251"/>
  <c r="AR258"/>
  <c r="AR260"/>
  <c r="AR268"/>
  <c r="AR272"/>
  <c r="AR276"/>
  <c r="AR280"/>
  <c r="AR284"/>
  <c r="AR288"/>
  <c r="AR292"/>
  <c r="AR296"/>
  <c r="AR300"/>
  <c r="AR304"/>
  <c r="AR308"/>
  <c r="AR312"/>
  <c r="AR316"/>
  <c r="AR320"/>
  <c r="AR324"/>
  <c r="AR328"/>
  <c r="AR332"/>
  <c r="AR336"/>
  <c r="AR340"/>
  <c r="AR344"/>
  <c r="AR348"/>
  <c r="AR352"/>
  <c r="AR356"/>
  <c r="AR360"/>
  <c r="AR364"/>
  <c r="AR368"/>
  <c r="AR372"/>
  <c r="AR376"/>
  <c r="AR380"/>
  <c r="AR384"/>
  <c r="AR388"/>
  <c r="AR392"/>
  <c r="AR396"/>
  <c r="AR400"/>
  <c r="AR404"/>
  <c r="AR408"/>
  <c r="AR412"/>
  <c r="AR416"/>
  <c r="AR420"/>
  <c r="AR424"/>
  <c r="AR428"/>
  <c r="AR432"/>
  <c r="AR436"/>
  <c r="AR440"/>
  <c r="AR444"/>
  <c r="AR448"/>
  <c r="AR452"/>
  <c r="AR456"/>
  <c r="AR460"/>
  <c r="AR464"/>
  <c r="AR468"/>
  <c r="AR472"/>
  <c r="AR476"/>
  <c r="AR480"/>
  <c r="AR484"/>
  <c r="AR488"/>
  <c r="AR492"/>
  <c r="AR496"/>
  <c r="AR500"/>
  <c r="AR504"/>
  <c r="AR508"/>
  <c r="AR512"/>
  <c r="AR516"/>
  <c r="AR520"/>
  <c r="AR524"/>
  <c r="AR528"/>
  <c r="AR532"/>
  <c r="AR536"/>
  <c r="AR540"/>
  <c r="AR544"/>
  <c r="AR548"/>
  <c r="AR552"/>
  <c r="AR556"/>
  <c r="AR560"/>
  <c r="AR564"/>
  <c r="AR568"/>
  <c r="AR572"/>
  <c r="AR576"/>
  <c r="AR580"/>
  <c r="AR584"/>
  <c r="AR588"/>
  <c r="AR592"/>
  <c r="AR596"/>
  <c r="AR600"/>
  <c r="AR604"/>
  <c r="AR608"/>
  <c r="AR612"/>
  <c r="AR616"/>
  <c r="AR620"/>
  <c r="AR624"/>
  <c r="AR628"/>
  <c r="AR632"/>
  <c r="AJ40"/>
  <c r="AJ44"/>
  <c r="AJ48"/>
  <c r="AJ52"/>
  <c r="AJ56"/>
  <c r="AJ60"/>
  <c r="AJ64"/>
  <c r="AJ68"/>
  <c r="AJ72"/>
  <c r="AJ76"/>
  <c r="AJ80"/>
  <c r="AJ84"/>
  <c r="AJ88"/>
  <c r="AJ92"/>
  <c r="AJ96"/>
  <c r="AJ100"/>
  <c r="AJ104"/>
  <c r="AJ108"/>
  <c r="AJ112"/>
  <c r="AJ116"/>
  <c r="AJ120"/>
  <c r="AJ124"/>
  <c r="AJ128"/>
  <c r="AJ132"/>
  <c r="AJ136"/>
  <c r="AJ140"/>
  <c r="AJ144"/>
  <c r="AJ148"/>
  <c r="AJ152"/>
  <c r="AJ156"/>
  <c r="AJ160"/>
  <c r="AJ164"/>
  <c r="AJ168"/>
  <c r="AJ172"/>
  <c r="AJ176"/>
  <c r="AJ180"/>
  <c r="AJ184"/>
  <c r="AJ188"/>
  <c r="AJ192"/>
  <c r="AJ196"/>
  <c r="AJ200"/>
  <c r="AJ204"/>
  <c r="AJ208"/>
  <c r="AJ212"/>
  <c r="AJ216"/>
  <c r="AJ220"/>
  <c r="AJ224"/>
  <c r="AJ228"/>
  <c r="AJ232"/>
  <c r="AJ236"/>
  <c r="AJ240"/>
  <c r="AJ244"/>
  <c r="AJ248"/>
  <c r="AJ252"/>
  <c r="AJ256"/>
  <c r="AJ260"/>
  <c r="AJ264"/>
  <c r="AJ268"/>
  <c r="AJ272"/>
  <c r="AJ276"/>
  <c r="AJ280"/>
  <c r="AJ284"/>
  <c r="AJ288"/>
  <c r="AJ292"/>
  <c r="AJ296"/>
  <c r="AJ300"/>
  <c r="AJ304"/>
  <c r="AJ308"/>
  <c r="AJ312"/>
  <c r="AJ316"/>
  <c r="AJ320"/>
  <c r="AJ324"/>
  <c r="AJ328"/>
  <c r="AJ332"/>
  <c r="AJ336"/>
  <c r="AJ340"/>
  <c r="AJ344"/>
  <c r="AJ348"/>
  <c r="AJ352"/>
  <c r="AJ356"/>
  <c r="AJ360"/>
  <c r="AJ364"/>
  <c r="AJ368"/>
  <c r="AJ372"/>
  <c r="AJ376"/>
  <c r="AJ380"/>
  <c r="AJ384"/>
  <c r="AJ388"/>
  <c r="AJ392"/>
  <c r="AJ396"/>
  <c r="AJ400"/>
  <c r="AJ404"/>
  <c r="AJ408"/>
  <c r="AJ412"/>
  <c r="AJ416"/>
  <c r="AJ420"/>
  <c r="AJ424"/>
  <c r="AJ428"/>
  <c r="AJ432"/>
  <c r="AJ436"/>
  <c r="AJ39"/>
  <c r="AJ43"/>
  <c r="AJ47"/>
  <c r="AJ51"/>
  <c r="AJ55"/>
  <c r="AJ59"/>
  <c r="AJ63"/>
  <c r="AJ67"/>
  <c r="AJ71"/>
  <c r="AJ75"/>
  <c r="AJ79"/>
  <c r="AJ83"/>
  <c r="AJ87"/>
  <c r="AJ91"/>
  <c r="AJ95"/>
  <c r="AJ99"/>
  <c r="AJ103"/>
  <c r="AJ107"/>
  <c r="AJ111"/>
  <c r="AJ115"/>
  <c r="AJ119"/>
  <c r="AJ123"/>
  <c r="AJ127"/>
  <c r="AJ131"/>
  <c r="AJ135"/>
  <c r="AJ139"/>
  <c r="AJ143"/>
  <c r="AJ147"/>
  <c r="AJ151"/>
  <c r="AJ155"/>
  <c r="AJ159"/>
  <c r="AJ163"/>
  <c r="AJ167"/>
  <c r="AJ171"/>
  <c r="AJ175"/>
  <c r="AJ179"/>
  <c r="AJ183"/>
  <c r="AJ187"/>
  <c r="AJ191"/>
  <c r="AJ195"/>
  <c r="AJ199"/>
  <c r="AJ203"/>
  <c r="AJ207"/>
  <c r="AJ211"/>
  <c r="AJ215"/>
  <c r="AJ219"/>
  <c r="AJ223"/>
  <c r="AJ227"/>
  <c r="AJ231"/>
  <c r="AJ235"/>
  <c r="AJ239"/>
  <c r="AJ243"/>
  <c r="AJ247"/>
  <c r="AJ251"/>
  <c r="AJ255"/>
  <c r="AJ259"/>
  <c r="AJ263"/>
  <c r="AJ267"/>
  <c r="AJ271"/>
  <c r="AJ275"/>
  <c r="AJ279"/>
  <c r="AJ283"/>
  <c r="AJ287"/>
  <c r="AJ291"/>
  <c r="AJ295"/>
  <c r="AJ38"/>
  <c r="AJ42"/>
  <c r="AJ46"/>
  <c r="AJ50"/>
  <c r="AJ54"/>
  <c r="AJ58"/>
  <c r="AJ62"/>
  <c r="AJ66"/>
  <c r="AJ70"/>
  <c r="AJ74"/>
  <c r="AJ78"/>
  <c r="AJ82"/>
  <c r="AJ86"/>
  <c r="AJ90"/>
  <c r="AJ94"/>
  <c r="AJ98"/>
  <c r="AJ102"/>
  <c r="AJ106"/>
  <c r="AJ110"/>
  <c r="AJ114"/>
  <c r="AJ118"/>
  <c r="AJ122"/>
  <c r="AJ126"/>
  <c r="AJ130"/>
  <c r="AJ134"/>
  <c r="AJ138"/>
  <c r="AJ142"/>
  <c r="AJ146"/>
  <c r="AJ150"/>
  <c r="AJ154"/>
  <c r="AJ158"/>
  <c r="AJ162"/>
  <c r="AJ166"/>
  <c r="AJ170"/>
  <c r="AJ174"/>
  <c r="AJ178"/>
  <c r="AJ182"/>
  <c r="AJ186"/>
  <c r="AJ190"/>
  <c r="AJ194"/>
  <c r="AJ198"/>
  <c r="AJ202"/>
  <c r="AJ206"/>
  <c r="AJ210"/>
  <c r="AJ214"/>
  <c r="AJ218"/>
  <c r="AJ222"/>
  <c r="AJ226"/>
  <c r="AJ230"/>
  <c r="AJ234"/>
  <c r="AJ238"/>
  <c r="AJ242"/>
  <c r="AJ246"/>
  <c r="AJ250"/>
  <c r="AJ254"/>
  <c r="AJ258"/>
  <c r="AJ262"/>
  <c r="AJ266"/>
  <c r="AJ270"/>
  <c r="AJ274"/>
  <c r="AJ278"/>
  <c r="AJ282"/>
  <c r="AJ286"/>
  <c r="AJ290"/>
  <c r="AJ294"/>
  <c r="AJ298"/>
  <c r="AJ302"/>
  <c r="AJ306"/>
  <c r="AJ310"/>
  <c r="AJ314"/>
  <c r="AJ318"/>
  <c r="AJ322"/>
  <c r="AJ326"/>
  <c r="AJ330"/>
  <c r="AJ334"/>
  <c r="AJ338"/>
  <c r="AJ342"/>
  <c r="AJ346"/>
  <c r="AJ350"/>
  <c r="AJ354"/>
  <c r="AJ358"/>
  <c r="AJ362"/>
  <c r="AJ366"/>
  <c r="AJ370"/>
  <c r="AJ374"/>
  <c r="AJ378"/>
  <c r="AJ382"/>
  <c r="AJ386"/>
  <c r="AJ390"/>
  <c r="AJ394"/>
  <c r="AJ398"/>
  <c r="AJ402"/>
  <c r="AJ406"/>
  <c r="AJ410"/>
  <c r="AJ414"/>
  <c r="AJ418"/>
  <c r="AJ422"/>
  <c r="AJ426"/>
  <c r="AJ430"/>
  <c r="AJ434"/>
  <c r="AJ438"/>
  <c r="AJ442"/>
  <c r="AJ446"/>
  <c r="AJ450"/>
  <c r="AJ454"/>
  <c r="AJ458"/>
  <c r="AJ462"/>
  <c r="AJ466"/>
  <c r="AJ470"/>
  <c r="AJ474"/>
  <c r="AJ478"/>
  <c r="AJ482"/>
  <c r="AJ486"/>
  <c r="AJ490"/>
  <c r="AJ494"/>
  <c r="AJ498"/>
  <c r="AJ502"/>
  <c r="AJ506"/>
  <c r="AJ510"/>
  <c r="AJ37"/>
  <c r="AJ41"/>
  <c r="AJ45"/>
  <c r="AJ49"/>
  <c r="AJ53"/>
  <c r="AJ57"/>
  <c r="AJ61"/>
  <c r="AJ65"/>
  <c r="AJ69"/>
  <c r="AJ73"/>
  <c r="AJ77"/>
  <c r="AJ81"/>
  <c r="AJ85"/>
  <c r="AJ89"/>
  <c r="AJ93"/>
  <c r="AJ97"/>
  <c r="AJ101"/>
  <c r="AJ105"/>
  <c r="AJ109"/>
  <c r="AJ113"/>
  <c r="AJ117"/>
  <c r="AJ121"/>
  <c r="AJ125"/>
  <c r="AJ129"/>
  <c r="AJ133"/>
  <c r="AJ137"/>
  <c r="AJ141"/>
  <c r="AJ145"/>
  <c r="AJ149"/>
  <c r="AJ153"/>
  <c r="AJ157"/>
  <c r="AJ161"/>
  <c r="AJ165"/>
  <c r="AJ169"/>
  <c r="AJ173"/>
  <c r="AJ177"/>
  <c r="AJ181"/>
  <c r="AJ185"/>
  <c r="AJ189"/>
  <c r="AJ193"/>
  <c r="AJ197"/>
  <c r="AJ201"/>
  <c r="AJ205"/>
  <c r="AJ209"/>
  <c r="AJ213"/>
  <c r="AJ217"/>
  <c r="AJ221"/>
  <c r="AJ225"/>
  <c r="AJ229"/>
  <c r="AJ233"/>
  <c r="AJ237"/>
  <c r="AJ241"/>
  <c r="AJ245"/>
  <c r="AJ249"/>
  <c r="AJ253"/>
  <c r="AJ257"/>
  <c r="AJ261"/>
  <c r="AJ265"/>
  <c r="AJ269"/>
  <c r="AJ273"/>
  <c r="AJ277"/>
  <c r="AJ281"/>
  <c r="AJ285"/>
  <c r="AJ289"/>
  <c r="AJ293"/>
  <c r="AJ297"/>
  <c r="AJ301"/>
  <c r="AJ305"/>
  <c r="AJ309"/>
  <c r="AJ313"/>
  <c r="AJ317"/>
  <c r="AJ321"/>
  <c r="AJ325"/>
  <c r="AJ329"/>
  <c r="AJ333"/>
  <c r="AJ337"/>
  <c r="AJ341"/>
  <c r="AJ345"/>
  <c r="AJ349"/>
  <c r="AJ353"/>
  <c r="AJ357"/>
  <c r="AJ361"/>
  <c r="AJ365"/>
  <c r="AJ369"/>
  <c r="AJ373"/>
  <c r="AJ377"/>
  <c r="AJ381"/>
  <c r="AJ385"/>
  <c r="AJ389"/>
  <c r="AJ393"/>
  <c r="AJ397"/>
  <c r="AJ401"/>
  <c r="AJ405"/>
  <c r="AJ409"/>
  <c r="AJ413"/>
  <c r="AJ417"/>
  <c r="AJ421"/>
  <c r="AJ425"/>
  <c r="AJ429"/>
  <c r="AJ433"/>
  <c r="AJ437"/>
  <c r="AJ441"/>
  <c r="AJ311"/>
  <c r="AJ327"/>
  <c r="AJ343"/>
  <c r="AJ359"/>
  <c r="AJ375"/>
  <c r="AJ391"/>
  <c r="AJ407"/>
  <c r="AJ423"/>
  <c r="AJ443"/>
  <c r="AJ445"/>
  <c r="AJ452"/>
  <c r="AJ459"/>
  <c r="AJ461"/>
  <c r="AJ468"/>
  <c r="AJ475"/>
  <c r="AJ477"/>
  <c r="AJ484"/>
  <c r="AJ491"/>
  <c r="AJ493"/>
  <c r="AJ500"/>
  <c r="AJ507"/>
  <c r="AJ509"/>
  <c r="AJ514"/>
  <c r="AJ518"/>
  <c r="AJ522"/>
  <c r="AJ526"/>
  <c r="AJ530"/>
  <c r="AJ534"/>
  <c r="AJ538"/>
  <c r="AJ542"/>
  <c r="AJ546"/>
  <c r="AJ550"/>
  <c r="AJ554"/>
  <c r="AJ558"/>
  <c r="AJ562"/>
  <c r="AJ566"/>
  <c r="AJ570"/>
  <c r="AJ574"/>
  <c r="AJ578"/>
  <c r="AJ582"/>
  <c r="AJ586"/>
  <c r="AJ590"/>
  <c r="AJ594"/>
  <c r="AJ598"/>
  <c r="AJ602"/>
  <c r="AJ606"/>
  <c r="AJ610"/>
  <c r="AJ614"/>
  <c r="AJ618"/>
  <c r="AJ622"/>
  <c r="AJ626"/>
  <c r="AJ630"/>
  <c r="AJ634"/>
  <c r="AJ307"/>
  <c r="AJ323"/>
  <c r="AJ339"/>
  <c r="AJ355"/>
  <c r="AJ371"/>
  <c r="AJ387"/>
  <c r="AJ403"/>
  <c r="AJ419"/>
  <c r="AJ435"/>
  <c r="AJ439"/>
  <c r="AJ447"/>
  <c r="AJ449"/>
  <c r="AJ456"/>
  <c r="AJ463"/>
  <c r="AJ465"/>
  <c r="AJ472"/>
  <c r="AJ479"/>
  <c r="AJ481"/>
  <c r="AJ488"/>
  <c r="AJ495"/>
  <c r="AJ497"/>
  <c r="AJ504"/>
  <c r="AJ511"/>
  <c r="AJ513"/>
  <c r="AJ517"/>
  <c r="AJ521"/>
  <c r="AJ525"/>
  <c r="AJ529"/>
  <c r="AJ533"/>
  <c r="AJ537"/>
  <c r="AJ541"/>
  <c r="AJ545"/>
  <c r="AJ549"/>
  <c r="AJ553"/>
  <c r="AJ557"/>
  <c r="AJ561"/>
  <c r="AJ565"/>
  <c r="AJ569"/>
  <c r="AJ573"/>
  <c r="AJ577"/>
  <c r="AJ581"/>
  <c r="AJ585"/>
  <c r="AJ589"/>
  <c r="AJ593"/>
  <c r="AJ597"/>
  <c r="AJ601"/>
  <c r="AJ605"/>
  <c r="AJ609"/>
  <c r="AJ613"/>
  <c r="AJ617"/>
  <c r="AJ621"/>
  <c r="AJ625"/>
  <c r="AJ629"/>
  <c r="AJ633"/>
  <c r="AJ303"/>
  <c r="AJ319"/>
  <c r="AJ335"/>
  <c r="AJ351"/>
  <c r="AJ367"/>
  <c r="AJ383"/>
  <c r="AJ399"/>
  <c r="AJ415"/>
  <c r="AJ431"/>
  <c r="AJ440"/>
  <c r="AJ444"/>
  <c r="AJ451"/>
  <c r="AJ453"/>
  <c r="AJ460"/>
  <c r="AJ467"/>
  <c r="AJ469"/>
  <c r="AJ476"/>
  <c r="AJ483"/>
  <c r="AJ485"/>
  <c r="AJ492"/>
  <c r="AJ499"/>
  <c r="AJ501"/>
  <c r="AJ508"/>
  <c r="AJ516"/>
  <c r="AJ520"/>
  <c r="AJ524"/>
  <c r="AJ528"/>
  <c r="AJ532"/>
  <c r="AJ536"/>
  <c r="AJ540"/>
  <c r="AJ544"/>
  <c r="AJ548"/>
  <c r="AJ552"/>
  <c r="AJ556"/>
  <c r="AJ560"/>
  <c r="AJ564"/>
  <c r="AJ568"/>
  <c r="AJ572"/>
  <c r="AJ576"/>
  <c r="AJ580"/>
  <c r="AJ584"/>
  <c r="AJ588"/>
  <c r="AJ592"/>
  <c r="AJ596"/>
  <c r="AJ600"/>
  <c r="AJ604"/>
  <c r="AJ608"/>
  <c r="AJ612"/>
  <c r="AJ616"/>
  <c r="AJ620"/>
  <c r="AJ624"/>
  <c r="AJ628"/>
  <c r="AJ632"/>
  <c r="AJ299"/>
  <c r="AJ315"/>
  <c r="AJ331"/>
  <c r="AJ347"/>
  <c r="AJ363"/>
  <c r="AJ379"/>
  <c r="AJ395"/>
  <c r="AJ411"/>
  <c r="AJ427"/>
  <c r="AJ448"/>
  <c r="AJ455"/>
  <c r="AJ457"/>
  <c r="AJ464"/>
  <c r="AJ471"/>
  <c r="AJ473"/>
  <c r="AJ480"/>
  <c r="AJ487"/>
  <c r="AJ489"/>
  <c r="AJ496"/>
  <c r="AJ503"/>
  <c r="AJ505"/>
  <c r="AJ512"/>
  <c r="AJ515"/>
  <c r="AJ519"/>
  <c r="AJ523"/>
  <c r="AJ527"/>
  <c r="AJ531"/>
  <c r="AJ535"/>
  <c r="AJ539"/>
  <c r="AJ543"/>
  <c r="AJ547"/>
  <c r="AJ551"/>
  <c r="AJ555"/>
  <c r="AJ559"/>
  <c r="AJ563"/>
  <c r="AJ567"/>
  <c r="AJ571"/>
  <c r="AJ575"/>
  <c r="AJ579"/>
  <c r="AJ583"/>
  <c r="AJ587"/>
  <c r="AJ591"/>
  <c r="AJ595"/>
  <c r="AJ599"/>
  <c r="AJ603"/>
  <c r="AJ607"/>
  <c r="AJ611"/>
  <c r="AJ615"/>
  <c r="AJ619"/>
  <c r="AJ623"/>
  <c r="AJ627"/>
  <c r="AJ631"/>
  <c r="AP7"/>
  <c r="AP12"/>
  <c r="AP6"/>
  <c r="AP4"/>
  <c r="AP8"/>
  <c r="AP16"/>
  <c r="AP24"/>
  <c r="AP32"/>
  <c r="AP28"/>
  <c r="AP10"/>
  <c r="AP18"/>
  <c r="AP26"/>
  <c r="AP34"/>
  <c r="AP20"/>
  <c r="AP36"/>
  <c r="AP14"/>
  <c r="AP22"/>
  <c r="AP30"/>
  <c r="AF21"/>
  <c r="AF37"/>
  <c r="AF53"/>
  <c r="AF69"/>
  <c r="AP23"/>
  <c r="AT8"/>
  <c r="AP9"/>
  <c r="AP25"/>
  <c r="AF6"/>
  <c r="AF18"/>
  <c r="AF38"/>
  <c r="AF62"/>
  <c r="AF15"/>
  <c r="AF31"/>
  <c r="AF47"/>
  <c r="AF63"/>
  <c r="AF68"/>
  <c r="AF20"/>
  <c r="AF36"/>
  <c r="AF52"/>
  <c r="AF9"/>
  <c r="AF25"/>
  <c r="AF41"/>
  <c r="AF57"/>
  <c r="AF4"/>
  <c r="AF66"/>
  <c r="AT10"/>
  <c r="AP11"/>
  <c r="AP27"/>
  <c r="AT11"/>
  <c r="AP13"/>
  <c r="AP29"/>
  <c r="AF22"/>
  <c r="AF42"/>
  <c r="AF19"/>
  <c r="AF35"/>
  <c r="AF51"/>
  <c r="AF67"/>
  <c r="AF8"/>
  <c r="AF24"/>
  <c r="AF40"/>
  <c r="AF60"/>
  <c r="AF13"/>
  <c r="AF29"/>
  <c r="AF45"/>
  <c r="AF61"/>
  <c r="AF30"/>
  <c r="AF70"/>
  <c r="AP15"/>
  <c r="AP31"/>
  <c r="AP17"/>
  <c r="AP33"/>
  <c r="AT18"/>
  <c r="AP19"/>
  <c r="AP35"/>
  <c r="AT19"/>
  <c r="AP21"/>
  <c r="AP5"/>
  <c r="BN7"/>
  <c r="BN11"/>
  <c r="BN15"/>
  <c r="BN19"/>
  <c r="BN23"/>
  <c r="BN27"/>
  <c r="BN31"/>
  <c r="BN35"/>
  <c r="BN8"/>
  <c r="BN12"/>
  <c r="BN16"/>
  <c r="BN20"/>
  <c r="BN24"/>
  <c r="BN28"/>
  <c r="BN32"/>
  <c r="BN36"/>
  <c r="BN9"/>
  <c r="BN13"/>
  <c r="BN17"/>
  <c r="BN21"/>
  <c r="BN25"/>
  <c r="BN29"/>
  <c r="BN33"/>
  <c r="BN5"/>
  <c r="BN6"/>
  <c r="BN10"/>
  <c r="BN14"/>
  <c r="BN18"/>
  <c r="BN22"/>
  <c r="BN26"/>
  <c r="BN30"/>
  <c r="BN34"/>
  <c r="BN4"/>
  <c r="BF6"/>
  <c r="BF10"/>
  <c r="BF14"/>
  <c r="BF18"/>
  <c r="BF22"/>
  <c r="BF26"/>
  <c r="BF30"/>
  <c r="BF34"/>
  <c r="BF4"/>
  <c r="BF7"/>
  <c r="BF11"/>
  <c r="BF15"/>
  <c r="BF19"/>
  <c r="BF23"/>
  <c r="BF27"/>
  <c r="BF31"/>
  <c r="BF35"/>
  <c r="BF8"/>
  <c r="BF12"/>
  <c r="BF16"/>
  <c r="BF20"/>
  <c r="BF24"/>
  <c r="BF28"/>
  <c r="BF32"/>
  <c r="BF36"/>
  <c r="BF13"/>
  <c r="BF29"/>
  <c r="BF17"/>
  <c r="BF33"/>
  <c r="BF25"/>
  <c r="BF21"/>
  <c r="BF5"/>
  <c r="BF9"/>
  <c r="BT6"/>
  <c r="BT10"/>
  <c r="BT14"/>
  <c r="BT18"/>
  <c r="BT22"/>
  <c r="BT26"/>
  <c r="BT30"/>
  <c r="BT34"/>
  <c r="BT4"/>
  <c r="BT7"/>
  <c r="BT11"/>
  <c r="BT15"/>
  <c r="BT19"/>
  <c r="BT23"/>
  <c r="BT27"/>
  <c r="BT31"/>
  <c r="BT35"/>
  <c r="BT8"/>
  <c r="BT12"/>
  <c r="BT16"/>
  <c r="BT20"/>
  <c r="BT24"/>
  <c r="BT28"/>
  <c r="BT32"/>
  <c r="BT36"/>
  <c r="BT9"/>
  <c r="BT13"/>
  <c r="BT17"/>
  <c r="BT21"/>
  <c r="BT25"/>
  <c r="BT29"/>
  <c r="BT33"/>
  <c r="BT5"/>
  <c r="BL6"/>
  <c r="BL10"/>
  <c r="BL14"/>
  <c r="BL18"/>
  <c r="BL22"/>
  <c r="BL26"/>
  <c r="BL30"/>
  <c r="BL34"/>
  <c r="BL4"/>
  <c r="BL7"/>
  <c r="BL11"/>
  <c r="BL15"/>
  <c r="BL19"/>
  <c r="BL23"/>
  <c r="BL27"/>
  <c r="BL31"/>
  <c r="BL35"/>
  <c r="BL8"/>
  <c r="BL12"/>
  <c r="BL16"/>
  <c r="BL20"/>
  <c r="BL24"/>
  <c r="BL28"/>
  <c r="BL32"/>
  <c r="BL36"/>
  <c r="BL9"/>
  <c r="BL13"/>
  <c r="BL17"/>
  <c r="BL21"/>
  <c r="BL25"/>
  <c r="BL29"/>
  <c r="BL33"/>
  <c r="BL5"/>
  <c r="BD8"/>
  <c r="BD12"/>
  <c r="BD16"/>
  <c r="BD20"/>
  <c r="BD24"/>
  <c r="BD28"/>
  <c r="BD32"/>
  <c r="BD5"/>
  <c r="BD36"/>
  <c r="BD9"/>
  <c r="BD13"/>
  <c r="BD17"/>
  <c r="BD21"/>
  <c r="BD25"/>
  <c r="BD29"/>
  <c r="BD33"/>
  <c r="BD4"/>
  <c r="BD6"/>
  <c r="BD10"/>
  <c r="BD14"/>
  <c r="BD18"/>
  <c r="BD22"/>
  <c r="BD26"/>
  <c r="BD30"/>
  <c r="BD34"/>
  <c r="BD11"/>
  <c r="BD27"/>
  <c r="BD15"/>
  <c r="BD31"/>
  <c r="BD23"/>
  <c r="BD19"/>
  <c r="BD35"/>
  <c r="BD7"/>
  <c r="AV16"/>
  <c r="AV32"/>
  <c r="AV9"/>
  <c r="AV13"/>
  <c r="AV17"/>
  <c r="AV21"/>
  <c r="AV25"/>
  <c r="AV29"/>
  <c r="AV33"/>
  <c r="AV5"/>
  <c r="AV10"/>
  <c r="AV18"/>
  <c r="AV26"/>
  <c r="AV34"/>
  <c r="AV7"/>
  <c r="AV15"/>
  <c r="AV23"/>
  <c r="AV27"/>
  <c r="AV35"/>
  <c r="AV8"/>
  <c r="AV24"/>
  <c r="AV6"/>
  <c r="AV14"/>
  <c r="AV22"/>
  <c r="AV30"/>
  <c r="AV4"/>
  <c r="AV11"/>
  <c r="AV19"/>
  <c r="AV31"/>
  <c r="AV20"/>
  <c r="AV36"/>
  <c r="AV12"/>
  <c r="AV28"/>
  <c r="AN9"/>
  <c r="AN13"/>
  <c r="AN17"/>
  <c r="AN21"/>
  <c r="AN25"/>
  <c r="AN29"/>
  <c r="AN33"/>
  <c r="AN4"/>
  <c r="AN7"/>
  <c r="AN11"/>
  <c r="AN15"/>
  <c r="AN19"/>
  <c r="AN23"/>
  <c r="AN27"/>
  <c r="AN31"/>
  <c r="AN35"/>
  <c r="AN6"/>
  <c r="AN22"/>
  <c r="AN5"/>
  <c r="AN8"/>
  <c r="AN16"/>
  <c r="AN24"/>
  <c r="AN32"/>
  <c r="AN10"/>
  <c r="AN18"/>
  <c r="AN26"/>
  <c r="AN34"/>
  <c r="AN12"/>
  <c r="AN20"/>
  <c r="AN28"/>
  <c r="AN36"/>
  <c r="AN14"/>
  <c r="AN30"/>
  <c r="BJ9"/>
  <c r="BJ13"/>
  <c r="BJ17"/>
  <c r="BJ21"/>
  <c r="BJ25"/>
  <c r="BJ29"/>
  <c r="BJ33"/>
  <c r="BJ4"/>
  <c r="BJ6"/>
  <c r="BJ10"/>
  <c r="BJ14"/>
  <c r="BJ18"/>
  <c r="BJ22"/>
  <c r="BJ26"/>
  <c r="BJ30"/>
  <c r="BJ34"/>
  <c r="BJ5"/>
  <c r="BJ7"/>
  <c r="BJ11"/>
  <c r="BJ15"/>
  <c r="BJ19"/>
  <c r="BJ23"/>
  <c r="BJ27"/>
  <c r="BJ31"/>
  <c r="BJ35"/>
  <c r="BJ8"/>
  <c r="BJ12"/>
  <c r="BJ16"/>
  <c r="BJ20"/>
  <c r="BJ24"/>
  <c r="BJ28"/>
  <c r="BJ32"/>
  <c r="BJ36"/>
  <c r="AL8"/>
  <c r="AL12"/>
  <c r="AL16"/>
  <c r="AL20"/>
  <c r="AL24"/>
  <c r="AL28"/>
  <c r="AL32"/>
  <c r="AL36"/>
  <c r="AL6"/>
  <c r="AL10"/>
  <c r="AL14"/>
  <c r="AL18"/>
  <c r="AL22"/>
  <c r="AL26"/>
  <c r="AL30"/>
  <c r="AL34"/>
  <c r="AL4"/>
  <c r="AL21"/>
  <c r="AL5"/>
  <c r="AL7"/>
  <c r="AL15"/>
  <c r="AL23"/>
  <c r="AL31"/>
  <c r="AL9"/>
  <c r="AL17"/>
  <c r="AL25"/>
  <c r="AL33"/>
  <c r="AL11"/>
  <c r="AL19"/>
  <c r="AL27"/>
  <c r="AL35"/>
  <c r="AL13"/>
  <c r="AL29"/>
  <c r="BB8"/>
  <c r="BB12"/>
  <c r="BB16"/>
  <c r="BB20"/>
  <c r="BB24"/>
  <c r="BB28"/>
  <c r="BB33"/>
  <c r="BB5"/>
  <c r="BB9"/>
  <c r="BB13"/>
  <c r="BB17"/>
  <c r="BB21"/>
  <c r="BB25"/>
  <c r="BB29"/>
  <c r="BB34"/>
  <c r="BB4"/>
  <c r="BB6"/>
  <c r="BB10"/>
  <c r="BB14"/>
  <c r="BB18"/>
  <c r="BB22"/>
  <c r="BB26"/>
  <c r="BB31"/>
  <c r="BB35"/>
  <c r="BB30"/>
  <c r="BB11"/>
  <c r="BB27"/>
  <c r="BB15"/>
  <c r="BB32"/>
  <c r="BB23"/>
  <c r="BB19"/>
  <c r="BB36"/>
  <c r="BB7"/>
  <c r="BP8"/>
  <c r="BP12"/>
  <c r="BP16"/>
  <c r="BP20"/>
  <c r="BP24"/>
  <c r="BP28"/>
  <c r="BP32"/>
  <c r="BP36"/>
  <c r="BP9"/>
  <c r="BP13"/>
  <c r="BP17"/>
  <c r="BP21"/>
  <c r="BP25"/>
  <c r="BP29"/>
  <c r="BP33"/>
  <c r="BP4"/>
  <c r="BP6"/>
  <c r="BP10"/>
  <c r="BP14"/>
  <c r="BP18"/>
  <c r="BP22"/>
  <c r="BP26"/>
  <c r="BP30"/>
  <c r="BP34"/>
  <c r="BP5"/>
  <c r="BP7"/>
  <c r="BP11"/>
  <c r="BP15"/>
  <c r="BP19"/>
  <c r="BP23"/>
  <c r="BP27"/>
  <c r="BP31"/>
  <c r="BP35"/>
  <c r="BH8"/>
  <c r="BH12"/>
  <c r="BH16"/>
  <c r="BH20"/>
  <c r="BH24"/>
  <c r="BH28"/>
  <c r="BH32"/>
  <c r="BH36"/>
  <c r="BH9"/>
  <c r="BH13"/>
  <c r="BH17"/>
  <c r="BH21"/>
  <c r="BH25"/>
  <c r="BH29"/>
  <c r="BH33"/>
  <c r="BH5"/>
  <c r="BH6"/>
  <c r="BH10"/>
  <c r="BH14"/>
  <c r="BH18"/>
  <c r="BH22"/>
  <c r="BH26"/>
  <c r="BH30"/>
  <c r="BH34"/>
  <c r="BH4"/>
  <c r="BH7"/>
  <c r="BH11"/>
  <c r="BH15"/>
  <c r="BH19"/>
  <c r="BH23"/>
  <c r="BH27"/>
  <c r="BH31"/>
  <c r="BH35"/>
  <c r="AZ8"/>
  <c r="AZ9"/>
  <c r="AZ6"/>
  <c r="AZ10"/>
  <c r="AZ14"/>
  <c r="AZ30"/>
  <c r="AZ11"/>
  <c r="AZ15"/>
  <c r="AZ19"/>
  <c r="AZ23"/>
  <c r="AZ27"/>
  <c r="AZ31"/>
  <c r="AZ35"/>
  <c r="AZ13"/>
  <c r="AZ21"/>
  <c r="AZ29"/>
  <c r="AZ5"/>
  <c r="AZ18"/>
  <c r="AZ26"/>
  <c r="AZ12"/>
  <c r="AZ16"/>
  <c r="AZ20"/>
  <c r="AZ24"/>
  <c r="AZ28"/>
  <c r="AZ32"/>
  <c r="AZ36"/>
  <c r="AZ17"/>
  <c r="AZ25"/>
  <c r="AZ33"/>
  <c r="AZ7"/>
  <c r="AZ22"/>
  <c r="AZ4"/>
  <c r="AZ34"/>
  <c r="AR7"/>
  <c r="AR11"/>
  <c r="AR15"/>
  <c r="AR19"/>
  <c r="AR23"/>
  <c r="AR27"/>
  <c r="AR31"/>
  <c r="AR35"/>
  <c r="AR8"/>
  <c r="AR12"/>
  <c r="AR16"/>
  <c r="AR20"/>
  <c r="AR24"/>
  <c r="AR28"/>
  <c r="AR32"/>
  <c r="AR36"/>
  <c r="AR9"/>
  <c r="AR13"/>
  <c r="AR17"/>
  <c r="AR6"/>
  <c r="AR10"/>
  <c r="AR14"/>
  <c r="AR18"/>
  <c r="AR22"/>
  <c r="AR26"/>
  <c r="AR30"/>
  <c r="AR34"/>
  <c r="AR4"/>
  <c r="AR21"/>
  <c r="AR5"/>
  <c r="AR25"/>
  <c r="AR29"/>
  <c r="AR33"/>
  <c r="AJ7"/>
  <c r="AJ11"/>
  <c r="AJ15"/>
  <c r="AJ19"/>
  <c r="AJ23"/>
  <c r="AJ27"/>
  <c r="AJ31"/>
  <c r="AJ35"/>
  <c r="AJ9"/>
  <c r="AJ13"/>
  <c r="AJ17"/>
  <c r="AJ21"/>
  <c r="AJ25"/>
  <c r="AJ29"/>
  <c r="AJ33"/>
  <c r="AJ5"/>
  <c r="AJ28"/>
  <c r="AJ6"/>
  <c r="AJ14"/>
  <c r="AJ22"/>
  <c r="AJ30"/>
  <c r="AJ4"/>
  <c r="AJ8"/>
  <c r="AJ24"/>
  <c r="AJ32"/>
  <c r="AJ16"/>
  <c r="AJ10"/>
  <c r="AJ18"/>
  <c r="AJ26"/>
  <c r="AJ34"/>
  <c r="AJ12"/>
  <c r="AJ20"/>
  <c r="AJ36"/>
  <c r="BR9"/>
  <c r="BR13"/>
  <c r="BR17"/>
  <c r="BR21"/>
  <c r="BR25"/>
  <c r="BR29"/>
  <c r="BR33"/>
  <c r="BR5"/>
  <c r="BR6"/>
  <c r="BR10"/>
  <c r="BR14"/>
  <c r="BR18"/>
  <c r="BR22"/>
  <c r="BR26"/>
  <c r="BR30"/>
  <c r="BR34"/>
  <c r="BR4"/>
  <c r="BR7"/>
  <c r="BR11"/>
  <c r="BR15"/>
  <c r="BR19"/>
  <c r="BR23"/>
  <c r="BR27"/>
  <c r="BR31"/>
  <c r="BR35"/>
  <c r="BR8"/>
  <c r="BR12"/>
  <c r="BR16"/>
  <c r="BR20"/>
  <c r="BR24"/>
  <c r="BR28"/>
  <c r="BR32"/>
  <c r="BR36"/>
  <c r="AB7"/>
  <c r="AB11"/>
  <c r="AB15"/>
  <c r="AB19"/>
  <c r="AB23"/>
  <c r="AB27"/>
  <c r="AB31"/>
  <c r="AB35"/>
  <c r="AB39"/>
  <c r="AB43"/>
  <c r="AB47"/>
  <c r="AB51"/>
  <c r="AB55"/>
  <c r="AB59"/>
  <c r="AB63"/>
  <c r="AB67"/>
  <c r="AB9"/>
  <c r="AB13"/>
  <c r="AB17"/>
  <c r="AB21"/>
  <c r="AB25"/>
  <c r="AB29"/>
  <c r="AB33"/>
  <c r="AB37"/>
  <c r="AB41"/>
  <c r="AB45"/>
  <c r="AB49"/>
  <c r="AB53"/>
  <c r="AB57"/>
  <c r="AB61"/>
  <c r="AB6"/>
  <c r="AB22"/>
  <c r="AB38"/>
  <c r="AB54"/>
  <c r="AB68"/>
  <c r="AB8"/>
  <c r="AB16"/>
  <c r="AB24"/>
  <c r="AB32"/>
  <c r="AB40"/>
  <c r="AB48"/>
  <c r="AB56"/>
  <c r="AB64"/>
  <c r="AB69"/>
  <c r="AB34"/>
  <c r="AB50"/>
  <c r="AB65"/>
  <c r="AB5"/>
  <c r="AB10"/>
  <c r="AB18"/>
  <c r="AB26"/>
  <c r="AB42"/>
  <c r="AB58"/>
  <c r="AB12"/>
  <c r="AB20"/>
  <c r="AB28"/>
  <c r="AB36"/>
  <c r="AB44"/>
  <c r="AB52"/>
  <c r="AB60"/>
  <c r="AB66"/>
  <c r="AB4"/>
  <c r="AB14"/>
  <c r="AB30"/>
  <c r="AB46"/>
  <c r="AB62"/>
  <c r="AX5"/>
  <c r="AX4"/>
  <c r="AX7"/>
  <c r="AX15"/>
  <c r="AX31"/>
  <c r="AX8"/>
  <c r="AX12"/>
  <c r="AX16"/>
  <c r="AX20"/>
  <c r="AX24"/>
  <c r="AX28"/>
  <c r="AX32"/>
  <c r="AX36"/>
  <c r="AX21"/>
  <c r="AX33"/>
  <c r="AX26"/>
  <c r="AX11"/>
  <c r="AX23"/>
  <c r="AX9"/>
  <c r="AX13"/>
  <c r="AX17"/>
  <c r="AX25"/>
  <c r="AX29"/>
  <c r="AX6"/>
  <c r="AX10"/>
  <c r="AX14"/>
  <c r="AX18"/>
  <c r="AX30"/>
  <c r="AX34"/>
  <c r="AX19"/>
  <c r="AX35"/>
  <c r="AX22"/>
  <c r="AX27"/>
  <c r="AH6"/>
  <c r="AH10"/>
  <c r="AH14"/>
  <c r="AH18"/>
  <c r="AH22"/>
  <c r="AH26"/>
  <c r="AH30"/>
  <c r="AH34"/>
  <c r="AH4"/>
  <c r="AH8"/>
  <c r="AH12"/>
  <c r="AH16"/>
  <c r="AH20"/>
  <c r="AH24"/>
  <c r="AH28"/>
  <c r="AH32"/>
  <c r="AH36"/>
  <c r="AH11"/>
  <c r="AH27"/>
  <c r="AH13"/>
  <c r="AH21"/>
  <c r="AH29"/>
  <c r="AH5"/>
  <c r="AH7"/>
  <c r="AH15"/>
  <c r="AH31"/>
  <c r="AH23"/>
  <c r="AH9"/>
  <c r="AH17"/>
  <c r="AH25"/>
  <c r="AH33"/>
  <c r="AH19"/>
  <c r="AH35"/>
  <c r="AD14"/>
  <c r="AD22"/>
  <c r="AD30"/>
  <c r="AD42"/>
  <c r="AD54"/>
  <c r="AD66"/>
  <c r="AD7"/>
  <c r="AD11"/>
  <c r="AD15"/>
  <c r="AD19"/>
  <c r="AD23"/>
  <c r="AD27"/>
  <c r="AD31"/>
  <c r="AD35"/>
  <c r="AD39"/>
  <c r="AD43"/>
  <c r="AD47"/>
  <c r="AD51"/>
  <c r="AD55"/>
  <c r="AD59"/>
  <c r="AD63"/>
  <c r="AD67"/>
  <c r="AD71"/>
  <c r="AD4"/>
  <c r="AD8"/>
  <c r="AD12"/>
  <c r="AD16"/>
  <c r="AD20"/>
  <c r="AD24"/>
  <c r="AD28"/>
  <c r="AD32"/>
  <c r="AD36"/>
  <c r="AD40"/>
  <c r="AD44"/>
  <c r="AD48"/>
  <c r="AD52"/>
  <c r="AD56"/>
  <c r="AD60"/>
  <c r="AD64"/>
  <c r="AD68"/>
  <c r="AD9"/>
  <c r="AD13"/>
  <c r="AD17"/>
  <c r="AD21"/>
  <c r="AD25"/>
  <c r="AD29"/>
  <c r="AD33"/>
  <c r="AD37"/>
  <c r="AD41"/>
  <c r="AD45"/>
  <c r="AD49"/>
  <c r="AD53"/>
  <c r="AD57"/>
  <c r="AD61"/>
  <c r="AD65"/>
  <c r="AD69"/>
  <c r="AD6"/>
  <c r="AD10"/>
  <c r="AD18"/>
  <c r="AD26"/>
  <c r="AD34"/>
  <c r="AD38"/>
  <c r="AD46"/>
  <c r="AD50"/>
  <c r="AD58"/>
  <c r="AD62"/>
  <c r="AD70"/>
  <c r="AD5"/>
  <c r="AB71"/>
  <c r="AB70"/>
  <c r="W39"/>
  <c r="V39"/>
  <c r="W4"/>
  <c r="X4"/>
  <c r="AT14" l="1"/>
  <c r="AT15"/>
  <c r="AT4"/>
  <c r="AT35"/>
  <c r="AT34"/>
  <c r="AT31"/>
  <c r="AT30"/>
  <c r="AT27"/>
  <c r="AT26"/>
  <c r="AT24"/>
  <c r="AT25"/>
  <c r="AT36"/>
  <c r="AT5"/>
  <c r="AT32"/>
  <c r="AT33"/>
  <c r="AT28"/>
  <c r="AT29"/>
  <c r="AT23"/>
  <c r="AT22"/>
  <c r="AT20"/>
  <c r="AT21"/>
  <c r="AT16"/>
  <c r="AT17"/>
  <c r="AT12"/>
  <c r="AT13"/>
  <c r="AT7"/>
  <c r="AT38"/>
  <c r="AT42"/>
  <c r="AT46"/>
  <c r="AT50"/>
  <c r="AT54"/>
  <c r="AT58"/>
  <c r="AT62"/>
  <c r="AT66"/>
  <c r="AT70"/>
  <c r="AT74"/>
  <c r="AT78"/>
  <c r="AT82"/>
  <c r="AT86"/>
  <c r="AT90"/>
  <c r="AT94"/>
  <c r="AT98"/>
  <c r="AT102"/>
  <c r="AT106"/>
  <c r="AT110"/>
  <c r="AT114"/>
  <c r="AT118"/>
  <c r="AT122"/>
  <c r="AT126"/>
  <c r="AT130"/>
  <c r="AT134"/>
  <c r="AT138"/>
  <c r="AT142"/>
  <c r="AT146"/>
  <c r="AT150"/>
  <c r="AT154"/>
  <c r="AT158"/>
  <c r="AT162"/>
  <c r="AT166"/>
  <c r="AT170"/>
  <c r="AT174"/>
  <c r="AT178"/>
  <c r="AT182"/>
  <c r="AT186"/>
  <c r="AT190"/>
  <c r="AT194"/>
  <c r="AT198"/>
  <c r="AT202"/>
  <c r="AT206"/>
  <c r="AT210"/>
  <c r="AT214"/>
  <c r="AT218"/>
  <c r="AT222"/>
  <c r="AT226"/>
  <c r="AT230"/>
  <c r="AT234"/>
  <c r="AT238"/>
  <c r="AT242"/>
  <c r="AT246"/>
  <c r="AT250"/>
  <c r="AT254"/>
  <c r="AT258"/>
  <c r="AT262"/>
  <c r="AT266"/>
  <c r="AT37"/>
  <c r="AT41"/>
  <c r="AT45"/>
  <c r="AT49"/>
  <c r="AT53"/>
  <c r="AT57"/>
  <c r="AT61"/>
  <c r="AT65"/>
  <c r="AT69"/>
  <c r="AT73"/>
  <c r="AT77"/>
  <c r="AT81"/>
  <c r="AT85"/>
  <c r="AT89"/>
  <c r="AT93"/>
  <c r="AT97"/>
  <c r="AT101"/>
  <c r="AT105"/>
  <c r="AT109"/>
  <c r="AT113"/>
  <c r="AT117"/>
  <c r="AT121"/>
  <c r="AT125"/>
  <c r="AT129"/>
  <c r="AT133"/>
  <c r="AT137"/>
  <c r="AT141"/>
  <c r="AT145"/>
  <c r="AT149"/>
  <c r="AT153"/>
  <c r="AT157"/>
  <c r="AT161"/>
  <c r="AT165"/>
  <c r="AT169"/>
  <c r="AT173"/>
  <c r="AT177"/>
  <c r="AT181"/>
  <c r="AT185"/>
  <c r="AT189"/>
  <c r="AT193"/>
  <c r="AT40"/>
  <c r="AT44"/>
  <c r="AT48"/>
  <c r="AT52"/>
  <c r="AT56"/>
  <c r="AT60"/>
  <c r="AT64"/>
  <c r="AT68"/>
  <c r="AT72"/>
  <c r="AT76"/>
  <c r="AT80"/>
  <c r="AT84"/>
  <c r="AT88"/>
  <c r="AT92"/>
  <c r="AT96"/>
  <c r="AT100"/>
  <c r="AT104"/>
  <c r="AT108"/>
  <c r="AT112"/>
  <c r="AT116"/>
  <c r="AT120"/>
  <c r="AT124"/>
  <c r="AT128"/>
  <c r="AT132"/>
  <c r="AT136"/>
  <c r="AT140"/>
  <c r="AT144"/>
  <c r="AT148"/>
  <c r="AT152"/>
  <c r="AT156"/>
  <c r="AT160"/>
  <c r="AT164"/>
  <c r="AT168"/>
  <c r="AT172"/>
  <c r="AT176"/>
  <c r="AT180"/>
  <c r="AT184"/>
  <c r="AT188"/>
  <c r="AT192"/>
  <c r="AT196"/>
  <c r="AT200"/>
  <c r="AT204"/>
  <c r="AT208"/>
  <c r="AT212"/>
  <c r="AT216"/>
  <c r="AT220"/>
  <c r="AT224"/>
  <c r="AT228"/>
  <c r="AT232"/>
  <c r="AT236"/>
  <c r="AT240"/>
  <c r="AT244"/>
  <c r="AT248"/>
  <c r="AT252"/>
  <c r="AT256"/>
  <c r="AT260"/>
  <c r="AT264"/>
  <c r="AT268"/>
  <c r="AT272"/>
  <c r="AT276"/>
  <c r="AT280"/>
  <c r="AT284"/>
  <c r="AT288"/>
  <c r="AT292"/>
  <c r="AT39"/>
  <c r="AT43"/>
  <c r="AT47"/>
  <c r="AT51"/>
  <c r="AT55"/>
  <c r="AT59"/>
  <c r="AT63"/>
  <c r="AT67"/>
  <c r="AT71"/>
  <c r="AT75"/>
  <c r="AT79"/>
  <c r="AT83"/>
  <c r="AT87"/>
  <c r="AT91"/>
  <c r="AT95"/>
  <c r="AT99"/>
  <c r="AT103"/>
  <c r="AT107"/>
  <c r="AT111"/>
  <c r="AT115"/>
  <c r="AT119"/>
  <c r="AT123"/>
  <c r="AT127"/>
  <c r="AT131"/>
  <c r="AT135"/>
  <c r="AT139"/>
  <c r="AT143"/>
  <c r="AT147"/>
  <c r="AT151"/>
  <c r="AT155"/>
  <c r="AT159"/>
  <c r="AT163"/>
  <c r="AT167"/>
  <c r="AT171"/>
  <c r="AT175"/>
  <c r="AT179"/>
  <c r="AT183"/>
  <c r="AT187"/>
  <c r="AT191"/>
  <c r="AT195"/>
  <c r="AT199"/>
  <c r="AT203"/>
  <c r="AT207"/>
  <c r="AT211"/>
  <c r="AT215"/>
  <c r="AT219"/>
  <c r="AT223"/>
  <c r="AT227"/>
  <c r="AT231"/>
  <c r="AT235"/>
  <c r="AT239"/>
  <c r="AT243"/>
  <c r="AT247"/>
  <c r="AT251"/>
  <c r="AT255"/>
  <c r="AT259"/>
  <c r="AT263"/>
  <c r="AT267"/>
  <c r="AT205"/>
  <c r="AT221"/>
  <c r="AT237"/>
  <c r="AT253"/>
  <c r="AT274"/>
  <c r="AT281"/>
  <c r="AT283"/>
  <c r="AT290"/>
  <c r="AT295"/>
  <c r="AT299"/>
  <c r="AT303"/>
  <c r="AT307"/>
  <c r="AT311"/>
  <c r="AT315"/>
  <c r="AT319"/>
  <c r="AT323"/>
  <c r="AT327"/>
  <c r="AT331"/>
  <c r="AT335"/>
  <c r="AT339"/>
  <c r="AT343"/>
  <c r="AT347"/>
  <c r="AT351"/>
  <c r="AT355"/>
  <c r="AT359"/>
  <c r="AT363"/>
  <c r="AT367"/>
  <c r="AT371"/>
  <c r="AT375"/>
  <c r="AT379"/>
  <c r="AT383"/>
  <c r="AT387"/>
  <c r="AT391"/>
  <c r="AT395"/>
  <c r="AT399"/>
  <c r="AT403"/>
  <c r="AT407"/>
  <c r="AT411"/>
  <c r="AT415"/>
  <c r="AT419"/>
  <c r="AT423"/>
  <c r="AT427"/>
  <c r="AT431"/>
  <c r="AT435"/>
  <c r="AT439"/>
  <c r="AT443"/>
  <c r="AT447"/>
  <c r="AT451"/>
  <c r="AT455"/>
  <c r="AT459"/>
  <c r="AT463"/>
  <c r="AT467"/>
  <c r="AT471"/>
  <c r="AT475"/>
  <c r="AT479"/>
  <c r="AT483"/>
  <c r="AT487"/>
  <c r="AT491"/>
  <c r="AT495"/>
  <c r="AT499"/>
  <c r="AT503"/>
  <c r="AT507"/>
  <c r="AT511"/>
  <c r="AT515"/>
  <c r="AT519"/>
  <c r="AT523"/>
  <c r="AT527"/>
  <c r="AT531"/>
  <c r="AT535"/>
  <c r="AT539"/>
  <c r="AT543"/>
  <c r="AT547"/>
  <c r="AT551"/>
  <c r="AT555"/>
  <c r="AT559"/>
  <c r="AT563"/>
  <c r="AT567"/>
  <c r="AT571"/>
  <c r="AT575"/>
  <c r="AT579"/>
  <c r="AT583"/>
  <c r="AT587"/>
  <c r="AT591"/>
  <c r="AT595"/>
  <c r="AT599"/>
  <c r="AT603"/>
  <c r="AT607"/>
  <c r="AT611"/>
  <c r="AT615"/>
  <c r="AT619"/>
  <c r="AT623"/>
  <c r="AT627"/>
  <c r="AT631"/>
  <c r="AT201"/>
  <c r="AT217"/>
  <c r="AT233"/>
  <c r="AT249"/>
  <c r="AT265"/>
  <c r="AT269"/>
  <c r="AT271"/>
  <c r="AT278"/>
  <c r="AT285"/>
  <c r="AT287"/>
  <c r="AT294"/>
  <c r="AT298"/>
  <c r="AT302"/>
  <c r="AT306"/>
  <c r="AT310"/>
  <c r="AT314"/>
  <c r="AT318"/>
  <c r="AT322"/>
  <c r="AT326"/>
  <c r="AT330"/>
  <c r="AT334"/>
  <c r="AT338"/>
  <c r="AT342"/>
  <c r="AT346"/>
  <c r="AT350"/>
  <c r="AT354"/>
  <c r="AT358"/>
  <c r="AT362"/>
  <c r="AT366"/>
  <c r="AT370"/>
  <c r="AT374"/>
  <c r="AT378"/>
  <c r="AT382"/>
  <c r="AT386"/>
  <c r="AT390"/>
  <c r="AT394"/>
  <c r="AT398"/>
  <c r="AT402"/>
  <c r="AT406"/>
  <c r="AT410"/>
  <c r="AT414"/>
  <c r="AT418"/>
  <c r="AT422"/>
  <c r="AT426"/>
  <c r="AT430"/>
  <c r="AT434"/>
  <c r="AT438"/>
  <c r="AT442"/>
  <c r="AT446"/>
  <c r="AT450"/>
  <c r="AT454"/>
  <c r="AT458"/>
  <c r="AT462"/>
  <c r="AT466"/>
  <c r="AT470"/>
  <c r="AT474"/>
  <c r="AT478"/>
  <c r="AT482"/>
  <c r="AT486"/>
  <c r="AT490"/>
  <c r="AT494"/>
  <c r="AT498"/>
  <c r="AT502"/>
  <c r="AT506"/>
  <c r="AT510"/>
  <c r="AT514"/>
  <c r="AT518"/>
  <c r="AT522"/>
  <c r="AT526"/>
  <c r="AT530"/>
  <c r="AT534"/>
  <c r="AT538"/>
  <c r="AT542"/>
  <c r="AT546"/>
  <c r="AT550"/>
  <c r="AT554"/>
  <c r="AT558"/>
  <c r="AT562"/>
  <c r="AT566"/>
  <c r="AT570"/>
  <c r="AT574"/>
  <c r="AT578"/>
  <c r="AT582"/>
  <c r="AT586"/>
  <c r="AT590"/>
  <c r="AT594"/>
  <c r="AT598"/>
  <c r="AT602"/>
  <c r="AT606"/>
  <c r="AT610"/>
  <c r="AT614"/>
  <c r="AT618"/>
  <c r="AT622"/>
  <c r="AT626"/>
  <c r="AT630"/>
  <c r="AT634"/>
  <c r="AT197"/>
  <c r="AT213"/>
  <c r="AT229"/>
  <c r="AT245"/>
  <c r="AT261"/>
  <c r="AT273"/>
  <c r="AT275"/>
  <c r="AT282"/>
  <c r="AT289"/>
  <c r="AT291"/>
  <c r="AT297"/>
  <c r="AT301"/>
  <c r="AT305"/>
  <c r="AT309"/>
  <c r="AT313"/>
  <c r="AT317"/>
  <c r="AT321"/>
  <c r="AT325"/>
  <c r="AT329"/>
  <c r="AT333"/>
  <c r="AT337"/>
  <c r="AT341"/>
  <c r="AT345"/>
  <c r="AT349"/>
  <c r="AT353"/>
  <c r="AT357"/>
  <c r="AT361"/>
  <c r="AT365"/>
  <c r="AT369"/>
  <c r="AT373"/>
  <c r="AT377"/>
  <c r="AT381"/>
  <c r="AT385"/>
  <c r="AT389"/>
  <c r="AT393"/>
  <c r="AT397"/>
  <c r="AT401"/>
  <c r="AT405"/>
  <c r="AT409"/>
  <c r="AT413"/>
  <c r="AT417"/>
  <c r="AT421"/>
  <c r="AT425"/>
  <c r="AT429"/>
  <c r="AT433"/>
  <c r="AT437"/>
  <c r="AT441"/>
  <c r="AT445"/>
  <c r="AT449"/>
  <c r="AT453"/>
  <c r="AT457"/>
  <c r="AT461"/>
  <c r="AT465"/>
  <c r="AT469"/>
  <c r="AT473"/>
  <c r="AT477"/>
  <c r="AT481"/>
  <c r="AT485"/>
  <c r="AT489"/>
  <c r="AT493"/>
  <c r="AT497"/>
  <c r="AT501"/>
  <c r="AT505"/>
  <c r="AT509"/>
  <c r="AT513"/>
  <c r="AT517"/>
  <c r="AT521"/>
  <c r="AT525"/>
  <c r="AT529"/>
  <c r="AT533"/>
  <c r="AT537"/>
  <c r="AT541"/>
  <c r="AT545"/>
  <c r="AT549"/>
  <c r="AT553"/>
  <c r="AT557"/>
  <c r="AT561"/>
  <c r="AT565"/>
  <c r="AT569"/>
  <c r="AT573"/>
  <c r="AT577"/>
  <c r="AT581"/>
  <c r="AT585"/>
  <c r="AT589"/>
  <c r="AT593"/>
  <c r="AT597"/>
  <c r="AT601"/>
  <c r="AT605"/>
  <c r="AT609"/>
  <c r="AT613"/>
  <c r="AT617"/>
  <c r="AT621"/>
  <c r="AT625"/>
  <c r="AT629"/>
  <c r="AT633"/>
  <c r="AT209"/>
  <c r="AT225"/>
  <c r="AT241"/>
  <c r="AT257"/>
  <c r="AT270"/>
  <c r="AT277"/>
  <c r="AT279"/>
  <c r="AT286"/>
  <c r="AT293"/>
  <c r="AT296"/>
  <c r="AT300"/>
  <c r="AT304"/>
  <c r="AT308"/>
  <c r="AT312"/>
  <c r="AT316"/>
  <c r="AT320"/>
  <c r="AT324"/>
  <c r="AT328"/>
  <c r="AT332"/>
  <c r="AT336"/>
  <c r="AT340"/>
  <c r="AT344"/>
  <c r="AT348"/>
  <c r="AT352"/>
  <c r="AT356"/>
  <c r="AT360"/>
  <c r="AT364"/>
  <c r="AT368"/>
  <c r="AT372"/>
  <c r="AT376"/>
  <c r="AT380"/>
  <c r="AT384"/>
  <c r="AT388"/>
  <c r="AT392"/>
  <c r="AT396"/>
  <c r="AT400"/>
  <c r="AT404"/>
  <c r="AT408"/>
  <c r="AT412"/>
  <c r="AT416"/>
  <c r="AT420"/>
  <c r="AT424"/>
  <c r="AT428"/>
  <c r="AT432"/>
  <c r="AT436"/>
  <c r="AT440"/>
  <c r="AT444"/>
  <c r="AT448"/>
  <c r="AT452"/>
  <c r="AT456"/>
  <c r="AT460"/>
  <c r="AT464"/>
  <c r="AT468"/>
  <c r="AT472"/>
  <c r="AT476"/>
  <c r="AT480"/>
  <c r="AT484"/>
  <c r="AT488"/>
  <c r="AT492"/>
  <c r="AT496"/>
  <c r="AT500"/>
  <c r="AT504"/>
  <c r="AT508"/>
  <c r="AT512"/>
  <c r="AT516"/>
  <c r="AT520"/>
  <c r="AT524"/>
  <c r="AT528"/>
  <c r="AT532"/>
  <c r="AT536"/>
  <c r="AT540"/>
  <c r="AT544"/>
  <c r="AT548"/>
  <c r="AT552"/>
  <c r="AT556"/>
  <c r="AT560"/>
  <c r="AT564"/>
  <c r="AT568"/>
  <c r="AT572"/>
  <c r="AT576"/>
  <c r="AT580"/>
  <c r="AT584"/>
  <c r="AT588"/>
  <c r="AT592"/>
  <c r="AT596"/>
  <c r="AT600"/>
  <c r="AT604"/>
  <c r="AT608"/>
  <c r="AT612"/>
  <c r="AT616"/>
  <c r="AT620"/>
  <c r="AT624"/>
  <c r="AT628"/>
  <c r="AT632"/>
  <c r="AF72"/>
  <c r="AF76"/>
  <c r="AF80"/>
  <c r="AF84"/>
  <c r="AF88"/>
  <c r="AF92"/>
  <c r="AF96"/>
  <c r="AF100"/>
  <c r="AF104"/>
  <c r="AF108"/>
  <c r="AF112"/>
  <c r="AF116"/>
  <c r="AF120"/>
  <c r="AF124"/>
  <c r="AF128"/>
  <c r="AF132"/>
  <c r="AF136"/>
  <c r="AF140"/>
  <c r="AF144"/>
  <c r="AF148"/>
  <c r="AF152"/>
  <c r="AF156"/>
  <c r="AF160"/>
  <c r="AF164"/>
  <c r="AF168"/>
  <c r="AF172"/>
  <c r="AF176"/>
  <c r="AF180"/>
  <c r="AF184"/>
  <c r="AF188"/>
  <c r="AF192"/>
  <c r="AF196"/>
  <c r="AF200"/>
  <c r="AF204"/>
  <c r="AF208"/>
  <c r="AF212"/>
  <c r="AF216"/>
  <c r="AF220"/>
  <c r="AF224"/>
  <c r="AF228"/>
  <c r="AF232"/>
  <c r="AF236"/>
  <c r="AF240"/>
  <c r="AF244"/>
  <c r="AF248"/>
  <c r="AF252"/>
  <c r="AF256"/>
  <c r="AF260"/>
  <c r="AF264"/>
  <c r="AF268"/>
  <c r="AF272"/>
  <c r="AF276"/>
  <c r="AF280"/>
  <c r="AF284"/>
  <c r="AF288"/>
  <c r="AF292"/>
  <c r="AF296"/>
  <c r="AF300"/>
  <c r="AF304"/>
  <c r="AF308"/>
  <c r="AF312"/>
  <c r="AF316"/>
  <c r="AF320"/>
  <c r="AF324"/>
  <c r="AF328"/>
  <c r="AF332"/>
  <c r="AF336"/>
  <c r="AF340"/>
  <c r="AF344"/>
  <c r="AF348"/>
  <c r="AF352"/>
  <c r="AF356"/>
  <c r="AF360"/>
  <c r="AF364"/>
  <c r="AF368"/>
  <c r="AF372"/>
  <c r="AF376"/>
  <c r="AF380"/>
  <c r="AF384"/>
  <c r="AF388"/>
  <c r="AF392"/>
  <c r="AF396"/>
  <c r="AF400"/>
  <c r="AF404"/>
  <c r="AF408"/>
  <c r="AF412"/>
  <c r="AF416"/>
  <c r="AF420"/>
  <c r="AF424"/>
  <c r="AF428"/>
  <c r="AF432"/>
  <c r="AF436"/>
  <c r="AF440"/>
  <c r="AF444"/>
  <c r="AF448"/>
  <c r="AF452"/>
  <c r="AF456"/>
  <c r="AF460"/>
  <c r="AF464"/>
  <c r="AF468"/>
  <c r="AF472"/>
  <c r="AF476"/>
  <c r="AF480"/>
  <c r="AF484"/>
  <c r="AF488"/>
  <c r="AF492"/>
  <c r="AF496"/>
  <c r="AF500"/>
  <c r="AF504"/>
  <c r="AF508"/>
  <c r="AF512"/>
  <c r="AF516"/>
  <c r="AF520"/>
  <c r="AF524"/>
  <c r="AF528"/>
  <c r="AF532"/>
  <c r="AF536"/>
  <c r="AF540"/>
  <c r="AF544"/>
  <c r="AF548"/>
  <c r="AF552"/>
  <c r="AF556"/>
  <c r="AF560"/>
  <c r="AF564"/>
  <c r="AF568"/>
  <c r="AF572"/>
  <c r="AF576"/>
  <c r="AF608"/>
  <c r="AF628"/>
  <c r="AF515"/>
  <c r="AF519"/>
  <c r="AF535"/>
  <c r="AF543"/>
  <c r="AF567"/>
  <c r="AF571"/>
  <c r="AF575"/>
  <c r="AF595"/>
  <c r="AF603"/>
  <c r="AF627"/>
  <c r="AF75"/>
  <c r="AF79"/>
  <c r="AF83"/>
  <c r="AF87"/>
  <c r="AF91"/>
  <c r="AF95"/>
  <c r="AF99"/>
  <c r="AF103"/>
  <c r="AF107"/>
  <c r="AF111"/>
  <c r="AF115"/>
  <c r="AF119"/>
  <c r="AF123"/>
  <c r="AF127"/>
  <c r="AF131"/>
  <c r="AF135"/>
  <c r="AF139"/>
  <c r="AF143"/>
  <c r="AF147"/>
  <c r="AF151"/>
  <c r="AF155"/>
  <c r="AF159"/>
  <c r="AF163"/>
  <c r="AF167"/>
  <c r="AF171"/>
  <c r="AF175"/>
  <c r="AF179"/>
  <c r="AF183"/>
  <c r="AF187"/>
  <c r="AF191"/>
  <c r="AF195"/>
  <c r="AF199"/>
  <c r="AF203"/>
  <c r="AF207"/>
  <c r="AF211"/>
  <c r="AF215"/>
  <c r="AF219"/>
  <c r="AF223"/>
  <c r="AF227"/>
  <c r="AF231"/>
  <c r="AF235"/>
  <c r="AF239"/>
  <c r="AF243"/>
  <c r="AF247"/>
  <c r="AF251"/>
  <c r="AF255"/>
  <c r="AF259"/>
  <c r="AF263"/>
  <c r="AF267"/>
  <c r="AF271"/>
  <c r="AF275"/>
  <c r="AF279"/>
  <c r="AF283"/>
  <c r="AF287"/>
  <c r="AF291"/>
  <c r="AF295"/>
  <c r="AF299"/>
  <c r="AF303"/>
  <c r="AF307"/>
  <c r="AF311"/>
  <c r="AF315"/>
  <c r="AF319"/>
  <c r="AF323"/>
  <c r="AF327"/>
  <c r="AF331"/>
  <c r="AF335"/>
  <c r="AF339"/>
  <c r="AF343"/>
  <c r="AF347"/>
  <c r="AF351"/>
  <c r="AF355"/>
  <c r="AF359"/>
  <c r="AF363"/>
  <c r="AF367"/>
  <c r="AF371"/>
  <c r="AF375"/>
  <c r="AF379"/>
  <c r="AF383"/>
  <c r="AF387"/>
  <c r="AF391"/>
  <c r="AF395"/>
  <c r="AF399"/>
  <c r="AF403"/>
  <c r="AF407"/>
  <c r="AF411"/>
  <c r="AF415"/>
  <c r="AF419"/>
  <c r="AF423"/>
  <c r="AF427"/>
  <c r="AF431"/>
  <c r="AF435"/>
  <c r="AF439"/>
  <c r="AF443"/>
  <c r="AF447"/>
  <c r="AF451"/>
  <c r="AF455"/>
  <c r="AF459"/>
  <c r="AF463"/>
  <c r="AF467"/>
  <c r="AF471"/>
  <c r="AF475"/>
  <c r="AF479"/>
  <c r="AF483"/>
  <c r="AF487"/>
  <c r="AF491"/>
  <c r="AF495"/>
  <c r="AF503"/>
  <c r="AF507"/>
  <c r="AF531"/>
  <c r="AF539"/>
  <c r="AF547"/>
  <c r="AF559"/>
  <c r="AF591"/>
  <c r="AF611"/>
  <c r="AF74"/>
  <c r="AF78"/>
  <c r="AF82"/>
  <c r="AF86"/>
  <c r="AF90"/>
  <c r="AF94"/>
  <c r="AF98"/>
  <c r="AF102"/>
  <c r="AF106"/>
  <c r="AF110"/>
  <c r="AF114"/>
  <c r="AF118"/>
  <c r="AF122"/>
  <c r="AF126"/>
  <c r="AF130"/>
  <c r="AF134"/>
  <c r="AF138"/>
  <c r="AF142"/>
  <c r="AF146"/>
  <c r="AF150"/>
  <c r="AF154"/>
  <c r="AF158"/>
  <c r="AF162"/>
  <c r="AF166"/>
  <c r="AF170"/>
  <c r="AF174"/>
  <c r="AF178"/>
  <c r="AF182"/>
  <c r="AF186"/>
  <c r="AF190"/>
  <c r="AF194"/>
  <c r="AF198"/>
  <c r="AF202"/>
  <c r="AF206"/>
  <c r="AF210"/>
  <c r="AF214"/>
  <c r="AF218"/>
  <c r="AF222"/>
  <c r="AF226"/>
  <c r="AF230"/>
  <c r="AF234"/>
  <c r="AF238"/>
  <c r="AF242"/>
  <c r="AF246"/>
  <c r="AF250"/>
  <c r="AF254"/>
  <c r="AF258"/>
  <c r="AF262"/>
  <c r="AF266"/>
  <c r="AF270"/>
  <c r="AF274"/>
  <c r="AF278"/>
  <c r="AF282"/>
  <c r="AF286"/>
  <c r="AF290"/>
  <c r="AF294"/>
  <c r="AF298"/>
  <c r="AF302"/>
  <c r="AF306"/>
  <c r="AF310"/>
  <c r="AF314"/>
  <c r="AF318"/>
  <c r="AF322"/>
  <c r="AF326"/>
  <c r="AF330"/>
  <c r="AF334"/>
  <c r="AF338"/>
  <c r="AF342"/>
  <c r="AF346"/>
  <c r="AF350"/>
  <c r="AF354"/>
  <c r="AF358"/>
  <c r="AF362"/>
  <c r="AF366"/>
  <c r="AF370"/>
  <c r="AF374"/>
  <c r="AF378"/>
  <c r="AF382"/>
  <c r="AF386"/>
  <c r="AF390"/>
  <c r="AF394"/>
  <c r="AF398"/>
  <c r="AF402"/>
  <c r="AF406"/>
  <c r="AF410"/>
  <c r="AF414"/>
  <c r="AF418"/>
  <c r="AF422"/>
  <c r="AF426"/>
  <c r="AF430"/>
  <c r="AF434"/>
  <c r="AF438"/>
  <c r="AF442"/>
  <c r="AF446"/>
  <c r="AF450"/>
  <c r="AF454"/>
  <c r="AF458"/>
  <c r="AF462"/>
  <c r="AF466"/>
  <c r="AF470"/>
  <c r="AF474"/>
  <c r="AF478"/>
  <c r="AF482"/>
  <c r="AF486"/>
  <c r="AF490"/>
  <c r="AF494"/>
  <c r="AF498"/>
  <c r="AF502"/>
  <c r="AF506"/>
  <c r="AF510"/>
  <c r="AF514"/>
  <c r="AF518"/>
  <c r="AF522"/>
  <c r="AF526"/>
  <c r="AF530"/>
  <c r="AF534"/>
  <c r="AF538"/>
  <c r="AF542"/>
  <c r="AF546"/>
  <c r="AF550"/>
  <c r="AF554"/>
  <c r="AF558"/>
  <c r="AF562"/>
  <c r="AF566"/>
  <c r="AF570"/>
  <c r="AF574"/>
  <c r="AF578"/>
  <c r="AF582"/>
  <c r="AF586"/>
  <c r="AF590"/>
  <c r="AF594"/>
  <c r="AF598"/>
  <c r="AF602"/>
  <c r="AF606"/>
  <c r="AF610"/>
  <c r="AF614"/>
  <c r="AF618"/>
  <c r="AF622"/>
  <c r="AF626"/>
  <c r="AF630"/>
  <c r="AF634"/>
  <c r="AF601"/>
  <c r="AF605"/>
  <c r="AF609"/>
  <c r="AF617"/>
  <c r="AF621"/>
  <c r="AF629"/>
  <c r="AF633"/>
  <c r="AF580"/>
  <c r="AF584"/>
  <c r="AF588"/>
  <c r="AF592"/>
  <c r="AF604"/>
  <c r="AF616"/>
  <c r="AF620"/>
  <c r="AF624"/>
  <c r="AF499"/>
  <c r="AF511"/>
  <c r="AF527"/>
  <c r="AF555"/>
  <c r="AF579"/>
  <c r="AF583"/>
  <c r="AF615"/>
  <c r="AF619"/>
  <c r="AF623"/>
  <c r="AF73"/>
  <c r="AF77"/>
  <c r="AF81"/>
  <c r="AF85"/>
  <c r="AF89"/>
  <c r="AF93"/>
  <c r="AF97"/>
  <c r="AF101"/>
  <c r="AF105"/>
  <c r="AF109"/>
  <c r="AF113"/>
  <c r="AF117"/>
  <c r="AF121"/>
  <c r="AF125"/>
  <c r="AF129"/>
  <c r="AF133"/>
  <c r="AF137"/>
  <c r="AF141"/>
  <c r="AF145"/>
  <c r="AF149"/>
  <c r="AF153"/>
  <c r="AF157"/>
  <c r="AF161"/>
  <c r="AF165"/>
  <c r="AF169"/>
  <c r="AF173"/>
  <c r="AF177"/>
  <c r="AF181"/>
  <c r="AF185"/>
  <c r="AF189"/>
  <c r="AF193"/>
  <c r="AF197"/>
  <c r="AF201"/>
  <c r="AF205"/>
  <c r="AF209"/>
  <c r="AF213"/>
  <c r="AF217"/>
  <c r="AF221"/>
  <c r="AF225"/>
  <c r="AF229"/>
  <c r="AF233"/>
  <c r="AF237"/>
  <c r="AF241"/>
  <c r="AF245"/>
  <c r="AF249"/>
  <c r="AF253"/>
  <c r="AF257"/>
  <c r="AF261"/>
  <c r="AF265"/>
  <c r="AF269"/>
  <c r="AF273"/>
  <c r="AF277"/>
  <c r="AF281"/>
  <c r="AF285"/>
  <c r="AF289"/>
  <c r="AF293"/>
  <c r="AF297"/>
  <c r="AF301"/>
  <c r="AF305"/>
  <c r="AF309"/>
  <c r="AF313"/>
  <c r="AF317"/>
  <c r="AF321"/>
  <c r="AF325"/>
  <c r="AF329"/>
  <c r="AF333"/>
  <c r="AF337"/>
  <c r="AF341"/>
  <c r="AF345"/>
  <c r="AF349"/>
  <c r="AF353"/>
  <c r="AF357"/>
  <c r="AF361"/>
  <c r="AF365"/>
  <c r="AF369"/>
  <c r="AF373"/>
  <c r="AF377"/>
  <c r="AF381"/>
  <c r="AF385"/>
  <c r="AF389"/>
  <c r="AF393"/>
  <c r="AF397"/>
  <c r="AF401"/>
  <c r="AF405"/>
  <c r="AF409"/>
  <c r="AF413"/>
  <c r="AF417"/>
  <c r="AF421"/>
  <c r="AF425"/>
  <c r="AF429"/>
  <c r="AF433"/>
  <c r="AF437"/>
  <c r="AF441"/>
  <c r="AF445"/>
  <c r="AF449"/>
  <c r="AF453"/>
  <c r="AF457"/>
  <c r="AF461"/>
  <c r="AF465"/>
  <c r="AF469"/>
  <c r="AF473"/>
  <c r="AF477"/>
  <c r="AF481"/>
  <c r="AF485"/>
  <c r="AF489"/>
  <c r="AF493"/>
  <c r="AF497"/>
  <c r="AF501"/>
  <c r="AF505"/>
  <c r="AF509"/>
  <c r="AF513"/>
  <c r="AF517"/>
  <c r="AF521"/>
  <c r="AF525"/>
  <c r="AF529"/>
  <c r="AF533"/>
  <c r="AF537"/>
  <c r="AF541"/>
  <c r="AF545"/>
  <c r="AF549"/>
  <c r="AF553"/>
  <c r="AF557"/>
  <c r="AF561"/>
  <c r="AF565"/>
  <c r="AF569"/>
  <c r="AF573"/>
  <c r="AF577"/>
  <c r="AF581"/>
  <c r="AF585"/>
  <c r="AF589"/>
  <c r="AF593"/>
  <c r="AF597"/>
  <c r="AF613"/>
  <c r="AF625"/>
  <c r="AF596"/>
  <c r="AF600"/>
  <c r="AF612"/>
  <c r="AF632"/>
  <c r="AF523"/>
  <c r="AF551"/>
  <c r="AF563"/>
  <c r="AF587"/>
  <c r="AF599"/>
  <c r="AF607"/>
  <c r="AF631"/>
  <c r="AF50"/>
  <c r="AF17"/>
  <c r="AF44"/>
  <c r="AF12"/>
  <c r="AF55"/>
  <c r="AF23"/>
  <c r="AF46"/>
  <c r="AF10"/>
  <c r="AF65"/>
  <c r="AF5"/>
  <c r="AF32"/>
  <c r="AF56"/>
  <c r="AF43"/>
  <c r="AF11"/>
  <c r="AF34"/>
  <c r="AF49"/>
  <c r="AF64"/>
  <c r="AF28"/>
  <c r="AF71"/>
  <c r="AF39"/>
  <c r="AF7"/>
  <c r="AF26"/>
  <c r="AF33"/>
  <c r="AF48"/>
  <c r="AF16"/>
  <c r="AF59"/>
  <c r="AF27"/>
  <c r="AF54"/>
  <c r="AF14"/>
  <c r="AT9"/>
  <c r="AF58"/>
  <c r="BM3"/>
  <c r="C20" i="21" s="1"/>
  <c r="AO3" i="2"/>
  <c r="C8" i="21" s="1"/>
  <c r="AG3" i="2"/>
  <c r="C4" i="21" s="1"/>
  <c r="AW3" i="2"/>
  <c r="C12" i="21" s="1"/>
  <c r="BQ3" i="2"/>
  <c r="C22" i="21" s="1"/>
  <c r="AI3" i="2"/>
  <c r="C5" i="21" s="1"/>
  <c r="AY3" i="2"/>
  <c r="C13" i="21" s="1"/>
  <c r="BG3" i="2"/>
  <c r="C17" i="21" s="1"/>
  <c r="BK3" i="2"/>
  <c r="C19" i="21" s="1"/>
  <c r="BI3" i="2"/>
  <c r="C18" i="21" s="1"/>
  <c r="AU3" i="2"/>
  <c r="C11" i="21" s="1"/>
  <c r="BS3" i="2"/>
  <c r="C23" i="21" s="1"/>
  <c r="BO3" i="2"/>
  <c r="C21" i="21" s="1"/>
  <c r="AM3" i="2"/>
  <c r="C7" i="21" s="1"/>
  <c r="BE3" i="2"/>
  <c r="C16" i="21" s="1"/>
  <c r="AQ3" i="2"/>
  <c r="C9" i="21" s="1"/>
  <c r="BA3" i="2"/>
  <c r="C14" i="21" s="1"/>
  <c r="AK3" i="2"/>
  <c r="C6" i="21" s="1"/>
  <c r="BC3" i="2"/>
  <c r="C15" i="21" s="1"/>
  <c r="AC3" i="2"/>
  <c r="C2" i="21" s="1"/>
  <c r="AS3" i="2" l="1"/>
  <c r="C10" i="21" s="1"/>
  <c r="AE3" i="2"/>
  <c r="C3" i="21" s="1"/>
  <c r="BS37" i="2"/>
  <c r="BS38"/>
  <c r="BS39"/>
  <c r="BS40"/>
  <c r="BS41"/>
  <c r="BS42"/>
  <c r="BS43"/>
  <c r="BS44"/>
  <c r="BS45"/>
  <c r="BS46"/>
  <c r="BS47"/>
  <c r="BS48"/>
  <c r="BS49"/>
  <c r="BS50"/>
  <c r="BS51"/>
  <c r="BS52"/>
  <c r="BS53"/>
  <c r="BS54"/>
  <c r="BS55"/>
  <c r="BS56"/>
  <c r="BS57"/>
  <c r="BS58"/>
  <c r="BS59"/>
  <c r="BS60"/>
  <c r="BS61"/>
  <c r="BS62"/>
  <c r="BS63"/>
  <c r="BS64"/>
  <c r="BS65"/>
  <c r="BS66"/>
  <c r="BS67"/>
  <c r="BS68"/>
  <c r="BS69"/>
  <c r="BS70"/>
  <c r="BS71"/>
  <c r="BS72"/>
  <c r="BS73"/>
  <c r="BS74"/>
  <c r="BS75"/>
  <c r="BS76"/>
  <c r="BS77"/>
  <c r="BS78"/>
  <c r="BS79"/>
  <c r="BS80"/>
  <c r="BS81"/>
  <c r="BS82"/>
  <c r="BS83"/>
  <c r="BS84"/>
  <c r="BS85"/>
  <c r="BS86"/>
  <c r="BS87"/>
  <c r="BS88"/>
  <c r="BS89"/>
  <c r="BS90"/>
  <c r="BS91"/>
  <c r="BS92"/>
  <c r="BS93"/>
  <c r="BS94"/>
  <c r="BS95"/>
  <c r="BS96"/>
  <c r="BS97"/>
  <c r="BS98"/>
  <c r="BS99"/>
  <c r="BS100"/>
  <c r="BS101"/>
  <c r="BS102"/>
  <c r="BS103"/>
  <c r="BS104"/>
  <c r="BS105"/>
  <c r="BS106"/>
  <c r="BS107"/>
  <c r="BS108"/>
  <c r="BS109"/>
  <c r="BS110"/>
  <c r="BS111"/>
  <c r="BS112"/>
  <c r="BS113"/>
  <c r="BS114"/>
  <c r="BS115"/>
  <c r="BS116"/>
  <c r="BS117"/>
  <c r="BS118"/>
  <c r="BS119"/>
  <c r="BS120"/>
  <c r="BS121"/>
  <c r="BS122"/>
  <c r="BS123"/>
  <c r="BS124"/>
  <c r="BS125"/>
  <c r="BS126"/>
  <c r="BS127"/>
  <c r="BS128"/>
  <c r="BS129"/>
  <c r="BS130"/>
  <c r="BS131"/>
  <c r="BS132"/>
  <c r="BS133"/>
  <c r="BS134"/>
  <c r="BS135"/>
  <c r="BS136"/>
  <c r="BS137"/>
  <c r="BS138"/>
  <c r="BS139"/>
  <c r="BS140"/>
  <c r="BS141"/>
  <c r="BS142"/>
  <c r="BS143"/>
  <c r="BS144"/>
  <c r="BS145"/>
  <c r="BS146"/>
  <c r="BS147"/>
  <c r="BS148"/>
  <c r="BS149"/>
  <c r="BS150"/>
  <c r="BS151"/>
  <c r="BS152"/>
  <c r="BS153"/>
  <c r="BS154"/>
  <c r="BS155"/>
  <c r="BS156"/>
  <c r="BS157"/>
  <c r="BS158"/>
  <c r="BS159"/>
  <c r="BS160"/>
  <c r="BS161"/>
  <c r="BS162"/>
  <c r="BS163"/>
  <c r="BS164"/>
  <c r="BS165"/>
  <c r="BS166"/>
  <c r="BS167"/>
  <c r="BS168"/>
  <c r="BS169"/>
  <c r="BS170"/>
  <c r="BS171"/>
  <c r="BS172"/>
  <c r="BS173"/>
  <c r="BS174"/>
  <c r="BS175"/>
  <c r="BS176"/>
  <c r="BS177"/>
  <c r="BS178"/>
  <c r="BS179"/>
  <c r="BS180"/>
  <c r="BS181"/>
  <c r="BS182"/>
  <c r="BS183"/>
  <c r="BS184"/>
  <c r="BS185"/>
  <c r="BS186"/>
  <c r="BS187"/>
  <c r="BS188"/>
  <c r="BS189"/>
  <c r="BS190"/>
  <c r="BS191"/>
  <c r="BS192"/>
  <c r="BS193"/>
  <c r="BS194"/>
  <c r="BS195"/>
  <c r="BS196"/>
  <c r="BS197"/>
  <c r="BS198"/>
  <c r="BS199"/>
  <c r="BS200"/>
  <c r="BS201"/>
  <c r="BS202"/>
  <c r="BS203"/>
  <c r="BS204"/>
  <c r="BS205"/>
  <c r="BS209"/>
  <c r="BS213"/>
  <c r="BS217"/>
  <c r="BS221"/>
  <c r="BS225"/>
  <c r="BS229"/>
  <c r="BS233"/>
  <c r="BS237"/>
  <c r="BS241"/>
  <c r="BS245"/>
  <c r="BS249"/>
  <c r="BS253"/>
  <c r="BS257"/>
  <c r="BS261"/>
  <c r="BS265"/>
  <c r="BS269"/>
  <c r="BS273"/>
  <c r="BS277"/>
  <c r="BS281"/>
  <c r="BS285"/>
  <c r="BS289"/>
  <c r="BS208"/>
  <c r="BS212"/>
  <c r="BS216"/>
  <c r="BS220"/>
  <c r="BS224"/>
  <c r="BS228"/>
  <c r="BS232"/>
  <c r="BS236"/>
  <c r="BS240"/>
  <c r="BS244"/>
  <c r="BS248"/>
  <c r="BS252"/>
  <c r="BS256"/>
  <c r="BS260"/>
  <c r="BS264"/>
  <c r="BS268"/>
  <c r="BS272"/>
  <c r="BS276"/>
  <c r="BS280"/>
  <c r="BS284"/>
  <c r="BS288"/>
  <c r="BS207"/>
  <c r="BS211"/>
  <c r="BS215"/>
  <c r="BS219"/>
  <c r="BS223"/>
  <c r="BS227"/>
  <c r="BS231"/>
  <c r="BS235"/>
  <c r="BS239"/>
  <c r="BS243"/>
  <c r="BS247"/>
  <c r="BS251"/>
  <c r="BS255"/>
  <c r="BS259"/>
  <c r="BS263"/>
  <c r="BS267"/>
  <c r="BS271"/>
  <c r="BS275"/>
  <c r="BS279"/>
  <c r="BS283"/>
  <c r="BS287"/>
  <c r="BS291"/>
  <c r="BS292"/>
  <c r="BS293"/>
  <c r="BS294"/>
  <c r="BS295"/>
  <c r="BS296"/>
  <c r="BS297"/>
  <c r="BS298"/>
  <c r="BS299"/>
  <c r="BS300"/>
  <c r="BS301"/>
  <c r="BS302"/>
  <c r="BS303"/>
  <c r="BS304"/>
  <c r="BS305"/>
  <c r="BS306"/>
  <c r="BS307"/>
  <c r="BS308"/>
  <c r="BS309"/>
  <c r="BS310"/>
  <c r="BS311"/>
  <c r="BS312"/>
  <c r="BS313"/>
  <c r="BS314"/>
  <c r="BS315"/>
  <c r="BS316"/>
  <c r="BS317"/>
  <c r="BS318"/>
  <c r="BS319"/>
  <c r="BS320"/>
  <c r="BS321"/>
  <c r="BS322"/>
  <c r="BS323"/>
  <c r="BS324"/>
  <c r="BS325"/>
  <c r="BS326"/>
  <c r="BS327"/>
  <c r="BS328"/>
  <c r="BS329"/>
  <c r="BS330"/>
  <c r="BS331"/>
  <c r="BS332"/>
  <c r="BS333"/>
  <c r="BS334"/>
  <c r="BS335"/>
  <c r="BS336"/>
  <c r="BS337"/>
  <c r="BS338"/>
  <c r="BS339"/>
  <c r="BS340"/>
  <c r="BS341"/>
  <c r="BS342"/>
  <c r="BS343"/>
  <c r="BS344"/>
  <c r="BS345"/>
  <c r="BS346"/>
  <c r="BS347"/>
  <c r="BS348"/>
  <c r="BS349"/>
  <c r="BS350"/>
  <c r="BS351"/>
  <c r="BS352"/>
  <c r="BS353"/>
  <c r="BS354"/>
  <c r="BS355"/>
  <c r="BS356"/>
  <c r="BS357"/>
  <c r="BS358"/>
  <c r="BS359"/>
  <c r="BS360"/>
  <c r="BS361"/>
  <c r="BS362"/>
  <c r="BS363"/>
  <c r="BS364"/>
  <c r="BS365"/>
  <c r="BS366"/>
  <c r="BS367"/>
  <c r="BS368"/>
  <c r="BS369"/>
  <c r="BS370"/>
  <c r="BS371"/>
  <c r="BS372"/>
  <c r="BS373"/>
  <c r="BS374"/>
  <c r="BS375"/>
  <c r="BS376"/>
  <c r="BS377"/>
  <c r="BS378"/>
  <c r="BS379"/>
  <c r="BS380"/>
  <c r="BS381"/>
  <c r="BS382"/>
  <c r="BS383"/>
  <c r="BS384"/>
  <c r="BS385"/>
  <c r="BS386"/>
  <c r="BS387"/>
  <c r="BS388"/>
  <c r="BS389"/>
  <c r="BS390"/>
  <c r="BS391"/>
  <c r="BS392"/>
  <c r="BS393"/>
  <c r="BS394"/>
  <c r="BS395"/>
  <c r="BS396"/>
  <c r="BS397"/>
  <c r="BS398"/>
  <c r="BS399"/>
  <c r="BS400"/>
  <c r="BS401"/>
  <c r="BS402"/>
  <c r="BS403"/>
  <c r="BS404"/>
  <c r="BS405"/>
  <c r="BS406"/>
  <c r="BS407"/>
  <c r="BS408"/>
  <c r="BS409"/>
  <c r="BS410"/>
  <c r="BS411"/>
  <c r="BS412"/>
  <c r="BS413"/>
  <c r="BS414"/>
  <c r="BS415"/>
  <c r="BS416"/>
  <c r="BS417"/>
  <c r="BS418"/>
  <c r="BS419"/>
  <c r="BS420"/>
  <c r="BS421"/>
  <c r="BS422"/>
  <c r="BS423"/>
  <c r="BS424"/>
  <c r="BS425"/>
  <c r="BS426"/>
  <c r="BS427"/>
  <c r="BS428"/>
  <c r="BS429"/>
  <c r="BS430"/>
  <c r="BS431"/>
  <c r="BS432"/>
  <c r="BS433"/>
  <c r="BS434"/>
  <c r="BS435"/>
  <c r="BS436"/>
  <c r="BS437"/>
  <c r="BS438"/>
  <c r="BS439"/>
  <c r="BS210"/>
  <c r="BS226"/>
  <c r="BS242"/>
  <c r="BS258"/>
  <c r="BS274"/>
  <c r="BS290"/>
  <c r="BS440"/>
  <c r="BS441"/>
  <c r="BS442"/>
  <c r="BS443"/>
  <c r="BS444"/>
  <c r="BS445"/>
  <c r="BS446"/>
  <c r="BS447"/>
  <c r="BS448"/>
  <c r="BS449"/>
  <c r="BS450"/>
  <c r="BS451"/>
  <c r="BS452"/>
  <c r="BS453"/>
  <c r="BS454"/>
  <c r="BS455"/>
  <c r="BS456"/>
  <c r="BS457"/>
  <c r="BS458"/>
  <c r="BS459"/>
  <c r="BS460"/>
  <c r="BS461"/>
  <c r="BS462"/>
  <c r="BS463"/>
  <c r="BS464"/>
  <c r="BS465"/>
  <c r="BS466"/>
  <c r="BS467"/>
  <c r="BS468"/>
  <c r="BS469"/>
  <c r="BS470"/>
  <c r="BS471"/>
  <c r="BS472"/>
  <c r="BS473"/>
  <c r="BS474"/>
  <c r="BS475"/>
  <c r="BS476"/>
  <c r="BS477"/>
  <c r="BS478"/>
  <c r="BS479"/>
  <c r="BS480"/>
  <c r="BS481"/>
  <c r="BS482"/>
  <c r="BS483"/>
  <c r="BS484"/>
  <c r="BS485"/>
  <c r="BS486"/>
  <c r="BS487"/>
  <c r="BS488"/>
  <c r="BS489"/>
  <c r="BS490"/>
  <c r="BS491"/>
  <c r="BS492"/>
  <c r="BS493"/>
  <c r="BS494"/>
  <c r="BS495"/>
  <c r="BS496"/>
  <c r="BS497"/>
  <c r="BS498"/>
  <c r="BS499"/>
  <c r="BS500"/>
  <c r="BS501"/>
  <c r="BS502"/>
  <c r="BS503"/>
  <c r="BS504"/>
  <c r="BS505"/>
  <c r="BS506"/>
  <c r="BS507"/>
  <c r="BS508"/>
  <c r="BS509"/>
  <c r="BS510"/>
  <c r="BS511"/>
  <c r="BS512"/>
  <c r="BS513"/>
  <c r="BS514"/>
  <c r="BS515"/>
  <c r="BS516"/>
  <c r="BS517"/>
  <c r="BS518"/>
  <c r="BS519"/>
  <c r="BS520"/>
  <c r="BS521"/>
  <c r="BS522"/>
  <c r="BS523"/>
  <c r="BS524"/>
  <c r="BS525"/>
  <c r="BS526"/>
  <c r="BS527"/>
  <c r="BS528"/>
  <c r="BS529"/>
  <c r="BS530"/>
  <c r="BS531"/>
  <c r="BS532"/>
  <c r="BS533"/>
  <c r="BS534"/>
  <c r="BS535"/>
  <c r="BS536"/>
  <c r="BS537"/>
  <c r="BS538"/>
  <c r="BS539"/>
  <c r="BS540"/>
  <c r="BS541"/>
  <c r="BS542"/>
  <c r="BS543"/>
  <c r="BS544"/>
  <c r="BS545"/>
  <c r="BS546"/>
  <c r="BS547"/>
  <c r="BS548"/>
  <c r="BS549"/>
  <c r="BS550"/>
  <c r="BS551"/>
  <c r="BS552"/>
  <c r="BS553"/>
  <c r="BS554"/>
  <c r="BS555"/>
  <c r="BS556"/>
  <c r="BS557"/>
  <c r="BS558"/>
  <c r="BS559"/>
  <c r="BS560"/>
  <c r="BS561"/>
  <c r="BS562"/>
  <c r="BS563"/>
  <c r="BS564"/>
  <c r="BS565"/>
  <c r="BS566"/>
  <c r="BS567"/>
  <c r="BS568"/>
  <c r="BS569"/>
  <c r="BS570"/>
  <c r="BS571"/>
  <c r="BS572"/>
  <c r="BS573"/>
  <c r="BS574"/>
  <c r="BS575"/>
  <c r="BS576"/>
  <c r="BS577"/>
  <c r="BS578"/>
  <c r="BS579"/>
  <c r="BS580"/>
  <c r="BS581"/>
  <c r="BS582"/>
  <c r="BS583"/>
  <c r="BS584"/>
  <c r="BS585"/>
  <c r="BS586"/>
  <c r="BS587"/>
  <c r="BS588"/>
  <c r="BS589"/>
  <c r="BS590"/>
  <c r="BS591"/>
  <c r="BS592"/>
  <c r="BS593"/>
  <c r="BS594"/>
  <c r="BS595"/>
  <c r="BS596"/>
  <c r="BS597"/>
  <c r="BS598"/>
  <c r="BS599"/>
  <c r="BS600"/>
  <c r="BS601"/>
  <c r="BS602"/>
  <c r="BS214"/>
  <c r="BS230"/>
  <c r="BS246"/>
  <c r="BS262"/>
  <c r="BS278"/>
  <c r="BS218"/>
  <c r="BS234"/>
  <c r="BS250"/>
  <c r="BS266"/>
  <c r="BS282"/>
  <c r="BS222"/>
  <c r="BS286"/>
  <c r="BS238"/>
  <c r="BS607"/>
  <c r="BS611"/>
  <c r="BS613"/>
  <c r="BS615"/>
  <c r="BS617"/>
  <c r="BS621"/>
  <c r="BS623"/>
  <c r="BS626"/>
  <c r="BS630"/>
  <c r="BS633"/>
  <c r="BS254"/>
  <c r="BS603"/>
  <c r="BS604"/>
  <c r="BS605"/>
  <c r="BS606"/>
  <c r="BS608"/>
  <c r="BS609"/>
  <c r="BS612"/>
  <c r="BS614"/>
  <c r="BS616"/>
  <c r="BS618"/>
  <c r="BS620"/>
  <c r="BS622"/>
  <c r="BS625"/>
  <c r="BS627"/>
  <c r="BS629"/>
  <c r="BS631"/>
  <c r="BS634"/>
  <c r="BS206"/>
  <c r="BS270"/>
  <c r="BS610"/>
  <c r="BS619"/>
  <c r="BS624"/>
  <c r="BS628"/>
  <c r="BS632"/>
  <c r="BQ37"/>
  <c r="BQ38"/>
  <c r="BQ39"/>
  <c r="BQ40"/>
  <c r="BQ41"/>
  <c r="BQ42"/>
  <c r="BQ43"/>
  <c r="BQ44"/>
  <c r="BQ45"/>
  <c r="BQ46"/>
  <c r="BQ47"/>
  <c r="BQ48"/>
  <c r="BQ49"/>
  <c r="BQ50"/>
  <c r="BQ51"/>
  <c r="BQ52"/>
  <c r="BQ53"/>
  <c r="BQ54"/>
  <c r="BQ55"/>
  <c r="BQ56"/>
  <c r="BQ57"/>
  <c r="BQ58"/>
  <c r="BQ59"/>
  <c r="BQ60"/>
  <c r="BQ61"/>
  <c r="BQ62"/>
  <c r="BQ63"/>
  <c r="BQ64"/>
  <c r="BQ65"/>
  <c r="BQ66"/>
  <c r="BQ67"/>
  <c r="BQ68"/>
  <c r="BQ69"/>
  <c r="BQ70"/>
  <c r="BQ71"/>
  <c r="BQ72"/>
  <c r="BQ73"/>
  <c r="BQ74"/>
  <c r="BQ75"/>
  <c r="BQ76"/>
  <c r="BQ77"/>
  <c r="BQ78"/>
  <c r="BQ79"/>
  <c r="BQ80"/>
  <c r="BQ81"/>
  <c r="BQ82"/>
  <c r="BQ83"/>
  <c r="BQ84"/>
  <c r="BQ85"/>
  <c r="BQ86"/>
  <c r="BQ87"/>
  <c r="BQ88"/>
  <c r="BQ89"/>
  <c r="BQ90"/>
  <c r="BQ91"/>
  <c r="BQ92"/>
  <c r="BQ93"/>
  <c r="BQ94"/>
  <c r="BQ95"/>
  <c r="BQ96"/>
  <c r="BQ97"/>
  <c r="BQ98"/>
  <c r="BQ99"/>
  <c r="BQ100"/>
  <c r="BQ101"/>
  <c r="BQ102"/>
  <c r="BQ103"/>
  <c r="BQ104"/>
  <c r="BQ105"/>
  <c r="BQ106"/>
  <c r="BQ107"/>
  <c r="BQ108"/>
  <c r="BQ109"/>
  <c r="BQ110"/>
  <c r="BQ111"/>
  <c r="BQ112"/>
  <c r="BQ113"/>
  <c r="BQ114"/>
  <c r="BQ115"/>
  <c r="BQ116"/>
  <c r="BQ117"/>
  <c r="BQ118"/>
  <c r="BQ119"/>
  <c r="BQ120"/>
  <c r="BQ121"/>
  <c r="BQ122"/>
  <c r="BQ123"/>
  <c r="BQ124"/>
  <c r="BQ125"/>
  <c r="BQ126"/>
  <c r="BQ127"/>
  <c r="BQ128"/>
  <c r="BQ129"/>
  <c r="BQ130"/>
  <c r="BQ131"/>
  <c r="BQ132"/>
  <c r="BQ133"/>
  <c r="BQ134"/>
  <c r="BQ135"/>
  <c r="BQ136"/>
  <c r="BQ137"/>
  <c r="BQ138"/>
  <c r="BQ139"/>
  <c r="BQ140"/>
  <c r="BQ141"/>
  <c r="BQ142"/>
  <c r="BQ143"/>
  <c r="BQ144"/>
  <c r="BQ145"/>
  <c r="BQ146"/>
  <c r="BQ147"/>
  <c r="BQ148"/>
  <c r="BQ149"/>
  <c r="BQ150"/>
  <c r="BQ151"/>
  <c r="BQ152"/>
  <c r="BQ153"/>
  <c r="BQ154"/>
  <c r="BQ155"/>
  <c r="BQ156"/>
  <c r="BQ157"/>
  <c r="BQ158"/>
  <c r="BQ159"/>
  <c r="BQ160"/>
  <c r="BQ161"/>
  <c r="BQ162"/>
  <c r="BQ163"/>
  <c r="BQ164"/>
  <c r="BQ165"/>
  <c r="BQ166"/>
  <c r="BQ167"/>
  <c r="BQ168"/>
  <c r="BQ169"/>
  <c r="BQ170"/>
  <c r="BQ171"/>
  <c r="BQ172"/>
  <c r="BQ173"/>
  <c r="BQ174"/>
  <c r="BQ175"/>
  <c r="BQ176"/>
  <c r="BQ177"/>
  <c r="BQ178"/>
  <c r="BQ179"/>
  <c r="BQ180"/>
  <c r="BQ181"/>
  <c r="BQ182"/>
  <c r="BQ183"/>
  <c r="BQ184"/>
  <c r="BQ185"/>
  <c r="BQ186"/>
  <c r="BQ187"/>
  <c r="BQ188"/>
  <c r="BQ189"/>
  <c r="BQ190"/>
  <c r="BQ191"/>
  <c r="BQ192"/>
  <c r="BQ193"/>
  <c r="BQ194"/>
  <c r="BQ195"/>
  <c r="BQ196"/>
  <c r="BQ197"/>
  <c r="BQ198"/>
  <c r="BQ199"/>
  <c r="BQ200"/>
  <c r="BQ201"/>
  <c r="BQ202"/>
  <c r="BQ203"/>
  <c r="BQ204"/>
  <c r="BQ205"/>
  <c r="BQ206"/>
  <c r="BQ207"/>
  <c r="BQ208"/>
  <c r="BQ209"/>
  <c r="BQ210"/>
  <c r="BQ211"/>
  <c r="BQ212"/>
  <c r="BQ213"/>
  <c r="BQ214"/>
  <c r="BQ215"/>
  <c r="BQ216"/>
  <c r="BQ217"/>
  <c r="BQ218"/>
  <c r="BQ219"/>
  <c r="BQ220"/>
  <c r="BQ221"/>
  <c r="BQ222"/>
  <c r="BQ223"/>
  <c r="BQ224"/>
  <c r="BQ225"/>
  <c r="BQ226"/>
  <c r="BQ227"/>
  <c r="BQ228"/>
  <c r="BQ229"/>
  <c r="BQ230"/>
  <c r="BQ231"/>
  <c r="BQ232"/>
  <c r="BQ233"/>
  <c r="BQ234"/>
  <c r="BQ235"/>
  <c r="BQ236"/>
  <c r="BQ237"/>
  <c r="BQ238"/>
  <c r="BQ239"/>
  <c r="BQ240"/>
  <c r="BQ241"/>
  <c r="BQ242"/>
  <c r="BQ243"/>
  <c r="BQ244"/>
  <c r="BQ245"/>
  <c r="BQ246"/>
  <c r="BQ247"/>
  <c r="BQ248"/>
  <c r="BQ249"/>
  <c r="BQ250"/>
  <c r="BQ251"/>
  <c r="BQ252"/>
  <c r="BQ253"/>
  <c r="BQ254"/>
  <c r="BQ255"/>
  <c r="BQ256"/>
  <c r="BQ257"/>
  <c r="BQ258"/>
  <c r="BQ259"/>
  <c r="BQ260"/>
  <c r="BQ261"/>
  <c r="BQ262"/>
  <c r="BQ263"/>
  <c r="BQ264"/>
  <c r="BQ265"/>
  <c r="BQ266"/>
  <c r="BQ267"/>
  <c r="BQ268"/>
  <c r="BQ269"/>
  <c r="BQ270"/>
  <c r="BQ271"/>
  <c r="BQ272"/>
  <c r="BQ273"/>
  <c r="BQ274"/>
  <c r="BQ275"/>
  <c r="BQ276"/>
  <c r="BQ277"/>
  <c r="BQ278"/>
  <c r="BQ279"/>
  <c r="BQ280"/>
  <c r="BQ281"/>
  <c r="BQ282"/>
  <c r="BQ283"/>
  <c r="BQ284"/>
  <c r="BQ285"/>
  <c r="BQ286"/>
  <c r="BQ287"/>
  <c r="BQ288"/>
  <c r="BQ289"/>
  <c r="BQ290"/>
  <c r="BQ291"/>
  <c r="BQ292"/>
  <c r="BQ293"/>
  <c r="BQ294"/>
  <c r="BQ295"/>
  <c r="BQ296"/>
  <c r="BQ297"/>
  <c r="BQ298"/>
  <c r="BQ299"/>
  <c r="BQ300"/>
  <c r="BQ301"/>
  <c r="BQ302"/>
  <c r="BQ303"/>
  <c r="BQ304"/>
  <c r="BQ305"/>
  <c r="BQ306"/>
  <c r="BQ307"/>
  <c r="BQ308"/>
  <c r="BQ309"/>
  <c r="BQ310"/>
  <c r="BQ311"/>
  <c r="BQ312"/>
  <c r="BQ313"/>
  <c r="BQ314"/>
  <c r="BQ315"/>
  <c r="BQ316"/>
  <c r="BQ317"/>
  <c r="BQ318"/>
  <c r="BQ319"/>
  <c r="BQ320"/>
  <c r="BQ321"/>
  <c r="BQ322"/>
  <c r="BQ323"/>
  <c r="BQ324"/>
  <c r="BQ325"/>
  <c r="BQ326"/>
  <c r="BQ327"/>
  <c r="BQ328"/>
  <c r="BQ329"/>
  <c r="BQ330"/>
  <c r="BQ331"/>
  <c r="BQ332"/>
  <c r="BQ333"/>
  <c r="BQ334"/>
  <c r="BQ335"/>
  <c r="BQ336"/>
  <c r="BQ337"/>
  <c r="BQ338"/>
  <c r="BQ339"/>
  <c r="BQ340"/>
  <c r="BQ341"/>
  <c r="BQ342"/>
  <c r="BQ343"/>
  <c r="BQ344"/>
  <c r="BQ345"/>
  <c r="BQ346"/>
  <c r="BQ347"/>
  <c r="BQ348"/>
  <c r="BQ349"/>
  <c r="BQ350"/>
  <c r="BQ351"/>
  <c r="BQ352"/>
  <c r="BQ353"/>
  <c r="BQ354"/>
  <c r="BQ355"/>
  <c r="BQ356"/>
  <c r="BQ357"/>
  <c r="BQ358"/>
  <c r="BQ359"/>
  <c r="BQ360"/>
  <c r="BQ361"/>
  <c r="BQ362"/>
  <c r="BQ363"/>
  <c r="BQ364"/>
  <c r="BQ365"/>
  <c r="BQ366"/>
  <c r="BQ367"/>
  <c r="BQ368"/>
  <c r="BQ369"/>
  <c r="BQ370"/>
  <c r="BQ371"/>
  <c r="BQ372"/>
  <c r="BQ373"/>
  <c r="BQ374"/>
  <c r="BQ375"/>
  <c r="BQ376"/>
  <c r="BQ377"/>
  <c r="BQ378"/>
  <c r="BQ379"/>
  <c r="BQ380"/>
  <c r="BQ381"/>
  <c r="BQ382"/>
  <c r="BQ383"/>
  <c r="BQ384"/>
  <c r="BQ385"/>
  <c r="BQ386"/>
  <c r="BQ387"/>
  <c r="BQ388"/>
  <c r="BQ389"/>
  <c r="BQ390"/>
  <c r="BQ391"/>
  <c r="BQ392"/>
  <c r="BQ393"/>
  <c r="BQ394"/>
  <c r="BQ395"/>
  <c r="BQ396"/>
  <c r="BQ397"/>
  <c r="BQ398"/>
  <c r="BQ399"/>
  <c r="BQ400"/>
  <c r="BQ401"/>
  <c r="BQ402"/>
  <c r="BQ403"/>
  <c r="BQ404"/>
  <c r="BQ405"/>
  <c r="BQ406"/>
  <c r="BQ407"/>
  <c r="BQ408"/>
  <c r="BQ409"/>
  <c r="BQ410"/>
  <c r="BQ411"/>
  <c r="BQ412"/>
  <c r="BQ413"/>
  <c r="BQ414"/>
  <c r="BQ415"/>
  <c r="BQ416"/>
  <c r="BQ417"/>
  <c r="BQ418"/>
  <c r="BQ419"/>
  <c r="BQ420"/>
  <c r="BQ421"/>
  <c r="BQ422"/>
  <c r="BQ423"/>
  <c r="BQ424"/>
  <c r="BQ425"/>
  <c r="BQ426"/>
  <c r="BQ427"/>
  <c r="BQ428"/>
  <c r="BQ429"/>
  <c r="BQ430"/>
  <c r="BQ431"/>
  <c r="BQ432"/>
  <c r="BQ433"/>
  <c r="BQ434"/>
  <c r="BQ435"/>
  <c r="BQ436"/>
  <c r="BQ437"/>
  <c r="BQ438"/>
  <c r="BQ440"/>
  <c r="BQ441"/>
  <c r="BQ442"/>
  <c r="BQ443"/>
  <c r="BQ444"/>
  <c r="BQ445"/>
  <c r="BQ446"/>
  <c r="BQ447"/>
  <c r="BQ448"/>
  <c r="BQ449"/>
  <c r="BQ450"/>
  <c r="BQ451"/>
  <c r="BQ452"/>
  <c r="BQ453"/>
  <c r="BQ454"/>
  <c r="BQ455"/>
  <c r="BQ456"/>
  <c r="BQ457"/>
  <c r="BQ458"/>
  <c r="BQ459"/>
  <c r="BQ460"/>
  <c r="BQ461"/>
  <c r="BQ462"/>
  <c r="BQ463"/>
  <c r="BQ464"/>
  <c r="BQ465"/>
  <c r="BQ466"/>
  <c r="BQ467"/>
  <c r="BQ468"/>
  <c r="BQ469"/>
  <c r="BQ470"/>
  <c r="BQ471"/>
  <c r="BQ472"/>
  <c r="BQ473"/>
  <c r="BQ474"/>
  <c r="BQ475"/>
  <c r="BQ476"/>
  <c r="BQ477"/>
  <c r="BQ478"/>
  <c r="BQ479"/>
  <c r="BQ480"/>
  <c r="BQ481"/>
  <c r="BQ482"/>
  <c r="BQ483"/>
  <c r="BQ484"/>
  <c r="BQ485"/>
  <c r="BQ486"/>
  <c r="BQ487"/>
  <c r="BQ488"/>
  <c r="BQ489"/>
  <c r="BQ490"/>
  <c r="BQ491"/>
  <c r="BQ492"/>
  <c r="BQ493"/>
  <c r="BQ494"/>
  <c r="BQ495"/>
  <c r="BQ496"/>
  <c r="BQ497"/>
  <c r="BQ498"/>
  <c r="BQ499"/>
  <c r="BQ500"/>
  <c r="BQ501"/>
  <c r="BQ502"/>
  <c r="BQ503"/>
  <c r="BQ504"/>
  <c r="BQ505"/>
  <c r="BQ506"/>
  <c r="BQ507"/>
  <c r="BQ508"/>
  <c r="BQ509"/>
  <c r="BQ510"/>
  <c r="BQ511"/>
  <c r="BQ512"/>
  <c r="BQ513"/>
  <c r="BQ514"/>
  <c r="BQ515"/>
  <c r="BQ516"/>
  <c r="BQ517"/>
  <c r="BQ518"/>
  <c r="BQ519"/>
  <c r="BQ520"/>
  <c r="BQ521"/>
  <c r="BQ522"/>
  <c r="BQ523"/>
  <c r="BQ524"/>
  <c r="BQ525"/>
  <c r="BQ526"/>
  <c r="BQ527"/>
  <c r="BQ528"/>
  <c r="BQ529"/>
  <c r="BQ530"/>
  <c r="BQ531"/>
  <c r="BQ532"/>
  <c r="BQ533"/>
  <c r="BQ534"/>
  <c r="BQ535"/>
  <c r="BQ536"/>
  <c r="BQ537"/>
  <c r="BQ538"/>
  <c r="BQ539"/>
  <c r="BQ540"/>
  <c r="BQ541"/>
  <c r="BQ542"/>
  <c r="BQ543"/>
  <c r="BQ544"/>
  <c r="BQ545"/>
  <c r="BQ546"/>
  <c r="BQ547"/>
  <c r="BQ548"/>
  <c r="BQ549"/>
  <c r="BQ550"/>
  <c r="BQ551"/>
  <c r="BQ552"/>
  <c r="BQ553"/>
  <c r="BQ554"/>
  <c r="BQ555"/>
  <c r="BQ556"/>
  <c r="BQ557"/>
  <c r="BQ558"/>
  <c r="BQ559"/>
  <c r="BQ560"/>
  <c r="BQ561"/>
  <c r="BQ562"/>
  <c r="BQ563"/>
  <c r="BQ564"/>
  <c r="BQ565"/>
  <c r="BQ566"/>
  <c r="BQ567"/>
  <c r="BQ568"/>
  <c r="BQ569"/>
  <c r="BQ570"/>
  <c r="BQ571"/>
  <c r="BQ572"/>
  <c r="BQ576"/>
  <c r="BQ580"/>
  <c r="BQ584"/>
  <c r="BQ588"/>
  <c r="BQ592"/>
  <c r="BQ596"/>
  <c r="BQ600"/>
  <c r="BQ575"/>
  <c r="BQ579"/>
  <c r="BQ583"/>
  <c r="BQ587"/>
  <c r="BQ591"/>
  <c r="BQ595"/>
  <c r="BQ599"/>
  <c r="BQ603"/>
  <c r="BQ604"/>
  <c r="BQ605"/>
  <c r="BQ606"/>
  <c r="BQ607"/>
  <c r="BQ608"/>
  <c r="BQ609"/>
  <c r="BQ610"/>
  <c r="BQ611"/>
  <c r="BQ612"/>
  <c r="BQ613"/>
  <c r="BQ614"/>
  <c r="BQ615"/>
  <c r="BQ616"/>
  <c r="BQ617"/>
  <c r="BQ618"/>
  <c r="BQ619"/>
  <c r="BQ620"/>
  <c r="BQ621"/>
  <c r="BQ622"/>
  <c r="BQ623"/>
  <c r="BQ624"/>
  <c r="BQ625"/>
  <c r="BQ626"/>
  <c r="BQ627"/>
  <c r="BQ628"/>
  <c r="BQ629"/>
  <c r="BQ630"/>
  <c r="BQ631"/>
  <c r="BQ632"/>
  <c r="BQ633"/>
  <c r="BQ634"/>
  <c r="BQ577"/>
  <c r="BQ589"/>
  <c r="BQ593"/>
  <c r="BQ597"/>
  <c r="BQ601"/>
  <c r="BQ439"/>
  <c r="BQ574"/>
  <c r="BQ578"/>
  <c r="BQ582"/>
  <c r="BQ586"/>
  <c r="BQ590"/>
  <c r="BQ594"/>
  <c r="BQ598"/>
  <c r="BQ602"/>
  <c r="BQ573"/>
  <c r="BQ581"/>
  <c r="BQ585"/>
  <c r="BM37"/>
  <c r="BM38"/>
  <c r="BM39"/>
  <c r="BM40"/>
  <c r="BM41"/>
  <c r="BM42"/>
  <c r="BM43"/>
  <c r="BM44"/>
  <c r="BM45"/>
  <c r="BM46"/>
  <c r="BM47"/>
  <c r="BM48"/>
  <c r="BM49"/>
  <c r="BM50"/>
  <c r="BM51"/>
  <c r="BM52"/>
  <c r="BM53"/>
  <c r="BM54"/>
  <c r="BM55"/>
  <c r="BM56"/>
  <c r="BM57"/>
  <c r="BM58"/>
  <c r="BM59"/>
  <c r="BM60"/>
  <c r="BM61"/>
  <c r="BM62"/>
  <c r="BM63"/>
  <c r="BM64"/>
  <c r="BM65"/>
  <c r="BM66"/>
  <c r="BM67"/>
  <c r="BM68"/>
  <c r="BM69"/>
  <c r="BM70"/>
  <c r="BM71"/>
  <c r="BM72"/>
  <c r="BM73"/>
  <c r="BM74"/>
  <c r="BM75"/>
  <c r="BM76"/>
  <c r="BM77"/>
  <c r="BM78"/>
  <c r="BM79"/>
  <c r="BM80"/>
  <c r="BM81"/>
  <c r="BM82"/>
  <c r="BM83"/>
  <c r="BM84"/>
  <c r="BM85"/>
  <c r="BM86"/>
  <c r="BM87"/>
  <c r="BM88"/>
  <c r="BM89"/>
  <c r="BM90"/>
  <c r="BM91"/>
  <c r="BM92"/>
  <c r="BM93"/>
  <c r="BM94"/>
  <c r="BM95"/>
  <c r="BM96"/>
  <c r="BM97"/>
  <c r="BM98"/>
  <c r="BM99"/>
  <c r="BM100"/>
  <c r="BM101"/>
  <c r="BM102"/>
  <c r="BM103"/>
  <c r="BM104"/>
  <c r="BM105"/>
  <c r="BM106"/>
  <c r="BM107"/>
  <c r="BM108"/>
  <c r="BM109"/>
  <c r="BM110"/>
  <c r="BM111"/>
  <c r="BM112"/>
  <c r="BM113"/>
  <c r="BM114"/>
  <c r="BM115"/>
  <c r="BM116"/>
  <c r="BM117"/>
  <c r="BM118"/>
  <c r="BM119"/>
  <c r="BM120"/>
  <c r="BM121"/>
  <c r="BM122"/>
  <c r="BM123"/>
  <c r="BM124"/>
  <c r="BM125"/>
  <c r="BM126"/>
  <c r="BM127"/>
  <c r="BM128"/>
  <c r="BM129"/>
  <c r="BM130"/>
  <c r="BM131"/>
  <c r="BM132"/>
  <c r="BM133"/>
  <c r="BM134"/>
  <c r="BM135"/>
  <c r="BM136"/>
  <c r="BM137"/>
  <c r="BM138"/>
  <c r="BM139"/>
  <c r="BM140"/>
  <c r="BM141"/>
  <c r="BM142"/>
  <c r="BM143"/>
  <c r="BM144"/>
  <c r="BM145"/>
  <c r="BM146"/>
  <c r="BM147"/>
  <c r="BM148"/>
  <c r="BM149"/>
  <c r="BM150"/>
  <c r="BM151"/>
  <c r="BM152"/>
  <c r="BM153"/>
  <c r="BM154"/>
  <c r="BM155"/>
  <c r="BM156"/>
  <c r="BM157"/>
  <c r="BM158"/>
  <c r="BM159"/>
  <c r="BM160"/>
  <c r="BM161"/>
  <c r="BM162"/>
  <c r="BM163"/>
  <c r="BM164"/>
  <c r="BM165"/>
  <c r="BM166"/>
  <c r="BM167"/>
  <c r="BM168"/>
  <c r="BM169"/>
  <c r="BM170"/>
  <c r="BM171"/>
  <c r="BM172"/>
  <c r="BM173"/>
  <c r="BM174"/>
  <c r="BM175"/>
  <c r="BM176"/>
  <c r="BM177"/>
  <c r="BM178"/>
  <c r="BM179"/>
  <c r="BM180"/>
  <c r="BM181"/>
  <c r="BM182"/>
  <c r="BM183"/>
  <c r="BM184"/>
  <c r="BM185"/>
  <c r="BM186"/>
  <c r="BM187"/>
  <c r="BM188"/>
  <c r="BM189"/>
  <c r="BM190"/>
  <c r="BM191"/>
  <c r="BM192"/>
  <c r="BM193"/>
  <c r="BM194"/>
  <c r="BM195"/>
  <c r="BM196"/>
  <c r="BM197"/>
  <c r="BM198"/>
  <c r="BM199"/>
  <c r="BM200"/>
  <c r="BM201"/>
  <c r="BM202"/>
  <c r="BM203"/>
  <c r="BM204"/>
  <c r="BM205"/>
  <c r="BM206"/>
  <c r="BM207"/>
  <c r="BM208"/>
  <c r="BM209"/>
  <c r="BM210"/>
  <c r="BM211"/>
  <c r="BM212"/>
  <c r="BM213"/>
  <c r="BM214"/>
  <c r="BM215"/>
  <c r="BM216"/>
  <c r="BM217"/>
  <c r="BM218"/>
  <c r="BM219"/>
  <c r="BM220"/>
  <c r="BM221"/>
  <c r="BM222"/>
  <c r="BM223"/>
  <c r="BM224"/>
  <c r="BM225"/>
  <c r="BM226"/>
  <c r="BM227"/>
  <c r="BM228"/>
  <c r="BM229"/>
  <c r="BM230"/>
  <c r="BM231"/>
  <c r="BM232"/>
  <c r="BM233"/>
  <c r="BM234"/>
  <c r="BM235"/>
  <c r="BM236"/>
  <c r="BM237"/>
  <c r="BM238"/>
  <c r="BM239"/>
  <c r="BM240"/>
  <c r="BM241"/>
  <c r="BM242"/>
  <c r="BM243"/>
  <c r="BM244"/>
  <c r="BM245"/>
  <c r="BM246"/>
  <c r="BM247"/>
  <c r="BM248"/>
  <c r="BM249"/>
  <c r="BM250"/>
  <c r="BM251"/>
  <c r="BM252"/>
  <c r="BM253"/>
  <c r="BM254"/>
  <c r="BM255"/>
  <c r="BM256"/>
  <c r="BM257"/>
  <c r="BM258"/>
  <c r="BM259"/>
  <c r="BM260"/>
  <c r="BM261"/>
  <c r="BM262"/>
  <c r="BM263"/>
  <c r="BM264"/>
  <c r="BM265"/>
  <c r="BM266"/>
  <c r="BM267"/>
  <c r="BM268"/>
  <c r="BM269"/>
  <c r="BM270"/>
  <c r="BM271"/>
  <c r="BM272"/>
  <c r="BM273"/>
  <c r="BM274"/>
  <c r="BM275"/>
  <c r="BM276"/>
  <c r="BM277"/>
  <c r="BM278"/>
  <c r="BM279"/>
  <c r="BM280"/>
  <c r="BM281"/>
  <c r="BM282"/>
  <c r="BM283"/>
  <c r="BM284"/>
  <c r="BM285"/>
  <c r="BM286"/>
  <c r="BM287"/>
  <c r="BM288"/>
  <c r="BM289"/>
  <c r="BM290"/>
  <c r="BM291"/>
  <c r="BM292"/>
  <c r="BM293"/>
  <c r="BM294"/>
  <c r="BM295"/>
  <c r="BM296"/>
  <c r="BM297"/>
  <c r="BM298"/>
  <c r="BM299"/>
  <c r="BM300"/>
  <c r="BM301"/>
  <c r="BM302"/>
  <c r="BM303"/>
  <c r="BM304"/>
  <c r="BM305"/>
  <c r="BM306"/>
  <c r="BM307"/>
  <c r="BM308"/>
  <c r="BM309"/>
  <c r="BM310"/>
  <c r="BM311"/>
  <c r="BM312"/>
  <c r="BM313"/>
  <c r="BM314"/>
  <c r="BM315"/>
  <c r="BM316"/>
  <c r="BM317"/>
  <c r="BM318"/>
  <c r="BM319"/>
  <c r="BM320"/>
  <c r="BM321"/>
  <c r="BM322"/>
  <c r="BM323"/>
  <c r="BM324"/>
  <c r="BM325"/>
  <c r="BM326"/>
  <c r="BM327"/>
  <c r="BM328"/>
  <c r="BM329"/>
  <c r="BM330"/>
  <c r="BM331"/>
  <c r="BM332"/>
  <c r="BM333"/>
  <c r="BM334"/>
  <c r="BM335"/>
  <c r="BM336"/>
  <c r="BM337"/>
  <c r="BM338"/>
  <c r="BM339"/>
  <c r="BM340"/>
  <c r="BM341"/>
  <c r="BM342"/>
  <c r="BM343"/>
  <c r="BM344"/>
  <c r="BM345"/>
  <c r="BM346"/>
  <c r="BM347"/>
  <c r="BM348"/>
  <c r="BM349"/>
  <c r="BM350"/>
  <c r="BM351"/>
  <c r="BM352"/>
  <c r="BM353"/>
  <c r="BM354"/>
  <c r="BM355"/>
  <c r="BM356"/>
  <c r="BM357"/>
  <c r="BM358"/>
  <c r="BM359"/>
  <c r="BM360"/>
  <c r="BM361"/>
  <c r="BM362"/>
  <c r="BM363"/>
  <c r="BM364"/>
  <c r="BM365"/>
  <c r="BM366"/>
  <c r="BM367"/>
  <c r="BM368"/>
  <c r="BM369"/>
  <c r="BM370"/>
  <c r="BM371"/>
  <c r="BM372"/>
  <c r="BM373"/>
  <c r="BM374"/>
  <c r="BM375"/>
  <c r="BM376"/>
  <c r="BM377"/>
  <c r="BM378"/>
  <c r="BM379"/>
  <c r="BM380"/>
  <c r="BM381"/>
  <c r="BM382"/>
  <c r="BM383"/>
  <c r="BM384"/>
  <c r="BM385"/>
  <c r="BM386"/>
  <c r="BM387"/>
  <c r="BM388"/>
  <c r="BM389"/>
  <c r="BM390"/>
  <c r="BM391"/>
  <c r="BM392"/>
  <c r="BM393"/>
  <c r="BM394"/>
  <c r="BM395"/>
  <c r="BM396"/>
  <c r="BM397"/>
  <c r="BM398"/>
  <c r="BM399"/>
  <c r="BM400"/>
  <c r="BM401"/>
  <c r="BM402"/>
  <c r="BM403"/>
  <c r="BM404"/>
  <c r="BM405"/>
  <c r="BM406"/>
  <c r="BM407"/>
  <c r="BM408"/>
  <c r="BM409"/>
  <c r="BM410"/>
  <c r="BM411"/>
  <c r="BM412"/>
  <c r="BM413"/>
  <c r="BM414"/>
  <c r="BM415"/>
  <c r="BM416"/>
  <c r="BM417"/>
  <c r="BM418"/>
  <c r="BM419"/>
  <c r="BM420"/>
  <c r="BM421"/>
  <c r="BM422"/>
  <c r="BM423"/>
  <c r="BM424"/>
  <c r="BM425"/>
  <c r="BM426"/>
  <c r="BM427"/>
  <c r="BM428"/>
  <c r="BM429"/>
  <c r="BM430"/>
  <c r="BM431"/>
  <c r="BM432"/>
  <c r="BM433"/>
  <c r="BM434"/>
  <c r="BM435"/>
  <c r="BM436"/>
  <c r="BM437"/>
  <c r="BM438"/>
  <c r="BM439"/>
  <c r="BM440"/>
  <c r="BM441"/>
  <c r="BM442"/>
  <c r="BM443"/>
  <c r="BM444"/>
  <c r="BM445"/>
  <c r="BM446"/>
  <c r="BM447"/>
  <c r="BM448"/>
  <c r="BM449"/>
  <c r="BM450"/>
  <c r="BM451"/>
  <c r="BM452"/>
  <c r="BM453"/>
  <c r="BM454"/>
  <c r="BM455"/>
  <c r="BM456"/>
  <c r="BM457"/>
  <c r="BM458"/>
  <c r="BM459"/>
  <c r="BM460"/>
  <c r="BM461"/>
  <c r="BM462"/>
  <c r="BM463"/>
  <c r="BM464"/>
  <c r="BM465"/>
  <c r="BM466"/>
  <c r="BM467"/>
  <c r="BM468"/>
  <c r="BM469"/>
  <c r="BM470"/>
  <c r="BM471"/>
  <c r="BM472"/>
  <c r="BM473"/>
  <c r="BM474"/>
  <c r="BM475"/>
  <c r="BM476"/>
  <c r="BM477"/>
  <c r="BM478"/>
  <c r="BM479"/>
  <c r="BM480"/>
  <c r="BM481"/>
  <c r="BM482"/>
  <c r="BM483"/>
  <c r="BM484"/>
  <c r="BM485"/>
  <c r="BM486"/>
  <c r="BM487"/>
  <c r="BM488"/>
  <c r="BM489"/>
  <c r="BM490"/>
  <c r="BM491"/>
  <c r="BM492"/>
  <c r="BM493"/>
  <c r="BM494"/>
  <c r="BM495"/>
  <c r="BM496"/>
  <c r="BM497"/>
  <c r="BM498"/>
  <c r="BM499"/>
  <c r="BM500"/>
  <c r="BM501"/>
  <c r="BM502"/>
  <c r="BM503"/>
  <c r="BM504"/>
  <c r="BM505"/>
  <c r="BM506"/>
  <c r="BM507"/>
  <c r="BM508"/>
  <c r="BM509"/>
  <c r="BM510"/>
  <c r="BM511"/>
  <c r="BM512"/>
  <c r="BM513"/>
  <c r="BM514"/>
  <c r="BM515"/>
  <c r="BM516"/>
  <c r="BM517"/>
  <c r="BM518"/>
  <c r="BM519"/>
  <c r="BM520"/>
  <c r="BM521"/>
  <c r="BM522"/>
  <c r="BM523"/>
  <c r="BM524"/>
  <c r="BM525"/>
  <c r="BM526"/>
  <c r="BM527"/>
  <c r="BM528"/>
  <c r="BM529"/>
  <c r="BM530"/>
  <c r="BM531"/>
  <c r="BM532"/>
  <c r="BM533"/>
  <c r="BM534"/>
  <c r="BM535"/>
  <c r="BM536"/>
  <c r="BM537"/>
  <c r="BM538"/>
  <c r="BM539"/>
  <c r="BM540"/>
  <c r="BM541"/>
  <c r="BM542"/>
  <c r="BM543"/>
  <c r="BM544"/>
  <c r="BM545"/>
  <c r="BM546"/>
  <c r="BM547"/>
  <c r="BM548"/>
  <c r="BM549"/>
  <c r="BM550"/>
  <c r="BM551"/>
  <c r="BM552"/>
  <c r="BM553"/>
  <c r="BM554"/>
  <c r="BM555"/>
  <c r="BM556"/>
  <c r="BM557"/>
  <c r="BM558"/>
  <c r="BM559"/>
  <c r="BM560"/>
  <c r="BM561"/>
  <c r="BM562"/>
  <c r="BM563"/>
  <c r="BM564"/>
  <c r="BM565"/>
  <c r="BM566"/>
  <c r="BM567"/>
  <c r="BM568"/>
  <c r="BM571"/>
  <c r="BM575"/>
  <c r="BM579"/>
  <c r="BM583"/>
  <c r="BM570"/>
  <c r="BM574"/>
  <c r="BM578"/>
  <c r="BM582"/>
  <c r="BM586"/>
  <c r="BM587"/>
  <c r="BM588"/>
  <c r="BM589"/>
  <c r="BM590"/>
  <c r="BM591"/>
  <c r="BM592"/>
  <c r="BM593"/>
  <c r="BM594"/>
  <c r="BM595"/>
  <c r="BM596"/>
  <c r="BM597"/>
  <c r="BM598"/>
  <c r="BM599"/>
  <c r="BM600"/>
  <c r="BM601"/>
  <c r="BM602"/>
  <c r="BM603"/>
  <c r="BM604"/>
  <c r="BM605"/>
  <c r="BM606"/>
  <c r="BM607"/>
  <c r="BM608"/>
  <c r="BM609"/>
  <c r="BM610"/>
  <c r="BM611"/>
  <c r="BM612"/>
  <c r="BM613"/>
  <c r="BM614"/>
  <c r="BM615"/>
  <c r="BM616"/>
  <c r="BM617"/>
  <c r="BM618"/>
  <c r="BM619"/>
  <c r="BM620"/>
  <c r="BM621"/>
  <c r="BM622"/>
  <c r="BM623"/>
  <c r="BM624"/>
  <c r="BM625"/>
  <c r="BM626"/>
  <c r="BM627"/>
  <c r="BM628"/>
  <c r="BM629"/>
  <c r="BM630"/>
  <c r="BM631"/>
  <c r="BM632"/>
  <c r="BM633"/>
  <c r="BM634"/>
  <c r="BM569"/>
  <c r="BM573"/>
  <c r="BM577"/>
  <c r="BM581"/>
  <c r="BM585"/>
  <c r="BM572"/>
  <c r="BM576"/>
  <c r="BM580"/>
  <c r="BM584"/>
  <c r="BM11"/>
  <c r="BM9"/>
  <c r="BM6"/>
  <c r="BM12"/>
  <c r="BM35"/>
  <c r="BM33"/>
  <c r="BM31"/>
  <c r="BM5"/>
  <c r="BM4"/>
  <c r="BM27"/>
  <c r="BM26"/>
  <c r="BM25"/>
  <c r="BM24"/>
  <c r="BM23"/>
  <c r="BM22"/>
  <c r="BM29"/>
  <c r="BM28"/>
  <c r="BM10"/>
  <c r="BM8"/>
  <c r="BM7"/>
  <c r="BM13"/>
  <c r="BM34"/>
  <c r="BM32"/>
  <c r="BM30"/>
  <c r="BM36"/>
  <c r="BM19"/>
  <c r="BM18"/>
  <c r="BM17"/>
  <c r="BM16"/>
  <c r="BM15"/>
  <c r="BM14"/>
  <c r="BM21"/>
  <c r="BM20"/>
  <c r="BO37"/>
  <c r="BO38"/>
  <c r="BO39"/>
  <c r="BO40"/>
  <c r="BO41"/>
  <c r="BO42"/>
  <c r="BO43"/>
  <c r="BO44"/>
  <c r="BO45"/>
  <c r="BO46"/>
  <c r="BO47"/>
  <c r="BO48"/>
  <c r="BO49"/>
  <c r="BO50"/>
  <c r="BO51"/>
  <c r="BO52"/>
  <c r="BO53"/>
  <c r="BO54"/>
  <c r="BO55"/>
  <c r="BO56"/>
  <c r="BO57"/>
  <c r="BO58"/>
  <c r="BO59"/>
  <c r="BO60"/>
  <c r="BO61"/>
  <c r="BO62"/>
  <c r="BO63"/>
  <c r="BO64"/>
  <c r="BO65"/>
  <c r="BO66"/>
  <c r="BO67"/>
  <c r="BO68"/>
  <c r="BO69"/>
  <c r="BO70"/>
  <c r="BO71"/>
  <c r="BO72"/>
  <c r="BO73"/>
  <c r="BO74"/>
  <c r="BO75"/>
  <c r="BO76"/>
  <c r="BO77"/>
  <c r="BO78"/>
  <c r="BO79"/>
  <c r="BO80"/>
  <c r="BO81"/>
  <c r="BO82"/>
  <c r="BO83"/>
  <c r="BO84"/>
  <c r="BO85"/>
  <c r="BO86"/>
  <c r="BO87"/>
  <c r="BO88"/>
  <c r="BO89"/>
  <c r="BO90"/>
  <c r="BO91"/>
  <c r="BO92"/>
  <c r="BO93"/>
  <c r="BO94"/>
  <c r="BO95"/>
  <c r="BO96"/>
  <c r="BO97"/>
  <c r="BO98"/>
  <c r="BO99"/>
  <c r="BO100"/>
  <c r="BO101"/>
  <c r="BO102"/>
  <c r="BO103"/>
  <c r="BO104"/>
  <c r="BO105"/>
  <c r="BO106"/>
  <c r="BO107"/>
  <c r="BO108"/>
  <c r="BO109"/>
  <c r="BO110"/>
  <c r="BO111"/>
  <c r="BO112"/>
  <c r="BO113"/>
  <c r="BO114"/>
  <c r="BO115"/>
  <c r="BO116"/>
  <c r="BO117"/>
  <c r="BO118"/>
  <c r="BO119"/>
  <c r="BO120"/>
  <c r="BO121"/>
  <c r="BO122"/>
  <c r="BO123"/>
  <c r="BO124"/>
  <c r="BO125"/>
  <c r="BO126"/>
  <c r="BO127"/>
  <c r="BO128"/>
  <c r="BO129"/>
  <c r="BO130"/>
  <c r="BO131"/>
  <c r="BO132"/>
  <c r="BO133"/>
  <c r="BO134"/>
  <c r="BO135"/>
  <c r="BO136"/>
  <c r="BO137"/>
  <c r="BO138"/>
  <c r="BO139"/>
  <c r="BO140"/>
  <c r="BO141"/>
  <c r="BO142"/>
  <c r="BO143"/>
  <c r="BO144"/>
  <c r="BO145"/>
  <c r="BO146"/>
  <c r="BO147"/>
  <c r="BO148"/>
  <c r="BO149"/>
  <c r="BO150"/>
  <c r="BO151"/>
  <c r="BO152"/>
  <c r="BO153"/>
  <c r="BO154"/>
  <c r="BO155"/>
  <c r="BO156"/>
  <c r="BO157"/>
  <c r="BO158"/>
  <c r="BO159"/>
  <c r="BO160"/>
  <c r="BO161"/>
  <c r="BO162"/>
  <c r="BO163"/>
  <c r="BO164"/>
  <c r="BO165"/>
  <c r="BO166"/>
  <c r="BO167"/>
  <c r="BO168"/>
  <c r="BO169"/>
  <c r="BO170"/>
  <c r="BO171"/>
  <c r="BO172"/>
  <c r="BO173"/>
  <c r="BO174"/>
  <c r="BO175"/>
  <c r="BO176"/>
  <c r="BO177"/>
  <c r="BO178"/>
  <c r="BO179"/>
  <c r="BO180"/>
  <c r="BO181"/>
  <c r="BO182"/>
  <c r="BO183"/>
  <c r="BO184"/>
  <c r="BO185"/>
  <c r="BO186"/>
  <c r="BO187"/>
  <c r="BO188"/>
  <c r="BO189"/>
  <c r="BO190"/>
  <c r="BO191"/>
  <c r="BO192"/>
  <c r="BO193"/>
  <c r="BO194"/>
  <c r="BO195"/>
  <c r="BO196"/>
  <c r="BO197"/>
  <c r="BO198"/>
  <c r="BO199"/>
  <c r="BO200"/>
  <c r="BO201"/>
  <c r="BO202"/>
  <c r="BO203"/>
  <c r="BO204"/>
  <c r="BO205"/>
  <c r="BO206"/>
  <c r="BO208"/>
  <c r="BO212"/>
  <c r="BO216"/>
  <c r="BO220"/>
  <c r="BO224"/>
  <c r="BO228"/>
  <c r="BO232"/>
  <c r="BO236"/>
  <c r="BO207"/>
  <c r="BO211"/>
  <c r="BO215"/>
  <c r="BO219"/>
  <c r="BO223"/>
  <c r="BO227"/>
  <c r="BO231"/>
  <c r="BO235"/>
  <c r="BO210"/>
  <c r="BO214"/>
  <c r="BO218"/>
  <c r="BO222"/>
  <c r="BO226"/>
  <c r="BO230"/>
  <c r="BO234"/>
  <c r="BO238"/>
  <c r="BO239"/>
  <c r="BO240"/>
  <c r="BO241"/>
  <c r="BO242"/>
  <c r="BO243"/>
  <c r="BO244"/>
  <c r="BO245"/>
  <c r="BO246"/>
  <c r="BO247"/>
  <c r="BO248"/>
  <c r="BO249"/>
  <c r="BO250"/>
  <c r="BO251"/>
  <c r="BO252"/>
  <c r="BO253"/>
  <c r="BO254"/>
  <c r="BO255"/>
  <c r="BO256"/>
  <c r="BO257"/>
  <c r="BO258"/>
  <c r="BO259"/>
  <c r="BO260"/>
  <c r="BO261"/>
  <c r="BO262"/>
  <c r="BO263"/>
  <c r="BO264"/>
  <c r="BO265"/>
  <c r="BO266"/>
  <c r="BO267"/>
  <c r="BO268"/>
  <c r="BO269"/>
  <c r="BO270"/>
  <c r="BO271"/>
  <c r="BO272"/>
  <c r="BO273"/>
  <c r="BO274"/>
  <c r="BO275"/>
  <c r="BO276"/>
  <c r="BO277"/>
  <c r="BO278"/>
  <c r="BO279"/>
  <c r="BO280"/>
  <c r="BO281"/>
  <c r="BO282"/>
  <c r="BO283"/>
  <c r="BO284"/>
  <c r="BO285"/>
  <c r="BO286"/>
  <c r="BO287"/>
  <c r="BO288"/>
  <c r="BO289"/>
  <c r="BO290"/>
  <c r="BO291"/>
  <c r="BO292"/>
  <c r="BO293"/>
  <c r="BO294"/>
  <c r="BO295"/>
  <c r="BO296"/>
  <c r="BO297"/>
  <c r="BO298"/>
  <c r="BO299"/>
  <c r="BO300"/>
  <c r="BO301"/>
  <c r="BO302"/>
  <c r="BO303"/>
  <c r="BO304"/>
  <c r="BO305"/>
  <c r="BO306"/>
  <c r="BO307"/>
  <c r="BO308"/>
  <c r="BO309"/>
  <c r="BO310"/>
  <c r="BO311"/>
  <c r="BO312"/>
  <c r="BO313"/>
  <c r="BO314"/>
  <c r="BO315"/>
  <c r="BO316"/>
  <c r="BO317"/>
  <c r="BO318"/>
  <c r="BO319"/>
  <c r="BO320"/>
  <c r="BO321"/>
  <c r="BO322"/>
  <c r="BO323"/>
  <c r="BO324"/>
  <c r="BO325"/>
  <c r="BO326"/>
  <c r="BO327"/>
  <c r="BO328"/>
  <c r="BO329"/>
  <c r="BO330"/>
  <c r="BO331"/>
  <c r="BO332"/>
  <c r="BO333"/>
  <c r="BO334"/>
  <c r="BO335"/>
  <c r="BO336"/>
  <c r="BO337"/>
  <c r="BO338"/>
  <c r="BO339"/>
  <c r="BO340"/>
  <c r="BO341"/>
  <c r="BO342"/>
  <c r="BO343"/>
  <c r="BO344"/>
  <c r="BO345"/>
  <c r="BO346"/>
  <c r="BO347"/>
  <c r="BO348"/>
  <c r="BO349"/>
  <c r="BO350"/>
  <c r="BO351"/>
  <c r="BO352"/>
  <c r="BO353"/>
  <c r="BO354"/>
  <c r="BO355"/>
  <c r="BO356"/>
  <c r="BO357"/>
  <c r="BO358"/>
  <c r="BO359"/>
  <c r="BO360"/>
  <c r="BO361"/>
  <c r="BO362"/>
  <c r="BO363"/>
  <c r="BO364"/>
  <c r="BO365"/>
  <c r="BO366"/>
  <c r="BO367"/>
  <c r="BO368"/>
  <c r="BO369"/>
  <c r="BO370"/>
  <c r="BO371"/>
  <c r="BO372"/>
  <c r="BO373"/>
  <c r="BO374"/>
  <c r="BO375"/>
  <c r="BO376"/>
  <c r="BO377"/>
  <c r="BO378"/>
  <c r="BO379"/>
  <c r="BO380"/>
  <c r="BO381"/>
  <c r="BO382"/>
  <c r="BO383"/>
  <c r="BO384"/>
  <c r="BO385"/>
  <c r="BO386"/>
  <c r="BO387"/>
  <c r="BO388"/>
  <c r="BO389"/>
  <c r="BO390"/>
  <c r="BO391"/>
  <c r="BO392"/>
  <c r="BO393"/>
  <c r="BO394"/>
  <c r="BO395"/>
  <c r="BO396"/>
  <c r="BO397"/>
  <c r="BO398"/>
  <c r="BO399"/>
  <c r="BO400"/>
  <c r="BO221"/>
  <c r="BO237"/>
  <c r="BO209"/>
  <c r="BO225"/>
  <c r="BO213"/>
  <c r="BO229"/>
  <c r="BO401"/>
  <c r="BO402"/>
  <c r="BO403"/>
  <c r="BO404"/>
  <c r="BO405"/>
  <c r="BO406"/>
  <c r="BO407"/>
  <c r="BO408"/>
  <c r="BO409"/>
  <c r="BO410"/>
  <c r="BO411"/>
  <c r="BO412"/>
  <c r="BO413"/>
  <c r="BO414"/>
  <c r="BO415"/>
  <c r="BO416"/>
  <c r="BO417"/>
  <c r="BO418"/>
  <c r="BO419"/>
  <c r="BO420"/>
  <c r="BO421"/>
  <c r="BO422"/>
  <c r="BO423"/>
  <c r="BO424"/>
  <c r="BO425"/>
  <c r="BO426"/>
  <c r="BO427"/>
  <c r="BO428"/>
  <c r="BO429"/>
  <c r="BO430"/>
  <c r="BO431"/>
  <c r="BO432"/>
  <c r="BO433"/>
  <c r="BO434"/>
  <c r="BO435"/>
  <c r="BO436"/>
  <c r="BO437"/>
  <c r="BO438"/>
  <c r="BO439"/>
  <c r="BO440"/>
  <c r="BO441"/>
  <c r="BO442"/>
  <c r="BO443"/>
  <c r="BO444"/>
  <c r="BO445"/>
  <c r="BO446"/>
  <c r="BO447"/>
  <c r="BO448"/>
  <c r="BO449"/>
  <c r="BO450"/>
  <c r="BO451"/>
  <c r="BO452"/>
  <c r="BO453"/>
  <c r="BO454"/>
  <c r="BO455"/>
  <c r="BO456"/>
  <c r="BO457"/>
  <c r="BO458"/>
  <c r="BO459"/>
  <c r="BO460"/>
  <c r="BO461"/>
  <c r="BO462"/>
  <c r="BO463"/>
  <c r="BO464"/>
  <c r="BO465"/>
  <c r="BO466"/>
  <c r="BO467"/>
  <c r="BO468"/>
  <c r="BO469"/>
  <c r="BO470"/>
  <c r="BO471"/>
  <c r="BO472"/>
  <c r="BO473"/>
  <c r="BO474"/>
  <c r="BO475"/>
  <c r="BO476"/>
  <c r="BO477"/>
  <c r="BO478"/>
  <c r="BO479"/>
  <c r="BO480"/>
  <c r="BO481"/>
  <c r="BO482"/>
  <c r="BO483"/>
  <c r="BO484"/>
  <c r="BO485"/>
  <c r="BO486"/>
  <c r="BO487"/>
  <c r="BO488"/>
  <c r="BO489"/>
  <c r="BO490"/>
  <c r="BO491"/>
  <c r="BO492"/>
  <c r="BO493"/>
  <c r="BO494"/>
  <c r="BO495"/>
  <c r="BO496"/>
  <c r="BO497"/>
  <c r="BO498"/>
  <c r="BO499"/>
  <c r="BO500"/>
  <c r="BO501"/>
  <c r="BO502"/>
  <c r="BO503"/>
  <c r="BO504"/>
  <c r="BO505"/>
  <c r="BO506"/>
  <c r="BO507"/>
  <c r="BO508"/>
  <c r="BO509"/>
  <c r="BO510"/>
  <c r="BO511"/>
  <c r="BO512"/>
  <c r="BO513"/>
  <c r="BO514"/>
  <c r="BO515"/>
  <c r="BO516"/>
  <c r="BO517"/>
  <c r="BO518"/>
  <c r="BO519"/>
  <c r="BO520"/>
  <c r="BO521"/>
  <c r="BO522"/>
  <c r="BO523"/>
  <c r="BO524"/>
  <c r="BO525"/>
  <c r="BO526"/>
  <c r="BO527"/>
  <c r="BO528"/>
  <c r="BO529"/>
  <c r="BO530"/>
  <c r="BO531"/>
  <c r="BO532"/>
  <c r="BO533"/>
  <c r="BO534"/>
  <c r="BO535"/>
  <c r="BO536"/>
  <c r="BO537"/>
  <c r="BO538"/>
  <c r="BO539"/>
  <c r="BO540"/>
  <c r="BO541"/>
  <c r="BO542"/>
  <c r="BO543"/>
  <c r="BO544"/>
  <c r="BO545"/>
  <c r="BO546"/>
  <c r="BO547"/>
  <c r="BO548"/>
  <c r="BO549"/>
  <c r="BO550"/>
  <c r="BO551"/>
  <c r="BO552"/>
  <c r="BO553"/>
  <c r="BO554"/>
  <c r="BO555"/>
  <c r="BO556"/>
  <c r="BO557"/>
  <c r="BO558"/>
  <c r="BO559"/>
  <c r="BO560"/>
  <c r="BO561"/>
  <c r="BO562"/>
  <c r="BO563"/>
  <c r="BO564"/>
  <c r="BO565"/>
  <c r="BO566"/>
  <c r="BO567"/>
  <c r="BO568"/>
  <c r="BO569"/>
  <c r="BO570"/>
  <c r="BO571"/>
  <c r="BO572"/>
  <c r="BO573"/>
  <c r="BO574"/>
  <c r="BO575"/>
  <c r="BO576"/>
  <c r="BO577"/>
  <c r="BO578"/>
  <c r="BO579"/>
  <c r="BO580"/>
  <c r="BO581"/>
  <c r="BO582"/>
  <c r="BO583"/>
  <c r="BO584"/>
  <c r="BO585"/>
  <c r="BO217"/>
  <c r="BO233"/>
  <c r="BO586"/>
  <c r="BO587"/>
  <c r="BO588"/>
  <c r="BO589"/>
  <c r="BO590"/>
  <c r="BO591"/>
  <c r="BO592"/>
  <c r="BO593"/>
  <c r="BO594"/>
  <c r="BO595"/>
  <c r="BO596"/>
  <c r="BO597"/>
  <c r="BO598"/>
  <c r="BO599"/>
  <c r="BO600"/>
  <c r="BO601"/>
  <c r="BO602"/>
  <c r="BO603"/>
  <c r="BO604"/>
  <c r="BO605"/>
  <c r="BO606"/>
  <c r="BO607"/>
  <c r="BO608"/>
  <c r="BO609"/>
  <c r="BO610"/>
  <c r="BO611"/>
  <c r="BO612"/>
  <c r="BO613"/>
  <c r="BO614"/>
  <c r="BO615"/>
  <c r="BO616"/>
  <c r="BO617"/>
  <c r="BO618"/>
  <c r="BO619"/>
  <c r="BO620"/>
  <c r="BO621"/>
  <c r="BO622"/>
  <c r="BO623"/>
  <c r="BO624"/>
  <c r="BO625"/>
  <c r="BO626"/>
  <c r="BO627"/>
  <c r="BO628"/>
  <c r="BO629"/>
  <c r="BO630"/>
  <c r="BO631"/>
  <c r="BO632"/>
  <c r="BO633"/>
  <c r="BO634"/>
  <c r="BG37"/>
  <c r="BG39"/>
  <c r="BG41"/>
  <c r="BG43"/>
  <c r="BG45"/>
  <c r="BG47"/>
  <c r="BG49"/>
  <c r="BG51"/>
  <c r="BG53"/>
  <c r="BG55"/>
  <c r="BG57"/>
  <c r="BG59"/>
  <c r="BG61"/>
  <c r="BG63"/>
  <c r="BG65"/>
  <c r="BG67"/>
  <c r="BG69"/>
  <c r="BG71"/>
  <c r="BG73"/>
  <c r="BG75"/>
  <c r="BG77"/>
  <c r="BG79"/>
  <c r="BG81"/>
  <c r="BG83"/>
  <c r="BG85"/>
  <c r="BG87"/>
  <c r="BG89"/>
  <c r="BG91"/>
  <c r="BG93"/>
  <c r="BG38"/>
  <c r="BG40"/>
  <c r="BG42"/>
  <c r="BG44"/>
  <c r="BG46"/>
  <c r="BG48"/>
  <c r="BG50"/>
  <c r="BG52"/>
  <c r="BG54"/>
  <c r="BG56"/>
  <c r="BG58"/>
  <c r="BG60"/>
  <c r="BG62"/>
  <c r="BG64"/>
  <c r="BG66"/>
  <c r="BG68"/>
  <c r="BG70"/>
  <c r="BG72"/>
  <c r="BG74"/>
  <c r="BG76"/>
  <c r="BG78"/>
  <c r="BG80"/>
  <c r="BG82"/>
  <c r="BG84"/>
  <c r="BG86"/>
  <c r="BG88"/>
  <c r="BG90"/>
  <c r="BG92"/>
  <c r="BG95"/>
  <c r="BG97"/>
  <c r="BG99"/>
  <c r="BG101"/>
  <c r="BG103"/>
  <c r="BG105"/>
  <c r="BG107"/>
  <c r="BG109"/>
  <c r="BG111"/>
  <c r="BG113"/>
  <c r="BG115"/>
  <c r="BG117"/>
  <c r="BG119"/>
  <c r="BG121"/>
  <c r="BG123"/>
  <c r="BG125"/>
  <c r="BG127"/>
  <c r="BG129"/>
  <c r="BG131"/>
  <c r="BG133"/>
  <c r="BG135"/>
  <c r="BG137"/>
  <c r="BG139"/>
  <c r="BG141"/>
  <c r="BG143"/>
  <c r="BG145"/>
  <c r="BG147"/>
  <c r="BG94"/>
  <c r="BG96"/>
  <c r="BG98"/>
  <c r="BG100"/>
  <c r="BG102"/>
  <c r="BG104"/>
  <c r="BG106"/>
  <c r="BG108"/>
  <c r="BG110"/>
  <c r="BG112"/>
  <c r="BG114"/>
  <c r="BG116"/>
  <c r="BG118"/>
  <c r="BG120"/>
  <c r="BG122"/>
  <c r="BG124"/>
  <c r="BG126"/>
  <c r="BG128"/>
  <c r="BG130"/>
  <c r="BG132"/>
  <c r="BG134"/>
  <c r="BG136"/>
  <c r="BG138"/>
  <c r="BG140"/>
  <c r="BG142"/>
  <c r="BG144"/>
  <c r="BG146"/>
  <c r="BG148"/>
  <c r="BG151"/>
  <c r="BG153"/>
  <c r="BG155"/>
  <c r="BG157"/>
  <c r="BG159"/>
  <c r="BG161"/>
  <c r="BG163"/>
  <c r="BG165"/>
  <c r="BG167"/>
  <c r="BG169"/>
  <c r="BG171"/>
  <c r="BG173"/>
  <c r="BG175"/>
  <c r="BG177"/>
  <c r="BG179"/>
  <c r="BG181"/>
  <c r="BG183"/>
  <c r="BG185"/>
  <c r="BG187"/>
  <c r="BG189"/>
  <c r="BG191"/>
  <c r="BG193"/>
  <c r="BG195"/>
  <c r="BG197"/>
  <c r="BG199"/>
  <c r="BG201"/>
  <c r="BG203"/>
  <c r="BG205"/>
  <c r="BG149"/>
  <c r="BG156"/>
  <c r="BG164"/>
  <c r="BG172"/>
  <c r="BG180"/>
  <c r="BG188"/>
  <c r="BG196"/>
  <c r="BG204"/>
  <c r="BG150"/>
  <c r="BG158"/>
  <c r="BG166"/>
  <c r="BG174"/>
  <c r="BG182"/>
  <c r="BG190"/>
  <c r="BG198"/>
  <c r="BG206"/>
  <c r="BG208"/>
  <c r="BG210"/>
  <c r="BG212"/>
  <c r="BG214"/>
  <c r="BG216"/>
  <c r="BG218"/>
  <c r="BG220"/>
  <c r="BG222"/>
  <c r="BG224"/>
  <c r="BG226"/>
  <c r="BG228"/>
  <c r="BG230"/>
  <c r="BG232"/>
  <c r="BG234"/>
  <c r="BG236"/>
  <c r="BG238"/>
  <c r="BG240"/>
  <c r="BG242"/>
  <c r="BG244"/>
  <c r="BG246"/>
  <c r="BG248"/>
  <c r="BG250"/>
  <c r="BG252"/>
  <c r="BG254"/>
  <c r="BG256"/>
  <c r="BG258"/>
  <c r="BG260"/>
  <c r="BG262"/>
  <c r="BG264"/>
  <c r="BG266"/>
  <c r="BG268"/>
  <c r="BG270"/>
  <c r="BG272"/>
  <c r="BG274"/>
  <c r="BG276"/>
  <c r="BG278"/>
  <c r="BG280"/>
  <c r="BG282"/>
  <c r="BG284"/>
  <c r="BG286"/>
  <c r="BG288"/>
  <c r="BG290"/>
  <c r="BG292"/>
  <c r="BG294"/>
  <c r="BG296"/>
  <c r="BG298"/>
  <c r="BG300"/>
  <c r="BG302"/>
  <c r="BG304"/>
  <c r="BG152"/>
  <c r="BG160"/>
  <c r="BG168"/>
  <c r="BG176"/>
  <c r="BG184"/>
  <c r="BG192"/>
  <c r="BG200"/>
  <c r="BG170"/>
  <c r="BG202"/>
  <c r="BG211"/>
  <c r="BG219"/>
  <c r="BG227"/>
  <c r="BG235"/>
  <c r="BG243"/>
  <c r="BG251"/>
  <c r="BG259"/>
  <c r="BG267"/>
  <c r="BG275"/>
  <c r="BG283"/>
  <c r="BG291"/>
  <c r="BG299"/>
  <c r="BG162"/>
  <c r="BG194"/>
  <c r="BG213"/>
  <c r="BG221"/>
  <c r="BG229"/>
  <c r="BG237"/>
  <c r="BG245"/>
  <c r="BG253"/>
  <c r="BG261"/>
  <c r="BG269"/>
  <c r="BG277"/>
  <c r="BG285"/>
  <c r="BG293"/>
  <c r="BG301"/>
  <c r="BG306"/>
  <c r="BG308"/>
  <c r="BG310"/>
  <c r="BG312"/>
  <c r="BG314"/>
  <c r="BG316"/>
  <c r="BG318"/>
  <c r="BG320"/>
  <c r="BG322"/>
  <c r="BG324"/>
  <c r="BG326"/>
  <c r="BG328"/>
  <c r="BG330"/>
  <c r="BG332"/>
  <c r="BG334"/>
  <c r="BG336"/>
  <c r="BG338"/>
  <c r="BG340"/>
  <c r="BG342"/>
  <c r="BG344"/>
  <c r="BG346"/>
  <c r="BG348"/>
  <c r="BG350"/>
  <c r="BG352"/>
  <c r="BG354"/>
  <c r="BG356"/>
  <c r="BG358"/>
  <c r="BG360"/>
  <c r="BG362"/>
  <c r="BG364"/>
  <c r="BG366"/>
  <c r="BG368"/>
  <c r="BG370"/>
  <c r="BG372"/>
  <c r="BG374"/>
  <c r="BG376"/>
  <c r="BG378"/>
  <c r="BG380"/>
  <c r="BG382"/>
  <c r="BG384"/>
  <c r="BG386"/>
  <c r="BG388"/>
  <c r="BG390"/>
  <c r="BG392"/>
  <c r="BG394"/>
  <c r="BG396"/>
  <c r="BG398"/>
  <c r="BG400"/>
  <c r="BG402"/>
  <c r="BG404"/>
  <c r="BG406"/>
  <c r="BG408"/>
  <c r="BG410"/>
  <c r="BG412"/>
  <c r="BG414"/>
  <c r="BG416"/>
  <c r="BG418"/>
  <c r="BG420"/>
  <c r="BG422"/>
  <c r="BG424"/>
  <c r="BG426"/>
  <c r="BG428"/>
  <c r="BG430"/>
  <c r="BG432"/>
  <c r="BG434"/>
  <c r="BG436"/>
  <c r="BG438"/>
  <c r="BG440"/>
  <c r="BG442"/>
  <c r="BG444"/>
  <c r="BG446"/>
  <c r="BG448"/>
  <c r="BG450"/>
  <c r="BG452"/>
  <c r="BG454"/>
  <c r="BG456"/>
  <c r="BG458"/>
  <c r="BG460"/>
  <c r="BG462"/>
  <c r="BG464"/>
  <c r="BG466"/>
  <c r="BG468"/>
  <c r="BG470"/>
  <c r="BG472"/>
  <c r="BG474"/>
  <c r="BG476"/>
  <c r="BG478"/>
  <c r="BG480"/>
  <c r="BG482"/>
  <c r="BG484"/>
  <c r="BG486"/>
  <c r="BG488"/>
  <c r="BG490"/>
  <c r="BG492"/>
  <c r="BG494"/>
  <c r="BG496"/>
  <c r="BG498"/>
  <c r="BG500"/>
  <c r="BG502"/>
  <c r="BG154"/>
  <c r="BG186"/>
  <c r="BG207"/>
  <c r="BG215"/>
  <c r="BG223"/>
  <c r="BG231"/>
  <c r="BG239"/>
  <c r="BG247"/>
  <c r="BG255"/>
  <c r="BG263"/>
  <c r="BG271"/>
  <c r="BG279"/>
  <c r="BG287"/>
  <c r="BG295"/>
  <c r="BG303"/>
  <c r="BG178"/>
  <c r="BG225"/>
  <c r="BG257"/>
  <c r="BG289"/>
  <c r="BG309"/>
  <c r="BG317"/>
  <c r="BG325"/>
  <c r="BG333"/>
  <c r="BG341"/>
  <c r="BG349"/>
  <c r="BG357"/>
  <c r="BG365"/>
  <c r="BG373"/>
  <c r="BG381"/>
  <c r="BG389"/>
  <c r="BG397"/>
  <c r="BG405"/>
  <c r="BG413"/>
  <c r="BG421"/>
  <c r="BG429"/>
  <c r="BG437"/>
  <c r="BG445"/>
  <c r="BG453"/>
  <c r="BG461"/>
  <c r="BG469"/>
  <c r="BG477"/>
  <c r="BG485"/>
  <c r="BG493"/>
  <c r="BG501"/>
  <c r="BG505"/>
  <c r="BG507"/>
  <c r="BG509"/>
  <c r="BG511"/>
  <c r="BG513"/>
  <c r="BG515"/>
  <c r="BG517"/>
  <c r="BG519"/>
  <c r="BG521"/>
  <c r="BG523"/>
  <c r="BG525"/>
  <c r="BG527"/>
  <c r="BG529"/>
  <c r="BG531"/>
  <c r="BG533"/>
  <c r="BG535"/>
  <c r="BG537"/>
  <c r="BG539"/>
  <c r="BG541"/>
  <c r="BG543"/>
  <c r="BG545"/>
  <c r="BG547"/>
  <c r="BG549"/>
  <c r="BG551"/>
  <c r="BG553"/>
  <c r="BG555"/>
  <c r="BG557"/>
  <c r="BG559"/>
  <c r="BG561"/>
  <c r="BG217"/>
  <c r="BG249"/>
  <c r="BG281"/>
  <c r="BG311"/>
  <c r="BG319"/>
  <c r="BG327"/>
  <c r="BG335"/>
  <c r="BG343"/>
  <c r="BG351"/>
  <c r="BG359"/>
  <c r="BG367"/>
  <c r="BG375"/>
  <c r="BG383"/>
  <c r="BG391"/>
  <c r="BG399"/>
  <c r="BG407"/>
  <c r="BG415"/>
  <c r="BG423"/>
  <c r="BG431"/>
  <c r="BG439"/>
  <c r="BG447"/>
  <c r="BG455"/>
  <c r="BG463"/>
  <c r="BG471"/>
  <c r="BG479"/>
  <c r="BG487"/>
  <c r="BG495"/>
  <c r="BG503"/>
  <c r="BG209"/>
  <c r="BG241"/>
  <c r="BG273"/>
  <c r="BG305"/>
  <c r="BG313"/>
  <c r="BG321"/>
  <c r="BG329"/>
  <c r="BG337"/>
  <c r="BG345"/>
  <c r="BG353"/>
  <c r="BG361"/>
  <c r="BG369"/>
  <c r="BG377"/>
  <c r="BG385"/>
  <c r="BG393"/>
  <c r="BG401"/>
  <c r="BG409"/>
  <c r="BG417"/>
  <c r="BG425"/>
  <c r="BG433"/>
  <c r="BG441"/>
  <c r="BG449"/>
  <c r="BG457"/>
  <c r="BG465"/>
  <c r="BG473"/>
  <c r="BG481"/>
  <c r="BG489"/>
  <c r="BG497"/>
  <c r="BG504"/>
  <c r="BG506"/>
  <c r="BG508"/>
  <c r="BG510"/>
  <c r="BG512"/>
  <c r="BG514"/>
  <c r="BG516"/>
  <c r="BG518"/>
  <c r="BG520"/>
  <c r="BG522"/>
  <c r="BG524"/>
  <c r="BG526"/>
  <c r="BG528"/>
  <c r="BG530"/>
  <c r="BG532"/>
  <c r="BG534"/>
  <c r="BG536"/>
  <c r="BG538"/>
  <c r="BG540"/>
  <c r="BG542"/>
  <c r="BG544"/>
  <c r="BG546"/>
  <c r="BG548"/>
  <c r="BG550"/>
  <c r="BG552"/>
  <c r="BG554"/>
  <c r="BG556"/>
  <c r="BG558"/>
  <c r="BG560"/>
  <c r="BG233"/>
  <c r="BG265"/>
  <c r="BG297"/>
  <c r="BG307"/>
  <c r="BG315"/>
  <c r="BG323"/>
  <c r="BG331"/>
  <c r="BG339"/>
  <c r="BG347"/>
  <c r="BG355"/>
  <c r="BG363"/>
  <c r="BG371"/>
  <c r="BG379"/>
  <c r="BG387"/>
  <c r="BG395"/>
  <c r="BG403"/>
  <c r="BG411"/>
  <c r="BG419"/>
  <c r="BG427"/>
  <c r="BG435"/>
  <c r="BG443"/>
  <c r="BG451"/>
  <c r="BG459"/>
  <c r="BG467"/>
  <c r="BG475"/>
  <c r="BG483"/>
  <c r="BG491"/>
  <c r="BG499"/>
  <c r="BG562"/>
  <c r="BG564"/>
  <c r="BG566"/>
  <c r="BG568"/>
  <c r="BG570"/>
  <c r="BG572"/>
  <c r="BG574"/>
  <c r="BG576"/>
  <c r="BG578"/>
  <c r="BG580"/>
  <c r="BG582"/>
  <c r="BG584"/>
  <c r="BG586"/>
  <c r="BG588"/>
  <c r="BG590"/>
  <c r="BG592"/>
  <c r="BG594"/>
  <c r="BG596"/>
  <c r="BG598"/>
  <c r="BG600"/>
  <c r="BG602"/>
  <c r="BG604"/>
  <c r="BG606"/>
  <c r="BG608"/>
  <c r="BG610"/>
  <c r="BG612"/>
  <c r="BG614"/>
  <c r="BG616"/>
  <c r="BG618"/>
  <c r="BG563"/>
  <c r="BG565"/>
  <c r="BG567"/>
  <c r="BG569"/>
  <c r="BG571"/>
  <c r="BG573"/>
  <c r="BG575"/>
  <c r="BG577"/>
  <c r="BG579"/>
  <c r="BG581"/>
  <c r="BG583"/>
  <c r="BG585"/>
  <c r="BG587"/>
  <c r="BG589"/>
  <c r="BG591"/>
  <c r="BG593"/>
  <c r="BG595"/>
  <c r="BG597"/>
  <c r="BG599"/>
  <c r="BG601"/>
  <c r="BG603"/>
  <c r="BG605"/>
  <c r="BG607"/>
  <c r="BG609"/>
  <c r="BG611"/>
  <c r="BG613"/>
  <c r="BG615"/>
  <c r="BG617"/>
  <c r="BG619"/>
  <c r="BG621"/>
  <c r="BG623"/>
  <c r="BG625"/>
  <c r="BG627"/>
  <c r="BG629"/>
  <c r="BG631"/>
  <c r="BG633"/>
  <c r="BG620"/>
  <c r="BG622"/>
  <c r="BG624"/>
  <c r="BG626"/>
  <c r="BG628"/>
  <c r="BG630"/>
  <c r="BG632"/>
  <c r="BG634"/>
  <c r="BI38"/>
  <c r="BI40"/>
  <c r="BI42"/>
  <c r="BI44"/>
  <c r="BI46"/>
  <c r="BI48"/>
  <c r="BI50"/>
  <c r="BI52"/>
  <c r="BI54"/>
  <c r="BI56"/>
  <c r="BI58"/>
  <c r="BI60"/>
  <c r="BI62"/>
  <c r="BI64"/>
  <c r="BI66"/>
  <c r="BI68"/>
  <c r="BI70"/>
  <c r="BI72"/>
  <c r="BI74"/>
  <c r="BI76"/>
  <c r="BI78"/>
  <c r="BI80"/>
  <c r="BI82"/>
  <c r="BI84"/>
  <c r="BI86"/>
  <c r="BI88"/>
  <c r="BI90"/>
  <c r="BI92"/>
  <c r="BI37"/>
  <c r="BI39"/>
  <c r="BI41"/>
  <c r="BI43"/>
  <c r="BI45"/>
  <c r="BI47"/>
  <c r="BI49"/>
  <c r="BI51"/>
  <c r="BI53"/>
  <c r="BI55"/>
  <c r="BI57"/>
  <c r="BI59"/>
  <c r="BI61"/>
  <c r="BI63"/>
  <c r="BI65"/>
  <c r="BI67"/>
  <c r="BI69"/>
  <c r="BI71"/>
  <c r="BI73"/>
  <c r="BI75"/>
  <c r="BI77"/>
  <c r="BI79"/>
  <c r="BI81"/>
  <c r="BI83"/>
  <c r="BI85"/>
  <c r="BI87"/>
  <c r="BI89"/>
  <c r="BI91"/>
  <c r="BI94"/>
  <c r="BI96"/>
  <c r="BI98"/>
  <c r="BI100"/>
  <c r="BI102"/>
  <c r="BI104"/>
  <c r="BI106"/>
  <c r="BI108"/>
  <c r="BI110"/>
  <c r="BI112"/>
  <c r="BI114"/>
  <c r="BI116"/>
  <c r="BI118"/>
  <c r="BI120"/>
  <c r="BI122"/>
  <c r="BI124"/>
  <c r="BI126"/>
  <c r="BI128"/>
  <c r="BI130"/>
  <c r="BI132"/>
  <c r="BI134"/>
  <c r="BI136"/>
  <c r="BI138"/>
  <c r="BI140"/>
  <c r="BI142"/>
  <c r="BI144"/>
  <c r="BI146"/>
  <c r="BI93"/>
  <c r="BI95"/>
  <c r="BI97"/>
  <c r="BI99"/>
  <c r="BI101"/>
  <c r="BI103"/>
  <c r="BI105"/>
  <c r="BI107"/>
  <c r="BI109"/>
  <c r="BI111"/>
  <c r="BI113"/>
  <c r="BI115"/>
  <c r="BI117"/>
  <c r="BI119"/>
  <c r="BI121"/>
  <c r="BI123"/>
  <c r="BI125"/>
  <c r="BI127"/>
  <c r="BI129"/>
  <c r="BI131"/>
  <c r="BI133"/>
  <c r="BI135"/>
  <c r="BI137"/>
  <c r="BI139"/>
  <c r="BI141"/>
  <c r="BI143"/>
  <c r="BI145"/>
  <c r="BI147"/>
  <c r="BI149"/>
  <c r="BI150"/>
  <c r="BI152"/>
  <c r="BI154"/>
  <c r="BI156"/>
  <c r="BI158"/>
  <c r="BI160"/>
  <c r="BI162"/>
  <c r="BI164"/>
  <c r="BI166"/>
  <c r="BI168"/>
  <c r="BI170"/>
  <c r="BI172"/>
  <c r="BI174"/>
  <c r="BI176"/>
  <c r="BI178"/>
  <c r="BI180"/>
  <c r="BI182"/>
  <c r="BI184"/>
  <c r="BI186"/>
  <c r="BI188"/>
  <c r="BI190"/>
  <c r="BI192"/>
  <c r="BI194"/>
  <c r="BI196"/>
  <c r="BI198"/>
  <c r="BI200"/>
  <c r="BI202"/>
  <c r="BI204"/>
  <c r="BI153"/>
  <c r="BI161"/>
  <c r="BI169"/>
  <c r="BI177"/>
  <c r="BI185"/>
  <c r="BI193"/>
  <c r="BI201"/>
  <c r="BI155"/>
  <c r="BI163"/>
  <c r="BI171"/>
  <c r="BI179"/>
  <c r="BI187"/>
  <c r="BI195"/>
  <c r="BI203"/>
  <c r="BI207"/>
  <c r="BI209"/>
  <c r="BI211"/>
  <c r="BI213"/>
  <c r="BI215"/>
  <c r="BI217"/>
  <c r="BI219"/>
  <c r="BI221"/>
  <c r="BI223"/>
  <c r="BI225"/>
  <c r="BI227"/>
  <c r="BI229"/>
  <c r="BI231"/>
  <c r="BI233"/>
  <c r="BI235"/>
  <c r="BI237"/>
  <c r="BI239"/>
  <c r="BI241"/>
  <c r="BI243"/>
  <c r="BI245"/>
  <c r="BI247"/>
  <c r="BI249"/>
  <c r="BI251"/>
  <c r="BI253"/>
  <c r="BI255"/>
  <c r="BI257"/>
  <c r="BI259"/>
  <c r="BI261"/>
  <c r="BI263"/>
  <c r="BI265"/>
  <c r="BI267"/>
  <c r="BI269"/>
  <c r="BI271"/>
  <c r="BI273"/>
  <c r="BI275"/>
  <c r="BI277"/>
  <c r="BI279"/>
  <c r="BI281"/>
  <c r="BI283"/>
  <c r="BI285"/>
  <c r="BI287"/>
  <c r="BI289"/>
  <c r="BI291"/>
  <c r="BI293"/>
  <c r="BI295"/>
  <c r="BI297"/>
  <c r="BI299"/>
  <c r="BI301"/>
  <c r="BI303"/>
  <c r="BI157"/>
  <c r="BI165"/>
  <c r="BI173"/>
  <c r="BI181"/>
  <c r="BI189"/>
  <c r="BI197"/>
  <c r="BI205"/>
  <c r="BI159"/>
  <c r="BI191"/>
  <c r="BI208"/>
  <c r="BI216"/>
  <c r="BI224"/>
  <c r="BI232"/>
  <c r="BI240"/>
  <c r="BI248"/>
  <c r="BI256"/>
  <c r="BI264"/>
  <c r="BI272"/>
  <c r="BI280"/>
  <c r="BI288"/>
  <c r="BI296"/>
  <c r="BI304"/>
  <c r="BI151"/>
  <c r="BI183"/>
  <c r="BI210"/>
  <c r="BI218"/>
  <c r="BI226"/>
  <c r="BI234"/>
  <c r="BI242"/>
  <c r="BI250"/>
  <c r="BI258"/>
  <c r="BI266"/>
  <c r="BI274"/>
  <c r="BI282"/>
  <c r="BI290"/>
  <c r="BI298"/>
  <c r="BI305"/>
  <c r="BI307"/>
  <c r="BI309"/>
  <c r="BI311"/>
  <c r="BI313"/>
  <c r="BI315"/>
  <c r="BI317"/>
  <c r="BI319"/>
  <c r="BI321"/>
  <c r="BI323"/>
  <c r="BI325"/>
  <c r="BI327"/>
  <c r="BI329"/>
  <c r="BI331"/>
  <c r="BI333"/>
  <c r="BI335"/>
  <c r="BI337"/>
  <c r="BI339"/>
  <c r="BI341"/>
  <c r="BI343"/>
  <c r="BI345"/>
  <c r="BI347"/>
  <c r="BI349"/>
  <c r="BI351"/>
  <c r="BI353"/>
  <c r="BI355"/>
  <c r="BI357"/>
  <c r="BI359"/>
  <c r="BI361"/>
  <c r="BI363"/>
  <c r="BI365"/>
  <c r="BI367"/>
  <c r="BI369"/>
  <c r="BI371"/>
  <c r="BI373"/>
  <c r="BI375"/>
  <c r="BI377"/>
  <c r="BI379"/>
  <c r="BI381"/>
  <c r="BI383"/>
  <c r="BI385"/>
  <c r="BI387"/>
  <c r="BI389"/>
  <c r="BI391"/>
  <c r="BI393"/>
  <c r="BI395"/>
  <c r="BI397"/>
  <c r="BI399"/>
  <c r="BI401"/>
  <c r="BI403"/>
  <c r="BI405"/>
  <c r="BI407"/>
  <c r="BI409"/>
  <c r="BI411"/>
  <c r="BI413"/>
  <c r="BI415"/>
  <c r="BI417"/>
  <c r="BI419"/>
  <c r="BI421"/>
  <c r="BI423"/>
  <c r="BI425"/>
  <c r="BI427"/>
  <c r="BI429"/>
  <c r="BI431"/>
  <c r="BI433"/>
  <c r="BI435"/>
  <c r="BI437"/>
  <c r="BI439"/>
  <c r="BI441"/>
  <c r="BI443"/>
  <c r="BI445"/>
  <c r="BI447"/>
  <c r="BI449"/>
  <c r="BI451"/>
  <c r="BI453"/>
  <c r="BI455"/>
  <c r="BI457"/>
  <c r="BI459"/>
  <c r="BI461"/>
  <c r="BI463"/>
  <c r="BI465"/>
  <c r="BI467"/>
  <c r="BI469"/>
  <c r="BI471"/>
  <c r="BI473"/>
  <c r="BI475"/>
  <c r="BI477"/>
  <c r="BI479"/>
  <c r="BI481"/>
  <c r="BI483"/>
  <c r="BI485"/>
  <c r="BI487"/>
  <c r="BI489"/>
  <c r="BI491"/>
  <c r="BI493"/>
  <c r="BI495"/>
  <c r="BI497"/>
  <c r="BI499"/>
  <c r="BI501"/>
  <c r="BI503"/>
  <c r="BI175"/>
  <c r="BI212"/>
  <c r="BI220"/>
  <c r="BI228"/>
  <c r="BI236"/>
  <c r="BI244"/>
  <c r="BI252"/>
  <c r="BI260"/>
  <c r="BI268"/>
  <c r="BI276"/>
  <c r="BI284"/>
  <c r="BI292"/>
  <c r="BI300"/>
  <c r="BI148"/>
  <c r="BI167"/>
  <c r="BI214"/>
  <c r="BI246"/>
  <c r="BI278"/>
  <c r="BI306"/>
  <c r="BI314"/>
  <c r="BI322"/>
  <c r="BI330"/>
  <c r="BI338"/>
  <c r="BI346"/>
  <c r="BI354"/>
  <c r="BI362"/>
  <c r="BI370"/>
  <c r="BI378"/>
  <c r="BI386"/>
  <c r="BI394"/>
  <c r="BI402"/>
  <c r="BI410"/>
  <c r="BI418"/>
  <c r="BI426"/>
  <c r="BI434"/>
  <c r="BI442"/>
  <c r="BI450"/>
  <c r="BI458"/>
  <c r="BI466"/>
  <c r="BI474"/>
  <c r="BI482"/>
  <c r="BI490"/>
  <c r="BI498"/>
  <c r="BI504"/>
  <c r="BI506"/>
  <c r="BI508"/>
  <c r="BI510"/>
  <c r="BI512"/>
  <c r="BI514"/>
  <c r="BI516"/>
  <c r="BI518"/>
  <c r="BI520"/>
  <c r="BI522"/>
  <c r="BI524"/>
  <c r="BI526"/>
  <c r="BI528"/>
  <c r="BI530"/>
  <c r="BI532"/>
  <c r="BI534"/>
  <c r="BI536"/>
  <c r="BI538"/>
  <c r="BI540"/>
  <c r="BI542"/>
  <c r="BI544"/>
  <c r="BI546"/>
  <c r="BI548"/>
  <c r="BI550"/>
  <c r="BI552"/>
  <c r="BI554"/>
  <c r="BI556"/>
  <c r="BI558"/>
  <c r="BI560"/>
  <c r="BI206"/>
  <c r="BI238"/>
  <c r="BI270"/>
  <c r="BI302"/>
  <c r="BI308"/>
  <c r="BI316"/>
  <c r="BI324"/>
  <c r="BI332"/>
  <c r="BI340"/>
  <c r="BI348"/>
  <c r="BI356"/>
  <c r="BI364"/>
  <c r="BI372"/>
  <c r="BI380"/>
  <c r="BI388"/>
  <c r="BI396"/>
  <c r="BI404"/>
  <c r="BI412"/>
  <c r="BI420"/>
  <c r="BI428"/>
  <c r="BI436"/>
  <c r="BI444"/>
  <c r="BI452"/>
  <c r="BI460"/>
  <c r="BI468"/>
  <c r="BI476"/>
  <c r="BI484"/>
  <c r="BI492"/>
  <c r="BI500"/>
  <c r="BI230"/>
  <c r="BI262"/>
  <c r="BI294"/>
  <c r="BI310"/>
  <c r="BI318"/>
  <c r="BI326"/>
  <c r="BI334"/>
  <c r="BI342"/>
  <c r="BI350"/>
  <c r="BI358"/>
  <c r="BI366"/>
  <c r="BI374"/>
  <c r="BI382"/>
  <c r="BI390"/>
  <c r="BI398"/>
  <c r="BI406"/>
  <c r="BI414"/>
  <c r="BI422"/>
  <c r="BI430"/>
  <c r="BI438"/>
  <c r="BI446"/>
  <c r="BI454"/>
  <c r="BI462"/>
  <c r="BI470"/>
  <c r="BI478"/>
  <c r="BI486"/>
  <c r="BI494"/>
  <c r="BI502"/>
  <c r="BI505"/>
  <c r="BI507"/>
  <c r="BI509"/>
  <c r="BI511"/>
  <c r="BI513"/>
  <c r="BI515"/>
  <c r="BI517"/>
  <c r="BI519"/>
  <c r="BI521"/>
  <c r="BI523"/>
  <c r="BI525"/>
  <c r="BI527"/>
  <c r="BI529"/>
  <c r="BI531"/>
  <c r="BI533"/>
  <c r="BI535"/>
  <c r="BI537"/>
  <c r="BI539"/>
  <c r="BI541"/>
  <c r="BI543"/>
  <c r="BI545"/>
  <c r="BI547"/>
  <c r="BI549"/>
  <c r="BI551"/>
  <c r="BI553"/>
  <c r="BI555"/>
  <c r="BI557"/>
  <c r="BI559"/>
  <c r="BI199"/>
  <c r="BI222"/>
  <c r="BI254"/>
  <c r="BI286"/>
  <c r="BI312"/>
  <c r="BI320"/>
  <c r="BI328"/>
  <c r="BI336"/>
  <c r="BI344"/>
  <c r="BI352"/>
  <c r="BI360"/>
  <c r="BI368"/>
  <c r="BI376"/>
  <c r="BI384"/>
  <c r="BI392"/>
  <c r="BI400"/>
  <c r="BI408"/>
  <c r="BI416"/>
  <c r="BI424"/>
  <c r="BI432"/>
  <c r="BI440"/>
  <c r="BI448"/>
  <c r="BI456"/>
  <c r="BI464"/>
  <c r="BI472"/>
  <c r="BI480"/>
  <c r="BI488"/>
  <c r="BI496"/>
  <c r="BI561"/>
  <c r="BI563"/>
  <c r="BI565"/>
  <c r="BI567"/>
  <c r="BI569"/>
  <c r="BI571"/>
  <c r="BI573"/>
  <c r="BI575"/>
  <c r="BI577"/>
  <c r="BI579"/>
  <c r="BI581"/>
  <c r="BI583"/>
  <c r="BI585"/>
  <c r="BI587"/>
  <c r="BI589"/>
  <c r="BI591"/>
  <c r="BI593"/>
  <c r="BI595"/>
  <c r="BI597"/>
  <c r="BI599"/>
  <c r="BI601"/>
  <c r="BI603"/>
  <c r="BI605"/>
  <c r="BI607"/>
  <c r="BI609"/>
  <c r="BI611"/>
  <c r="BI613"/>
  <c r="BI615"/>
  <c r="BI617"/>
  <c r="BI562"/>
  <c r="BI564"/>
  <c r="BI566"/>
  <c r="BI568"/>
  <c r="BI570"/>
  <c r="BI572"/>
  <c r="BI574"/>
  <c r="BI576"/>
  <c r="BI578"/>
  <c r="BI580"/>
  <c r="BI582"/>
  <c r="BI584"/>
  <c r="BI586"/>
  <c r="BI588"/>
  <c r="BI590"/>
  <c r="BI592"/>
  <c r="BI594"/>
  <c r="BI596"/>
  <c r="BI598"/>
  <c r="BI600"/>
  <c r="BI602"/>
  <c r="BI604"/>
  <c r="BI606"/>
  <c r="BI608"/>
  <c r="BI610"/>
  <c r="BI612"/>
  <c r="BI614"/>
  <c r="BI616"/>
  <c r="BI618"/>
  <c r="BI620"/>
  <c r="BI622"/>
  <c r="BI624"/>
  <c r="BI626"/>
  <c r="BI628"/>
  <c r="BI630"/>
  <c r="BI632"/>
  <c r="BI634"/>
  <c r="BI619"/>
  <c r="BI621"/>
  <c r="BI623"/>
  <c r="BI625"/>
  <c r="BI627"/>
  <c r="BI629"/>
  <c r="BI631"/>
  <c r="BI633"/>
  <c r="BK37"/>
  <c r="BK39"/>
  <c r="BK41"/>
  <c r="BK43"/>
  <c r="BK45"/>
  <c r="BK47"/>
  <c r="BK49"/>
  <c r="BK51"/>
  <c r="BK53"/>
  <c r="BK55"/>
  <c r="BK57"/>
  <c r="BK59"/>
  <c r="BK61"/>
  <c r="BK63"/>
  <c r="BK65"/>
  <c r="BK67"/>
  <c r="BK69"/>
  <c r="BK71"/>
  <c r="BK73"/>
  <c r="BK75"/>
  <c r="BK77"/>
  <c r="BK79"/>
  <c r="BK81"/>
  <c r="BK83"/>
  <c r="BK85"/>
  <c r="BK87"/>
  <c r="BK89"/>
  <c r="BK91"/>
  <c r="BK38"/>
  <c r="BK40"/>
  <c r="BK42"/>
  <c r="BK44"/>
  <c r="BK46"/>
  <c r="BK48"/>
  <c r="BK50"/>
  <c r="BK52"/>
  <c r="BK54"/>
  <c r="BK56"/>
  <c r="BK58"/>
  <c r="BK60"/>
  <c r="BK62"/>
  <c r="BK64"/>
  <c r="BK66"/>
  <c r="BK68"/>
  <c r="BK70"/>
  <c r="BK72"/>
  <c r="BK74"/>
  <c r="BK76"/>
  <c r="BK78"/>
  <c r="BK80"/>
  <c r="BK82"/>
  <c r="BK84"/>
  <c r="BK86"/>
  <c r="BK88"/>
  <c r="BK90"/>
  <c r="BK93"/>
  <c r="BK95"/>
  <c r="BK97"/>
  <c r="BK99"/>
  <c r="BK101"/>
  <c r="BK103"/>
  <c r="BK105"/>
  <c r="BK107"/>
  <c r="BK109"/>
  <c r="BK111"/>
  <c r="BK113"/>
  <c r="BK115"/>
  <c r="BK117"/>
  <c r="BK119"/>
  <c r="BK121"/>
  <c r="BK123"/>
  <c r="BK125"/>
  <c r="BK127"/>
  <c r="BK129"/>
  <c r="BK131"/>
  <c r="BK133"/>
  <c r="BK135"/>
  <c r="BK137"/>
  <c r="BK139"/>
  <c r="BK141"/>
  <c r="BK143"/>
  <c r="BK145"/>
  <c r="BK147"/>
  <c r="BK94"/>
  <c r="BK96"/>
  <c r="BK98"/>
  <c r="BK100"/>
  <c r="BK102"/>
  <c r="BK104"/>
  <c r="BK106"/>
  <c r="BK108"/>
  <c r="BK110"/>
  <c r="BK112"/>
  <c r="BK114"/>
  <c r="BK116"/>
  <c r="BK118"/>
  <c r="BK120"/>
  <c r="BK122"/>
  <c r="BK124"/>
  <c r="BK126"/>
  <c r="BK128"/>
  <c r="BK130"/>
  <c r="BK132"/>
  <c r="BK134"/>
  <c r="BK136"/>
  <c r="BK138"/>
  <c r="BK140"/>
  <c r="BK142"/>
  <c r="BK144"/>
  <c r="BK146"/>
  <c r="BK148"/>
  <c r="BK149"/>
  <c r="BK151"/>
  <c r="BK153"/>
  <c r="BK155"/>
  <c r="BK157"/>
  <c r="BK159"/>
  <c r="BK161"/>
  <c r="BK163"/>
  <c r="BK165"/>
  <c r="BK167"/>
  <c r="BK169"/>
  <c r="BK171"/>
  <c r="BK173"/>
  <c r="BK175"/>
  <c r="BK177"/>
  <c r="BK179"/>
  <c r="BK181"/>
  <c r="BK183"/>
  <c r="BK185"/>
  <c r="BK187"/>
  <c r="BK189"/>
  <c r="BK191"/>
  <c r="BK193"/>
  <c r="BK195"/>
  <c r="BK197"/>
  <c r="BK199"/>
  <c r="BK201"/>
  <c r="BK203"/>
  <c r="BK205"/>
  <c r="BK150"/>
  <c r="BK158"/>
  <c r="BK166"/>
  <c r="BK174"/>
  <c r="BK182"/>
  <c r="BK190"/>
  <c r="BK198"/>
  <c r="BK152"/>
  <c r="BK160"/>
  <c r="BK168"/>
  <c r="BK176"/>
  <c r="BK184"/>
  <c r="BK192"/>
  <c r="BK200"/>
  <c r="BK206"/>
  <c r="BK208"/>
  <c r="BK210"/>
  <c r="BK212"/>
  <c r="BK214"/>
  <c r="BK216"/>
  <c r="BK218"/>
  <c r="BK220"/>
  <c r="BK222"/>
  <c r="BK224"/>
  <c r="BK226"/>
  <c r="BK228"/>
  <c r="BK230"/>
  <c r="BK232"/>
  <c r="BK234"/>
  <c r="BK236"/>
  <c r="BK238"/>
  <c r="BK240"/>
  <c r="BK242"/>
  <c r="BK244"/>
  <c r="BK246"/>
  <c r="BK248"/>
  <c r="BK250"/>
  <c r="BK252"/>
  <c r="BK254"/>
  <c r="BK256"/>
  <c r="BK258"/>
  <c r="BK260"/>
  <c r="BK262"/>
  <c r="BK264"/>
  <c r="BK266"/>
  <c r="BK268"/>
  <c r="BK270"/>
  <c r="BK272"/>
  <c r="BK274"/>
  <c r="BK276"/>
  <c r="BK278"/>
  <c r="BK280"/>
  <c r="BK282"/>
  <c r="BK284"/>
  <c r="BK286"/>
  <c r="BK288"/>
  <c r="BK290"/>
  <c r="BK292"/>
  <c r="BK294"/>
  <c r="BK296"/>
  <c r="BK298"/>
  <c r="BK300"/>
  <c r="BK302"/>
  <c r="BK304"/>
  <c r="BK154"/>
  <c r="BK162"/>
  <c r="BK170"/>
  <c r="BK178"/>
  <c r="BK186"/>
  <c r="BK194"/>
  <c r="BK202"/>
  <c r="BK180"/>
  <c r="BK213"/>
  <c r="BK221"/>
  <c r="BK229"/>
  <c r="BK237"/>
  <c r="BK245"/>
  <c r="BK253"/>
  <c r="BK261"/>
  <c r="BK269"/>
  <c r="BK277"/>
  <c r="BK285"/>
  <c r="BK293"/>
  <c r="BK301"/>
  <c r="BK172"/>
  <c r="BK204"/>
  <c r="BK207"/>
  <c r="BK215"/>
  <c r="BK223"/>
  <c r="BK231"/>
  <c r="BK239"/>
  <c r="BK247"/>
  <c r="BK255"/>
  <c r="BK263"/>
  <c r="BK271"/>
  <c r="BK279"/>
  <c r="BK287"/>
  <c r="BK295"/>
  <c r="BK303"/>
  <c r="BK306"/>
  <c r="BK308"/>
  <c r="BK310"/>
  <c r="BK312"/>
  <c r="BK314"/>
  <c r="BK316"/>
  <c r="BK318"/>
  <c r="BK320"/>
  <c r="BK322"/>
  <c r="BK324"/>
  <c r="BK326"/>
  <c r="BK328"/>
  <c r="BK330"/>
  <c r="BK332"/>
  <c r="BK334"/>
  <c r="BK336"/>
  <c r="BK338"/>
  <c r="BK340"/>
  <c r="BK342"/>
  <c r="BK344"/>
  <c r="BK346"/>
  <c r="BK348"/>
  <c r="BK350"/>
  <c r="BK352"/>
  <c r="BK354"/>
  <c r="BK356"/>
  <c r="BK358"/>
  <c r="BK360"/>
  <c r="BK362"/>
  <c r="BK364"/>
  <c r="BK366"/>
  <c r="BK368"/>
  <c r="BK370"/>
  <c r="BK372"/>
  <c r="BK374"/>
  <c r="BK376"/>
  <c r="BK378"/>
  <c r="BK380"/>
  <c r="BK382"/>
  <c r="BK384"/>
  <c r="BK386"/>
  <c r="BK388"/>
  <c r="BK390"/>
  <c r="BK392"/>
  <c r="BK394"/>
  <c r="BK396"/>
  <c r="BK398"/>
  <c r="BK400"/>
  <c r="BK402"/>
  <c r="BK404"/>
  <c r="BK406"/>
  <c r="BK408"/>
  <c r="BK410"/>
  <c r="BK412"/>
  <c r="BK414"/>
  <c r="BK416"/>
  <c r="BK418"/>
  <c r="BK420"/>
  <c r="BK422"/>
  <c r="BK424"/>
  <c r="BK426"/>
  <c r="BK428"/>
  <c r="BK430"/>
  <c r="BK432"/>
  <c r="BK434"/>
  <c r="BK436"/>
  <c r="BK438"/>
  <c r="BK440"/>
  <c r="BK442"/>
  <c r="BK444"/>
  <c r="BK446"/>
  <c r="BK448"/>
  <c r="BK450"/>
  <c r="BK452"/>
  <c r="BK454"/>
  <c r="BK456"/>
  <c r="BK458"/>
  <c r="BK460"/>
  <c r="BK462"/>
  <c r="BK464"/>
  <c r="BK466"/>
  <c r="BK468"/>
  <c r="BK470"/>
  <c r="BK472"/>
  <c r="BK474"/>
  <c r="BK476"/>
  <c r="BK478"/>
  <c r="BK480"/>
  <c r="BK482"/>
  <c r="BK484"/>
  <c r="BK486"/>
  <c r="BK488"/>
  <c r="BK490"/>
  <c r="BK492"/>
  <c r="BK494"/>
  <c r="BK496"/>
  <c r="BK498"/>
  <c r="BK500"/>
  <c r="BK502"/>
  <c r="BK164"/>
  <c r="BK196"/>
  <c r="BK209"/>
  <c r="BK217"/>
  <c r="BK225"/>
  <c r="BK233"/>
  <c r="BK241"/>
  <c r="BK249"/>
  <c r="BK257"/>
  <c r="BK265"/>
  <c r="BK273"/>
  <c r="BK281"/>
  <c r="BK289"/>
  <c r="BK297"/>
  <c r="BK92"/>
  <c r="BK156"/>
  <c r="BK188"/>
  <c r="BK235"/>
  <c r="BK267"/>
  <c r="BK299"/>
  <c r="BK311"/>
  <c r="BK319"/>
  <c r="BK327"/>
  <c r="BK335"/>
  <c r="BK343"/>
  <c r="BK351"/>
  <c r="BK359"/>
  <c r="BK367"/>
  <c r="BK375"/>
  <c r="BK383"/>
  <c r="BK391"/>
  <c r="BK399"/>
  <c r="BK407"/>
  <c r="BK415"/>
  <c r="BK423"/>
  <c r="BK431"/>
  <c r="BK439"/>
  <c r="BK447"/>
  <c r="BK455"/>
  <c r="BK463"/>
  <c r="BK471"/>
  <c r="BK479"/>
  <c r="BK487"/>
  <c r="BK495"/>
  <c r="BK503"/>
  <c r="BK505"/>
  <c r="BK507"/>
  <c r="BK509"/>
  <c r="BK511"/>
  <c r="BK513"/>
  <c r="BK515"/>
  <c r="BK517"/>
  <c r="BK519"/>
  <c r="BK521"/>
  <c r="BK523"/>
  <c r="BK525"/>
  <c r="BK527"/>
  <c r="BK529"/>
  <c r="BK531"/>
  <c r="BK533"/>
  <c r="BK535"/>
  <c r="BK537"/>
  <c r="BK539"/>
  <c r="BK541"/>
  <c r="BK543"/>
  <c r="BK545"/>
  <c r="BK547"/>
  <c r="BK549"/>
  <c r="BK551"/>
  <c r="BK553"/>
  <c r="BK555"/>
  <c r="BK557"/>
  <c r="BK559"/>
  <c r="BK227"/>
  <c r="BK259"/>
  <c r="BK291"/>
  <c r="BK305"/>
  <c r="BK313"/>
  <c r="BK321"/>
  <c r="BK329"/>
  <c r="BK337"/>
  <c r="BK345"/>
  <c r="BK353"/>
  <c r="BK361"/>
  <c r="BK369"/>
  <c r="BK377"/>
  <c r="BK385"/>
  <c r="BK393"/>
  <c r="BK401"/>
  <c r="BK409"/>
  <c r="BK417"/>
  <c r="BK425"/>
  <c r="BK433"/>
  <c r="BK441"/>
  <c r="BK449"/>
  <c r="BK457"/>
  <c r="BK465"/>
  <c r="BK473"/>
  <c r="BK481"/>
  <c r="BK489"/>
  <c r="BK497"/>
  <c r="BK219"/>
  <c r="BK251"/>
  <c r="BK283"/>
  <c r="BK307"/>
  <c r="BK315"/>
  <c r="BK323"/>
  <c r="BK331"/>
  <c r="BK339"/>
  <c r="BK347"/>
  <c r="BK355"/>
  <c r="BK363"/>
  <c r="BK371"/>
  <c r="BK379"/>
  <c r="BK387"/>
  <c r="BK395"/>
  <c r="BK403"/>
  <c r="BK411"/>
  <c r="BK419"/>
  <c r="BK427"/>
  <c r="BK435"/>
  <c r="BK443"/>
  <c r="BK451"/>
  <c r="BK459"/>
  <c r="BK467"/>
  <c r="BK475"/>
  <c r="BK483"/>
  <c r="BK491"/>
  <c r="BK499"/>
  <c r="BK504"/>
  <c r="BK506"/>
  <c r="BK508"/>
  <c r="BK510"/>
  <c r="BK512"/>
  <c r="BK514"/>
  <c r="BK516"/>
  <c r="BK518"/>
  <c r="BK520"/>
  <c r="BK522"/>
  <c r="BK524"/>
  <c r="BK526"/>
  <c r="BK528"/>
  <c r="BK530"/>
  <c r="BK532"/>
  <c r="BK534"/>
  <c r="BK536"/>
  <c r="BK538"/>
  <c r="BK540"/>
  <c r="BK542"/>
  <c r="BK544"/>
  <c r="BK546"/>
  <c r="BK548"/>
  <c r="BK550"/>
  <c r="BK552"/>
  <c r="BK554"/>
  <c r="BK556"/>
  <c r="BK558"/>
  <c r="BK560"/>
  <c r="BK211"/>
  <c r="BK243"/>
  <c r="BK275"/>
  <c r="BK309"/>
  <c r="BK317"/>
  <c r="BK325"/>
  <c r="BK333"/>
  <c r="BK341"/>
  <c r="BK349"/>
  <c r="BK357"/>
  <c r="BK365"/>
  <c r="BK373"/>
  <c r="BK381"/>
  <c r="BK389"/>
  <c r="BK397"/>
  <c r="BK405"/>
  <c r="BK413"/>
  <c r="BK421"/>
  <c r="BK429"/>
  <c r="BK437"/>
  <c r="BK445"/>
  <c r="BK453"/>
  <c r="BK461"/>
  <c r="BK469"/>
  <c r="BK477"/>
  <c r="BK485"/>
  <c r="BK493"/>
  <c r="BK501"/>
  <c r="BK562"/>
  <c r="BK564"/>
  <c r="BK566"/>
  <c r="BK568"/>
  <c r="BK570"/>
  <c r="BK572"/>
  <c r="BK574"/>
  <c r="BK576"/>
  <c r="BK578"/>
  <c r="BK580"/>
  <c r="BK582"/>
  <c r="BK584"/>
  <c r="BK586"/>
  <c r="BK588"/>
  <c r="BK590"/>
  <c r="BK592"/>
  <c r="BK594"/>
  <c r="BK596"/>
  <c r="BK598"/>
  <c r="BK600"/>
  <c r="BK602"/>
  <c r="BK604"/>
  <c r="BK606"/>
  <c r="BK608"/>
  <c r="BK610"/>
  <c r="BK612"/>
  <c r="BK614"/>
  <c r="BK616"/>
  <c r="BK561"/>
  <c r="BK563"/>
  <c r="BK565"/>
  <c r="BK567"/>
  <c r="BK569"/>
  <c r="BK571"/>
  <c r="BK573"/>
  <c r="BK575"/>
  <c r="BK577"/>
  <c r="BK579"/>
  <c r="BK581"/>
  <c r="BK583"/>
  <c r="BK585"/>
  <c r="BK587"/>
  <c r="BK589"/>
  <c r="BK591"/>
  <c r="BK593"/>
  <c r="BK595"/>
  <c r="BK597"/>
  <c r="BK599"/>
  <c r="BK601"/>
  <c r="BK603"/>
  <c r="BK605"/>
  <c r="BK607"/>
  <c r="BK609"/>
  <c r="BK611"/>
  <c r="BK613"/>
  <c r="BK615"/>
  <c r="BK617"/>
  <c r="BK619"/>
  <c r="BK621"/>
  <c r="BK623"/>
  <c r="BK625"/>
  <c r="BK627"/>
  <c r="BK629"/>
  <c r="BK631"/>
  <c r="BK633"/>
  <c r="BK618"/>
  <c r="BK620"/>
  <c r="BK622"/>
  <c r="BK624"/>
  <c r="BK626"/>
  <c r="BK628"/>
  <c r="BK630"/>
  <c r="BK632"/>
  <c r="BK634"/>
  <c r="BC37"/>
  <c r="BC38"/>
  <c r="BC39"/>
  <c r="BC40"/>
  <c r="BC41"/>
  <c r="BC42"/>
  <c r="BC43"/>
  <c r="BC44"/>
  <c r="BC45"/>
  <c r="BC46"/>
  <c r="BC47"/>
  <c r="BC48"/>
  <c r="BC49"/>
  <c r="BC50"/>
  <c r="BC51"/>
  <c r="BC52"/>
  <c r="BC53"/>
  <c r="BC54"/>
  <c r="BC55"/>
  <c r="BC56"/>
  <c r="BC57"/>
  <c r="BC58"/>
  <c r="BC59"/>
  <c r="BC60"/>
  <c r="BC61"/>
  <c r="BC62"/>
  <c r="BC63"/>
  <c r="BC64"/>
  <c r="BC65"/>
  <c r="BC66"/>
  <c r="BC67"/>
  <c r="BC68"/>
  <c r="BC69"/>
  <c r="BC70"/>
  <c r="BC71"/>
  <c r="BC72"/>
  <c r="BC73"/>
  <c r="BC74"/>
  <c r="BC75"/>
  <c r="BC76"/>
  <c r="BC77"/>
  <c r="BC78"/>
  <c r="BC79"/>
  <c r="BC80"/>
  <c r="BC81"/>
  <c r="BC82"/>
  <c r="BC83"/>
  <c r="BC84"/>
  <c r="BC85"/>
  <c r="BC86"/>
  <c r="BC87"/>
  <c r="BC88"/>
  <c r="BC89"/>
  <c r="BC90"/>
  <c r="BC91"/>
  <c r="BC92"/>
  <c r="BC93"/>
  <c r="BC94"/>
  <c r="BC95"/>
  <c r="BC96"/>
  <c r="BC97"/>
  <c r="BC98"/>
  <c r="BC99"/>
  <c r="BC100"/>
  <c r="BC101"/>
  <c r="BC102"/>
  <c r="BC103"/>
  <c r="BC104"/>
  <c r="BC105"/>
  <c r="BC106"/>
  <c r="BC107"/>
  <c r="BC108"/>
  <c r="BC109"/>
  <c r="BC110"/>
  <c r="BC111"/>
  <c r="BC112"/>
  <c r="BC113"/>
  <c r="BC114"/>
  <c r="BC115"/>
  <c r="BC116"/>
  <c r="BC117"/>
  <c r="BC118"/>
  <c r="BC119"/>
  <c r="BC120"/>
  <c r="BC121"/>
  <c r="BC123"/>
  <c r="BC125"/>
  <c r="BC127"/>
  <c r="BC129"/>
  <c r="BC131"/>
  <c r="BC133"/>
  <c r="BC135"/>
  <c r="BC137"/>
  <c r="BC139"/>
  <c r="BC141"/>
  <c r="BC143"/>
  <c r="BC145"/>
  <c r="BC147"/>
  <c r="BC149"/>
  <c r="BC151"/>
  <c r="BC153"/>
  <c r="BC155"/>
  <c r="BC157"/>
  <c r="BC159"/>
  <c r="BC161"/>
  <c r="BC163"/>
  <c r="BC122"/>
  <c r="BC124"/>
  <c r="BC126"/>
  <c r="BC128"/>
  <c r="BC130"/>
  <c r="BC132"/>
  <c r="BC134"/>
  <c r="BC136"/>
  <c r="BC138"/>
  <c r="BC140"/>
  <c r="BC142"/>
  <c r="BC144"/>
  <c r="BC146"/>
  <c r="BC148"/>
  <c r="BC150"/>
  <c r="BC152"/>
  <c r="BC154"/>
  <c r="BC156"/>
  <c r="BC158"/>
  <c r="BC160"/>
  <c r="BC162"/>
  <c r="BC164"/>
  <c r="BC165"/>
  <c r="BC167"/>
  <c r="BC169"/>
  <c r="BC171"/>
  <c r="BC173"/>
  <c r="BC175"/>
  <c r="BC177"/>
  <c r="BC179"/>
  <c r="BC181"/>
  <c r="BC183"/>
  <c r="BC185"/>
  <c r="BC187"/>
  <c r="BC189"/>
  <c r="BC191"/>
  <c r="BC193"/>
  <c r="BC195"/>
  <c r="BC197"/>
  <c r="BC198"/>
  <c r="BC199"/>
  <c r="BC200"/>
  <c r="BC201"/>
  <c r="BC202"/>
  <c r="BC203"/>
  <c r="BC204"/>
  <c r="BC205"/>
  <c r="BC206"/>
  <c r="BC207"/>
  <c r="BC208"/>
  <c r="BC209"/>
  <c r="BC210"/>
  <c r="BC211"/>
  <c r="BC212"/>
  <c r="BC213"/>
  <c r="BC214"/>
  <c r="BC215"/>
  <c r="BC216"/>
  <c r="BC217"/>
  <c r="BC218"/>
  <c r="BC219"/>
  <c r="BC220"/>
  <c r="BC221"/>
  <c r="BC222"/>
  <c r="BC223"/>
  <c r="BC224"/>
  <c r="BC225"/>
  <c r="BC226"/>
  <c r="BC227"/>
  <c r="BC228"/>
  <c r="BC229"/>
  <c r="BC230"/>
  <c r="BC231"/>
  <c r="BC232"/>
  <c r="BC233"/>
  <c r="BC234"/>
  <c r="BC235"/>
  <c r="BC236"/>
  <c r="BC237"/>
  <c r="BC238"/>
  <c r="BC239"/>
  <c r="BC240"/>
  <c r="BC241"/>
  <c r="BC242"/>
  <c r="BC243"/>
  <c r="BC244"/>
  <c r="BC245"/>
  <c r="BC246"/>
  <c r="BC247"/>
  <c r="BC248"/>
  <c r="BC249"/>
  <c r="BC250"/>
  <c r="BC251"/>
  <c r="BC252"/>
  <c r="BC253"/>
  <c r="BC254"/>
  <c r="BC255"/>
  <c r="BC256"/>
  <c r="BC257"/>
  <c r="BC258"/>
  <c r="BC259"/>
  <c r="BC260"/>
  <c r="BC261"/>
  <c r="BC262"/>
  <c r="BC263"/>
  <c r="BC264"/>
  <c r="BC265"/>
  <c r="BC266"/>
  <c r="BC267"/>
  <c r="BC268"/>
  <c r="BC269"/>
  <c r="BC270"/>
  <c r="BC271"/>
  <c r="BC272"/>
  <c r="BC273"/>
  <c r="BC166"/>
  <c r="BC168"/>
  <c r="BC170"/>
  <c r="BC172"/>
  <c r="BC174"/>
  <c r="BC176"/>
  <c r="BC178"/>
  <c r="BC180"/>
  <c r="BC182"/>
  <c r="BC184"/>
  <c r="BC186"/>
  <c r="BC188"/>
  <c r="BC190"/>
  <c r="BC192"/>
  <c r="BC194"/>
  <c r="BC196"/>
  <c r="BC274"/>
  <c r="BC275"/>
  <c r="BC276"/>
  <c r="BC277"/>
  <c r="BC278"/>
  <c r="BC279"/>
  <c r="BC280"/>
  <c r="BC281"/>
  <c r="BC282"/>
  <c r="BC283"/>
  <c r="BC284"/>
  <c r="BC285"/>
  <c r="BC286"/>
  <c r="BC287"/>
  <c r="BC288"/>
  <c r="BC289"/>
  <c r="BC290"/>
  <c r="BC291"/>
  <c r="BC292"/>
  <c r="BC293"/>
  <c r="BC294"/>
  <c r="BC295"/>
  <c r="BC296"/>
  <c r="BC297"/>
  <c r="BC298"/>
  <c r="BC299"/>
  <c r="BC300"/>
  <c r="BC301"/>
  <c r="BC302"/>
  <c r="BC303"/>
  <c r="BC304"/>
  <c r="BC305"/>
  <c r="BC306"/>
  <c r="BC307"/>
  <c r="BC308"/>
  <c r="BC309"/>
  <c r="BC310"/>
  <c r="BC311"/>
  <c r="BC312"/>
  <c r="BC313"/>
  <c r="BC314"/>
  <c r="BC315"/>
  <c r="BC316"/>
  <c r="BC317"/>
  <c r="BC318"/>
  <c r="BC319"/>
  <c r="BC320"/>
  <c r="BC321"/>
  <c r="BC322"/>
  <c r="BC323"/>
  <c r="BC324"/>
  <c r="BC325"/>
  <c r="BC326"/>
  <c r="BC327"/>
  <c r="BC328"/>
  <c r="BC329"/>
  <c r="BC330"/>
  <c r="BC331"/>
  <c r="BC332"/>
  <c r="BC333"/>
  <c r="BC334"/>
  <c r="BC335"/>
  <c r="BC336"/>
  <c r="BC337"/>
  <c r="BC338"/>
  <c r="BC339"/>
  <c r="BC340"/>
  <c r="BC341"/>
  <c r="BC342"/>
  <c r="BC343"/>
  <c r="BC344"/>
  <c r="BC345"/>
  <c r="BC346"/>
  <c r="BC347"/>
  <c r="BC348"/>
  <c r="BC349"/>
  <c r="BC350"/>
  <c r="BC351"/>
  <c r="BC352"/>
  <c r="BC353"/>
  <c r="BC354"/>
  <c r="BC355"/>
  <c r="BC356"/>
  <c r="BC357"/>
  <c r="BC358"/>
  <c r="BC359"/>
  <c r="BC360"/>
  <c r="BC361"/>
  <c r="BC362"/>
  <c r="BC363"/>
  <c r="BC364"/>
  <c r="BC365"/>
  <c r="BC366"/>
  <c r="BC367"/>
  <c r="BC368"/>
  <c r="BC369"/>
  <c r="BC370"/>
  <c r="BC371"/>
  <c r="BC372"/>
  <c r="BC373"/>
  <c r="BC374"/>
  <c r="BC375"/>
  <c r="BC376"/>
  <c r="BC377"/>
  <c r="BC378"/>
  <c r="BC379"/>
  <c r="BC380"/>
  <c r="BC381"/>
  <c r="BC382"/>
  <c r="BC383"/>
  <c r="BC384"/>
  <c r="BC385"/>
  <c r="BC386"/>
  <c r="BC387"/>
  <c r="BC388"/>
  <c r="BC389"/>
  <c r="BC390"/>
  <c r="BC391"/>
  <c r="BC392"/>
  <c r="BC393"/>
  <c r="BC394"/>
  <c r="BC395"/>
  <c r="BC396"/>
  <c r="BC397"/>
  <c r="BC398"/>
  <c r="BC399"/>
  <c r="BC400"/>
  <c r="BC401"/>
  <c r="BC402"/>
  <c r="BC403"/>
  <c r="BC404"/>
  <c r="BC405"/>
  <c r="BC406"/>
  <c r="BC407"/>
  <c r="BC408"/>
  <c r="BC409"/>
  <c r="BC410"/>
  <c r="BC411"/>
  <c r="BC412"/>
  <c r="BC413"/>
  <c r="BC414"/>
  <c r="BC415"/>
  <c r="BC416"/>
  <c r="BC417"/>
  <c r="BC418"/>
  <c r="BC419"/>
  <c r="BC420"/>
  <c r="BC421"/>
  <c r="BC422"/>
  <c r="BC423"/>
  <c r="BC424"/>
  <c r="BC425"/>
  <c r="BC426"/>
  <c r="BC427"/>
  <c r="BC428"/>
  <c r="BC429"/>
  <c r="BC430"/>
  <c r="BC431"/>
  <c r="BC432"/>
  <c r="BC433"/>
  <c r="BC434"/>
  <c r="BC435"/>
  <c r="BC436"/>
  <c r="BC437"/>
  <c r="BC438"/>
  <c r="BC439"/>
  <c r="BC440"/>
  <c r="BC441"/>
  <c r="BC442"/>
  <c r="BC443"/>
  <c r="BC444"/>
  <c r="BC445"/>
  <c r="BC446"/>
  <c r="BC447"/>
  <c r="BC448"/>
  <c r="BC449"/>
  <c r="BC450"/>
  <c r="BC451"/>
  <c r="BC452"/>
  <c r="BC453"/>
  <c r="BC454"/>
  <c r="BC455"/>
  <c r="BC456"/>
  <c r="BC457"/>
  <c r="BC458"/>
  <c r="BC459"/>
  <c r="BC460"/>
  <c r="BC461"/>
  <c r="BC462"/>
  <c r="BC463"/>
  <c r="BC464"/>
  <c r="BC465"/>
  <c r="BC466"/>
  <c r="BC467"/>
  <c r="BC468"/>
  <c r="BC469"/>
  <c r="BC470"/>
  <c r="BC471"/>
  <c r="BC472"/>
  <c r="BC473"/>
  <c r="BC474"/>
  <c r="BC475"/>
  <c r="BC476"/>
  <c r="BC477"/>
  <c r="BC478"/>
  <c r="BC479"/>
  <c r="BC480"/>
  <c r="BC481"/>
  <c r="BC482"/>
  <c r="BC483"/>
  <c r="BC484"/>
  <c r="BC485"/>
  <c r="BC486"/>
  <c r="BC487"/>
  <c r="BC488"/>
  <c r="BC489"/>
  <c r="BC490"/>
  <c r="BC491"/>
  <c r="BC492"/>
  <c r="BC493"/>
  <c r="BC494"/>
  <c r="BC495"/>
  <c r="BC496"/>
  <c r="BC497"/>
  <c r="BC498"/>
  <c r="BC499"/>
  <c r="BC500"/>
  <c r="BC501"/>
  <c r="BC502"/>
  <c r="BC503"/>
  <c r="BC504"/>
  <c r="BC505"/>
  <c r="BC506"/>
  <c r="BC507"/>
  <c r="BC508"/>
  <c r="BC509"/>
  <c r="BC510"/>
  <c r="BC511"/>
  <c r="BC512"/>
  <c r="BC513"/>
  <c r="BC514"/>
  <c r="BC515"/>
  <c r="BC516"/>
  <c r="BC517"/>
  <c r="BC518"/>
  <c r="BC519"/>
  <c r="BC520"/>
  <c r="BC521"/>
  <c r="BC522"/>
  <c r="BC523"/>
  <c r="BC524"/>
  <c r="BC525"/>
  <c r="BC526"/>
  <c r="BC527"/>
  <c r="BC528"/>
  <c r="BC529"/>
  <c r="BC530"/>
  <c r="BC531"/>
  <c r="BC532"/>
  <c r="BC533"/>
  <c r="BC534"/>
  <c r="BC535"/>
  <c r="BC536"/>
  <c r="BC537"/>
  <c r="BC538"/>
  <c r="BC539"/>
  <c r="BC540"/>
  <c r="BC541"/>
  <c r="BC542"/>
  <c r="BC543"/>
  <c r="BC544"/>
  <c r="BC545"/>
  <c r="BC546"/>
  <c r="BC547"/>
  <c r="BC548"/>
  <c r="BC549"/>
  <c r="BC550"/>
  <c r="BC551"/>
  <c r="BC552"/>
  <c r="BC553"/>
  <c r="BC554"/>
  <c r="BC555"/>
  <c r="BC556"/>
  <c r="BC557"/>
  <c r="BC558"/>
  <c r="BC559"/>
  <c r="BC560"/>
  <c r="BC561"/>
  <c r="BC562"/>
  <c r="BC563"/>
  <c r="BC564"/>
  <c r="BC565"/>
  <c r="BC566"/>
  <c r="BC567"/>
  <c r="BC568"/>
  <c r="BC569"/>
  <c r="BC570"/>
  <c r="BC571"/>
  <c r="BC572"/>
  <c r="BC573"/>
  <c r="BC574"/>
  <c r="BC575"/>
  <c r="BC576"/>
  <c r="BC577"/>
  <c r="BC578"/>
  <c r="BC579"/>
  <c r="BC580"/>
  <c r="BC581"/>
  <c r="BC582"/>
  <c r="BC583"/>
  <c r="BC584"/>
  <c r="BC585"/>
  <c r="BC586"/>
  <c r="BC587"/>
  <c r="BC588"/>
  <c r="BC589"/>
  <c r="BC590"/>
  <c r="BC591"/>
  <c r="BC592"/>
  <c r="BC593"/>
  <c r="BC594"/>
  <c r="BC595"/>
  <c r="BC596"/>
  <c r="BC597"/>
  <c r="BC598"/>
  <c r="BC599"/>
  <c r="BC600"/>
  <c r="BC601"/>
  <c r="BC602"/>
  <c r="BC603"/>
  <c r="BC604"/>
  <c r="BC605"/>
  <c r="BC606"/>
  <c r="BC607"/>
  <c r="BC608"/>
  <c r="BC609"/>
  <c r="BC610"/>
  <c r="BC611"/>
  <c r="BC612"/>
  <c r="BC613"/>
  <c r="BC614"/>
  <c r="BC615"/>
  <c r="BC616"/>
  <c r="BC617"/>
  <c r="BC618"/>
  <c r="BC619"/>
  <c r="BC620"/>
  <c r="BC621"/>
  <c r="BC622"/>
  <c r="BC623"/>
  <c r="BC624"/>
  <c r="BC625"/>
  <c r="BC626"/>
  <c r="BC627"/>
  <c r="BC628"/>
  <c r="BC629"/>
  <c r="BC630"/>
  <c r="BC631"/>
  <c r="BC632"/>
  <c r="BC633"/>
  <c r="BC634"/>
  <c r="AY37"/>
  <c r="AY38"/>
  <c r="AY39"/>
  <c r="AY40"/>
  <c r="AY41"/>
  <c r="AY42"/>
  <c r="AY43"/>
  <c r="AY44"/>
  <c r="AY45"/>
  <c r="AY46"/>
  <c r="AY47"/>
  <c r="AY48"/>
  <c r="AY49"/>
  <c r="AY50"/>
  <c r="AY51"/>
  <c r="AY52"/>
  <c r="AY53"/>
  <c r="AY54"/>
  <c r="AY55"/>
  <c r="AY56"/>
  <c r="AY57"/>
  <c r="AY58"/>
  <c r="AY59"/>
  <c r="AY60"/>
  <c r="AY61"/>
  <c r="AY62"/>
  <c r="AY63"/>
  <c r="AY64"/>
  <c r="AY65"/>
  <c r="AY66"/>
  <c r="AY67"/>
  <c r="AY68"/>
  <c r="AY69"/>
  <c r="AY70"/>
  <c r="AY71"/>
  <c r="AY72"/>
  <c r="AY73"/>
  <c r="AY74"/>
  <c r="AY75"/>
  <c r="AY76"/>
  <c r="AY77"/>
  <c r="AY78"/>
  <c r="AY79"/>
  <c r="AY80"/>
  <c r="AY81"/>
  <c r="AY82"/>
  <c r="AY83"/>
  <c r="AY84"/>
  <c r="AY85"/>
  <c r="AY86"/>
  <c r="AY87"/>
  <c r="AY88"/>
  <c r="AY89"/>
  <c r="AY90"/>
  <c r="AY91"/>
  <c r="AY92"/>
  <c r="AY93"/>
  <c r="AY94"/>
  <c r="AY95"/>
  <c r="AY96"/>
  <c r="AY97"/>
  <c r="AY98"/>
  <c r="AY99"/>
  <c r="AY100"/>
  <c r="AY101"/>
  <c r="AY102"/>
  <c r="AY103"/>
  <c r="AY104"/>
  <c r="AY105"/>
  <c r="AY106"/>
  <c r="AY107"/>
  <c r="AY108"/>
  <c r="AY109"/>
  <c r="AY110"/>
  <c r="AY111"/>
  <c r="AY112"/>
  <c r="AY113"/>
  <c r="AY114"/>
  <c r="AY115"/>
  <c r="AY116"/>
  <c r="AY117"/>
  <c r="AY118"/>
  <c r="AY119"/>
  <c r="AY120"/>
  <c r="AY121"/>
  <c r="AY122"/>
  <c r="AY123"/>
  <c r="AY125"/>
  <c r="AY127"/>
  <c r="AY129"/>
  <c r="AY131"/>
  <c r="AY133"/>
  <c r="AY135"/>
  <c r="AY137"/>
  <c r="AY139"/>
  <c r="AY141"/>
  <c r="AY143"/>
  <c r="AY145"/>
  <c r="AY147"/>
  <c r="AY149"/>
  <c r="AY151"/>
  <c r="AY153"/>
  <c r="AY155"/>
  <c r="AY157"/>
  <c r="AY159"/>
  <c r="AY161"/>
  <c r="AY124"/>
  <c r="AY126"/>
  <c r="AY128"/>
  <c r="AY130"/>
  <c r="AY132"/>
  <c r="AY134"/>
  <c r="AY136"/>
  <c r="AY138"/>
  <c r="AY140"/>
  <c r="AY142"/>
  <c r="AY144"/>
  <c r="AY146"/>
  <c r="AY148"/>
  <c r="AY150"/>
  <c r="AY152"/>
  <c r="AY154"/>
  <c r="AY156"/>
  <c r="AY158"/>
  <c r="AY160"/>
  <c r="AY162"/>
  <c r="AY164"/>
  <c r="AY163"/>
  <c r="AY165"/>
  <c r="AY167"/>
  <c r="AY169"/>
  <c r="AY171"/>
  <c r="AY173"/>
  <c r="AY175"/>
  <c r="AY177"/>
  <c r="AY179"/>
  <c r="AY181"/>
  <c r="AY183"/>
  <c r="AY185"/>
  <c r="AY187"/>
  <c r="AY189"/>
  <c r="AY191"/>
  <c r="AY193"/>
  <c r="AY195"/>
  <c r="AY197"/>
  <c r="AY198"/>
  <c r="AY199"/>
  <c r="AY200"/>
  <c r="AY201"/>
  <c r="AY202"/>
  <c r="AY203"/>
  <c r="AY204"/>
  <c r="AY205"/>
  <c r="AY206"/>
  <c r="AY207"/>
  <c r="AY208"/>
  <c r="AY209"/>
  <c r="AY210"/>
  <c r="AY211"/>
  <c r="AY212"/>
  <c r="AY213"/>
  <c r="AY214"/>
  <c r="AY215"/>
  <c r="AY216"/>
  <c r="AY217"/>
  <c r="AY218"/>
  <c r="AY219"/>
  <c r="AY220"/>
  <c r="AY221"/>
  <c r="AY222"/>
  <c r="AY223"/>
  <c r="AY224"/>
  <c r="AY225"/>
  <c r="AY226"/>
  <c r="AY227"/>
  <c r="AY228"/>
  <c r="AY229"/>
  <c r="AY230"/>
  <c r="AY231"/>
  <c r="AY232"/>
  <c r="AY233"/>
  <c r="AY234"/>
  <c r="AY235"/>
  <c r="AY236"/>
  <c r="AY237"/>
  <c r="AY238"/>
  <c r="AY239"/>
  <c r="AY240"/>
  <c r="AY241"/>
  <c r="AY242"/>
  <c r="AY243"/>
  <c r="AY244"/>
  <c r="AY245"/>
  <c r="AY246"/>
  <c r="AY247"/>
  <c r="AY248"/>
  <c r="AY249"/>
  <c r="AY250"/>
  <c r="AY251"/>
  <c r="AY252"/>
  <c r="AY253"/>
  <c r="AY254"/>
  <c r="AY255"/>
  <c r="AY256"/>
  <c r="AY257"/>
  <c r="AY258"/>
  <c r="AY259"/>
  <c r="AY260"/>
  <c r="AY261"/>
  <c r="AY262"/>
  <c r="AY263"/>
  <c r="AY264"/>
  <c r="AY265"/>
  <c r="AY266"/>
  <c r="AY267"/>
  <c r="AY268"/>
  <c r="AY269"/>
  <c r="AY270"/>
  <c r="AY271"/>
  <c r="AY272"/>
  <c r="AY273"/>
  <c r="AY166"/>
  <c r="AY168"/>
  <c r="AY170"/>
  <c r="AY172"/>
  <c r="AY174"/>
  <c r="AY176"/>
  <c r="AY178"/>
  <c r="AY180"/>
  <c r="AY182"/>
  <c r="AY184"/>
  <c r="AY186"/>
  <c r="AY188"/>
  <c r="AY190"/>
  <c r="AY192"/>
  <c r="AY194"/>
  <c r="AY196"/>
  <c r="AY274"/>
  <c r="AY275"/>
  <c r="AY276"/>
  <c r="AY277"/>
  <c r="AY278"/>
  <c r="AY279"/>
  <c r="AY280"/>
  <c r="AY281"/>
  <c r="AY282"/>
  <c r="AY283"/>
  <c r="AY284"/>
  <c r="AY285"/>
  <c r="AY286"/>
  <c r="AY287"/>
  <c r="AY288"/>
  <c r="AY289"/>
  <c r="AY290"/>
  <c r="AY291"/>
  <c r="AY292"/>
  <c r="AY293"/>
  <c r="AY294"/>
  <c r="AY295"/>
  <c r="AY296"/>
  <c r="AY297"/>
  <c r="AY298"/>
  <c r="AY299"/>
  <c r="AY300"/>
  <c r="AY301"/>
  <c r="AY302"/>
  <c r="AY303"/>
  <c r="AY304"/>
  <c r="AY305"/>
  <c r="AY306"/>
  <c r="AY307"/>
  <c r="AY308"/>
  <c r="AY309"/>
  <c r="AY310"/>
  <c r="AY311"/>
  <c r="AY312"/>
  <c r="AY313"/>
  <c r="AY314"/>
  <c r="AY315"/>
  <c r="AY316"/>
  <c r="AY317"/>
  <c r="AY318"/>
  <c r="AY319"/>
  <c r="AY320"/>
  <c r="AY321"/>
  <c r="AY322"/>
  <c r="AY323"/>
  <c r="AY324"/>
  <c r="AY325"/>
  <c r="AY326"/>
  <c r="AY327"/>
  <c r="AY328"/>
  <c r="AY329"/>
  <c r="AY330"/>
  <c r="AY331"/>
  <c r="AY332"/>
  <c r="AY333"/>
  <c r="AY334"/>
  <c r="AY335"/>
  <c r="AY336"/>
  <c r="AY337"/>
  <c r="AY338"/>
  <c r="AY339"/>
  <c r="AY340"/>
  <c r="AY341"/>
  <c r="AY342"/>
  <c r="AY343"/>
  <c r="AY344"/>
  <c r="AY345"/>
  <c r="AY346"/>
  <c r="AY347"/>
  <c r="AY348"/>
  <c r="AY349"/>
  <c r="AY350"/>
  <c r="AY351"/>
  <c r="AY352"/>
  <c r="AY353"/>
  <c r="AY354"/>
  <c r="AY355"/>
  <c r="AY356"/>
  <c r="AY357"/>
  <c r="AY358"/>
  <c r="AY359"/>
  <c r="AY360"/>
  <c r="AY361"/>
  <c r="AY362"/>
  <c r="AY363"/>
  <c r="AY364"/>
  <c r="AY365"/>
  <c r="AY366"/>
  <c r="AY367"/>
  <c r="AY368"/>
  <c r="AY369"/>
  <c r="AY370"/>
  <c r="AY371"/>
  <c r="AY372"/>
  <c r="AY373"/>
  <c r="AY374"/>
  <c r="AY375"/>
  <c r="AY376"/>
  <c r="AY377"/>
  <c r="AY378"/>
  <c r="AY379"/>
  <c r="AY380"/>
  <c r="AY381"/>
  <c r="AY382"/>
  <c r="AY383"/>
  <c r="AY384"/>
  <c r="AY385"/>
  <c r="AY386"/>
  <c r="AY387"/>
  <c r="AY388"/>
  <c r="AY389"/>
  <c r="AY390"/>
  <c r="AY391"/>
  <c r="AY392"/>
  <c r="AY393"/>
  <c r="AY394"/>
  <c r="AY395"/>
  <c r="AY396"/>
  <c r="AY397"/>
  <c r="AY398"/>
  <c r="AY399"/>
  <c r="AY400"/>
  <c r="AY401"/>
  <c r="AY402"/>
  <c r="AY403"/>
  <c r="AY404"/>
  <c r="AY405"/>
  <c r="AY406"/>
  <c r="AY407"/>
  <c r="AY408"/>
  <c r="AY409"/>
  <c r="AY410"/>
  <c r="AY411"/>
  <c r="AY412"/>
  <c r="AY413"/>
  <c r="AY414"/>
  <c r="AY415"/>
  <c r="AY416"/>
  <c r="AY417"/>
  <c r="AY418"/>
  <c r="AY419"/>
  <c r="AY420"/>
  <c r="AY421"/>
  <c r="AY422"/>
  <c r="AY423"/>
  <c r="AY424"/>
  <c r="AY425"/>
  <c r="AY426"/>
  <c r="AY427"/>
  <c r="AY428"/>
  <c r="AY429"/>
  <c r="AY430"/>
  <c r="AY431"/>
  <c r="AY432"/>
  <c r="AY433"/>
  <c r="AY434"/>
  <c r="AY435"/>
  <c r="AY436"/>
  <c r="AY437"/>
  <c r="AY438"/>
  <c r="AY439"/>
  <c r="AY440"/>
  <c r="AY441"/>
  <c r="AY442"/>
  <c r="AY443"/>
  <c r="AY444"/>
  <c r="AY445"/>
  <c r="AY446"/>
  <c r="AY447"/>
  <c r="AY448"/>
  <c r="AY449"/>
  <c r="AY450"/>
  <c r="AY451"/>
  <c r="AY452"/>
  <c r="AY453"/>
  <c r="AY454"/>
  <c r="AY455"/>
  <c r="AY456"/>
  <c r="AY457"/>
  <c r="AY458"/>
  <c r="AY459"/>
  <c r="AY460"/>
  <c r="AY461"/>
  <c r="AY462"/>
  <c r="AY463"/>
  <c r="AY464"/>
  <c r="AY465"/>
  <c r="AY466"/>
  <c r="AY467"/>
  <c r="AY468"/>
  <c r="AY469"/>
  <c r="AY470"/>
  <c r="AY471"/>
  <c r="AY472"/>
  <c r="AY473"/>
  <c r="AY474"/>
  <c r="AY475"/>
  <c r="AY476"/>
  <c r="AY477"/>
  <c r="AY478"/>
  <c r="AY479"/>
  <c r="AY480"/>
  <c r="AY481"/>
  <c r="AY482"/>
  <c r="AY483"/>
  <c r="AY484"/>
  <c r="AY485"/>
  <c r="AY486"/>
  <c r="AY487"/>
  <c r="AY488"/>
  <c r="AY489"/>
  <c r="AY490"/>
  <c r="AY491"/>
  <c r="AY492"/>
  <c r="AY493"/>
  <c r="AY494"/>
  <c r="AY495"/>
  <c r="AY496"/>
  <c r="AY497"/>
  <c r="AY498"/>
  <c r="AY499"/>
  <c r="AY500"/>
  <c r="AY501"/>
  <c r="AY502"/>
  <c r="AY503"/>
  <c r="AY504"/>
  <c r="AY505"/>
  <c r="AY506"/>
  <c r="AY507"/>
  <c r="AY508"/>
  <c r="AY509"/>
  <c r="AY510"/>
  <c r="AY511"/>
  <c r="AY512"/>
  <c r="AY513"/>
  <c r="AY514"/>
  <c r="AY515"/>
  <c r="AY516"/>
  <c r="AY517"/>
  <c r="AY518"/>
  <c r="AY519"/>
  <c r="AY520"/>
  <c r="AY521"/>
  <c r="AY522"/>
  <c r="AY523"/>
  <c r="AY524"/>
  <c r="AY525"/>
  <c r="AY526"/>
  <c r="AY527"/>
  <c r="AY528"/>
  <c r="AY529"/>
  <c r="AY530"/>
  <c r="AY531"/>
  <c r="AY532"/>
  <c r="AY533"/>
  <c r="AY534"/>
  <c r="AY535"/>
  <c r="AY536"/>
  <c r="AY537"/>
  <c r="AY538"/>
  <c r="AY539"/>
  <c r="AY540"/>
  <c r="AY541"/>
  <c r="AY542"/>
  <c r="AY543"/>
  <c r="AY544"/>
  <c r="AY545"/>
  <c r="AY546"/>
  <c r="AY547"/>
  <c r="AY548"/>
  <c r="AY549"/>
  <c r="AY550"/>
  <c r="AY551"/>
  <c r="AY552"/>
  <c r="AY553"/>
  <c r="AY554"/>
  <c r="AY555"/>
  <c r="AY556"/>
  <c r="AY557"/>
  <c r="AY558"/>
  <c r="AY559"/>
  <c r="AY560"/>
  <c r="AY561"/>
  <c r="AY562"/>
  <c r="AY563"/>
  <c r="AY564"/>
  <c r="AY565"/>
  <c r="AY566"/>
  <c r="AY567"/>
  <c r="AY568"/>
  <c r="AY569"/>
  <c r="AY570"/>
  <c r="AY571"/>
  <c r="AY572"/>
  <c r="AY573"/>
  <c r="AY574"/>
  <c r="AY575"/>
  <c r="AY576"/>
  <c r="AY577"/>
  <c r="AY578"/>
  <c r="AY579"/>
  <c r="AY580"/>
  <c r="AY581"/>
  <c r="AY582"/>
  <c r="AY583"/>
  <c r="AY584"/>
  <c r="AY585"/>
  <c r="AY586"/>
  <c r="AY587"/>
  <c r="AY588"/>
  <c r="AY589"/>
  <c r="AY590"/>
  <c r="AY591"/>
  <c r="AY592"/>
  <c r="AY593"/>
  <c r="AY594"/>
  <c r="AY595"/>
  <c r="AY596"/>
  <c r="AY597"/>
  <c r="AY598"/>
  <c r="AY599"/>
  <c r="AY600"/>
  <c r="AY601"/>
  <c r="AY602"/>
  <c r="AY603"/>
  <c r="AY604"/>
  <c r="AY605"/>
  <c r="AY606"/>
  <c r="AY607"/>
  <c r="AY608"/>
  <c r="AY609"/>
  <c r="AY610"/>
  <c r="AY611"/>
  <c r="AY612"/>
  <c r="AY613"/>
  <c r="AY614"/>
  <c r="AY615"/>
  <c r="AY616"/>
  <c r="AY617"/>
  <c r="AY618"/>
  <c r="AY619"/>
  <c r="AY620"/>
  <c r="AY621"/>
  <c r="AY622"/>
  <c r="AY623"/>
  <c r="AY624"/>
  <c r="AY625"/>
  <c r="AY626"/>
  <c r="AY627"/>
  <c r="AY628"/>
  <c r="AY629"/>
  <c r="AY630"/>
  <c r="AY631"/>
  <c r="AY632"/>
  <c r="AY633"/>
  <c r="AY634"/>
  <c r="BE37"/>
  <c r="BE38"/>
  <c r="BE39"/>
  <c r="BE40"/>
  <c r="BE41"/>
  <c r="BE42"/>
  <c r="BE43"/>
  <c r="BE44"/>
  <c r="BE45"/>
  <c r="BE46"/>
  <c r="BE47"/>
  <c r="BE48"/>
  <c r="BE49"/>
  <c r="BE50"/>
  <c r="BE51"/>
  <c r="BE52"/>
  <c r="BE53"/>
  <c r="BE54"/>
  <c r="BE55"/>
  <c r="BE56"/>
  <c r="BE57"/>
  <c r="BE58"/>
  <c r="BE59"/>
  <c r="BE60"/>
  <c r="BE61"/>
  <c r="BE62"/>
  <c r="BE63"/>
  <c r="BE64"/>
  <c r="BE65"/>
  <c r="BE66"/>
  <c r="BE67"/>
  <c r="BE68"/>
  <c r="BE69"/>
  <c r="BE70"/>
  <c r="BE71"/>
  <c r="BE72"/>
  <c r="BE73"/>
  <c r="BE74"/>
  <c r="BE75"/>
  <c r="BE76"/>
  <c r="BE77"/>
  <c r="BE78"/>
  <c r="BE79"/>
  <c r="BE80"/>
  <c r="BE81"/>
  <c r="BE82"/>
  <c r="BE83"/>
  <c r="BE84"/>
  <c r="BE85"/>
  <c r="BE86"/>
  <c r="BE87"/>
  <c r="BE88"/>
  <c r="BE89"/>
  <c r="BE90"/>
  <c r="BE91"/>
  <c r="BE92"/>
  <c r="BE93"/>
  <c r="BE94"/>
  <c r="BE95"/>
  <c r="BE96"/>
  <c r="BE97"/>
  <c r="BE98"/>
  <c r="BE99"/>
  <c r="BE100"/>
  <c r="BE101"/>
  <c r="BE102"/>
  <c r="BE103"/>
  <c r="BE104"/>
  <c r="BE105"/>
  <c r="BE106"/>
  <c r="BE107"/>
  <c r="BE108"/>
  <c r="BE109"/>
  <c r="BE110"/>
  <c r="BE111"/>
  <c r="BE112"/>
  <c r="BE113"/>
  <c r="BE114"/>
  <c r="BE115"/>
  <c r="BE116"/>
  <c r="BE117"/>
  <c r="BE118"/>
  <c r="BE119"/>
  <c r="BE120"/>
  <c r="BE121"/>
  <c r="BE122"/>
  <c r="BE123"/>
  <c r="BE124"/>
  <c r="BE125"/>
  <c r="BE126"/>
  <c r="BE127"/>
  <c r="BE128"/>
  <c r="BE129"/>
  <c r="BE130"/>
  <c r="BE131"/>
  <c r="BE132"/>
  <c r="BE133"/>
  <c r="BE134"/>
  <c r="BE135"/>
  <c r="BE136"/>
  <c r="BE137"/>
  <c r="BE138"/>
  <c r="BE139"/>
  <c r="BE140"/>
  <c r="BE141"/>
  <c r="BE142"/>
  <c r="BE143"/>
  <c r="BE144"/>
  <c r="BE145"/>
  <c r="BE146"/>
  <c r="BE147"/>
  <c r="BE148"/>
  <c r="BE149"/>
  <c r="BE150"/>
  <c r="BE151"/>
  <c r="BE152"/>
  <c r="BE153"/>
  <c r="BE154"/>
  <c r="BE155"/>
  <c r="BE156"/>
  <c r="BE157"/>
  <c r="BE158"/>
  <c r="BE159"/>
  <c r="BE160"/>
  <c r="BE161"/>
  <c r="BE162"/>
  <c r="BE163"/>
  <c r="BE164"/>
  <c r="BE165"/>
  <c r="BE166"/>
  <c r="BE167"/>
  <c r="BE168"/>
  <c r="BE169"/>
  <c r="BE170"/>
  <c r="BE171"/>
  <c r="BE172"/>
  <c r="BE173"/>
  <c r="BE174"/>
  <c r="BE175"/>
  <c r="BE176"/>
  <c r="BE177"/>
  <c r="BE178"/>
  <c r="BE179"/>
  <c r="BE180"/>
  <c r="BE181"/>
  <c r="BE182"/>
  <c r="BE183"/>
  <c r="BE184"/>
  <c r="BE185"/>
  <c r="BE186"/>
  <c r="BE187"/>
  <c r="BE188"/>
  <c r="BE189"/>
  <c r="BE190"/>
  <c r="BE191"/>
  <c r="BE192"/>
  <c r="BE193"/>
  <c r="BE194"/>
  <c r="BE195"/>
  <c r="BE196"/>
  <c r="BE197"/>
  <c r="BE198"/>
  <c r="BE199"/>
  <c r="BE200"/>
  <c r="BE201"/>
  <c r="BE202"/>
  <c r="BE203"/>
  <c r="BE204"/>
  <c r="BE205"/>
  <c r="BE206"/>
  <c r="BE207"/>
  <c r="BE208"/>
  <c r="BE209"/>
  <c r="BE210"/>
  <c r="BE211"/>
  <c r="BE212"/>
  <c r="BE213"/>
  <c r="BE214"/>
  <c r="BE215"/>
  <c r="BE216"/>
  <c r="BE217"/>
  <c r="BE218"/>
  <c r="BE219"/>
  <c r="BE220"/>
  <c r="BE221"/>
  <c r="BE222"/>
  <c r="BE223"/>
  <c r="BE224"/>
  <c r="BE225"/>
  <c r="BE226"/>
  <c r="BE227"/>
  <c r="BE228"/>
  <c r="BE229"/>
  <c r="BE230"/>
  <c r="BE231"/>
  <c r="BE232"/>
  <c r="BE233"/>
  <c r="BE234"/>
  <c r="BE235"/>
  <c r="BE236"/>
  <c r="BE237"/>
  <c r="BE238"/>
  <c r="BE239"/>
  <c r="BE240"/>
  <c r="BE241"/>
  <c r="BE242"/>
  <c r="BE243"/>
  <c r="BE244"/>
  <c r="BE245"/>
  <c r="BE246"/>
  <c r="BE247"/>
  <c r="BE248"/>
  <c r="BE249"/>
  <c r="BE250"/>
  <c r="BE251"/>
  <c r="BE252"/>
  <c r="BE253"/>
  <c r="BE254"/>
  <c r="BE255"/>
  <c r="BE256"/>
  <c r="BE257"/>
  <c r="BE258"/>
  <c r="BE259"/>
  <c r="BE260"/>
  <c r="BE261"/>
  <c r="BE262"/>
  <c r="BE263"/>
  <c r="BE264"/>
  <c r="BE265"/>
  <c r="BE266"/>
  <c r="BE267"/>
  <c r="BE268"/>
  <c r="BE269"/>
  <c r="BE270"/>
  <c r="BE271"/>
  <c r="BE272"/>
  <c r="BE273"/>
  <c r="BE274"/>
  <c r="BE275"/>
  <c r="BE276"/>
  <c r="BE277"/>
  <c r="BE278"/>
  <c r="BE279"/>
  <c r="BE280"/>
  <c r="BE281"/>
  <c r="BE282"/>
  <c r="BE283"/>
  <c r="BE284"/>
  <c r="BE285"/>
  <c r="BE286"/>
  <c r="BE287"/>
  <c r="BE288"/>
  <c r="BE289"/>
  <c r="BE290"/>
  <c r="BE291"/>
  <c r="BE292"/>
  <c r="BE293"/>
  <c r="BE294"/>
  <c r="BE295"/>
  <c r="BE296"/>
  <c r="BE297"/>
  <c r="BE298"/>
  <c r="BE299"/>
  <c r="BE300"/>
  <c r="BE301"/>
  <c r="BE302"/>
  <c r="BE303"/>
  <c r="BE304"/>
  <c r="BE305"/>
  <c r="BE306"/>
  <c r="BE307"/>
  <c r="BE308"/>
  <c r="BE309"/>
  <c r="BE310"/>
  <c r="BE311"/>
  <c r="BE312"/>
  <c r="BE313"/>
  <c r="BE314"/>
  <c r="BE315"/>
  <c r="BE316"/>
  <c r="BE317"/>
  <c r="BE318"/>
  <c r="BE319"/>
  <c r="BE320"/>
  <c r="BE321"/>
  <c r="BE322"/>
  <c r="BE323"/>
  <c r="BE324"/>
  <c r="BE325"/>
  <c r="BE326"/>
  <c r="BE327"/>
  <c r="BE328"/>
  <c r="BE329"/>
  <c r="BE330"/>
  <c r="BE331"/>
  <c r="BE332"/>
  <c r="BE333"/>
  <c r="BE334"/>
  <c r="BE335"/>
  <c r="BE336"/>
  <c r="BE337"/>
  <c r="BE338"/>
  <c r="BE339"/>
  <c r="BE340"/>
  <c r="BE341"/>
  <c r="BE342"/>
  <c r="BE343"/>
  <c r="BE344"/>
  <c r="BE345"/>
  <c r="BE346"/>
  <c r="BE347"/>
  <c r="BE348"/>
  <c r="BE349"/>
  <c r="BE350"/>
  <c r="BE351"/>
  <c r="BE352"/>
  <c r="BE353"/>
  <c r="BE354"/>
  <c r="BE355"/>
  <c r="BE356"/>
  <c r="BE357"/>
  <c r="BE358"/>
  <c r="BE359"/>
  <c r="BE360"/>
  <c r="BE361"/>
  <c r="BE362"/>
  <c r="BE363"/>
  <c r="BE364"/>
  <c r="BE365"/>
  <c r="BE366"/>
  <c r="BE367"/>
  <c r="BE368"/>
  <c r="BE369"/>
  <c r="BE370"/>
  <c r="BE371"/>
  <c r="BE372"/>
  <c r="BE373"/>
  <c r="BE374"/>
  <c r="BE375"/>
  <c r="BE376"/>
  <c r="BE377"/>
  <c r="BE378"/>
  <c r="BE379"/>
  <c r="BE380"/>
  <c r="BE381"/>
  <c r="BE382"/>
  <c r="BE383"/>
  <c r="BE384"/>
  <c r="BE385"/>
  <c r="BE386"/>
  <c r="BE387"/>
  <c r="BE388"/>
  <c r="BE389"/>
  <c r="BE390"/>
  <c r="BE391"/>
  <c r="BE392"/>
  <c r="BE393"/>
  <c r="BE394"/>
  <c r="BE395"/>
  <c r="BE396"/>
  <c r="BE397"/>
  <c r="BE398"/>
  <c r="BE399"/>
  <c r="BE400"/>
  <c r="BE401"/>
  <c r="BE402"/>
  <c r="BE403"/>
  <c r="BE404"/>
  <c r="BE405"/>
  <c r="BE406"/>
  <c r="BE407"/>
  <c r="BE408"/>
  <c r="BE409"/>
  <c r="BE410"/>
  <c r="BE411"/>
  <c r="BE412"/>
  <c r="BE413"/>
  <c r="BE414"/>
  <c r="BE415"/>
  <c r="BE416"/>
  <c r="BE417"/>
  <c r="BE418"/>
  <c r="BE419"/>
  <c r="BE420"/>
  <c r="BE421"/>
  <c r="BE422"/>
  <c r="BE423"/>
  <c r="BE424"/>
  <c r="BE425"/>
  <c r="BE426"/>
  <c r="BE427"/>
  <c r="BE428"/>
  <c r="BE429"/>
  <c r="BE430"/>
  <c r="BE431"/>
  <c r="BE432"/>
  <c r="BE433"/>
  <c r="BE434"/>
  <c r="BE435"/>
  <c r="BE436"/>
  <c r="BE437"/>
  <c r="BE438"/>
  <c r="BE439"/>
  <c r="BE440"/>
  <c r="BE441"/>
  <c r="BE443"/>
  <c r="BE444"/>
  <c r="BE445"/>
  <c r="BE446"/>
  <c r="BE447"/>
  <c r="BE448"/>
  <c r="BE449"/>
  <c r="BE450"/>
  <c r="BE451"/>
  <c r="BE452"/>
  <c r="BE453"/>
  <c r="BE454"/>
  <c r="BE455"/>
  <c r="BE456"/>
  <c r="BE457"/>
  <c r="BE458"/>
  <c r="BE459"/>
  <c r="BE460"/>
  <c r="BE461"/>
  <c r="BE462"/>
  <c r="BE463"/>
  <c r="BE464"/>
  <c r="BE465"/>
  <c r="BE466"/>
  <c r="BE467"/>
  <c r="BE468"/>
  <c r="BE469"/>
  <c r="BE470"/>
  <c r="BE471"/>
  <c r="BE472"/>
  <c r="BE473"/>
  <c r="BE474"/>
  <c r="BE475"/>
  <c r="BE476"/>
  <c r="BE477"/>
  <c r="BE478"/>
  <c r="BE479"/>
  <c r="BE480"/>
  <c r="BE481"/>
  <c r="BE482"/>
  <c r="BE483"/>
  <c r="BE484"/>
  <c r="BE485"/>
  <c r="BE486"/>
  <c r="BE487"/>
  <c r="BE488"/>
  <c r="BE489"/>
  <c r="BE490"/>
  <c r="BE491"/>
  <c r="BE492"/>
  <c r="BE493"/>
  <c r="BE494"/>
  <c r="BE495"/>
  <c r="BE496"/>
  <c r="BE497"/>
  <c r="BE498"/>
  <c r="BE499"/>
  <c r="BE500"/>
  <c r="BE501"/>
  <c r="BE502"/>
  <c r="BE503"/>
  <c r="BE504"/>
  <c r="BE505"/>
  <c r="BE506"/>
  <c r="BE507"/>
  <c r="BE508"/>
  <c r="BE509"/>
  <c r="BE510"/>
  <c r="BE511"/>
  <c r="BE512"/>
  <c r="BE513"/>
  <c r="BE514"/>
  <c r="BE515"/>
  <c r="BE516"/>
  <c r="BE517"/>
  <c r="BE518"/>
  <c r="BE519"/>
  <c r="BE520"/>
  <c r="BE521"/>
  <c r="BE522"/>
  <c r="BE523"/>
  <c r="BE524"/>
  <c r="BE442"/>
  <c r="BE526"/>
  <c r="BE528"/>
  <c r="BE529"/>
  <c r="BE530"/>
  <c r="BE531"/>
  <c r="BE532"/>
  <c r="BE533"/>
  <c r="BE534"/>
  <c r="BE535"/>
  <c r="BE536"/>
  <c r="BE537"/>
  <c r="BE538"/>
  <c r="BE539"/>
  <c r="BE540"/>
  <c r="BE541"/>
  <c r="BE542"/>
  <c r="BE543"/>
  <c r="BE544"/>
  <c r="BE545"/>
  <c r="BE546"/>
  <c r="BE547"/>
  <c r="BE548"/>
  <c r="BE549"/>
  <c r="BE550"/>
  <c r="BE551"/>
  <c r="BE552"/>
  <c r="BE553"/>
  <c r="BE554"/>
  <c r="BE555"/>
  <c r="BE556"/>
  <c r="BE557"/>
  <c r="BE558"/>
  <c r="BE559"/>
  <c r="BE560"/>
  <c r="BE561"/>
  <c r="BE562"/>
  <c r="BE563"/>
  <c r="BE564"/>
  <c r="BE565"/>
  <c r="BE566"/>
  <c r="BE567"/>
  <c r="BE568"/>
  <c r="BE569"/>
  <c r="BE570"/>
  <c r="BE571"/>
  <c r="BE572"/>
  <c r="BE573"/>
  <c r="BE574"/>
  <c r="BE575"/>
  <c r="BE576"/>
  <c r="BE577"/>
  <c r="BE578"/>
  <c r="BE579"/>
  <c r="BE580"/>
  <c r="BE581"/>
  <c r="BE582"/>
  <c r="BE583"/>
  <c r="BE584"/>
  <c r="BE585"/>
  <c r="BE586"/>
  <c r="BE587"/>
  <c r="BE588"/>
  <c r="BE589"/>
  <c r="BE590"/>
  <c r="BE591"/>
  <c r="BE592"/>
  <c r="BE593"/>
  <c r="BE594"/>
  <c r="BE595"/>
  <c r="BE596"/>
  <c r="BE597"/>
  <c r="BE598"/>
  <c r="BE599"/>
  <c r="BE600"/>
  <c r="BE601"/>
  <c r="BE602"/>
  <c r="BE603"/>
  <c r="BE604"/>
  <c r="BE605"/>
  <c r="BE606"/>
  <c r="BE607"/>
  <c r="BE608"/>
  <c r="BE609"/>
  <c r="BE610"/>
  <c r="BE611"/>
  <c r="BE612"/>
  <c r="BE613"/>
  <c r="BE614"/>
  <c r="BE615"/>
  <c r="BE616"/>
  <c r="BE617"/>
  <c r="BE618"/>
  <c r="BE619"/>
  <c r="BE620"/>
  <c r="BE621"/>
  <c r="BE622"/>
  <c r="BE623"/>
  <c r="BE624"/>
  <c r="BE625"/>
  <c r="BE626"/>
  <c r="BE627"/>
  <c r="BE628"/>
  <c r="BE629"/>
  <c r="BE630"/>
  <c r="BE631"/>
  <c r="BE632"/>
  <c r="BE633"/>
  <c r="BE634"/>
  <c r="BE525"/>
  <c r="BE527"/>
  <c r="BA37"/>
  <c r="BA38"/>
  <c r="BA39"/>
  <c r="BA40"/>
  <c r="BA41"/>
  <c r="BA42"/>
  <c r="BA43"/>
  <c r="BA44"/>
  <c r="BA45"/>
  <c r="BA46"/>
  <c r="BA47"/>
  <c r="BA48"/>
  <c r="BA49"/>
  <c r="BA50"/>
  <c r="BA51"/>
  <c r="BA52"/>
  <c r="BA53"/>
  <c r="BA54"/>
  <c r="BA55"/>
  <c r="BA56"/>
  <c r="BA57"/>
  <c r="BA58"/>
  <c r="BA59"/>
  <c r="BA60"/>
  <c r="BA61"/>
  <c r="BA62"/>
  <c r="BA63"/>
  <c r="BA64"/>
  <c r="BA65"/>
  <c r="BA66"/>
  <c r="BA67"/>
  <c r="BA68"/>
  <c r="BA69"/>
  <c r="BA70"/>
  <c r="BA71"/>
  <c r="BA72"/>
  <c r="BA73"/>
  <c r="BA74"/>
  <c r="BA75"/>
  <c r="BA76"/>
  <c r="BA77"/>
  <c r="BA78"/>
  <c r="BA79"/>
  <c r="BA80"/>
  <c r="BA81"/>
  <c r="BA82"/>
  <c r="BA83"/>
  <c r="BA84"/>
  <c r="BA85"/>
  <c r="BA86"/>
  <c r="BA87"/>
  <c r="BA88"/>
  <c r="BA89"/>
  <c r="BA90"/>
  <c r="BA91"/>
  <c r="BA92"/>
  <c r="BA93"/>
  <c r="BA94"/>
  <c r="BA95"/>
  <c r="BA96"/>
  <c r="BA97"/>
  <c r="BA98"/>
  <c r="BA99"/>
  <c r="BA100"/>
  <c r="BA101"/>
  <c r="BA102"/>
  <c r="BA103"/>
  <c r="BA104"/>
  <c r="BA105"/>
  <c r="BA106"/>
  <c r="BA107"/>
  <c r="BA108"/>
  <c r="BA109"/>
  <c r="BA110"/>
  <c r="BA111"/>
  <c r="BA112"/>
  <c r="BA113"/>
  <c r="BA114"/>
  <c r="BA115"/>
  <c r="BA116"/>
  <c r="BA117"/>
  <c r="BA118"/>
  <c r="BA119"/>
  <c r="BA120"/>
  <c r="BA121"/>
  <c r="BA122"/>
  <c r="BA123"/>
  <c r="BA124"/>
  <c r="BA125"/>
  <c r="BA126"/>
  <c r="BA127"/>
  <c r="BA128"/>
  <c r="BA129"/>
  <c r="BA130"/>
  <c r="BA131"/>
  <c r="BA132"/>
  <c r="BA133"/>
  <c r="BA134"/>
  <c r="BA135"/>
  <c r="BA136"/>
  <c r="BA137"/>
  <c r="BA138"/>
  <c r="BA139"/>
  <c r="BA140"/>
  <c r="BA141"/>
  <c r="BA142"/>
  <c r="BA143"/>
  <c r="BA144"/>
  <c r="BA145"/>
  <c r="BA146"/>
  <c r="BA147"/>
  <c r="BA148"/>
  <c r="BA149"/>
  <c r="BA150"/>
  <c r="BA151"/>
  <c r="BA152"/>
  <c r="BA153"/>
  <c r="BA154"/>
  <c r="BA155"/>
  <c r="BA156"/>
  <c r="BA157"/>
  <c r="BA158"/>
  <c r="BA159"/>
  <c r="BA160"/>
  <c r="BA161"/>
  <c r="BA162"/>
  <c r="BA163"/>
  <c r="BA164"/>
  <c r="BA165"/>
  <c r="BA166"/>
  <c r="BA167"/>
  <c r="BA168"/>
  <c r="BA169"/>
  <c r="BA170"/>
  <c r="BA171"/>
  <c r="BA172"/>
  <c r="BA173"/>
  <c r="BA174"/>
  <c r="BA175"/>
  <c r="BA176"/>
  <c r="BA177"/>
  <c r="BA178"/>
  <c r="BA179"/>
  <c r="BA180"/>
  <c r="BA181"/>
  <c r="BA182"/>
  <c r="BA183"/>
  <c r="BA184"/>
  <c r="BA185"/>
  <c r="BA186"/>
  <c r="BA187"/>
  <c r="BA188"/>
  <c r="BA189"/>
  <c r="BA190"/>
  <c r="BA191"/>
  <c r="BA192"/>
  <c r="BA193"/>
  <c r="BA194"/>
  <c r="BA195"/>
  <c r="BA196"/>
  <c r="BA197"/>
  <c r="BA198"/>
  <c r="BA199"/>
  <c r="BA200"/>
  <c r="BA201"/>
  <c r="BA202"/>
  <c r="BA203"/>
  <c r="BA204"/>
  <c r="BA205"/>
  <c r="BA206"/>
  <c r="BA207"/>
  <c r="BA208"/>
  <c r="BA209"/>
  <c r="BA210"/>
  <c r="BA211"/>
  <c r="BA212"/>
  <c r="BA213"/>
  <c r="BA214"/>
  <c r="BA215"/>
  <c r="BA216"/>
  <c r="BA217"/>
  <c r="BA218"/>
  <c r="BA219"/>
  <c r="BA220"/>
  <c r="BA221"/>
  <c r="BA222"/>
  <c r="BA223"/>
  <c r="BA224"/>
  <c r="BA225"/>
  <c r="BA226"/>
  <c r="BA227"/>
  <c r="BA228"/>
  <c r="BA229"/>
  <c r="BA230"/>
  <c r="BA231"/>
  <c r="BA232"/>
  <c r="BA233"/>
  <c r="BA234"/>
  <c r="BA235"/>
  <c r="BA236"/>
  <c r="BA237"/>
  <c r="BA238"/>
  <c r="BA239"/>
  <c r="BA240"/>
  <c r="BA241"/>
  <c r="BA242"/>
  <c r="BA243"/>
  <c r="BA244"/>
  <c r="BA245"/>
  <c r="BA246"/>
  <c r="BA247"/>
  <c r="BA248"/>
  <c r="BA249"/>
  <c r="BA250"/>
  <c r="BA251"/>
  <c r="BA252"/>
  <c r="BA253"/>
  <c r="BA254"/>
  <c r="BA255"/>
  <c r="BA256"/>
  <c r="BA257"/>
  <c r="BA258"/>
  <c r="BA259"/>
  <c r="BA260"/>
  <c r="BA261"/>
  <c r="BA262"/>
  <c r="BA263"/>
  <c r="BA264"/>
  <c r="BA265"/>
  <c r="BA266"/>
  <c r="BA267"/>
  <c r="BA268"/>
  <c r="BA269"/>
  <c r="BA270"/>
  <c r="BA271"/>
  <c r="BA272"/>
  <c r="BA273"/>
  <c r="BA274"/>
  <c r="BA275"/>
  <c r="BA276"/>
  <c r="BA277"/>
  <c r="BA278"/>
  <c r="BA279"/>
  <c r="BA280"/>
  <c r="BA281"/>
  <c r="BA282"/>
  <c r="BA283"/>
  <c r="BA284"/>
  <c r="BA285"/>
  <c r="BA286"/>
  <c r="BA287"/>
  <c r="BA288"/>
  <c r="BA289"/>
  <c r="BA290"/>
  <c r="BA291"/>
  <c r="BA292"/>
  <c r="BA293"/>
  <c r="BA294"/>
  <c r="BA295"/>
  <c r="BA296"/>
  <c r="BA297"/>
  <c r="BA298"/>
  <c r="BA299"/>
  <c r="BA300"/>
  <c r="BA301"/>
  <c r="BA302"/>
  <c r="BA303"/>
  <c r="BA304"/>
  <c r="BA305"/>
  <c r="BA306"/>
  <c r="BA307"/>
  <c r="BA308"/>
  <c r="BA309"/>
  <c r="BA310"/>
  <c r="BA311"/>
  <c r="BA312"/>
  <c r="BA313"/>
  <c r="BA314"/>
  <c r="BA315"/>
  <c r="BA316"/>
  <c r="BA317"/>
  <c r="BA318"/>
  <c r="BA319"/>
  <c r="BA320"/>
  <c r="BA321"/>
  <c r="BA322"/>
  <c r="BA323"/>
  <c r="BA324"/>
  <c r="BA325"/>
  <c r="BA326"/>
  <c r="BA327"/>
  <c r="BA328"/>
  <c r="BA329"/>
  <c r="BA330"/>
  <c r="BA331"/>
  <c r="BA332"/>
  <c r="BA333"/>
  <c r="BA334"/>
  <c r="BA335"/>
  <c r="BA336"/>
  <c r="BA337"/>
  <c r="BA338"/>
  <c r="BA339"/>
  <c r="BA340"/>
  <c r="BA341"/>
  <c r="BA342"/>
  <c r="BA343"/>
  <c r="BA344"/>
  <c r="BA345"/>
  <c r="BA346"/>
  <c r="BA347"/>
  <c r="BA348"/>
  <c r="BA349"/>
  <c r="BA350"/>
  <c r="BA351"/>
  <c r="BA352"/>
  <c r="BA353"/>
  <c r="BA354"/>
  <c r="BA355"/>
  <c r="BA356"/>
  <c r="BA357"/>
  <c r="BA358"/>
  <c r="BA359"/>
  <c r="BA360"/>
  <c r="BA361"/>
  <c r="BA362"/>
  <c r="BA363"/>
  <c r="BA364"/>
  <c r="BA365"/>
  <c r="BA366"/>
  <c r="BA367"/>
  <c r="BA368"/>
  <c r="BA369"/>
  <c r="BA370"/>
  <c r="BA371"/>
  <c r="BA372"/>
  <c r="BA373"/>
  <c r="BA374"/>
  <c r="BA375"/>
  <c r="BA376"/>
  <c r="BA377"/>
  <c r="BA378"/>
  <c r="BA379"/>
  <c r="BA380"/>
  <c r="BA381"/>
  <c r="BA382"/>
  <c r="BA383"/>
  <c r="BA384"/>
  <c r="BA385"/>
  <c r="BA386"/>
  <c r="BA387"/>
  <c r="BA388"/>
  <c r="BA389"/>
  <c r="BA390"/>
  <c r="BA391"/>
  <c r="BA392"/>
  <c r="BA393"/>
  <c r="BA394"/>
  <c r="BA395"/>
  <c r="BA396"/>
  <c r="BA397"/>
  <c r="BA398"/>
  <c r="BA399"/>
  <c r="BA400"/>
  <c r="BA401"/>
  <c r="BA402"/>
  <c r="BA403"/>
  <c r="BA404"/>
  <c r="BA405"/>
  <c r="BA406"/>
  <c r="BA407"/>
  <c r="BA408"/>
  <c r="BA409"/>
  <c r="BA410"/>
  <c r="BA411"/>
  <c r="BA412"/>
  <c r="BA413"/>
  <c r="BA414"/>
  <c r="BA415"/>
  <c r="BA416"/>
  <c r="BA417"/>
  <c r="BA418"/>
  <c r="BA419"/>
  <c r="BA420"/>
  <c r="BA421"/>
  <c r="BA422"/>
  <c r="BA423"/>
  <c r="BA424"/>
  <c r="BA425"/>
  <c r="BA426"/>
  <c r="BA427"/>
  <c r="BA428"/>
  <c r="BA429"/>
  <c r="BA430"/>
  <c r="BA431"/>
  <c r="BA432"/>
  <c r="BA433"/>
  <c r="BA434"/>
  <c r="BA435"/>
  <c r="BA436"/>
  <c r="BA437"/>
  <c r="BA438"/>
  <c r="BA439"/>
  <c r="BA440"/>
  <c r="BA441"/>
  <c r="BA442"/>
  <c r="BA444"/>
  <c r="BA445"/>
  <c r="BA446"/>
  <c r="BA447"/>
  <c r="BA448"/>
  <c r="BA449"/>
  <c r="BA450"/>
  <c r="BA451"/>
  <c r="BA452"/>
  <c r="BA453"/>
  <c r="BA454"/>
  <c r="BA455"/>
  <c r="BA456"/>
  <c r="BA457"/>
  <c r="BA458"/>
  <c r="BA459"/>
  <c r="BA460"/>
  <c r="BA461"/>
  <c r="BA462"/>
  <c r="BA463"/>
  <c r="BA464"/>
  <c r="BA465"/>
  <c r="BA466"/>
  <c r="BA467"/>
  <c r="BA468"/>
  <c r="BA469"/>
  <c r="BA470"/>
  <c r="BA471"/>
  <c r="BA472"/>
  <c r="BA473"/>
  <c r="BA474"/>
  <c r="BA475"/>
  <c r="BA476"/>
  <c r="BA477"/>
  <c r="BA478"/>
  <c r="BA479"/>
  <c r="BA480"/>
  <c r="BA481"/>
  <c r="BA482"/>
  <c r="BA483"/>
  <c r="BA484"/>
  <c r="BA485"/>
  <c r="BA486"/>
  <c r="BA487"/>
  <c r="BA488"/>
  <c r="BA489"/>
  <c r="BA490"/>
  <c r="BA491"/>
  <c r="BA492"/>
  <c r="BA493"/>
  <c r="BA494"/>
  <c r="BA495"/>
  <c r="BA496"/>
  <c r="BA497"/>
  <c r="BA498"/>
  <c r="BA499"/>
  <c r="BA500"/>
  <c r="BA501"/>
  <c r="BA502"/>
  <c r="BA503"/>
  <c r="BA504"/>
  <c r="BA505"/>
  <c r="BA506"/>
  <c r="BA507"/>
  <c r="BA508"/>
  <c r="BA509"/>
  <c r="BA510"/>
  <c r="BA511"/>
  <c r="BA512"/>
  <c r="BA513"/>
  <c r="BA514"/>
  <c r="BA515"/>
  <c r="BA516"/>
  <c r="BA517"/>
  <c r="BA518"/>
  <c r="BA519"/>
  <c r="BA520"/>
  <c r="BA521"/>
  <c r="BA522"/>
  <c r="BA523"/>
  <c r="BA524"/>
  <c r="BA525"/>
  <c r="BA443"/>
  <c r="BA527"/>
  <c r="BA526"/>
  <c r="BA528"/>
  <c r="BA529"/>
  <c r="BA530"/>
  <c r="BA531"/>
  <c r="BA532"/>
  <c r="BA533"/>
  <c r="BA534"/>
  <c r="BA535"/>
  <c r="BA536"/>
  <c r="BA537"/>
  <c r="BA538"/>
  <c r="BA539"/>
  <c r="BA540"/>
  <c r="BA541"/>
  <c r="BA542"/>
  <c r="BA543"/>
  <c r="BA544"/>
  <c r="BA545"/>
  <c r="BA546"/>
  <c r="BA547"/>
  <c r="BA548"/>
  <c r="BA549"/>
  <c r="BA550"/>
  <c r="BA551"/>
  <c r="BA552"/>
  <c r="BA553"/>
  <c r="BA554"/>
  <c r="BA555"/>
  <c r="BA556"/>
  <c r="BA557"/>
  <c r="BA558"/>
  <c r="BA559"/>
  <c r="BA560"/>
  <c r="BA561"/>
  <c r="BA562"/>
  <c r="BA563"/>
  <c r="BA564"/>
  <c r="BA565"/>
  <c r="BA566"/>
  <c r="BA567"/>
  <c r="BA568"/>
  <c r="BA569"/>
  <c r="BA570"/>
  <c r="BA571"/>
  <c r="BA572"/>
  <c r="BA573"/>
  <c r="BA574"/>
  <c r="BA575"/>
  <c r="BA576"/>
  <c r="BA577"/>
  <c r="BA578"/>
  <c r="BA579"/>
  <c r="BA580"/>
  <c r="BA581"/>
  <c r="BA582"/>
  <c r="BA583"/>
  <c r="BA584"/>
  <c r="BA585"/>
  <c r="BA586"/>
  <c r="BA587"/>
  <c r="BA588"/>
  <c r="BA589"/>
  <c r="BA590"/>
  <c r="BA591"/>
  <c r="BA592"/>
  <c r="BA593"/>
  <c r="BA594"/>
  <c r="BA595"/>
  <c r="BA596"/>
  <c r="BA597"/>
  <c r="BA598"/>
  <c r="BA599"/>
  <c r="BA600"/>
  <c r="BA601"/>
  <c r="BA602"/>
  <c r="BA603"/>
  <c r="BA604"/>
  <c r="BA605"/>
  <c r="BA606"/>
  <c r="BA607"/>
  <c r="BA608"/>
  <c r="BA609"/>
  <c r="BA610"/>
  <c r="BA611"/>
  <c r="BA612"/>
  <c r="BA613"/>
  <c r="BA614"/>
  <c r="BA615"/>
  <c r="BA616"/>
  <c r="BA617"/>
  <c r="BA618"/>
  <c r="BA619"/>
  <c r="BA620"/>
  <c r="BA621"/>
  <c r="BA622"/>
  <c r="BA623"/>
  <c r="BA624"/>
  <c r="BA625"/>
  <c r="BA626"/>
  <c r="BA627"/>
  <c r="BA628"/>
  <c r="BA629"/>
  <c r="BA630"/>
  <c r="BA631"/>
  <c r="BA632"/>
  <c r="BA633"/>
  <c r="BA634"/>
  <c r="AW37"/>
  <c r="AW39"/>
  <c r="AW41"/>
  <c r="AW43"/>
  <c r="AW45"/>
  <c r="AW47"/>
  <c r="AW49"/>
  <c r="AW51"/>
  <c r="AW53"/>
  <c r="AW55"/>
  <c r="AW57"/>
  <c r="AW59"/>
  <c r="AW61"/>
  <c r="AW63"/>
  <c r="AW65"/>
  <c r="AW67"/>
  <c r="AW69"/>
  <c r="AW71"/>
  <c r="AW73"/>
  <c r="AW75"/>
  <c r="AW77"/>
  <c r="AW79"/>
  <c r="AW81"/>
  <c r="AW83"/>
  <c r="AW85"/>
  <c r="AW87"/>
  <c r="AW89"/>
  <c r="AW91"/>
  <c r="AW40"/>
  <c r="AW48"/>
  <c r="AW56"/>
  <c r="AW64"/>
  <c r="AW72"/>
  <c r="AW80"/>
  <c r="AW88"/>
  <c r="AW42"/>
  <c r="AW50"/>
  <c r="AW58"/>
  <c r="AW66"/>
  <c r="AW74"/>
  <c r="AW82"/>
  <c r="AW90"/>
  <c r="AW94"/>
  <c r="AW96"/>
  <c r="AW98"/>
  <c r="AW100"/>
  <c r="AW102"/>
  <c r="AW104"/>
  <c r="AW106"/>
  <c r="AW108"/>
  <c r="AW110"/>
  <c r="AW112"/>
  <c r="AW114"/>
  <c r="AW116"/>
  <c r="AW118"/>
  <c r="AW120"/>
  <c r="AW122"/>
  <c r="AW124"/>
  <c r="AW126"/>
  <c r="AW128"/>
  <c r="AW130"/>
  <c r="AW132"/>
  <c r="AW134"/>
  <c r="AW44"/>
  <c r="AW60"/>
  <c r="AW76"/>
  <c r="AW92"/>
  <c r="AW93"/>
  <c r="AW101"/>
  <c r="AW109"/>
  <c r="AW117"/>
  <c r="AW125"/>
  <c r="AW133"/>
  <c r="AW38"/>
  <c r="AW54"/>
  <c r="AW70"/>
  <c r="AW86"/>
  <c r="AW95"/>
  <c r="AW103"/>
  <c r="AW111"/>
  <c r="AW119"/>
  <c r="AW127"/>
  <c r="AW135"/>
  <c r="AW137"/>
  <c r="AW139"/>
  <c r="AW141"/>
  <c r="AW143"/>
  <c r="AW145"/>
  <c r="AW147"/>
  <c r="AW149"/>
  <c r="AW151"/>
  <c r="AW153"/>
  <c r="AW155"/>
  <c r="AW157"/>
  <c r="AW159"/>
  <c r="AW161"/>
  <c r="AW163"/>
  <c r="AW165"/>
  <c r="AW167"/>
  <c r="AW169"/>
  <c r="AW171"/>
  <c r="AW173"/>
  <c r="AW175"/>
  <c r="AW177"/>
  <c r="AW179"/>
  <c r="AW181"/>
  <c r="AW183"/>
  <c r="AW185"/>
  <c r="AW187"/>
  <c r="AW189"/>
  <c r="AW191"/>
  <c r="AW193"/>
  <c r="AW195"/>
  <c r="AW197"/>
  <c r="AW199"/>
  <c r="AW201"/>
  <c r="AW203"/>
  <c r="AW205"/>
  <c r="AW207"/>
  <c r="AW209"/>
  <c r="AW211"/>
  <c r="AW213"/>
  <c r="AW215"/>
  <c r="AW217"/>
  <c r="AW219"/>
  <c r="AW221"/>
  <c r="AW223"/>
  <c r="AW225"/>
  <c r="AW227"/>
  <c r="AW229"/>
  <c r="AW52"/>
  <c r="AW84"/>
  <c r="AW99"/>
  <c r="AW115"/>
  <c r="AW131"/>
  <c r="AW136"/>
  <c r="AW144"/>
  <c r="AW152"/>
  <c r="AW160"/>
  <c r="AW168"/>
  <c r="AW176"/>
  <c r="AW184"/>
  <c r="AW192"/>
  <c r="AW200"/>
  <c r="AW208"/>
  <c r="AW216"/>
  <c r="AW224"/>
  <c r="AW231"/>
  <c r="AW233"/>
  <c r="AW235"/>
  <c r="AW237"/>
  <c r="AW239"/>
  <c r="AW241"/>
  <c r="AW243"/>
  <c r="AW245"/>
  <c r="AW247"/>
  <c r="AW249"/>
  <c r="AW251"/>
  <c r="AW253"/>
  <c r="AW255"/>
  <c r="AW257"/>
  <c r="AW259"/>
  <c r="AW261"/>
  <c r="AW263"/>
  <c r="AW265"/>
  <c r="AW267"/>
  <c r="AW269"/>
  <c r="AW271"/>
  <c r="AW273"/>
  <c r="AW275"/>
  <c r="AW277"/>
  <c r="AW279"/>
  <c r="AW281"/>
  <c r="AW283"/>
  <c r="AW285"/>
  <c r="AW287"/>
  <c r="AW289"/>
  <c r="AW291"/>
  <c r="AW293"/>
  <c r="AW295"/>
  <c r="AW297"/>
  <c r="AW299"/>
  <c r="AW301"/>
  <c r="AW303"/>
  <c r="AW305"/>
  <c r="AW307"/>
  <c r="AW309"/>
  <c r="AW311"/>
  <c r="AW62"/>
  <c r="AW97"/>
  <c r="AW113"/>
  <c r="AW129"/>
  <c r="AW138"/>
  <c r="AW146"/>
  <c r="AW154"/>
  <c r="AW162"/>
  <c r="AW170"/>
  <c r="AW178"/>
  <c r="AW186"/>
  <c r="AW194"/>
  <c r="AW202"/>
  <c r="AW210"/>
  <c r="AW218"/>
  <c r="AW226"/>
  <c r="AW68"/>
  <c r="AW105"/>
  <c r="AW140"/>
  <c r="AW156"/>
  <c r="AW172"/>
  <c r="AW188"/>
  <c r="AW204"/>
  <c r="AW220"/>
  <c r="AW236"/>
  <c r="AW244"/>
  <c r="AW252"/>
  <c r="AW260"/>
  <c r="AW268"/>
  <c r="AW276"/>
  <c r="AW284"/>
  <c r="AW292"/>
  <c r="AW300"/>
  <c r="AW308"/>
  <c r="AW46"/>
  <c r="AW123"/>
  <c r="AW150"/>
  <c r="AW166"/>
  <c r="AW182"/>
  <c r="AW198"/>
  <c r="AW214"/>
  <c r="AW230"/>
  <c r="AW238"/>
  <c r="AW246"/>
  <c r="AW254"/>
  <c r="AW262"/>
  <c r="AW270"/>
  <c r="AW278"/>
  <c r="AW286"/>
  <c r="AW294"/>
  <c r="AW302"/>
  <c r="AW310"/>
  <c r="AW313"/>
  <c r="AW315"/>
  <c r="AW317"/>
  <c r="AW319"/>
  <c r="AW321"/>
  <c r="AW323"/>
  <c r="AW325"/>
  <c r="AW327"/>
  <c r="AW329"/>
  <c r="AW331"/>
  <c r="AW333"/>
  <c r="AW335"/>
  <c r="AW337"/>
  <c r="AW339"/>
  <c r="AW341"/>
  <c r="AW343"/>
  <c r="AW345"/>
  <c r="AW347"/>
  <c r="AW349"/>
  <c r="AW351"/>
  <c r="AW353"/>
  <c r="AW355"/>
  <c r="AW357"/>
  <c r="AW359"/>
  <c r="AW361"/>
  <c r="AW363"/>
  <c r="AW365"/>
  <c r="AW367"/>
  <c r="AW369"/>
  <c r="AW371"/>
  <c r="AW373"/>
  <c r="AW375"/>
  <c r="AW377"/>
  <c r="AW379"/>
  <c r="AW381"/>
  <c r="AW383"/>
  <c r="AW385"/>
  <c r="AW387"/>
  <c r="AW389"/>
  <c r="AW391"/>
  <c r="AW393"/>
  <c r="AW395"/>
  <c r="AW397"/>
  <c r="AW399"/>
  <c r="AW401"/>
  <c r="AW403"/>
  <c r="AW405"/>
  <c r="AW407"/>
  <c r="AW409"/>
  <c r="AW411"/>
  <c r="AW413"/>
  <c r="AW415"/>
  <c r="AW417"/>
  <c r="AW419"/>
  <c r="AW421"/>
  <c r="AW423"/>
  <c r="AW425"/>
  <c r="AW427"/>
  <c r="AW429"/>
  <c r="AW431"/>
  <c r="AW433"/>
  <c r="AW435"/>
  <c r="AW437"/>
  <c r="AW439"/>
  <c r="AW441"/>
  <c r="AW443"/>
  <c r="AW445"/>
  <c r="AW447"/>
  <c r="AW449"/>
  <c r="AW451"/>
  <c r="AW453"/>
  <c r="AW455"/>
  <c r="AW457"/>
  <c r="AW459"/>
  <c r="AW461"/>
  <c r="AW463"/>
  <c r="AW465"/>
  <c r="AW467"/>
  <c r="AW469"/>
  <c r="AW471"/>
  <c r="AW473"/>
  <c r="AW475"/>
  <c r="AW477"/>
  <c r="AW479"/>
  <c r="AW481"/>
  <c r="AW483"/>
  <c r="AW485"/>
  <c r="AW487"/>
  <c r="AW489"/>
  <c r="AW491"/>
  <c r="AW493"/>
  <c r="AW495"/>
  <c r="AW497"/>
  <c r="AW499"/>
  <c r="AW501"/>
  <c r="AW148"/>
  <c r="AW180"/>
  <c r="AW212"/>
  <c r="AW232"/>
  <c r="AW248"/>
  <c r="AW264"/>
  <c r="AW280"/>
  <c r="AW296"/>
  <c r="AW312"/>
  <c r="AW320"/>
  <c r="AW328"/>
  <c r="AW336"/>
  <c r="AW344"/>
  <c r="AW352"/>
  <c r="AW360"/>
  <c r="AW368"/>
  <c r="AW376"/>
  <c r="AW384"/>
  <c r="AW392"/>
  <c r="AW400"/>
  <c r="AW408"/>
  <c r="AW416"/>
  <c r="AW424"/>
  <c r="AW432"/>
  <c r="AW440"/>
  <c r="AW448"/>
  <c r="AW456"/>
  <c r="AW464"/>
  <c r="AW472"/>
  <c r="AW480"/>
  <c r="AW488"/>
  <c r="AW496"/>
  <c r="AW158"/>
  <c r="AW190"/>
  <c r="AW222"/>
  <c r="AW242"/>
  <c r="AW258"/>
  <c r="AW274"/>
  <c r="AW290"/>
  <c r="AW306"/>
  <c r="AW314"/>
  <c r="AW322"/>
  <c r="AW330"/>
  <c r="AW338"/>
  <c r="AW346"/>
  <c r="AW354"/>
  <c r="AW362"/>
  <c r="AW370"/>
  <c r="AW378"/>
  <c r="AW386"/>
  <c r="AW394"/>
  <c r="AW402"/>
  <c r="AW410"/>
  <c r="AW418"/>
  <c r="AW426"/>
  <c r="AW434"/>
  <c r="AW442"/>
  <c r="AW450"/>
  <c r="AW458"/>
  <c r="AW466"/>
  <c r="AW474"/>
  <c r="AW482"/>
  <c r="AW490"/>
  <c r="AW498"/>
  <c r="AW503"/>
  <c r="AW505"/>
  <c r="AW507"/>
  <c r="AW509"/>
  <c r="AW511"/>
  <c r="AW513"/>
  <c r="AW515"/>
  <c r="AW517"/>
  <c r="AW519"/>
  <c r="AW521"/>
  <c r="AW523"/>
  <c r="AW525"/>
  <c r="AW527"/>
  <c r="AW529"/>
  <c r="AW531"/>
  <c r="AW533"/>
  <c r="AW535"/>
  <c r="AW537"/>
  <c r="AW539"/>
  <c r="AW541"/>
  <c r="AW543"/>
  <c r="AW545"/>
  <c r="AW547"/>
  <c r="AW549"/>
  <c r="AW551"/>
  <c r="AW553"/>
  <c r="AW555"/>
  <c r="AW557"/>
  <c r="AW559"/>
  <c r="AW561"/>
  <c r="AW563"/>
  <c r="AW565"/>
  <c r="AW567"/>
  <c r="AW569"/>
  <c r="AW571"/>
  <c r="AW573"/>
  <c r="AW575"/>
  <c r="AW577"/>
  <c r="AW579"/>
  <c r="AW581"/>
  <c r="AW583"/>
  <c r="AW585"/>
  <c r="AW587"/>
  <c r="AW589"/>
  <c r="AW591"/>
  <c r="AW593"/>
  <c r="AW595"/>
  <c r="AW597"/>
  <c r="AW599"/>
  <c r="AW601"/>
  <c r="AW603"/>
  <c r="AW605"/>
  <c r="AW607"/>
  <c r="AW609"/>
  <c r="AW611"/>
  <c r="AW613"/>
  <c r="AW615"/>
  <c r="AW617"/>
  <c r="AW619"/>
  <c r="AW621"/>
  <c r="AW623"/>
  <c r="AW625"/>
  <c r="AW627"/>
  <c r="AW629"/>
  <c r="AW631"/>
  <c r="AW633"/>
  <c r="AW340"/>
  <c r="AW380"/>
  <c r="AW452"/>
  <c r="AW462"/>
  <c r="AW107"/>
  <c r="AW164"/>
  <c r="AW196"/>
  <c r="AW228"/>
  <c r="AW240"/>
  <c r="AW256"/>
  <c r="AW272"/>
  <c r="AW288"/>
  <c r="AW304"/>
  <c r="AW316"/>
  <c r="AW324"/>
  <c r="AW332"/>
  <c r="AW348"/>
  <c r="AW356"/>
  <c r="AW364"/>
  <c r="AW372"/>
  <c r="AW388"/>
  <c r="AW396"/>
  <c r="AW404"/>
  <c r="AW412"/>
  <c r="AW420"/>
  <c r="AW428"/>
  <c r="AW436"/>
  <c r="AW444"/>
  <c r="AW460"/>
  <c r="AW468"/>
  <c r="AW476"/>
  <c r="AW484"/>
  <c r="AW492"/>
  <c r="AW500"/>
  <c r="AW78"/>
  <c r="AW121"/>
  <c r="AW142"/>
  <c r="AW174"/>
  <c r="AW206"/>
  <c r="AW234"/>
  <c r="AW250"/>
  <c r="AW266"/>
  <c r="AW282"/>
  <c r="AW298"/>
  <c r="AW318"/>
  <c r="AW326"/>
  <c r="AW334"/>
  <c r="AW342"/>
  <c r="AW350"/>
  <c r="AW358"/>
  <c r="AW366"/>
  <c r="AW374"/>
  <c r="AW382"/>
  <c r="AW390"/>
  <c r="AW398"/>
  <c r="AW406"/>
  <c r="AW414"/>
  <c r="AW422"/>
  <c r="AW430"/>
  <c r="AW438"/>
  <c r="AW446"/>
  <c r="AW454"/>
  <c r="AW486"/>
  <c r="AW506"/>
  <c r="AW514"/>
  <c r="AW522"/>
  <c r="AW530"/>
  <c r="AW538"/>
  <c r="AW546"/>
  <c r="AW554"/>
  <c r="AW562"/>
  <c r="AW570"/>
  <c r="AW578"/>
  <c r="AW586"/>
  <c r="AW594"/>
  <c r="AW602"/>
  <c r="AW610"/>
  <c r="AW618"/>
  <c r="AW626"/>
  <c r="AW634"/>
  <c r="AW478"/>
  <c r="AW508"/>
  <c r="AW516"/>
  <c r="AW524"/>
  <c r="AW532"/>
  <c r="AW540"/>
  <c r="AW548"/>
  <c r="AW556"/>
  <c r="AW564"/>
  <c r="AW572"/>
  <c r="AW580"/>
  <c r="AW588"/>
  <c r="AW596"/>
  <c r="AW604"/>
  <c r="AW612"/>
  <c r="AW620"/>
  <c r="AW628"/>
  <c r="AW470"/>
  <c r="AW502"/>
  <c r="AW510"/>
  <c r="AW518"/>
  <c r="AW526"/>
  <c r="AW534"/>
  <c r="AW542"/>
  <c r="AW550"/>
  <c r="AW558"/>
  <c r="AW566"/>
  <c r="AW574"/>
  <c r="AW582"/>
  <c r="AW590"/>
  <c r="AW598"/>
  <c r="AW606"/>
  <c r="AW614"/>
  <c r="AW622"/>
  <c r="AW630"/>
  <c r="AW494"/>
  <c r="AW504"/>
  <c r="AW512"/>
  <c r="AW520"/>
  <c r="AW528"/>
  <c r="AW536"/>
  <c r="AW544"/>
  <c r="AW552"/>
  <c r="AW560"/>
  <c r="AW568"/>
  <c r="AW576"/>
  <c r="AW584"/>
  <c r="AW592"/>
  <c r="AW600"/>
  <c r="AW608"/>
  <c r="AW616"/>
  <c r="AW624"/>
  <c r="AW632"/>
  <c r="AU38"/>
  <c r="AU40"/>
  <c r="AU42"/>
  <c r="AU44"/>
  <c r="AU46"/>
  <c r="AU48"/>
  <c r="AU50"/>
  <c r="AU52"/>
  <c r="AU54"/>
  <c r="AU56"/>
  <c r="AU58"/>
  <c r="AU60"/>
  <c r="AU62"/>
  <c r="AU64"/>
  <c r="AU66"/>
  <c r="AU68"/>
  <c r="AU70"/>
  <c r="AU72"/>
  <c r="AU74"/>
  <c r="AU76"/>
  <c r="AU78"/>
  <c r="AU80"/>
  <c r="AU82"/>
  <c r="AU84"/>
  <c r="AU86"/>
  <c r="AU88"/>
  <c r="AU90"/>
  <c r="AU92"/>
  <c r="AU43"/>
  <c r="AU51"/>
  <c r="AU59"/>
  <c r="AU67"/>
  <c r="AU75"/>
  <c r="AU83"/>
  <c r="AU91"/>
  <c r="AU37"/>
  <c r="AU45"/>
  <c r="AU53"/>
  <c r="AU61"/>
  <c r="AU69"/>
  <c r="AU77"/>
  <c r="AU85"/>
  <c r="AU93"/>
  <c r="AU95"/>
  <c r="AU97"/>
  <c r="AU99"/>
  <c r="AU101"/>
  <c r="AU103"/>
  <c r="AU105"/>
  <c r="AU107"/>
  <c r="AU109"/>
  <c r="AU111"/>
  <c r="AU113"/>
  <c r="AU115"/>
  <c r="AU117"/>
  <c r="AU119"/>
  <c r="AU121"/>
  <c r="AU123"/>
  <c r="AU125"/>
  <c r="AU127"/>
  <c r="AU129"/>
  <c r="AU131"/>
  <c r="AU133"/>
  <c r="AU135"/>
  <c r="AU39"/>
  <c r="AU55"/>
  <c r="AU71"/>
  <c r="AU87"/>
  <c r="AU96"/>
  <c r="AU104"/>
  <c r="AU112"/>
  <c r="AU120"/>
  <c r="AU128"/>
  <c r="AU49"/>
  <c r="AU65"/>
  <c r="AU81"/>
  <c r="AU98"/>
  <c r="AU106"/>
  <c r="AU114"/>
  <c r="AU122"/>
  <c r="AU130"/>
  <c r="AU136"/>
  <c r="AU138"/>
  <c r="AU140"/>
  <c r="AU142"/>
  <c r="AU144"/>
  <c r="AU146"/>
  <c r="AU148"/>
  <c r="AU150"/>
  <c r="AU152"/>
  <c r="AU154"/>
  <c r="AU156"/>
  <c r="AU158"/>
  <c r="AU160"/>
  <c r="AU162"/>
  <c r="AU164"/>
  <c r="AU166"/>
  <c r="AU168"/>
  <c r="AU170"/>
  <c r="AU172"/>
  <c r="AU174"/>
  <c r="AU176"/>
  <c r="AU178"/>
  <c r="AU180"/>
  <c r="AU182"/>
  <c r="AU184"/>
  <c r="AU186"/>
  <c r="AU188"/>
  <c r="AU190"/>
  <c r="AU192"/>
  <c r="AU194"/>
  <c r="AU196"/>
  <c r="AU198"/>
  <c r="AU200"/>
  <c r="AU202"/>
  <c r="AU204"/>
  <c r="AU206"/>
  <c r="AU208"/>
  <c r="AU210"/>
  <c r="AU212"/>
  <c r="AU214"/>
  <c r="AU216"/>
  <c r="AU218"/>
  <c r="AU220"/>
  <c r="AU222"/>
  <c r="AU224"/>
  <c r="AU226"/>
  <c r="AU228"/>
  <c r="AU230"/>
  <c r="AU63"/>
  <c r="AU94"/>
  <c r="AU110"/>
  <c r="AU126"/>
  <c r="AU139"/>
  <c r="AU147"/>
  <c r="AU155"/>
  <c r="AU163"/>
  <c r="AU171"/>
  <c r="AU179"/>
  <c r="AU187"/>
  <c r="AU195"/>
  <c r="AU203"/>
  <c r="AU211"/>
  <c r="AU219"/>
  <c r="AU227"/>
  <c r="AU232"/>
  <c r="AU234"/>
  <c r="AU236"/>
  <c r="AU238"/>
  <c r="AU240"/>
  <c r="AU242"/>
  <c r="AU244"/>
  <c r="AU246"/>
  <c r="AU248"/>
  <c r="AU250"/>
  <c r="AU252"/>
  <c r="AU254"/>
  <c r="AU256"/>
  <c r="AU258"/>
  <c r="AU260"/>
  <c r="AU262"/>
  <c r="AU264"/>
  <c r="AU266"/>
  <c r="AU268"/>
  <c r="AU270"/>
  <c r="AU272"/>
  <c r="AU274"/>
  <c r="AU276"/>
  <c r="AU278"/>
  <c r="AU280"/>
  <c r="AU282"/>
  <c r="AU284"/>
  <c r="AU286"/>
  <c r="AU288"/>
  <c r="AU290"/>
  <c r="AU292"/>
  <c r="AU294"/>
  <c r="AU296"/>
  <c r="AU298"/>
  <c r="AU300"/>
  <c r="AU302"/>
  <c r="AU304"/>
  <c r="AU306"/>
  <c r="AU308"/>
  <c r="AU310"/>
  <c r="AU41"/>
  <c r="AU73"/>
  <c r="AU108"/>
  <c r="AU124"/>
  <c r="AU141"/>
  <c r="AU149"/>
  <c r="AU157"/>
  <c r="AU165"/>
  <c r="AU173"/>
  <c r="AU181"/>
  <c r="AU189"/>
  <c r="AU197"/>
  <c r="AU205"/>
  <c r="AU213"/>
  <c r="AU221"/>
  <c r="AU229"/>
  <c r="AU47"/>
  <c r="AU116"/>
  <c r="AU151"/>
  <c r="AU167"/>
  <c r="AU183"/>
  <c r="AU199"/>
  <c r="AU215"/>
  <c r="AU231"/>
  <c r="AU239"/>
  <c r="AU247"/>
  <c r="AU255"/>
  <c r="AU263"/>
  <c r="AU271"/>
  <c r="AU279"/>
  <c r="AU287"/>
  <c r="AU295"/>
  <c r="AU303"/>
  <c r="AU311"/>
  <c r="AU89"/>
  <c r="AU102"/>
  <c r="AU134"/>
  <c r="AU145"/>
  <c r="AU161"/>
  <c r="AU177"/>
  <c r="AU193"/>
  <c r="AU209"/>
  <c r="AU225"/>
  <c r="AU233"/>
  <c r="AU241"/>
  <c r="AU249"/>
  <c r="AU257"/>
  <c r="AU265"/>
  <c r="AU273"/>
  <c r="AU281"/>
  <c r="AU289"/>
  <c r="AU297"/>
  <c r="AU305"/>
  <c r="AU312"/>
  <c r="AU314"/>
  <c r="AU316"/>
  <c r="AU318"/>
  <c r="AU320"/>
  <c r="AU322"/>
  <c r="AU324"/>
  <c r="AU326"/>
  <c r="AU328"/>
  <c r="AU330"/>
  <c r="AU332"/>
  <c r="AU334"/>
  <c r="AU336"/>
  <c r="AU338"/>
  <c r="AU340"/>
  <c r="AU342"/>
  <c r="AU344"/>
  <c r="AU346"/>
  <c r="AU348"/>
  <c r="AU350"/>
  <c r="AU352"/>
  <c r="AU354"/>
  <c r="AU356"/>
  <c r="AU358"/>
  <c r="AU360"/>
  <c r="AU362"/>
  <c r="AU364"/>
  <c r="AU366"/>
  <c r="AU368"/>
  <c r="AU370"/>
  <c r="AU372"/>
  <c r="AU374"/>
  <c r="AU376"/>
  <c r="AU378"/>
  <c r="AU380"/>
  <c r="AU382"/>
  <c r="AU384"/>
  <c r="AU386"/>
  <c r="AU388"/>
  <c r="AU390"/>
  <c r="AU392"/>
  <c r="AU394"/>
  <c r="AU396"/>
  <c r="AU398"/>
  <c r="AU400"/>
  <c r="AU402"/>
  <c r="AU404"/>
  <c r="AU406"/>
  <c r="AU408"/>
  <c r="AU410"/>
  <c r="AU412"/>
  <c r="AU414"/>
  <c r="AU416"/>
  <c r="AU418"/>
  <c r="AU420"/>
  <c r="AU422"/>
  <c r="AU424"/>
  <c r="AU426"/>
  <c r="AU428"/>
  <c r="AU430"/>
  <c r="AU432"/>
  <c r="AU434"/>
  <c r="AU436"/>
  <c r="AU438"/>
  <c r="AU440"/>
  <c r="AU442"/>
  <c r="AU444"/>
  <c r="AU446"/>
  <c r="AU448"/>
  <c r="AU450"/>
  <c r="AU452"/>
  <c r="AU454"/>
  <c r="AU456"/>
  <c r="AU458"/>
  <c r="AU460"/>
  <c r="AU462"/>
  <c r="AU464"/>
  <c r="AU466"/>
  <c r="AU468"/>
  <c r="AU470"/>
  <c r="AU472"/>
  <c r="AU474"/>
  <c r="AU476"/>
  <c r="AU478"/>
  <c r="AU480"/>
  <c r="AU482"/>
  <c r="AU484"/>
  <c r="AU486"/>
  <c r="AU488"/>
  <c r="AU490"/>
  <c r="AU492"/>
  <c r="AU494"/>
  <c r="AU496"/>
  <c r="AU498"/>
  <c r="AU500"/>
  <c r="AU502"/>
  <c r="AU118"/>
  <c r="AU159"/>
  <c r="AU191"/>
  <c r="AU223"/>
  <c r="AU243"/>
  <c r="AU259"/>
  <c r="AU275"/>
  <c r="AU291"/>
  <c r="AU307"/>
  <c r="AU315"/>
  <c r="AU323"/>
  <c r="AU331"/>
  <c r="AU339"/>
  <c r="AU347"/>
  <c r="AU355"/>
  <c r="AU363"/>
  <c r="AU371"/>
  <c r="AU379"/>
  <c r="AU387"/>
  <c r="AU395"/>
  <c r="AU403"/>
  <c r="AU411"/>
  <c r="AU419"/>
  <c r="AU427"/>
  <c r="AU435"/>
  <c r="AU443"/>
  <c r="AU451"/>
  <c r="AU459"/>
  <c r="AU467"/>
  <c r="AU475"/>
  <c r="AU483"/>
  <c r="AU491"/>
  <c r="AU499"/>
  <c r="AU391"/>
  <c r="AU479"/>
  <c r="AU487"/>
  <c r="AU495"/>
  <c r="AU57"/>
  <c r="AU132"/>
  <c r="AU137"/>
  <c r="AU169"/>
  <c r="AU201"/>
  <c r="AU237"/>
  <c r="AU253"/>
  <c r="AU269"/>
  <c r="AU285"/>
  <c r="AU301"/>
  <c r="AU317"/>
  <c r="AU325"/>
  <c r="AU333"/>
  <c r="AU341"/>
  <c r="AU349"/>
  <c r="AU357"/>
  <c r="AU365"/>
  <c r="AU373"/>
  <c r="AU381"/>
  <c r="AU389"/>
  <c r="AU397"/>
  <c r="AU405"/>
  <c r="AU413"/>
  <c r="AU421"/>
  <c r="AU429"/>
  <c r="AU437"/>
  <c r="AU445"/>
  <c r="AU453"/>
  <c r="AU461"/>
  <c r="AU469"/>
  <c r="AU477"/>
  <c r="AU485"/>
  <c r="AU493"/>
  <c r="AU501"/>
  <c r="AU504"/>
  <c r="AU506"/>
  <c r="AU508"/>
  <c r="AU510"/>
  <c r="AU512"/>
  <c r="AU514"/>
  <c r="AU516"/>
  <c r="AU518"/>
  <c r="AU520"/>
  <c r="AU522"/>
  <c r="AU524"/>
  <c r="AU526"/>
  <c r="AU528"/>
  <c r="AU530"/>
  <c r="AU532"/>
  <c r="AU534"/>
  <c r="AU536"/>
  <c r="AU538"/>
  <c r="AU540"/>
  <c r="AU542"/>
  <c r="AU544"/>
  <c r="AU546"/>
  <c r="AU548"/>
  <c r="AU550"/>
  <c r="AU552"/>
  <c r="AU554"/>
  <c r="AU556"/>
  <c r="AU558"/>
  <c r="AU560"/>
  <c r="AU562"/>
  <c r="AU564"/>
  <c r="AU566"/>
  <c r="AU568"/>
  <c r="AU570"/>
  <c r="AU572"/>
  <c r="AU574"/>
  <c r="AU576"/>
  <c r="AU578"/>
  <c r="AU580"/>
  <c r="AU582"/>
  <c r="AU584"/>
  <c r="AU586"/>
  <c r="AU588"/>
  <c r="AU590"/>
  <c r="AU592"/>
  <c r="AU594"/>
  <c r="AU596"/>
  <c r="AU598"/>
  <c r="AU600"/>
  <c r="AU602"/>
  <c r="AU604"/>
  <c r="AU606"/>
  <c r="AU608"/>
  <c r="AU610"/>
  <c r="AU612"/>
  <c r="AU614"/>
  <c r="AU616"/>
  <c r="AU618"/>
  <c r="AU620"/>
  <c r="AU622"/>
  <c r="AU624"/>
  <c r="AU626"/>
  <c r="AU628"/>
  <c r="AU630"/>
  <c r="AU632"/>
  <c r="AU634"/>
  <c r="AU351"/>
  <c r="AU455"/>
  <c r="AU79"/>
  <c r="AU143"/>
  <c r="AU175"/>
  <c r="AU207"/>
  <c r="AU235"/>
  <c r="AU251"/>
  <c r="AU267"/>
  <c r="AU283"/>
  <c r="AU299"/>
  <c r="AU319"/>
  <c r="AU327"/>
  <c r="AU335"/>
  <c r="AU343"/>
  <c r="AU359"/>
  <c r="AU367"/>
  <c r="AU375"/>
  <c r="AU383"/>
  <c r="AU399"/>
  <c r="AU407"/>
  <c r="AU415"/>
  <c r="AU423"/>
  <c r="AU431"/>
  <c r="AU439"/>
  <c r="AU447"/>
  <c r="AU463"/>
  <c r="AU471"/>
  <c r="AU457"/>
  <c r="AU465"/>
  <c r="AU100"/>
  <c r="AU153"/>
  <c r="AU185"/>
  <c r="AU217"/>
  <c r="AU245"/>
  <c r="AU261"/>
  <c r="AU277"/>
  <c r="AU293"/>
  <c r="AU309"/>
  <c r="AU313"/>
  <c r="AU321"/>
  <c r="AU329"/>
  <c r="AU337"/>
  <c r="AU345"/>
  <c r="AU353"/>
  <c r="AU361"/>
  <c r="AU369"/>
  <c r="AU377"/>
  <c r="AU385"/>
  <c r="AU393"/>
  <c r="AU401"/>
  <c r="AU409"/>
  <c r="AU417"/>
  <c r="AU425"/>
  <c r="AU433"/>
  <c r="AU441"/>
  <c r="AU449"/>
  <c r="AU497"/>
  <c r="AU509"/>
  <c r="AU517"/>
  <c r="AU525"/>
  <c r="AU533"/>
  <c r="AU541"/>
  <c r="AU549"/>
  <c r="AU557"/>
  <c r="AU565"/>
  <c r="AU573"/>
  <c r="AU581"/>
  <c r="AU589"/>
  <c r="AU597"/>
  <c r="AU605"/>
  <c r="AU613"/>
  <c r="AU621"/>
  <c r="AU629"/>
  <c r="AU489"/>
  <c r="AU503"/>
  <c r="AU511"/>
  <c r="AU519"/>
  <c r="AU527"/>
  <c r="AU535"/>
  <c r="AU543"/>
  <c r="AU551"/>
  <c r="AU559"/>
  <c r="AU567"/>
  <c r="AU575"/>
  <c r="AU583"/>
  <c r="AU591"/>
  <c r="AU599"/>
  <c r="AU607"/>
  <c r="AU615"/>
  <c r="AU623"/>
  <c r="AU631"/>
  <c r="AU481"/>
  <c r="AU505"/>
  <c r="AU513"/>
  <c r="AU521"/>
  <c r="AU529"/>
  <c r="AU537"/>
  <c r="AU545"/>
  <c r="AU553"/>
  <c r="AU561"/>
  <c r="AU569"/>
  <c r="AU577"/>
  <c r="AU585"/>
  <c r="AU593"/>
  <c r="AU601"/>
  <c r="AU609"/>
  <c r="AU617"/>
  <c r="AU625"/>
  <c r="AU633"/>
  <c r="AU473"/>
  <c r="AU507"/>
  <c r="AU515"/>
  <c r="AU523"/>
  <c r="AU531"/>
  <c r="AU539"/>
  <c r="AU547"/>
  <c r="AU555"/>
  <c r="AU563"/>
  <c r="AU571"/>
  <c r="AU579"/>
  <c r="AU587"/>
  <c r="AU595"/>
  <c r="AU603"/>
  <c r="AU611"/>
  <c r="AU619"/>
  <c r="AU627"/>
  <c r="AS43"/>
  <c r="AS51"/>
  <c r="AS59"/>
  <c r="AS67"/>
  <c r="AS75"/>
  <c r="AS83"/>
  <c r="AS91"/>
  <c r="AS54"/>
  <c r="AS86"/>
  <c r="AS64"/>
  <c r="AS94"/>
  <c r="AS102"/>
  <c r="AS110"/>
  <c r="AS118"/>
  <c r="AS126"/>
  <c r="AS134"/>
  <c r="AS99"/>
  <c r="AS131"/>
  <c r="AS92"/>
  <c r="AS125"/>
  <c r="AS141"/>
  <c r="AS149"/>
  <c r="AS157"/>
  <c r="AS165"/>
  <c r="AS173"/>
  <c r="AS181"/>
  <c r="AS189"/>
  <c r="AS197"/>
  <c r="AS205"/>
  <c r="AS213"/>
  <c r="AS221"/>
  <c r="AS229"/>
  <c r="AS105"/>
  <c r="AS158"/>
  <c r="AS190"/>
  <c r="AS222"/>
  <c r="AS237"/>
  <c r="AS245"/>
  <c r="AS253"/>
  <c r="AS261"/>
  <c r="AS269"/>
  <c r="AS277"/>
  <c r="AS285"/>
  <c r="AS293"/>
  <c r="AS301"/>
  <c r="AS309"/>
  <c r="AS103"/>
  <c r="AS144"/>
  <c r="AS176"/>
  <c r="AS208"/>
  <c r="AS95"/>
  <c r="AS178"/>
  <c r="AS234"/>
  <c r="AS266"/>
  <c r="AS298"/>
  <c r="AS140"/>
  <c r="AS204"/>
  <c r="AS252"/>
  <c r="AS284"/>
  <c r="AS313"/>
  <c r="AS321"/>
  <c r="AS329"/>
  <c r="AS337"/>
  <c r="AS345"/>
  <c r="AS353"/>
  <c r="AS361"/>
  <c r="AS369"/>
  <c r="AS377"/>
  <c r="AS385"/>
  <c r="AS393"/>
  <c r="AS401"/>
  <c r="AS409"/>
  <c r="AS417"/>
  <c r="AS425"/>
  <c r="AS433"/>
  <c r="AS441"/>
  <c r="AS449"/>
  <c r="AS457"/>
  <c r="AS465"/>
  <c r="AS473"/>
  <c r="AS481"/>
  <c r="AS489"/>
  <c r="AS497"/>
  <c r="AS97"/>
  <c r="AS238"/>
  <c r="AS254"/>
  <c r="AS270"/>
  <c r="AS286"/>
  <c r="AS302"/>
  <c r="AS318"/>
  <c r="AS326"/>
  <c r="AS334"/>
  <c r="AS342"/>
  <c r="AS350"/>
  <c r="AS358"/>
  <c r="AS366"/>
  <c r="AS374"/>
  <c r="AS382"/>
  <c r="AS390"/>
  <c r="AS398"/>
  <c r="AS406"/>
  <c r="AS414"/>
  <c r="AS422"/>
  <c r="AS430"/>
  <c r="AS438"/>
  <c r="AS446"/>
  <c r="AS454"/>
  <c r="AS462"/>
  <c r="AS470"/>
  <c r="AS478"/>
  <c r="AS486"/>
  <c r="AS494"/>
  <c r="AS502"/>
  <c r="AS474"/>
  <c r="AS111"/>
  <c r="AS148"/>
  <c r="AS180"/>
  <c r="AS212"/>
  <c r="AS232"/>
  <c r="AS248"/>
  <c r="AS264"/>
  <c r="AS280"/>
  <c r="AS296"/>
  <c r="AS312"/>
  <c r="AS320"/>
  <c r="AS328"/>
  <c r="AS336"/>
  <c r="AS344"/>
  <c r="AS352"/>
  <c r="AS360"/>
  <c r="AS368"/>
  <c r="AS376"/>
  <c r="AS384"/>
  <c r="AS392"/>
  <c r="AS400"/>
  <c r="AS408"/>
  <c r="AS416"/>
  <c r="AS424"/>
  <c r="AS432"/>
  <c r="AS440"/>
  <c r="AS448"/>
  <c r="AS456"/>
  <c r="AS464"/>
  <c r="AS472"/>
  <c r="AS480"/>
  <c r="AS488"/>
  <c r="AS496"/>
  <c r="AS503"/>
  <c r="AS505"/>
  <c r="AS507"/>
  <c r="AS509"/>
  <c r="AS511"/>
  <c r="AS513"/>
  <c r="AS515"/>
  <c r="AS517"/>
  <c r="AS519"/>
  <c r="AS521"/>
  <c r="AS523"/>
  <c r="AS525"/>
  <c r="AS527"/>
  <c r="AS529"/>
  <c r="AS531"/>
  <c r="AS533"/>
  <c r="AS535"/>
  <c r="AS537"/>
  <c r="AS539"/>
  <c r="AS541"/>
  <c r="AS543"/>
  <c r="AS545"/>
  <c r="AS547"/>
  <c r="AS549"/>
  <c r="AS551"/>
  <c r="AS553"/>
  <c r="AS555"/>
  <c r="AS557"/>
  <c r="AS559"/>
  <c r="AS561"/>
  <c r="AS563"/>
  <c r="AS565"/>
  <c r="AS567"/>
  <c r="AS569"/>
  <c r="AS571"/>
  <c r="AS573"/>
  <c r="AS575"/>
  <c r="AS577"/>
  <c r="AS579"/>
  <c r="AS581"/>
  <c r="AS583"/>
  <c r="AS585"/>
  <c r="AS587"/>
  <c r="AS589"/>
  <c r="AS591"/>
  <c r="AS593"/>
  <c r="AS595"/>
  <c r="AS597"/>
  <c r="AS599"/>
  <c r="AS601"/>
  <c r="AS603"/>
  <c r="AS605"/>
  <c r="AS607"/>
  <c r="AS609"/>
  <c r="AS611"/>
  <c r="AS613"/>
  <c r="AS615"/>
  <c r="AS617"/>
  <c r="AS619"/>
  <c r="AS621"/>
  <c r="AS623"/>
  <c r="AS625"/>
  <c r="AS627"/>
  <c r="AS629"/>
  <c r="AS631"/>
  <c r="AS633"/>
  <c r="AS346"/>
  <c r="AS370"/>
  <c r="AS386"/>
  <c r="AS426"/>
  <c r="AS482"/>
  <c r="AS490"/>
  <c r="AS498"/>
  <c r="AS460"/>
  <c r="AS129"/>
  <c r="AS154"/>
  <c r="AS186"/>
  <c r="AS218"/>
  <c r="AS246"/>
  <c r="AS262"/>
  <c r="AS278"/>
  <c r="AS294"/>
  <c r="AS310"/>
  <c r="AS314"/>
  <c r="AS322"/>
  <c r="AS330"/>
  <c r="AS338"/>
  <c r="AS354"/>
  <c r="AS362"/>
  <c r="AS378"/>
  <c r="AS394"/>
  <c r="AS402"/>
  <c r="AS410"/>
  <c r="AS418"/>
  <c r="AS434"/>
  <c r="AS442"/>
  <c r="AS450"/>
  <c r="AS458"/>
  <c r="AS466"/>
  <c r="AS412"/>
  <c r="AS452"/>
  <c r="AS164"/>
  <c r="AS196"/>
  <c r="AS228"/>
  <c r="AS240"/>
  <c r="AS256"/>
  <c r="AS272"/>
  <c r="AS288"/>
  <c r="AS304"/>
  <c r="AS316"/>
  <c r="AS324"/>
  <c r="AS332"/>
  <c r="AS340"/>
  <c r="AS348"/>
  <c r="AS356"/>
  <c r="AS364"/>
  <c r="AS372"/>
  <c r="AS380"/>
  <c r="AS388"/>
  <c r="AS396"/>
  <c r="AS404"/>
  <c r="AS420"/>
  <c r="AS428"/>
  <c r="AS436"/>
  <c r="AS444"/>
  <c r="AS476"/>
  <c r="AS504"/>
  <c r="AS512"/>
  <c r="AS520"/>
  <c r="AS528"/>
  <c r="AS536"/>
  <c r="AS544"/>
  <c r="AS552"/>
  <c r="AS560"/>
  <c r="AS568"/>
  <c r="AS576"/>
  <c r="AS584"/>
  <c r="AS592"/>
  <c r="AS600"/>
  <c r="AS608"/>
  <c r="AS616"/>
  <c r="AS624"/>
  <c r="AS632"/>
  <c r="AS468"/>
  <c r="AS500"/>
  <c r="AS506"/>
  <c r="AS514"/>
  <c r="AS522"/>
  <c r="AS530"/>
  <c r="AS538"/>
  <c r="AS546"/>
  <c r="AS554"/>
  <c r="AS562"/>
  <c r="AS570"/>
  <c r="AS578"/>
  <c r="AS586"/>
  <c r="AS594"/>
  <c r="AS602"/>
  <c r="AS610"/>
  <c r="AS618"/>
  <c r="AS626"/>
  <c r="AS634"/>
  <c r="AS492"/>
  <c r="AS508"/>
  <c r="AS516"/>
  <c r="AS524"/>
  <c r="AS532"/>
  <c r="AS540"/>
  <c r="AS548"/>
  <c r="AS556"/>
  <c r="AS564"/>
  <c r="AS572"/>
  <c r="AS580"/>
  <c r="AS588"/>
  <c r="AS596"/>
  <c r="AS604"/>
  <c r="AS612"/>
  <c r="AS620"/>
  <c r="AS628"/>
  <c r="AS484"/>
  <c r="AS510"/>
  <c r="AS518"/>
  <c r="AS526"/>
  <c r="AS534"/>
  <c r="AS542"/>
  <c r="AS550"/>
  <c r="AS558"/>
  <c r="AS566"/>
  <c r="AS574"/>
  <c r="AS582"/>
  <c r="AS590"/>
  <c r="AS598"/>
  <c r="AS606"/>
  <c r="AS614"/>
  <c r="AS622"/>
  <c r="AS630"/>
  <c r="AQ37"/>
  <c r="AQ39"/>
  <c r="AQ41"/>
  <c r="AQ43"/>
  <c r="AQ45"/>
  <c r="AQ47"/>
  <c r="AQ49"/>
  <c r="AQ51"/>
  <c r="AQ53"/>
  <c r="AQ55"/>
  <c r="AQ57"/>
  <c r="AQ59"/>
  <c r="AQ61"/>
  <c r="AQ63"/>
  <c r="AQ65"/>
  <c r="AQ67"/>
  <c r="AQ69"/>
  <c r="AQ71"/>
  <c r="AQ73"/>
  <c r="AQ75"/>
  <c r="AQ77"/>
  <c r="AQ79"/>
  <c r="AQ81"/>
  <c r="AQ83"/>
  <c r="AQ85"/>
  <c r="AQ87"/>
  <c r="AQ89"/>
  <c r="AQ91"/>
  <c r="AQ38"/>
  <c r="AQ40"/>
  <c r="AQ42"/>
  <c r="AQ44"/>
  <c r="AQ46"/>
  <c r="AQ48"/>
  <c r="AQ50"/>
  <c r="AQ52"/>
  <c r="AQ54"/>
  <c r="AQ56"/>
  <c r="AQ58"/>
  <c r="AQ60"/>
  <c r="AQ62"/>
  <c r="AQ64"/>
  <c r="AQ66"/>
  <c r="AQ68"/>
  <c r="AQ70"/>
  <c r="AQ72"/>
  <c r="AQ74"/>
  <c r="AQ76"/>
  <c r="AQ78"/>
  <c r="AQ80"/>
  <c r="AQ82"/>
  <c r="AQ84"/>
  <c r="AQ86"/>
  <c r="AQ88"/>
  <c r="AQ90"/>
  <c r="AQ92"/>
  <c r="AQ93"/>
  <c r="AQ95"/>
  <c r="AQ97"/>
  <c r="AQ99"/>
  <c r="AQ101"/>
  <c r="AQ103"/>
  <c r="AQ105"/>
  <c r="AQ107"/>
  <c r="AQ109"/>
  <c r="AQ111"/>
  <c r="AQ113"/>
  <c r="AQ115"/>
  <c r="AQ117"/>
  <c r="AQ119"/>
  <c r="AQ121"/>
  <c r="AQ123"/>
  <c r="AQ125"/>
  <c r="AQ127"/>
  <c r="AQ129"/>
  <c r="AQ131"/>
  <c r="AQ133"/>
  <c r="AQ135"/>
  <c r="AQ137"/>
  <c r="AQ139"/>
  <c r="AQ141"/>
  <c r="AQ143"/>
  <c r="AQ145"/>
  <c r="AQ147"/>
  <c r="AQ96"/>
  <c r="AQ104"/>
  <c r="AQ112"/>
  <c r="AQ120"/>
  <c r="AQ128"/>
  <c r="AQ136"/>
  <c r="AQ144"/>
  <c r="AQ98"/>
  <c r="AQ106"/>
  <c r="AQ114"/>
  <c r="AQ122"/>
  <c r="AQ130"/>
  <c r="AQ138"/>
  <c r="AQ146"/>
  <c r="AQ150"/>
  <c r="AQ152"/>
  <c r="AQ154"/>
  <c r="AQ156"/>
  <c r="AQ158"/>
  <c r="AQ160"/>
  <c r="AQ162"/>
  <c r="AQ164"/>
  <c r="AQ166"/>
  <c r="AQ168"/>
  <c r="AQ170"/>
  <c r="AQ172"/>
  <c r="AQ174"/>
  <c r="AQ176"/>
  <c r="AQ178"/>
  <c r="AQ180"/>
  <c r="AQ182"/>
  <c r="AQ184"/>
  <c r="AQ186"/>
  <c r="AQ188"/>
  <c r="AQ190"/>
  <c r="AQ192"/>
  <c r="AQ194"/>
  <c r="AQ196"/>
  <c r="AQ198"/>
  <c r="AQ200"/>
  <c r="AQ202"/>
  <c r="AQ204"/>
  <c r="AQ206"/>
  <c r="AQ208"/>
  <c r="AQ210"/>
  <c r="AQ212"/>
  <c r="AQ214"/>
  <c r="AQ216"/>
  <c r="AQ218"/>
  <c r="AQ220"/>
  <c r="AQ222"/>
  <c r="AQ224"/>
  <c r="AQ226"/>
  <c r="AQ228"/>
  <c r="AQ230"/>
  <c r="AQ232"/>
  <c r="AQ234"/>
  <c r="AQ236"/>
  <c r="AQ238"/>
  <c r="AQ240"/>
  <c r="AQ242"/>
  <c r="AQ244"/>
  <c r="AQ246"/>
  <c r="AQ100"/>
  <c r="AQ108"/>
  <c r="AQ116"/>
  <c r="AQ124"/>
  <c r="AQ132"/>
  <c r="AQ140"/>
  <c r="AQ148"/>
  <c r="AQ102"/>
  <c r="AQ134"/>
  <c r="AQ151"/>
  <c r="AQ159"/>
  <c r="AQ167"/>
  <c r="AQ175"/>
  <c r="AQ183"/>
  <c r="AQ191"/>
  <c r="AQ199"/>
  <c r="AQ207"/>
  <c r="AQ215"/>
  <c r="AQ223"/>
  <c r="AQ231"/>
  <c r="AQ239"/>
  <c r="AQ247"/>
  <c r="AQ94"/>
  <c r="AQ126"/>
  <c r="AQ153"/>
  <c r="AQ161"/>
  <c r="AQ169"/>
  <c r="AQ177"/>
  <c r="AQ185"/>
  <c r="AQ193"/>
  <c r="AQ201"/>
  <c r="AQ209"/>
  <c r="AQ217"/>
  <c r="AQ225"/>
  <c r="AQ233"/>
  <c r="AQ241"/>
  <c r="AQ248"/>
  <c r="AQ250"/>
  <c r="AQ252"/>
  <c r="AQ254"/>
  <c r="AQ256"/>
  <c r="AQ258"/>
  <c r="AQ260"/>
  <c r="AQ262"/>
  <c r="AQ264"/>
  <c r="AQ266"/>
  <c r="AQ268"/>
  <c r="AQ270"/>
  <c r="AQ272"/>
  <c r="AQ274"/>
  <c r="AQ276"/>
  <c r="AQ278"/>
  <c r="AQ280"/>
  <c r="AQ282"/>
  <c r="AQ284"/>
  <c r="AQ286"/>
  <c r="AQ288"/>
  <c r="AQ290"/>
  <c r="AQ292"/>
  <c r="AQ294"/>
  <c r="AQ296"/>
  <c r="AQ298"/>
  <c r="AQ300"/>
  <c r="AQ302"/>
  <c r="AQ304"/>
  <c r="AQ306"/>
  <c r="AQ308"/>
  <c r="AQ310"/>
  <c r="AQ312"/>
  <c r="AQ314"/>
  <c r="AQ316"/>
  <c r="AQ318"/>
  <c r="AQ320"/>
  <c r="AQ322"/>
  <c r="AQ324"/>
  <c r="AQ326"/>
  <c r="AQ328"/>
  <c r="AQ330"/>
  <c r="AQ332"/>
  <c r="AQ334"/>
  <c r="AQ336"/>
  <c r="AQ338"/>
  <c r="AQ340"/>
  <c r="AQ342"/>
  <c r="AQ344"/>
  <c r="AQ346"/>
  <c r="AQ348"/>
  <c r="AQ350"/>
  <c r="AQ352"/>
  <c r="AQ354"/>
  <c r="AQ356"/>
  <c r="AQ358"/>
  <c r="AQ360"/>
  <c r="AQ362"/>
  <c r="AQ364"/>
  <c r="AQ366"/>
  <c r="AQ368"/>
  <c r="AQ370"/>
  <c r="AQ372"/>
  <c r="AQ374"/>
  <c r="AQ376"/>
  <c r="AQ378"/>
  <c r="AQ380"/>
  <c r="AQ382"/>
  <c r="AQ384"/>
  <c r="AQ386"/>
  <c r="AQ388"/>
  <c r="AQ390"/>
  <c r="AQ392"/>
  <c r="AQ394"/>
  <c r="AQ396"/>
  <c r="AQ398"/>
  <c r="AQ400"/>
  <c r="AQ402"/>
  <c r="AQ404"/>
  <c r="AQ406"/>
  <c r="AQ408"/>
  <c r="AQ410"/>
  <c r="AQ412"/>
  <c r="AQ414"/>
  <c r="AQ416"/>
  <c r="AQ418"/>
  <c r="AQ420"/>
  <c r="AQ422"/>
  <c r="AQ424"/>
  <c r="AQ426"/>
  <c r="AQ428"/>
  <c r="AQ430"/>
  <c r="AQ432"/>
  <c r="AQ434"/>
  <c r="AQ436"/>
  <c r="AQ438"/>
  <c r="AQ440"/>
  <c r="AQ442"/>
  <c r="AQ444"/>
  <c r="AQ446"/>
  <c r="AQ118"/>
  <c r="AQ155"/>
  <c r="AQ163"/>
  <c r="AQ171"/>
  <c r="AQ179"/>
  <c r="AQ187"/>
  <c r="AQ195"/>
  <c r="AQ203"/>
  <c r="AQ211"/>
  <c r="AQ219"/>
  <c r="AQ227"/>
  <c r="AQ235"/>
  <c r="AQ243"/>
  <c r="AQ173"/>
  <c r="AQ205"/>
  <c r="AQ237"/>
  <c r="AQ253"/>
  <c r="AQ261"/>
  <c r="AQ269"/>
  <c r="AQ277"/>
  <c r="AQ285"/>
  <c r="AQ293"/>
  <c r="AQ301"/>
  <c r="AQ309"/>
  <c r="AQ317"/>
  <c r="AQ325"/>
  <c r="AQ333"/>
  <c r="AQ341"/>
  <c r="AQ349"/>
  <c r="AQ357"/>
  <c r="AQ365"/>
  <c r="AQ373"/>
  <c r="AQ381"/>
  <c r="AQ389"/>
  <c r="AQ397"/>
  <c r="AQ405"/>
  <c r="AQ413"/>
  <c r="AQ421"/>
  <c r="AQ429"/>
  <c r="AQ437"/>
  <c r="AQ142"/>
  <c r="AQ165"/>
  <c r="AQ197"/>
  <c r="AQ229"/>
  <c r="AQ255"/>
  <c r="AQ263"/>
  <c r="AQ271"/>
  <c r="AQ279"/>
  <c r="AQ287"/>
  <c r="AQ295"/>
  <c r="AQ303"/>
  <c r="AQ311"/>
  <c r="AQ319"/>
  <c r="AQ327"/>
  <c r="AQ335"/>
  <c r="AQ343"/>
  <c r="AQ351"/>
  <c r="AQ359"/>
  <c r="AQ367"/>
  <c r="AQ375"/>
  <c r="AQ383"/>
  <c r="AQ391"/>
  <c r="AQ399"/>
  <c r="AQ407"/>
  <c r="AQ415"/>
  <c r="AQ423"/>
  <c r="AQ431"/>
  <c r="AQ439"/>
  <c r="AQ110"/>
  <c r="AQ157"/>
  <c r="AQ189"/>
  <c r="AQ221"/>
  <c r="AQ249"/>
  <c r="AQ257"/>
  <c r="AQ265"/>
  <c r="AQ273"/>
  <c r="AQ281"/>
  <c r="AQ289"/>
  <c r="AQ297"/>
  <c r="AQ305"/>
  <c r="AQ313"/>
  <c r="AQ321"/>
  <c r="AQ329"/>
  <c r="AQ337"/>
  <c r="AQ345"/>
  <c r="AQ353"/>
  <c r="AQ361"/>
  <c r="AQ369"/>
  <c r="AQ377"/>
  <c r="AQ385"/>
  <c r="AQ393"/>
  <c r="AQ401"/>
  <c r="AQ409"/>
  <c r="AQ417"/>
  <c r="AQ425"/>
  <c r="AQ433"/>
  <c r="AQ441"/>
  <c r="AQ245"/>
  <c r="AQ251"/>
  <c r="AQ283"/>
  <c r="AQ315"/>
  <c r="AQ347"/>
  <c r="AQ379"/>
  <c r="AQ411"/>
  <c r="AQ445"/>
  <c r="AQ213"/>
  <c r="AQ275"/>
  <c r="AQ307"/>
  <c r="AQ339"/>
  <c r="AQ371"/>
  <c r="AQ403"/>
  <c r="AQ435"/>
  <c r="AQ443"/>
  <c r="AQ447"/>
  <c r="AQ449"/>
  <c r="AQ451"/>
  <c r="AQ453"/>
  <c r="AQ455"/>
  <c r="AQ457"/>
  <c r="AQ459"/>
  <c r="AQ461"/>
  <c r="AQ463"/>
  <c r="AQ465"/>
  <c r="AQ467"/>
  <c r="AQ469"/>
  <c r="AQ471"/>
  <c r="AQ473"/>
  <c r="AQ475"/>
  <c r="AQ477"/>
  <c r="AQ479"/>
  <c r="AQ481"/>
  <c r="AQ483"/>
  <c r="AQ485"/>
  <c r="AQ487"/>
  <c r="AQ489"/>
  <c r="AQ491"/>
  <c r="AQ493"/>
  <c r="AQ495"/>
  <c r="AQ497"/>
  <c r="AQ499"/>
  <c r="AQ501"/>
  <c r="AQ503"/>
  <c r="AQ505"/>
  <c r="AQ507"/>
  <c r="AQ509"/>
  <c r="AQ511"/>
  <c r="AQ513"/>
  <c r="AQ515"/>
  <c r="AQ517"/>
  <c r="AQ519"/>
  <c r="AQ521"/>
  <c r="AQ523"/>
  <c r="AQ525"/>
  <c r="AQ527"/>
  <c r="AQ529"/>
  <c r="AQ531"/>
  <c r="AQ533"/>
  <c r="AQ535"/>
  <c r="AQ537"/>
  <c r="AQ539"/>
  <c r="AQ541"/>
  <c r="AQ543"/>
  <c r="AQ545"/>
  <c r="AQ547"/>
  <c r="AQ549"/>
  <c r="AQ551"/>
  <c r="AQ553"/>
  <c r="AQ555"/>
  <c r="AQ557"/>
  <c r="AQ559"/>
  <c r="AQ561"/>
  <c r="AQ563"/>
  <c r="AQ565"/>
  <c r="AQ567"/>
  <c r="AQ569"/>
  <c r="AQ571"/>
  <c r="AQ573"/>
  <c r="AQ575"/>
  <c r="AQ577"/>
  <c r="AQ579"/>
  <c r="AQ581"/>
  <c r="AQ583"/>
  <c r="AQ585"/>
  <c r="AQ587"/>
  <c r="AQ589"/>
  <c r="AQ591"/>
  <c r="AQ593"/>
  <c r="AQ595"/>
  <c r="AQ597"/>
  <c r="AQ599"/>
  <c r="AQ601"/>
  <c r="AQ603"/>
  <c r="AQ605"/>
  <c r="AQ607"/>
  <c r="AQ609"/>
  <c r="AQ611"/>
  <c r="AQ613"/>
  <c r="AQ615"/>
  <c r="AQ617"/>
  <c r="AQ619"/>
  <c r="AQ621"/>
  <c r="AQ623"/>
  <c r="AQ625"/>
  <c r="AQ627"/>
  <c r="AQ629"/>
  <c r="AQ631"/>
  <c r="AQ633"/>
  <c r="AQ181"/>
  <c r="AQ267"/>
  <c r="AQ299"/>
  <c r="AQ331"/>
  <c r="AQ363"/>
  <c r="AQ395"/>
  <c r="AQ427"/>
  <c r="AQ149"/>
  <c r="AQ259"/>
  <c r="AQ291"/>
  <c r="AQ323"/>
  <c r="AQ355"/>
  <c r="AQ387"/>
  <c r="AQ419"/>
  <c r="AQ448"/>
  <c r="AQ450"/>
  <c r="AQ452"/>
  <c r="AQ454"/>
  <c r="AQ456"/>
  <c r="AQ458"/>
  <c r="AQ460"/>
  <c r="AQ462"/>
  <c r="AQ464"/>
  <c r="AQ466"/>
  <c r="AQ468"/>
  <c r="AQ470"/>
  <c r="AQ472"/>
  <c r="AQ474"/>
  <c r="AQ476"/>
  <c r="AQ478"/>
  <c r="AQ480"/>
  <c r="AQ482"/>
  <c r="AQ484"/>
  <c r="AQ486"/>
  <c r="AQ490"/>
  <c r="AQ498"/>
  <c r="AQ506"/>
  <c r="AQ514"/>
  <c r="AQ522"/>
  <c r="AQ530"/>
  <c r="AQ538"/>
  <c r="AQ546"/>
  <c r="AQ554"/>
  <c r="AQ562"/>
  <c r="AQ570"/>
  <c r="AQ578"/>
  <c r="AQ586"/>
  <c r="AQ594"/>
  <c r="AQ602"/>
  <c r="AQ610"/>
  <c r="AQ618"/>
  <c r="AQ626"/>
  <c r="AQ634"/>
  <c r="AQ492"/>
  <c r="AQ500"/>
  <c r="AQ508"/>
  <c r="AQ516"/>
  <c r="AQ524"/>
  <c r="AQ532"/>
  <c r="AQ540"/>
  <c r="AQ548"/>
  <c r="AQ556"/>
  <c r="AQ564"/>
  <c r="AQ572"/>
  <c r="AQ580"/>
  <c r="AQ588"/>
  <c r="AQ596"/>
  <c r="AQ604"/>
  <c r="AQ612"/>
  <c r="AQ620"/>
  <c r="AQ628"/>
  <c r="AQ494"/>
  <c r="AQ502"/>
  <c r="AQ510"/>
  <c r="AQ518"/>
  <c r="AQ526"/>
  <c r="AQ534"/>
  <c r="AQ542"/>
  <c r="AQ550"/>
  <c r="AQ558"/>
  <c r="AQ566"/>
  <c r="AQ574"/>
  <c r="AQ582"/>
  <c r="AQ590"/>
  <c r="AQ598"/>
  <c r="AQ606"/>
  <c r="AQ614"/>
  <c r="AQ622"/>
  <c r="AQ630"/>
  <c r="AQ488"/>
  <c r="AQ496"/>
  <c r="AQ504"/>
  <c r="AQ512"/>
  <c r="AQ520"/>
  <c r="AQ528"/>
  <c r="AQ536"/>
  <c r="AQ544"/>
  <c r="AQ552"/>
  <c r="AQ560"/>
  <c r="AQ568"/>
  <c r="AQ576"/>
  <c r="AQ584"/>
  <c r="AQ592"/>
  <c r="AQ600"/>
  <c r="AQ608"/>
  <c r="AQ616"/>
  <c r="AQ624"/>
  <c r="AQ632"/>
  <c r="AM37"/>
  <c r="AM39"/>
  <c r="AM41"/>
  <c r="AM43"/>
  <c r="AM45"/>
  <c r="AM47"/>
  <c r="AM49"/>
  <c r="AM51"/>
  <c r="AM53"/>
  <c r="AM55"/>
  <c r="AM57"/>
  <c r="AM59"/>
  <c r="AM61"/>
  <c r="AM63"/>
  <c r="AM65"/>
  <c r="AM67"/>
  <c r="AM69"/>
  <c r="AM71"/>
  <c r="AM73"/>
  <c r="AM75"/>
  <c r="AM77"/>
  <c r="AM79"/>
  <c r="AM81"/>
  <c r="AM83"/>
  <c r="AM85"/>
  <c r="AM87"/>
  <c r="AM89"/>
  <c r="AM91"/>
  <c r="AM93"/>
  <c r="AM38"/>
  <c r="AM40"/>
  <c r="AM42"/>
  <c r="AM44"/>
  <c r="AM46"/>
  <c r="AM48"/>
  <c r="AM50"/>
  <c r="AM52"/>
  <c r="AM54"/>
  <c r="AM56"/>
  <c r="AM58"/>
  <c r="AM60"/>
  <c r="AM62"/>
  <c r="AM64"/>
  <c r="AM66"/>
  <c r="AM68"/>
  <c r="AM70"/>
  <c r="AM72"/>
  <c r="AM74"/>
  <c r="AM76"/>
  <c r="AM78"/>
  <c r="AM80"/>
  <c r="AM82"/>
  <c r="AM84"/>
  <c r="AM86"/>
  <c r="AM88"/>
  <c r="AM90"/>
  <c r="AM92"/>
  <c r="AM95"/>
  <c r="AM97"/>
  <c r="AM99"/>
  <c r="AM101"/>
  <c r="AM103"/>
  <c r="AM105"/>
  <c r="AM107"/>
  <c r="AM109"/>
  <c r="AM111"/>
  <c r="AM113"/>
  <c r="AM115"/>
  <c r="AM117"/>
  <c r="AM119"/>
  <c r="AM121"/>
  <c r="AM123"/>
  <c r="AM125"/>
  <c r="AM127"/>
  <c r="AM129"/>
  <c r="AM131"/>
  <c r="AM133"/>
  <c r="AM135"/>
  <c r="AM137"/>
  <c r="AM139"/>
  <c r="AM141"/>
  <c r="AM143"/>
  <c r="AM145"/>
  <c r="AM147"/>
  <c r="AM149"/>
  <c r="AM94"/>
  <c r="AM102"/>
  <c r="AM110"/>
  <c r="AM118"/>
  <c r="AM126"/>
  <c r="AM134"/>
  <c r="AM142"/>
  <c r="AM96"/>
  <c r="AM104"/>
  <c r="AM112"/>
  <c r="AM120"/>
  <c r="AM128"/>
  <c r="AM136"/>
  <c r="AM144"/>
  <c r="AM150"/>
  <c r="AM152"/>
  <c r="AM154"/>
  <c r="AM156"/>
  <c r="AM158"/>
  <c r="AM160"/>
  <c r="AM162"/>
  <c r="AM164"/>
  <c r="AM166"/>
  <c r="AM168"/>
  <c r="AM170"/>
  <c r="AM172"/>
  <c r="AM174"/>
  <c r="AM176"/>
  <c r="AM178"/>
  <c r="AM180"/>
  <c r="AM182"/>
  <c r="AM184"/>
  <c r="AM186"/>
  <c r="AM188"/>
  <c r="AM190"/>
  <c r="AM192"/>
  <c r="AM194"/>
  <c r="AM196"/>
  <c r="AM198"/>
  <c r="AM200"/>
  <c r="AM202"/>
  <c r="AM204"/>
  <c r="AM206"/>
  <c r="AM208"/>
  <c r="AM210"/>
  <c r="AM212"/>
  <c r="AM214"/>
  <c r="AM216"/>
  <c r="AM218"/>
  <c r="AM220"/>
  <c r="AM222"/>
  <c r="AM224"/>
  <c r="AM226"/>
  <c r="AM228"/>
  <c r="AM230"/>
  <c r="AM232"/>
  <c r="AM234"/>
  <c r="AM236"/>
  <c r="AM238"/>
  <c r="AM240"/>
  <c r="AM242"/>
  <c r="AM244"/>
  <c r="AM246"/>
  <c r="AM248"/>
  <c r="AM98"/>
  <c r="AM106"/>
  <c r="AM114"/>
  <c r="AM122"/>
  <c r="AM130"/>
  <c r="AM138"/>
  <c r="AM146"/>
  <c r="AM124"/>
  <c r="AM157"/>
  <c r="AM165"/>
  <c r="AM173"/>
  <c r="AM181"/>
  <c r="AM189"/>
  <c r="AM197"/>
  <c r="AM205"/>
  <c r="AM213"/>
  <c r="AM221"/>
  <c r="AM229"/>
  <c r="AM237"/>
  <c r="AM245"/>
  <c r="AM116"/>
  <c r="AM148"/>
  <c r="AM151"/>
  <c r="AM159"/>
  <c r="AM167"/>
  <c r="AM175"/>
  <c r="AM183"/>
  <c r="AM191"/>
  <c r="AM199"/>
  <c r="AM207"/>
  <c r="AM215"/>
  <c r="AM223"/>
  <c r="AM231"/>
  <c r="AM239"/>
  <c r="AM247"/>
  <c r="AM250"/>
  <c r="AM252"/>
  <c r="AM254"/>
  <c r="AM256"/>
  <c r="AM258"/>
  <c r="AM260"/>
  <c r="AM262"/>
  <c r="AM264"/>
  <c r="AM266"/>
  <c r="AM268"/>
  <c r="AM270"/>
  <c r="AM272"/>
  <c r="AM274"/>
  <c r="AM276"/>
  <c r="AM278"/>
  <c r="AM280"/>
  <c r="AM282"/>
  <c r="AM284"/>
  <c r="AM286"/>
  <c r="AM288"/>
  <c r="AM290"/>
  <c r="AM292"/>
  <c r="AM294"/>
  <c r="AM296"/>
  <c r="AM298"/>
  <c r="AM300"/>
  <c r="AM302"/>
  <c r="AM304"/>
  <c r="AM306"/>
  <c r="AM308"/>
  <c r="AM310"/>
  <c r="AM312"/>
  <c r="AM314"/>
  <c r="AM316"/>
  <c r="AM318"/>
  <c r="AM320"/>
  <c r="AM322"/>
  <c r="AM324"/>
  <c r="AM326"/>
  <c r="AM328"/>
  <c r="AM330"/>
  <c r="AM332"/>
  <c r="AM334"/>
  <c r="AM336"/>
  <c r="AM338"/>
  <c r="AM340"/>
  <c r="AM342"/>
  <c r="AM344"/>
  <c r="AM346"/>
  <c r="AM348"/>
  <c r="AM350"/>
  <c r="AM352"/>
  <c r="AM354"/>
  <c r="AM356"/>
  <c r="AM358"/>
  <c r="AM360"/>
  <c r="AM362"/>
  <c r="AM364"/>
  <c r="AM366"/>
  <c r="AM368"/>
  <c r="AM370"/>
  <c r="AM372"/>
  <c r="AM374"/>
  <c r="AM376"/>
  <c r="AM378"/>
  <c r="AM380"/>
  <c r="AM382"/>
  <c r="AM384"/>
  <c r="AM386"/>
  <c r="AM388"/>
  <c r="AM390"/>
  <c r="AM392"/>
  <c r="AM394"/>
  <c r="AM396"/>
  <c r="AM398"/>
  <c r="AM400"/>
  <c r="AM402"/>
  <c r="AM404"/>
  <c r="AM406"/>
  <c r="AM408"/>
  <c r="AM410"/>
  <c r="AM412"/>
  <c r="AM414"/>
  <c r="AM416"/>
  <c r="AM418"/>
  <c r="AM420"/>
  <c r="AM422"/>
  <c r="AM424"/>
  <c r="AM426"/>
  <c r="AM428"/>
  <c r="AM430"/>
  <c r="AM432"/>
  <c r="AM434"/>
  <c r="AM436"/>
  <c r="AM438"/>
  <c r="AM440"/>
  <c r="AM442"/>
  <c r="AM444"/>
  <c r="AM446"/>
  <c r="AM108"/>
  <c r="AM140"/>
  <c r="AM153"/>
  <c r="AM161"/>
  <c r="AM169"/>
  <c r="AM177"/>
  <c r="AM185"/>
  <c r="AM193"/>
  <c r="AM201"/>
  <c r="AM209"/>
  <c r="AM217"/>
  <c r="AM225"/>
  <c r="AM233"/>
  <c r="AM241"/>
  <c r="AM132"/>
  <c r="AM163"/>
  <c r="AM195"/>
  <c r="AM227"/>
  <c r="AM251"/>
  <c r="AM259"/>
  <c r="AM267"/>
  <c r="AM275"/>
  <c r="AM283"/>
  <c r="AM291"/>
  <c r="AM299"/>
  <c r="AM307"/>
  <c r="AM315"/>
  <c r="AM323"/>
  <c r="AM331"/>
  <c r="AM339"/>
  <c r="AM347"/>
  <c r="AM355"/>
  <c r="AM363"/>
  <c r="AM371"/>
  <c r="AM379"/>
  <c r="AM387"/>
  <c r="AM395"/>
  <c r="AM403"/>
  <c r="AM411"/>
  <c r="AM419"/>
  <c r="AM427"/>
  <c r="AM435"/>
  <c r="AM100"/>
  <c r="AM155"/>
  <c r="AM187"/>
  <c r="AM219"/>
  <c r="AM253"/>
  <c r="AM261"/>
  <c r="AM269"/>
  <c r="AM277"/>
  <c r="AM285"/>
  <c r="AM293"/>
  <c r="AM301"/>
  <c r="AM309"/>
  <c r="AM317"/>
  <c r="AM325"/>
  <c r="AM333"/>
  <c r="AM341"/>
  <c r="AM349"/>
  <c r="AM357"/>
  <c r="AM365"/>
  <c r="AM373"/>
  <c r="AM381"/>
  <c r="AM389"/>
  <c r="AM397"/>
  <c r="AM405"/>
  <c r="AM413"/>
  <c r="AM421"/>
  <c r="AM429"/>
  <c r="AM437"/>
  <c r="AM445"/>
  <c r="AM179"/>
  <c r="AM211"/>
  <c r="AM243"/>
  <c r="AM255"/>
  <c r="AM263"/>
  <c r="AM271"/>
  <c r="AM279"/>
  <c r="AM287"/>
  <c r="AM295"/>
  <c r="AM303"/>
  <c r="AM311"/>
  <c r="AM319"/>
  <c r="AM327"/>
  <c r="AM335"/>
  <c r="AM343"/>
  <c r="AM351"/>
  <c r="AM359"/>
  <c r="AM367"/>
  <c r="AM375"/>
  <c r="AM383"/>
  <c r="AM391"/>
  <c r="AM399"/>
  <c r="AM407"/>
  <c r="AM415"/>
  <c r="AM423"/>
  <c r="AM431"/>
  <c r="AM439"/>
  <c r="AM447"/>
  <c r="AM203"/>
  <c r="AM273"/>
  <c r="AM305"/>
  <c r="AM337"/>
  <c r="AM369"/>
  <c r="AM401"/>
  <c r="AM433"/>
  <c r="AM171"/>
  <c r="AM265"/>
  <c r="AM297"/>
  <c r="AM329"/>
  <c r="AM361"/>
  <c r="AM393"/>
  <c r="AM425"/>
  <c r="AM449"/>
  <c r="AM451"/>
  <c r="AM453"/>
  <c r="AM455"/>
  <c r="AM457"/>
  <c r="AM459"/>
  <c r="AM461"/>
  <c r="AM463"/>
  <c r="AM465"/>
  <c r="AM467"/>
  <c r="AM469"/>
  <c r="AM471"/>
  <c r="AM473"/>
  <c r="AM475"/>
  <c r="AM477"/>
  <c r="AM479"/>
  <c r="AM481"/>
  <c r="AM483"/>
  <c r="AM485"/>
  <c r="AM487"/>
  <c r="AM489"/>
  <c r="AM491"/>
  <c r="AM493"/>
  <c r="AM495"/>
  <c r="AM497"/>
  <c r="AM499"/>
  <c r="AM501"/>
  <c r="AM503"/>
  <c r="AM505"/>
  <c r="AM507"/>
  <c r="AM509"/>
  <c r="AM511"/>
  <c r="AM513"/>
  <c r="AM515"/>
  <c r="AM517"/>
  <c r="AM519"/>
  <c r="AM521"/>
  <c r="AM523"/>
  <c r="AM525"/>
  <c r="AM527"/>
  <c r="AM529"/>
  <c r="AM531"/>
  <c r="AM533"/>
  <c r="AM535"/>
  <c r="AM537"/>
  <c r="AM539"/>
  <c r="AM541"/>
  <c r="AM543"/>
  <c r="AM545"/>
  <c r="AM547"/>
  <c r="AM549"/>
  <c r="AM551"/>
  <c r="AM553"/>
  <c r="AM555"/>
  <c r="AM557"/>
  <c r="AM559"/>
  <c r="AM561"/>
  <c r="AM563"/>
  <c r="AM565"/>
  <c r="AM567"/>
  <c r="AM569"/>
  <c r="AM571"/>
  <c r="AM573"/>
  <c r="AM575"/>
  <c r="AM577"/>
  <c r="AM579"/>
  <c r="AM581"/>
  <c r="AM583"/>
  <c r="AM585"/>
  <c r="AM587"/>
  <c r="AM589"/>
  <c r="AM591"/>
  <c r="AM593"/>
  <c r="AM595"/>
  <c r="AM597"/>
  <c r="AM599"/>
  <c r="AM601"/>
  <c r="AM603"/>
  <c r="AM605"/>
  <c r="AM607"/>
  <c r="AM609"/>
  <c r="AM611"/>
  <c r="AM613"/>
  <c r="AM615"/>
  <c r="AM617"/>
  <c r="AM619"/>
  <c r="AM621"/>
  <c r="AM623"/>
  <c r="AM625"/>
  <c r="AM627"/>
  <c r="AM629"/>
  <c r="AM631"/>
  <c r="AM633"/>
  <c r="AM257"/>
  <c r="AM289"/>
  <c r="AM321"/>
  <c r="AM353"/>
  <c r="AM385"/>
  <c r="AM417"/>
  <c r="AM443"/>
  <c r="AM235"/>
  <c r="AM249"/>
  <c r="AM281"/>
  <c r="AM313"/>
  <c r="AM345"/>
  <c r="AM377"/>
  <c r="AM409"/>
  <c r="AM441"/>
  <c r="AM448"/>
  <c r="AM450"/>
  <c r="AM452"/>
  <c r="AM454"/>
  <c r="AM456"/>
  <c r="AM458"/>
  <c r="AM460"/>
  <c r="AM462"/>
  <c r="AM464"/>
  <c r="AM466"/>
  <c r="AM468"/>
  <c r="AM470"/>
  <c r="AM472"/>
  <c r="AM474"/>
  <c r="AM476"/>
  <c r="AM478"/>
  <c r="AM480"/>
  <c r="AM482"/>
  <c r="AM484"/>
  <c r="AM486"/>
  <c r="AM488"/>
  <c r="AM496"/>
  <c r="AM504"/>
  <c r="AM512"/>
  <c r="AM520"/>
  <c r="AM528"/>
  <c r="AM536"/>
  <c r="AM544"/>
  <c r="AM552"/>
  <c r="AM560"/>
  <c r="AM568"/>
  <c r="AM576"/>
  <c r="AM584"/>
  <c r="AM592"/>
  <c r="AM600"/>
  <c r="AM608"/>
  <c r="AM616"/>
  <c r="AM624"/>
  <c r="AM632"/>
  <c r="AM490"/>
  <c r="AM498"/>
  <c r="AM506"/>
  <c r="AM514"/>
  <c r="AM522"/>
  <c r="AM530"/>
  <c r="AM538"/>
  <c r="AM546"/>
  <c r="AM554"/>
  <c r="AM562"/>
  <c r="AM570"/>
  <c r="AM578"/>
  <c r="AM586"/>
  <c r="AM594"/>
  <c r="AM602"/>
  <c r="AM610"/>
  <c r="AM618"/>
  <c r="AM626"/>
  <c r="AM634"/>
  <c r="AM492"/>
  <c r="AM500"/>
  <c r="AM508"/>
  <c r="AM516"/>
  <c r="AM524"/>
  <c r="AM532"/>
  <c r="AM540"/>
  <c r="AM548"/>
  <c r="AM556"/>
  <c r="AM564"/>
  <c r="AM572"/>
  <c r="AM580"/>
  <c r="AM588"/>
  <c r="AM596"/>
  <c r="AM604"/>
  <c r="AM612"/>
  <c r="AM620"/>
  <c r="AM628"/>
  <c r="AM494"/>
  <c r="AM502"/>
  <c r="AM510"/>
  <c r="AM518"/>
  <c r="AM526"/>
  <c r="AM534"/>
  <c r="AM542"/>
  <c r="AM550"/>
  <c r="AM558"/>
  <c r="AM566"/>
  <c r="AM574"/>
  <c r="AM582"/>
  <c r="AM590"/>
  <c r="AM598"/>
  <c r="AM606"/>
  <c r="AM614"/>
  <c r="AM622"/>
  <c r="AM630"/>
  <c r="AO38"/>
  <c r="AO40"/>
  <c r="AO42"/>
  <c r="AO44"/>
  <c r="AO46"/>
  <c r="AO48"/>
  <c r="AO50"/>
  <c r="AO52"/>
  <c r="AO54"/>
  <c r="AO56"/>
  <c r="AO58"/>
  <c r="AO60"/>
  <c r="AO62"/>
  <c r="AO64"/>
  <c r="AO66"/>
  <c r="AO68"/>
  <c r="AO70"/>
  <c r="AO72"/>
  <c r="AO74"/>
  <c r="AO76"/>
  <c r="AO78"/>
  <c r="AO80"/>
  <c r="AO82"/>
  <c r="AO84"/>
  <c r="AO86"/>
  <c r="AO88"/>
  <c r="AO90"/>
  <c r="AO92"/>
  <c r="AO37"/>
  <c r="AO39"/>
  <c r="AO41"/>
  <c r="AO43"/>
  <c r="AO45"/>
  <c r="AO47"/>
  <c r="AO49"/>
  <c r="AO51"/>
  <c r="AO53"/>
  <c r="AO55"/>
  <c r="AO57"/>
  <c r="AO59"/>
  <c r="AO61"/>
  <c r="AO63"/>
  <c r="AO65"/>
  <c r="AO67"/>
  <c r="AO69"/>
  <c r="AO71"/>
  <c r="AO73"/>
  <c r="AO75"/>
  <c r="AO77"/>
  <c r="AO79"/>
  <c r="AO81"/>
  <c r="AO83"/>
  <c r="AO85"/>
  <c r="AO87"/>
  <c r="AO89"/>
  <c r="AO91"/>
  <c r="AO94"/>
  <c r="AO96"/>
  <c r="AO98"/>
  <c r="AO100"/>
  <c r="AO102"/>
  <c r="AO104"/>
  <c r="AO106"/>
  <c r="AO108"/>
  <c r="AO110"/>
  <c r="AO112"/>
  <c r="AO114"/>
  <c r="AO116"/>
  <c r="AO118"/>
  <c r="AO120"/>
  <c r="AO122"/>
  <c r="AO124"/>
  <c r="AO126"/>
  <c r="AO128"/>
  <c r="AO130"/>
  <c r="AO132"/>
  <c r="AO134"/>
  <c r="AO136"/>
  <c r="AO138"/>
  <c r="AO140"/>
  <c r="AO142"/>
  <c r="AO144"/>
  <c r="AO146"/>
  <c r="AO148"/>
  <c r="AO99"/>
  <c r="AO107"/>
  <c r="AO115"/>
  <c r="AO123"/>
  <c r="AO131"/>
  <c r="AO139"/>
  <c r="AO147"/>
  <c r="AO93"/>
  <c r="AO101"/>
  <c r="AO109"/>
  <c r="AO117"/>
  <c r="AO125"/>
  <c r="AO133"/>
  <c r="AO141"/>
  <c r="AO149"/>
  <c r="AO151"/>
  <c r="AO153"/>
  <c r="AO155"/>
  <c r="AO157"/>
  <c r="AO159"/>
  <c r="AO161"/>
  <c r="AO163"/>
  <c r="AO165"/>
  <c r="AO167"/>
  <c r="AO169"/>
  <c r="AO171"/>
  <c r="AO173"/>
  <c r="AO175"/>
  <c r="AO177"/>
  <c r="AO179"/>
  <c r="AO181"/>
  <c r="AO183"/>
  <c r="AO185"/>
  <c r="AO187"/>
  <c r="AO189"/>
  <c r="AO191"/>
  <c r="AO193"/>
  <c r="AO195"/>
  <c r="AO197"/>
  <c r="AO199"/>
  <c r="AO201"/>
  <c r="AO203"/>
  <c r="AO205"/>
  <c r="AO207"/>
  <c r="AO209"/>
  <c r="AO211"/>
  <c r="AO213"/>
  <c r="AO215"/>
  <c r="AO217"/>
  <c r="AO219"/>
  <c r="AO221"/>
  <c r="AO223"/>
  <c r="AO225"/>
  <c r="AO227"/>
  <c r="AO229"/>
  <c r="AO231"/>
  <c r="AO233"/>
  <c r="AO235"/>
  <c r="AO237"/>
  <c r="AO239"/>
  <c r="AO241"/>
  <c r="AO243"/>
  <c r="AO245"/>
  <c r="AO247"/>
  <c r="AO95"/>
  <c r="AO103"/>
  <c r="AO111"/>
  <c r="AO119"/>
  <c r="AO127"/>
  <c r="AO135"/>
  <c r="AO143"/>
  <c r="AO113"/>
  <c r="AO145"/>
  <c r="AO154"/>
  <c r="AO162"/>
  <c r="AO170"/>
  <c r="AO178"/>
  <c r="AO186"/>
  <c r="AO194"/>
  <c r="AO202"/>
  <c r="AO210"/>
  <c r="AO218"/>
  <c r="AO226"/>
  <c r="AO234"/>
  <c r="AO242"/>
  <c r="AO105"/>
  <c r="AO137"/>
  <c r="AO156"/>
  <c r="AO164"/>
  <c r="AO172"/>
  <c r="AO180"/>
  <c r="AO188"/>
  <c r="AO196"/>
  <c r="AO204"/>
  <c r="AO212"/>
  <c r="AO220"/>
  <c r="AO228"/>
  <c r="AO236"/>
  <c r="AO244"/>
  <c r="AO249"/>
  <c r="AO251"/>
  <c r="AO253"/>
  <c r="AO255"/>
  <c r="AO257"/>
  <c r="AO259"/>
  <c r="AO261"/>
  <c r="AO263"/>
  <c r="AO265"/>
  <c r="AO267"/>
  <c r="AO269"/>
  <c r="AO271"/>
  <c r="AO273"/>
  <c r="AO275"/>
  <c r="AO277"/>
  <c r="AO279"/>
  <c r="AO281"/>
  <c r="AO283"/>
  <c r="AO285"/>
  <c r="AO287"/>
  <c r="AO289"/>
  <c r="AO291"/>
  <c r="AO293"/>
  <c r="AO295"/>
  <c r="AO297"/>
  <c r="AO299"/>
  <c r="AO301"/>
  <c r="AO303"/>
  <c r="AO305"/>
  <c r="AO307"/>
  <c r="AO309"/>
  <c r="AO311"/>
  <c r="AO313"/>
  <c r="AO315"/>
  <c r="AO317"/>
  <c r="AO319"/>
  <c r="AO321"/>
  <c r="AO323"/>
  <c r="AO325"/>
  <c r="AO327"/>
  <c r="AO329"/>
  <c r="AO331"/>
  <c r="AO333"/>
  <c r="AO335"/>
  <c r="AO337"/>
  <c r="AO339"/>
  <c r="AO341"/>
  <c r="AO343"/>
  <c r="AO345"/>
  <c r="AO347"/>
  <c r="AO349"/>
  <c r="AO351"/>
  <c r="AO353"/>
  <c r="AO355"/>
  <c r="AO357"/>
  <c r="AO359"/>
  <c r="AO361"/>
  <c r="AO363"/>
  <c r="AO365"/>
  <c r="AO367"/>
  <c r="AO369"/>
  <c r="AO371"/>
  <c r="AO373"/>
  <c r="AO375"/>
  <c r="AO377"/>
  <c r="AO379"/>
  <c r="AO381"/>
  <c r="AO383"/>
  <c r="AO385"/>
  <c r="AO387"/>
  <c r="AO389"/>
  <c r="AO391"/>
  <c r="AO393"/>
  <c r="AO395"/>
  <c r="AO397"/>
  <c r="AO399"/>
  <c r="AO401"/>
  <c r="AO403"/>
  <c r="AO405"/>
  <c r="AO407"/>
  <c r="AO409"/>
  <c r="AO411"/>
  <c r="AO413"/>
  <c r="AO415"/>
  <c r="AO417"/>
  <c r="AO419"/>
  <c r="AO421"/>
  <c r="AO423"/>
  <c r="AO425"/>
  <c r="AO427"/>
  <c r="AO429"/>
  <c r="AO431"/>
  <c r="AO433"/>
  <c r="AO435"/>
  <c r="AO437"/>
  <c r="AO439"/>
  <c r="AO441"/>
  <c r="AO443"/>
  <c r="AO445"/>
  <c r="AO97"/>
  <c r="AO129"/>
  <c r="AO150"/>
  <c r="AO158"/>
  <c r="AO166"/>
  <c r="AO174"/>
  <c r="AO182"/>
  <c r="AO190"/>
  <c r="AO198"/>
  <c r="AO206"/>
  <c r="AO214"/>
  <c r="AO222"/>
  <c r="AO230"/>
  <c r="AO238"/>
  <c r="AO246"/>
  <c r="AO152"/>
  <c r="AO184"/>
  <c r="AO216"/>
  <c r="AO248"/>
  <c r="AO256"/>
  <c r="AO264"/>
  <c r="AO272"/>
  <c r="AO280"/>
  <c r="AO288"/>
  <c r="AO296"/>
  <c r="AO304"/>
  <c r="AO312"/>
  <c r="AO320"/>
  <c r="AO328"/>
  <c r="AO336"/>
  <c r="AO344"/>
  <c r="AO352"/>
  <c r="AO360"/>
  <c r="AO368"/>
  <c r="AO376"/>
  <c r="AO384"/>
  <c r="AO392"/>
  <c r="AO400"/>
  <c r="AO408"/>
  <c r="AO416"/>
  <c r="AO424"/>
  <c r="AO432"/>
  <c r="AO440"/>
  <c r="AO176"/>
  <c r="AO208"/>
  <c r="AO240"/>
  <c r="AO250"/>
  <c r="AO258"/>
  <c r="AO266"/>
  <c r="AO274"/>
  <c r="AO282"/>
  <c r="AO290"/>
  <c r="AO298"/>
  <c r="AO306"/>
  <c r="AO314"/>
  <c r="AO322"/>
  <c r="AO330"/>
  <c r="AO338"/>
  <c r="AO346"/>
  <c r="AO354"/>
  <c r="AO362"/>
  <c r="AO370"/>
  <c r="AO378"/>
  <c r="AO386"/>
  <c r="AO394"/>
  <c r="AO402"/>
  <c r="AO410"/>
  <c r="AO418"/>
  <c r="AO426"/>
  <c r="AO434"/>
  <c r="AO442"/>
  <c r="AO168"/>
  <c r="AO200"/>
  <c r="AO232"/>
  <c r="AO252"/>
  <c r="AO260"/>
  <c r="AO268"/>
  <c r="AO276"/>
  <c r="AO284"/>
  <c r="AO292"/>
  <c r="AO300"/>
  <c r="AO308"/>
  <c r="AO316"/>
  <c r="AO324"/>
  <c r="AO332"/>
  <c r="AO340"/>
  <c r="AO348"/>
  <c r="AO356"/>
  <c r="AO364"/>
  <c r="AO372"/>
  <c r="AO380"/>
  <c r="AO388"/>
  <c r="AO396"/>
  <c r="AO404"/>
  <c r="AO412"/>
  <c r="AO420"/>
  <c r="AO428"/>
  <c r="AO436"/>
  <c r="AO444"/>
  <c r="AO160"/>
  <c r="AO262"/>
  <c r="AO294"/>
  <c r="AO326"/>
  <c r="AO358"/>
  <c r="AO390"/>
  <c r="AO422"/>
  <c r="AO121"/>
  <c r="AO254"/>
  <c r="AO286"/>
  <c r="AO318"/>
  <c r="AO350"/>
  <c r="AO382"/>
  <c r="AO414"/>
  <c r="AO448"/>
  <c r="AO450"/>
  <c r="AO452"/>
  <c r="AO454"/>
  <c r="AO456"/>
  <c r="AO458"/>
  <c r="AO460"/>
  <c r="AO462"/>
  <c r="AO464"/>
  <c r="AO466"/>
  <c r="AO468"/>
  <c r="AO470"/>
  <c r="AO472"/>
  <c r="AO474"/>
  <c r="AO476"/>
  <c r="AO478"/>
  <c r="AO480"/>
  <c r="AO482"/>
  <c r="AO484"/>
  <c r="AO486"/>
  <c r="AO488"/>
  <c r="AO490"/>
  <c r="AO492"/>
  <c r="AO494"/>
  <c r="AO496"/>
  <c r="AO498"/>
  <c r="AO500"/>
  <c r="AO502"/>
  <c r="AO504"/>
  <c r="AO506"/>
  <c r="AO508"/>
  <c r="AO510"/>
  <c r="AO512"/>
  <c r="AO514"/>
  <c r="AO516"/>
  <c r="AO518"/>
  <c r="AO520"/>
  <c r="AO522"/>
  <c r="AO524"/>
  <c r="AO526"/>
  <c r="AO528"/>
  <c r="AO530"/>
  <c r="AO532"/>
  <c r="AO534"/>
  <c r="AO536"/>
  <c r="AO538"/>
  <c r="AO540"/>
  <c r="AO542"/>
  <c r="AO544"/>
  <c r="AO546"/>
  <c r="AO548"/>
  <c r="AO550"/>
  <c r="AO552"/>
  <c r="AO554"/>
  <c r="AO556"/>
  <c r="AO558"/>
  <c r="AO560"/>
  <c r="AO562"/>
  <c r="AO564"/>
  <c r="AO566"/>
  <c r="AO568"/>
  <c r="AO570"/>
  <c r="AO572"/>
  <c r="AO574"/>
  <c r="AO576"/>
  <c r="AO578"/>
  <c r="AO580"/>
  <c r="AO582"/>
  <c r="AO584"/>
  <c r="AO586"/>
  <c r="AO588"/>
  <c r="AO590"/>
  <c r="AO592"/>
  <c r="AO594"/>
  <c r="AO596"/>
  <c r="AO598"/>
  <c r="AO600"/>
  <c r="AO602"/>
  <c r="AO604"/>
  <c r="AO606"/>
  <c r="AO608"/>
  <c r="AO610"/>
  <c r="AO612"/>
  <c r="AO614"/>
  <c r="AO616"/>
  <c r="AO618"/>
  <c r="AO620"/>
  <c r="AO622"/>
  <c r="AO624"/>
  <c r="AO626"/>
  <c r="AO628"/>
  <c r="AO630"/>
  <c r="AO632"/>
  <c r="AO634"/>
  <c r="AO224"/>
  <c r="AO278"/>
  <c r="AO310"/>
  <c r="AO342"/>
  <c r="AO374"/>
  <c r="AO406"/>
  <c r="AO438"/>
  <c r="AO192"/>
  <c r="AO270"/>
  <c r="AO302"/>
  <c r="AO334"/>
  <c r="AO366"/>
  <c r="AO398"/>
  <c r="AO430"/>
  <c r="AO446"/>
  <c r="AO447"/>
  <c r="AO449"/>
  <c r="AO451"/>
  <c r="AO453"/>
  <c r="AO455"/>
  <c r="AO457"/>
  <c r="AO459"/>
  <c r="AO461"/>
  <c r="AO463"/>
  <c r="AO465"/>
  <c r="AO467"/>
  <c r="AO469"/>
  <c r="AO471"/>
  <c r="AO473"/>
  <c r="AO475"/>
  <c r="AO477"/>
  <c r="AO479"/>
  <c r="AO481"/>
  <c r="AO483"/>
  <c r="AO485"/>
  <c r="AO487"/>
  <c r="AO493"/>
  <c r="AO501"/>
  <c r="AO509"/>
  <c r="AO517"/>
  <c r="AO525"/>
  <c r="AO533"/>
  <c r="AO541"/>
  <c r="AO549"/>
  <c r="AO557"/>
  <c r="AO565"/>
  <c r="AO573"/>
  <c r="AO581"/>
  <c r="AO589"/>
  <c r="AO597"/>
  <c r="AO605"/>
  <c r="AO613"/>
  <c r="AO621"/>
  <c r="AO629"/>
  <c r="AO495"/>
  <c r="AO503"/>
  <c r="AO511"/>
  <c r="AO519"/>
  <c r="AO527"/>
  <c r="AO535"/>
  <c r="AO543"/>
  <c r="AO551"/>
  <c r="AO559"/>
  <c r="AO567"/>
  <c r="AO575"/>
  <c r="AO583"/>
  <c r="AO591"/>
  <c r="AO599"/>
  <c r="AO607"/>
  <c r="AO615"/>
  <c r="AO623"/>
  <c r="AO631"/>
  <c r="AO489"/>
  <c r="AO497"/>
  <c r="AO505"/>
  <c r="AO513"/>
  <c r="AO521"/>
  <c r="AO529"/>
  <c r="AO537"/>
  <c r="AO545"/>
  <c r="AO553"/>
  <c r="AO561"/>
  <c r="AO569"/>
  <c r="AO577"/>
  <c r="AO585"/>
  <c r="AO593"/>
  <c r="AO601"/>
  <c r="AO609"/>
  <c r="AO617"/>
  <c r="AO625"/>
  <c r="AO633"/>
  <c r="AO491"/>
  <c r="AO499"/>
  <c r="AO507"/>
  <c r="AO515"/>
  <c r="AO523"/>
  <c r="AO531"/>
  <c r="AO539"/>
  <c r="AO547"/>
  <c r="AO555"/>
  <c r="AO563"/>
  <c r="AO571"/>
  <c r="AO579"/>
  <c r="AO587"/>
  <c r="AO595"/>
  <c r="AO603"/>
  <c r="AO611"/>
  <c r="AO619"/>
  <c r="AO627"/>
  <c r="AG4"/>
  <c r="AG38"/>
  <c r="AG40"/>
  <c r="AG42"/>
  <c r="AG44"/>
  <c r="AG46"/>
  <c r="AG48"/>
  <c r="AG50"/>
  <c r="AG52"/>
  <c r="AG54"/>
  <c r="AG56"/>
  <c r="AG58"/>
  <c r="AG60"/>
  <c r="AG62"/>
  <c r="AG64"/>
  <c r="AG66"/>
  <c r="AG68"/>
  <c r="AG70"/>
  <c r="AG72"/>
  <c r="AG74"/>
  <c r="AG76"/>
  <c r="AG78"/>
  <c r="AG80"/>
  <c r="AG82"/>
  <c r="AG84"/>
  <c r="AG86"/>
  <c r="AG88"/>
  <c r="AG90"/>
  <c r="AG92"/>
  <c r="AG37"/>
  <c r="AG45"/>
  <c r="AG53"/>
  <c r="AG61"/>
  <c r="AG69"/>
  <c r="AG77"/>
  <c r="AG85"/>
  <c r="AG93"/>
  <c r="AG39"/>
  <c r="AG47"/>
  <c r="AG55"/>
  <c r="AG63"/>
  <c r="AG71"/>
  <c r="AG79"/>
  <c r="AG87"/>
  <c r="AG94"/>
  <c r="AG96"/>
  <c r="AG98"/>
  <c r="AG100"/>
  <c r="AG102"/>
  <c r="AG104"/>
  <c r="AG106"/>
  <c r="AG108"/>
  <c r="AG110"/>
  <c r="AG112"/>
  <c r="AG114"/>
  <c r="AG116"/>
  <c r="AG118"/>
  <c r="AG120"/>
  <c r="AG122"/>
  <c r="AG124"/>
  <c r="AG126"/>
  <c r="AG128"/>
  <c r="AG130"/>
  <c r="AG132"/>
  <c r="AG134"/>
  <c r="AG136"/>
  <c r="AG51"/>
  <c r="AG67"/>
  <c r="AG83"/>
  <c r="AG99"/>
  <c r="AG107"/>
  <c r="AG115"/>
  <c r="AG123"/>
  <c r="AG131"/>
  <c r="AG137"/>
  <c r="AG139"/>
  <c r="AG141"/>
  <c r="AG143"/>
  <c r="AG145"/>
  <c r="AG147"/>
  <c r="AG149"/>
  <c r="AG151"/>
  <c r="AG153"/>
  <c r="AG155"/>
  <c r="AG157"/>
  <c r="AG159"/>
  <c r="AG161"/>
  <c r="AG163"/>
  <c r="AG165"/>
  <c r="AG167"/>
  <c r="AG169"/>
  <c r="AG171"/>
  <c r="AG173"/>
  <c r="AG175"/>
  <c r="AG49"/>
  <c r="AG65"/>
  <c r="AG81"/>
  <c r="AG101"/>
  <c r="AG109"/>
  <c r="AG117"/>
  <c r="AG125"/>
  <c r="AG133"/>
  <c r="AG43"/>
  <c r="AG59"/>
  <c r="AG75"/>
  <c r="AG91"/>
  <c r="AG95"/>
  <c r="AG103"/>
  <c r="AG111"/>
  <c r="AG119"/>
  <c r="AG127"/>
  <c r="AG135"/>
  <c r="AG138"/>
  <c r="AG140"/>
  <c r="AG142"/>
  <c r="AG144"/>
  <c r="AG41"/>
  <c r="AG121"/>
  <c r="AG148"/>
  <c r="AG156"/>
  <c r="AG164"/>
  <c r="AG172"/>
  <c r="AG89"/>
  <c r="AG113"/>
  <c r="AG150"/>
  <c r="AG158"/>
  <c r="AG166"/>
  <c r="AG174"/>
  <c r="AG177"/>
  <c r="AG179"/>
  <c r="AG181"/>
  <c r="AG183"/>
  <c r="AG185"/>
  <c r="AG187"/>
  <c r="AG189"/>
  <c r="AG191"/>
  <c r="AG193"/>
  <c r="AG195"/>
  <c r="AG197"/>
  <c r="AG199"/>
  <c r="AG201"/>
  <c r="AG203"/>
  <c r="AG205"/>
  <c r="AG207"/>
  <c r="AG209"/>
  <c r="AG211"/>
  <c r="AG213"/>
  <c r="AG215"/>
  <c r="AG217"/>
  <c r="AG219"/>
  <c r="AG221"/>
  <c r="AG223"/>
  <c r="AG225"/>
  <c r="AG227"/>
  <c r="AG229"/>
  <c r="AG231"/>
  <c r="AG233"/>
  <c r="AG235"/>
  <c r="AG237"/>
  <c r="AG239"/>
  <c r="AG241"/>
  <c r="AG243"/>
  <c r="AG245"/>
  <c r="AG247"/>
  <c r="AG249"/>
  <c r="AG251"/>
  <c r="AG253"/>
  <c r="AG255"/>
  <c r="AG257"/>
  <c r="AG259"/>
  <c r="AG261"/>
  <c r="AG263"/>
  <c r="AG265"/>
  <c r="AG267"/>
  <c r="AG269"/>
  <c r="AG271"/>
  <c r="AG273"/>
  <c r="AG275"/>
  <c r="AG73"/>
  <c r="AG105"/>
  <c r="AG152"/>
  <c r="AG160"/>
  <c r="AG168"/>
  <c r="AG57"/>
  <c r="AG154"/>
  <c r="AG178"/>
  <c r="AG186"/>
  <c r="AG194"/>
  <c r="AG202"/>
  <c r="AG210"/>
  <c r="AG218"/>
  <c r="AG226"/>
  <c r="AG234"/>
  <c r="AG242"/>
  <c r="AG250"/>
  <c r="AG258"/>
  <c r="AG266"/>
  <c r="AG274"/>
  <c r="AG129"/>
  <c r="AG146"/>
  <c r="AG180"/>
  <c r="AG188"/>
  <c r="AG196"/>
  <c r="AG204"/>
  <c r="AG212"/>
  <c r="AG220"/>
  <c r="AG228"/>
  <c r="AG236"/>
  <c r="AG244"/>
  <c r="AG252"/>
  <c r="AG260"/>
  <c r="AG268"/>
  <c r="AG276"/>
  <c r="AG278"/>
  <c r="AG280"/>
  <c r="AG282"/>
  <c r="AG284"/>
  <c r="AG286"/>
  <c r="AG288"/>
  <c r="AG290"/>
  <c r="AG292"/>
  <c r="AG294"/>
  <c r="AG296"/>
  <c r="AG298"/>
  <c r="AG300"/>
  <c r="AG302"/>
  <c r="AG304"/>
  <c r="AG306"/>
  <c r="AG308"/>
  <c r="AG310"/>
  <c r="AG312"/>
  <c r="AG314"/>
  <c r="AG316"/>
  <c r="AG318"/>
  <c r="AG320"/>
  <c r="AG322"/>
  <c r="AG324"/>
  <c r="AG326"/>
  <c r="AG328"/>
  <c r="AG330"/>
  <c r="AG332"/>
  <c r="AG334"/>
  <c r="AG336"/>
  <c r="AG338"/>
  <c r="AG340"/>
  <c r="AG342"/>
  <c r="AG344"/>
  <c r="AG346"/>
  <c r="AG348"/>
  <c r="AG350"/>
  <c r="AG352"/>
  <c r="AG354"/>
  <c r="AG356"/>
  <c r="AG358"/>
  <c r="AG360"/>
  <c r="AG362"/>
  <c r="AG364"/>
  <c r="AG366"/>
  <c r="AG368"/>
  <c r="AG370"/>
  <c r="AG372"/>
  <c r="AG374"/>
  <c r="AG376"/>
  <c r="AG378"/>
  <c r="AG380"/>
  <c r="AG382"/>
  <c r="AG384"/>
  <c r="AG386"/>
  <c r="AG388"/>
  <c r="AG390"/>
  <c r="AG392"/>
  <c r="AG394"/>
  <c r="AG396"/>
  <c r="AG398"/>
  <c r="AG400"/>
  <c r="AG402"/>
  <c r="AG404"/>
  <c r="AG406"/>
  <c r="AG408"/>
  <c r="AG410"/>
  <c r="AG412"/>
  <c r="AG414"/>
  <c r="AG416"/>
  <c r="AG418"/>
  <c r="AG420"/>
  <c r="AG422"/>
  <c r="AG424"/>
  <c r="AG426"/>
  <c r="AG428"/>
  <c r="AG430"/>
  <c r="AG432"/>
  <c r="AG434"/>
  <c r="AG436"/>
  <c r="AG438"/>
  <c r="AG440"/>
  <c r="AG442"/>
  <c r="AG444"/>
  <c r="AG446"/>
  <c r="AG448"/>
  <c r="AG450"/>
  <c r="AG452"/>
  <c r="AG454"/>
  <c r="AG456"/>
  <c r="AG458"/>
  <c r="AG460"/>
  <c r="AG462"/>
  <c r="AG464"/>
  <c r="AG466"/>
  <c r="AG468"/>
  <c r="AG470"/>
  <c r="AG472"/>
  <c r="AG474"/>
  <c r="AG97"/>
  <c r="AG170"/>
  <c r="AG182"/>
  <c r="AG190"/>
  <c r="AG198"/>
  <c r="AG206"/>
  <c r="AG214"/>
  <c r="AG222"/>
  <c r="AG230"/>
  <c r="AG238"/>
  <c r="AG246"/>
  <c r="AG254"/>
  <c r="AG262"/>
  <c r="AG270"/>
  <c r="AG184"/>
  <c r="AG216"/>
  <c r="AG248"/>
  <c r="AG279"/>
  <c r="AG287"/>
  <c r="AG295"/>
  <c r="AG303"/>
  <c r="AG311"/>
  <c r="AG319"/>
  <c r="AG327"/>
  <c r="AG335"/>
  <c r="AG343"/>
  <c r="AG351"/>
  <c r="AG359"/>
  <c r="AG367"/>
  <c r="AG375"/>
  <c r="AG383"/>
  <c r="AG391"/>
  <c r="AG399"/>
  <c r="AG407"/>
  <c r="AG415"/>
  <c r="AG423"/>
  <c r="AG431"/>
  <c r="AG439"/>
  <c r="AG447"/>
  <c r="AG455"/>
  <c r="AG463"/>
  <c r="AG471"/>
  <c r="AG476"/>
  <c r="AG478"/>
  <c r="AG480"/>
  <c r="AG482"/>
  <c r="AG484"/>
  <c r="AG486"/>
  <c r="AG488"/>
  <c r="AG490"/>
  <c r="AG492"/>
  <c r="AG494"/>
  <c r="AG496"/>
  <c r="AG498"/>
  <c r="AG500"/>
  <c r="AG502"/>
  <c r="AG504"/>
  <c r="AG506"/>
  <c r="AG508"/>
  <c r="AG510"/>
  <c r="AG512"/>
  <c r="AG514"/>
  <c r="AG516"/>
  <c r="AG518"/>
  <c r="AG520"/>
  <c r="AG522"/>
  <c r="AG524"/>
  <c r="AG526"/>
  <c r="AG528"/>
  <c r="AG530"/>
  <c r="AG162"/>
  <c r="AG176"/>
  <c r="AG208"/>
  <c r="AG240"/>
  <c r="AG272"/>
  <c r="AG281"/>
  <c r="AG289"/>
  <c r="AG297"/>
  <c r="AG224"/>
  <c r="AG283"/>
  <c r="AG299"/>
  <c r="AG301"/>
  <c r="AG329"/>
  <c r="AG331"/>
  <c r="AG333"/>
  <c r="AG361"/>
  <c r="AG363"/>
  <c r="AG365"/>
  <c r="AG393"/>
  <c r="AG395"/>
  <c r="AG397"/>
  <c r="AG425"/>
  <c r="AG427"/>
  <c r="AG429"/>
  <c r="AG457"/>
  <c r="AG459"/>
  <c r="AG461"/>
  <c r="AG479"/>
  <c r="AG487"/>
  <c r="AG495"/>
  <c r="AG503"/>
  <c r="AG511"/>
  <c r="AG519"/>
  <c r="AG527"/>
  <c r="AG532"/>
  <c r="AG264"/>
  <c r="AG321"/>
  <c r="AG345"/>
  <c r="AG347"/>
  <c r="AG349"/>
  <c r="AG373"/>
  <c r="AG401"/>
  <c r="AG403"/>
  <c r="AG419"/>
  <c r="AG421"/>
  <c r="AG449"/>
  <c r="AG473"/>
  <c r="AG475"/>
  <c r="AG477"/>
  <c r="AG505"/>
  <c r="AG507"/>
  <c r="AG509"/>
  <c r="AG533"/>
  <c r="AG277"/>
  <c r="AG285"/>
  <c r="AG313"/>
  <c r="AG315"/>
  <c r="AG317"/>
  <c r="AG341"/>
  <c r="AG369"/>
  <c r="AG371"/>
  <c r="AG387"/>
  <c r="AG389"/>
  <c r="AG417"/>
  <c r="AG441"/>
  <c r="AG443"/>
  <c r="AG445"/>
  <c r="AG469"/>
  <c r="AG481"/>
  <c r="AG483"/>
  <c r="AG485"/>
  <c r="AG513"/>
  <c r="AG515"/>
  <c r="AG517"/>
  <c r="AG534"/>
  <c r="AG536"/>
  <c r="AG538"/>
  <c r="AG540"/>
  <c r="AG542"/>
  <c r="AG544"/>
  <c r="AG546"/>
  <c r="AG548"/>
  <c r="AG550"/>
  <c r="AG552"/>
  <c r="AG554"/>
  <c r="AG556"/>
  <c r="AG558"/>
  <c r="AG560"/>
  <c r="AG562"/>
  <c r="AG564"/>
  <c r="AG566"/>
  <c r="AG568"/>
  <c r="AG570"/>
  <c r="AG572"/>
  <c r="AG574"/>
  <c r="AG576"/>
  <c r="AG578"/>
  <c r="AG580"/>
  <c r="AG582"/>
  <c r="AG584"/>
  <c r="AG586"/>
  <c r="AG588"/>
  <c r="AG590"/>
  <c r="AG592"/>
  <c r="AG594"/>
  <c r="AG596"/>
  <c r="AG598"/>
  <c r="AG600"/>
  <c r="AG602"/>
  <c r="AG604"/>
  <c r="AG606"/>
  <c r="AG608"/>
  <c r="AG610"/>
  <c r="AG612"/>
  <c r="AG614"/>
  <c r="AG616"/>
  <c r="AG618"/>
  <c r="AG620"/>
  <c r="AG622"/>
  <c r="AG624"/>
  <c r="AG626"/>
  <c r="AG628"/>
  <c r="AG630"/>
  <c r="AG632"/>
  <c r="AG634"/>
  <c r="AG192"/>
  <c r="AG293"/>
  <c r="AG309"/>
  <c r="AG337"/>
  <c r="AG339"/>
  <c r="AG355"/>
  <c r="AG357"/>
  <c r="AG385"/>
  <c r="AG409"/>
  <c r="AG411"/>
  <c r="AG413"/>
  <c r="AG437"/>
  <c r="AG465"/>
  <c r="AG467"/>
  <c r="AG489"/>
  <c r="AG491"/>
  <c r="AG493"/>
  <c r="AG521"/>
  <c r="AG523"/>
  <c r="AG525"/>
  <c r="AG200"/>
  <c r="AG232"/>
  <c r="AG256"/>
  <c r="AG291"/>
  <c r="AG305"/>
  <c r="AG307"/>
  <c r="AG323"/>
  <c r="AG325"/>
  <c r="AG353"/>
  <c r="AG377"/>
  <c r="AG379"/>
  <c r="AG381"/>
  <c r="AG405"/>
  <c r="AG433"/>
  <c r="AG435"/>
  <c r="AG451"/>
  <c r="AG453"/>
  <c r="AG497"/>
  <c r="AG499"/>
  <c r="AG501"/>
  <c r="AG529"/>
  <c r="AG531"/>
  <c r="AG535"/>
  <c r="AG537"/>
  <c r="AG539"/>
  <c r="AG541"/>
  <c r="AG543"/>
  <c r="AG545"/>
  <c r="AG547"/>
  <c r="AG549"/>
  <c r="AG551"/>
  <c r="AG553"/>
  <c r="AG555"/>
  <c r="AG557"/>
  <c r="AG559"/>
  <c r="AG561"/>
  <c r="AG563"/>
  <c r="AG565"/>
  <c r="AG567"/>
  <c r="AG569"/>
  <c r="AG571"/>
  <c r="AG573"/>
  <c r="AG575"/>
  <c r="AG577"/>
  <c r="AG579"/>
  <c r="AG581"/>
  <c r="AG583"/>
  <c r="AG585"/>
  <c r="AG587"/>
  <c r="AG589"/>
  <c r="AG591"/>
  <c r="AG593"/>
  <c r="AG595"/>
  <c r="AG597"/>
  <c r="AG599"/>
  <c r="AG601"/>
  <c r="AG603"/>
  <c r="AG605"/>
  <c r="AG607"/>
  <c r="AG613"/>
  <c r="AG621"/>
  <c r="AG629"/>
  <c r="AG615"/>
  <c r="AG623"/>
  <c r="AG631"/>
  <c r="AG609"/>
  <c r="AG617"/>
  <c r="AG625"/>
  <c r="AG633"/>
  <c r="AG611"/>
  <c r="AG619"/>
  <c r="AG627"/>
  <c r="AI4"/>
  <c r="AI37"/>
  <c r="AI39"/>
  <c r="AI41"/>
  <c r="AI43"/>
  <c r="AI45"/>
  <c r="AI47"/>
  <c r="AI49"/>
  <c r="AI51"/>
  <c r="AI53"/>
  <c r="AI55"/>
  <c r="AI57"/>
  <c r="AI59"/>
  <c r="AI61"/>
  <c r="AI63"/>
  <c r="AI65"/>
  <c r="AI67"/>
  <c r="AI69"/>
  <c r="AI71"/>
  <c r="AI73"/>
  <c r="AI75"/>
  <c r="AI77"/>
  <c r="AI79"/>
  <c r="AI81"/>
  <c r="AI83"/>
  <c r="AI85"/>
  <c r="AI87"/>
  <c r="AI89"/>
  <c r="AI91"/>
  <c r="AI93"/>
  <c r="AI42"/>
  <c r="AI50"/>
  <c r="AI58"/>
  <c r="AI66"/>
  <c r="AI74"/>
  <c r="AI82"/>
  <c r="AI90"/>
  <c r="AI44"/>
  <c r="AI52"/>
  <c r="AI60"/>
  <c r="AI68"/>
  <c r="AI76"/>
  <c r="AI84"/>
  <c r="AI92"/>
  <c r="AI95"/>
  <c r="AI97"/>
  <c r="AI99"/>
  <c r="AI101"/>
  <c r="AI103"/>
  <c r="AI105"/>
  <c r="AI107"/>
  <c r="AI109"/>
  <c r="AI111"/>
  <c r="AI113"/>
  <c r="AI115"/>
  <c r="AI117"/>
  <c r="AI119"/>
  <c r="AI121"/>
  <c r="AI123"/>
  <c r="AI125"/>
  <c r="AI127"/>
  <c r="AI129"/>
  <c r="AI131"/>
  <c r="AI133"/>
  <c r="AI135"/>
  <c r="AI40"/>
  <c r="AI56"/>
  <c r="AI72"/>
  <c r="AI88"/>
  <c r="AI96"/>
  <c r="AI104"/>
  <c r="AI112"/>
  <c r="AI120"/>
  <c r="AI128"/>
  <c r="AI136"/>
  <c r="AI138"/>
  <c r="AI140"/>
  <c r="AI142"/>
  <c r="AI144"/>
  <c r="AI146"/>
  <c r="AI148"/>
  <c r="AI150"/>
  <c r="AI152"/>
  <c r="AI154"/>
  <c r="AI156"/>
  <c r="AI158"/>
  <c r="AI160"/>
  <c r="AI162"/>
  <c r="AI164"/>
  <c r="AI166"/>
  <c r="AI168"/>
  <c r="AI170"/>
  <c r="AI172"/>
  <c r="AI174"/>
  <c r="AI38"/>
  <c r="AI54"/>
  <c r="AI70"/>
  <c r="AI86"/>
  <c r="AI98"/>
  <c r="AI106"/>
  <c r="AI114"/>
  <c r="AI122"/>
  <c r="AI130"/>
  <c r="AI48"/>
  <c r="AI64"/>
  <c r="AI80"/>
  <c r="AI100"/>
  <c r="AI108"/>
  <c r="AI116"/>
  <c r="AI124"/>
  <c r="AI132"/>
  <c r="AI137"/>
  <c r="AI139"/>
  <c r="AI141"/>
  <c r="AI143"/>
  <c r="AI62"/>
  <c r="AI110"/>
  <c r="AI145"/>
  <c r="AI153"/>
  <c r="AI161"/>
  <c r="AI169"/>
  <c r="AI46"/>
  <c r="AI102"/>
  <c r="AI134"/>
  <c r="AI147"/>
  <c r="AI155"/>
  <c r="AI163"/>
  <c r="AI171"/>
  <c r="AI176"/>
  <c r="AI178"/>
  <c r="AI180"/>
  <c r="AI182"/>
  <c r="AI184"/>
  <c r="AI186"/>
  <c r="AI188"/>
  <c r="AI190"/>
  <c r="AI192"/>
  <c r="AI194"/>
  <c r="AI196"/>
  <c r="AI198"/>
  <c r="AI200"/>
  <c r="AI202"/>
  <c r="AI204"/>
  <c r="AI206"/>
  <c r="AI208"/>
  <c r="AI210"/>
  <c r="AI212"/>
  <c r="AI214"/>
  <c r="AI216"/>
  <c r="AI218"/>
  <c r="AI220"/>
  <c r="AI222"/>
  <c r="AI224"/>
  <c r="AI226"/>
  <c r="AI228"/>
  <c r="AI230"/>
  <c r="AI232"/>
  <c r="AI234"/>
  <c r="AI236"/>
  <c r="AI238"/>
  <c r="AI240"/>
  <c r="AI242"/>
  <c r="AI244"/>
  <c r="AI246"/>
  <c r="AI248"/>
  <c r="AI250"/>
  <c r="AI252"/>
  <c r="AI254"/>
  <c r="AI256"/>
  <c r="AI258"/>
  <c r="AI260"/>
  <c r="AI262"/>
  <c r="AI264"/>
  <c r="AI266"/>
  <c r="AI268"/>
  <c r="AI270"/>
  <c r="AI272"/>
  <c r="AI274"/>
  <c r="AI94"/>
  <c r="AI126"/>
  <c r="AI149"/>
  <c r="AI157"/>
  <c r="AI165"/>
  <c r="AI173"/>
  <c r="AI118"/>
  <c r="AI175"/>
  <c r="AI183"/>
  <c r="AI191"/>
  <c r="AI199"/>
  <c r="AI207"/>
  <c r="AI215"/>
  <c r="AI223"/>
  <c r="AI231"/>
  <c r="AI239"/>
  <c r="AI247"/>
  <c r="AI255"/>
  <c r="AI263"/>
  <c r="AI271"/>
  <c r="AI78"/>
  <c r="AI167"/>
  <c r="AI177"/>
  <c r="AI185"/>
  <c r="AI193"/>
  <c r="AI201"/>
  <c r="AI209"/>
  <c r="AI217"/>
  <c r="AI225"/>
  <c r="AI233"/>
  <c r="AI241"/>
  <c r="AI249"/>
  <c r="AI257"/>
  <c r="AI265"/>
  <c r="AI273"/>
  <c r="AI277"/>
  <c r="AI279"/>
  <c r="AI281"/>
  <c r="AI283"/>
  <c r="AI285"/>
  <c r="AI287"/>
  <c r="AI289"/>
  <c r="AI291"/>
  <c r="AI293"/>
  <c r="AI295"/>
  <c r="AI297"/>
  <c r="AI299"/>
  <c r="AI301"/>
  <c r="AI303"/>
  <c r="AI305"/>
  <c r="AI307"/>
  <c r="AI309"/>
  <c r="AI311"/>
  <c r="AI313"/>
  <c r="AI315"/>
  <c r="AI317"/>
  <c r="AI319"/>
  <c r="AI321"/>
  <c r="AI323"/>
  <c r="AI325"/>
  <c r="AI327"/>
  <c r="AI329"/>
  <c r="AI331"/>
  <c r="AI333"/>
  <c r="AI335"/>
  <c r="AI337"/>
  <c r="AI339"/>
  <c r="AI341"/>
  <c r="AI343"/>
  <c r="AI345"/>
  <c r="AI347"/>
  <c r="AI349"/>
  <c r="AI351"/>
  <c r="AI353"/>
  <c r="AI355"/>
  <c r="AI357"/>
  <c r="AI359"/>
  <c r="AI361"/>
  <c r="AI363"/>
  <c r="AI365"/>
  <c r="AI367"/>
  <c r="AI369"/>
  <c r="AI371"/>
  <c r="AI373"/>
  <c r="AI375"/>
  <c r="AI377"/>
  <c r="AI379"/>
  <c r="AI381"/>
  <c r="AI383"/>
  <c r="AI385"/>
  <c r="AI387"/>
  <c r="AI389"/>
  <c r="AI391"/>
  <c r="AI393"/>
  <c r="AI395"/>
  <c r="AI397"/>
  <c r="AI399"/>
  <c r="AI401"/>
  <c r="AI403"/>
  <c r="AI405"/>
  <c r="AI407"/>
  <c r="AI409"/>
  <c r="AI411"/>
  <c r="AI413"/>
  <c r="AI415"/>
  <c r="AI417"/>
  <c r="AI419"/>
  <c r="AI421"/>
  <c r="AI423"/>
  <c r="AI425"/>
  <c r="AI427"/>
  <c r="AI429"/>
  <c r="AI431"/>
  <c r="AI433"/>
  <c r="AI435"/>
  <c r="AI437"/>
  <c r="AI439"/>
  <c r="AI441"/>
  <c r="AI443"/>
  <c r="AI445"/>
  <c r="AI447"/>
  <c r="AI449"/>
  <c r="AI451"/>
  <c r="AI453"/>
  <c r="AI455"/>
  <c r="AI457"/>
  <c r="AI459"/>
  <c r="AI461"/>
  <c r="AI463"/>
  <c r="AI465"/>
  <c r="AI467"/>
  <c r="AI469"/>
  <c r="AI471"/>
  <c r="AI473"/>
  <c r="AI159"/>
  <c r="AI179"/>
  <c r="AI187"/>
  <c r="AI195"/>
  <c r="AI203"/>
  <c r="AI211"/>
  <c r="AI219"/>
  <c r="AI227"/>
  <c r="AI235"/>
  <c r="AI243"/>
  <c r="AI251"/>
  <c r="AI259"/>
  <c r="AI267"/>
  <c r="AI275"/>
  <c r="AI151"/>
  <c r="AI205"/>
  <c r="AI237"/>
  <c r="AI269"/>
  <c r="AI276"/>
  <c r="AI284"/>
  <c r="AI292"/>
  <c r="AI300"/>
  <c r="AI308"/>
  <c r="AI316"/>
  <c r="AI324"/>
  <c r="AI332"/>
  <c r="AI340"/>
  <c r="AI348"/>
  <c r="AI356"/>
  <c r="AI364"/>
  <c r="AI372"/>
  <c r="AI380"/>
  <c r="AI388"/>
  <c r="AI396"/>
  <c r="AI404"/>
  <c r="AI412"/>
  <c r="AI420"/>
  <c r="AI428"/>
  <c r="AI436"/>
  <c r="AI444"/>
  <c r="AI452"/>
  <c r="AI460"/>
  <c r="AI468"/>
  <c r="AI475"/>
  <c r="AI477"/>
  <c r="AI479"/>
  <c r="AI481"/>
  <c r="AI483"/>
  <c r="AI485"/>
  <c r="AI487"/>
  <c r="AI489"/>
  <c r="AI491"/>
  <c r="AI493"/>
  <c r="AI495"/>
  <c r="AI497"/>
  <c r="AI499"/>
  <c r="AI501"/>
  <c r="AI503"/>
  <c r="AI505"/>
  <c r="AI507"/>
  <c r="AI509"/>
  <c r="AI511"/>
  <c r="AI513"/>
  <c r="AI515"/>
  <c r="AI517"/>
  <c r="AI519"/>
  <c r="AI521"/>
  <c r="AI523"/>
  <c r="AI525"/>
  <c r="AI527"/>
  <c r="AI529"/>
  <c r="AI197"/>
  <c r="AI229"/>
  <c r="AI261"/>
  <c r="AI278"/>
  <c r="AI286"/>
  <c r="AI294"/>
  <c r="AI189"/>
  <c r="AI181"/>
  <c r="AI245"/>
  <c r="AI288"/>
  <c r="AI318"/>
  <c r="AI320"/>
  <c r="AI322"/>
  <c r="AI350"/>
  <c r="AI352"/>
  <c r="AI354"/>
  <c r="AI382"/>
  <c r="AI384"/>
  <c r="AI386"/>
  <c r="AI414"/>
  <c r="AI416"/>
  <c r="AI418"/>
  <c r="AI446"/>
  <c r="AI448"/>
  <c r="AI450"/>
  <c r="AI476"/>
  <c r="AI484"/>
  <c r="AI492"/>
  <c r="AI500"/>
  <c r="AI508"/>
  <c r="AI516"/>
  <c r="AI524"/>
  <c r="AI531"/>
  <c r="AI533"/>
  <c r="AI282"/>
  <c r="AI290"/>
  <c r="AI302"/>
  <c r="AI304"/>
  <c r="AI306"/>
  <c r="AI330"/>
  <c r="AI358"/>
  <c r="AI360"/>
  <c r="AI376"/>
  <c r="AI378"/>
  <c r="AI406"/>
  <c r="AI430"/>
  <c r="AI432"/>
  <c r="AI434"/>
  <c r="AI458"/>
  <c r="AI494"/>
  <c r="AI496"/>
  <c r="AI498"/>
  <c r="AI526"/>
  <c r="AI528"/>
  <c r="AI530"/>
  <c r="AI213"/>
  <c r="AI280"/>
  <c r="AI298"/>
  <c r="AI326"/>
  <c r="AI328"/>
  <c r="AI344"/>
  <c r="AI346"/>
  <c r="AI374"/>
  <c r="AI398"/>
  <c r="AI400"/>
  <c r="AI402"/>
  <c r="AI426"/>
  <c r="AI454"/>
  <c r="AI456"/>
  <c r="AI472"/>
  <c r="AI474"/>
  <c r="AI502"/>
  <c r="AI504"/>
  <c r="AI506"/>
  <c r="AI532"/>
  <c r="AI535"/>
  <c r="AI537"/>
  <c r="AI539"/>
  <c r="AI541"/>
  <c r="AI543"/>
  <c r="AI545"/>
  <c r="AI547"/>
  <c r="AI549"/>
  <c r="AI551"/>
  <c r="AI553"/>
  <c r="AI555"/>
  <c r="AI557"/>
  <c r="AI559"/>
  <c r="AI561"/>
  <c r="AI563"/>
  <c r="AI565"/>
  <c r="AI567"/>
  <c r="AI569"/>
  <c r="AI571"/>
  <c r="AI573"/>
  <c r="AI575"/>
  <c r="AI577"/>
  <c r="AI579"/>
  <c r="AI581"/>
  <c r="AI583"/>
  <c r="AI585"/>
  <c r="AI587"/>
  <c r="AI589"/>
  <c r="AI591"/>
  <c r="AI593"/>
  <c r="AI595"/>
  <c r="AI597"/>
  <c r="AI599"/>
  <c r="AI601"/>
  <c r="AI603"/>
  <c r="AI605"/>
  <c r="AI607"/>
  <c r="AI609"/>
  <c r="AI611"/>
  <c r="AI613"/>
  <c r="AI615"/>
  <c r="AI617"/>
  <c r="AI619"/>
  <c r="AI621"/>
  <c r="AI623"/>
  <c r="AI625"/>
  <c r="AI627"/>
  <c r="AI629"/>
  <c r="AI631"/>
  <c r="AI633"/>
  <c r="AI221"/>
  <c r="AI253"/>
  <c r="AI296"/>
  <c r="AI312"/>
  <c r="AI314"/>
  <c r="AI342"/>
  <c r="AI366"/>
  <c r="AI368"/>
  <c r="AI370"/>
  <c r="AI394"/>
  <c r="AI422"/>
  <c r="AI424"/>
  <c r="AI440"/>
  <c r="AI442"/>
  <c r="AI470"/>
  <c r="AI478"/>
  <c r="AI480"/>
  <c r="AI482"/>
  <c r="AI510"/>
  <c r="AI512"/>
  <c r="AI514"/>
  <c r="AI310"/>
  <c r="AI334"/>
  <c r="AI336"/>
  <c r="AI338"/>
  <c r="AI362"/>
  <c r="AI390"/>
  <c r="AI392"/>
  <c r="AI408"/>
  <c r="AI410"/>
  <c r="AI438"/>
  <c r="AI462"/>
  <c r="AI464"/>
  <c r="AI466"/>
  <c r="AI486"/>
  <c r="AI488"/>
  <c r="AI490"/>
  <c r="AI518"/>
  <c r="AI520"/>
  <c r="AI522"/>
  <c r="AI534"/>
  <c r="AI536"/>
  <c r="AI538"/>
  <c r="AI540"/>
  <c r="AI542"/>
  <c r="AI544"/>
  <c r="AI546"/>
  <c r="AI548"/>
  <c r="AI550"/>
  <c r="AI552"/>
  <c r="AI554"/>
  <c r="AI556"/>
  <c r="AI558"/>
  <c r="AI560"/>
  <c r="AI562"/>
  <c r="AI564"/>
  <c r="AI566"/>
  <c r="AI568"/>
  <c r="AI570"/>
  <c r="AI572"/>
  <c r="AI574"/>
  <c r="AI576"/>
  <c r="AI578"/>
  <c r="AI580"/>
  <c r="AI582"/>
  <c r="AI584"/>
  <c r="AI586"/>
  <c r="AI588"/>
  <c r="AI590"/>
  <c r="AI592"/>
  <c r="AI594"/>
  <c r="AI596"/>
  <c r="AI598"/>
  <c r="AI600"/>
  <c r="AI602"/>
  <c r="AI604"/>
  <c r="AI606"/>
  <c r="AI610"/>
  <c r="AI618"/>
  <c r="AI626"/>
  <c r="AI634"/>
  <c r="AI612"/>
  <c r="AI620"/>
  <c r="AI628"/>
  <c r="AI614"/>
  <c r="AI622"/>
  <c r="AI630"/>
  <c r="AI608"/>
  <c r="AI616"/>
  <c r="AI624"/>
  <c r="AI632"/>
  <c r="AK5"/>
  <c r="AK38"/>
  <c r="AK40"/>
  <c r="AK42"/>
  <c r="AK44"/>
  <c r="AK46"/>
  <c r="AK48"/>
  <c r="AK50"/>
  <c r="AK52"/>
  <c r="AK54"/>
  <c r="AK56"/>
  <c r="AK58"/>
  <c r="AK60"/>
  <c r="AK62"/>
  <c r="AK64"/>
  <c r="AK66"/>
  <c r="AK68"/>
  <c r="AK70"/>
  <c r="AK72"/>
  <c r="AK74"/>
  <c r="AK76"/>
  <c r="AK78"/>
  <c r="AK80"/>
  <c r="AK82"/>
  <c r="AK84"/>
  <c r="AK86"/>
  <c r="AK88"/>
  <c r="AK90"/>
  <c r="AK92"/>
  <c r="AK39"/>
  <c r="AK47"/>
  <c r="AK55"/>
  <c r="AK63"/>
  <c r="AK71"/>
  <c r="AK79"/>
  <c r="AK87"/>
  <c r="AK41"/>
  <c r="AK49"/>
  <c r="AK57"/>
  <c r="AK65"/>
  <c r="AK73"/>
  <c r="AK81"/>
  <c r="AK89"/>
  <c r="AK94"/>
  <c r="AK96"/>
  <c r="AK98"/>
  <c r="AK100"/>
  <c r="AK102"/>
  <c r="AK104"/>
  <c r="AK106"/>
  <c r="AK108"/>
  <c r="AK110"/>
  <c r="AK112"/>
  <c r="AK114"/>
  <c r="AK116"/>
  <c r="AK118"/>
  <c r="AK120"/>
  <c r="AK122"/>
  <c r="AK124"/>
  <c r="AK126"/>
  <c r="AK128"/>
  <c r="AK130"/>
  <c r="AK132"/>
  <c r="AK134"/>
  <c r="AK45"/>
  <c r="AK61"/>
  <c r="AK77"/>
  <c r="AK93"/>
  <c r="AK101"/>
  <c r="AK109"/>
  <c r="AK117"/>
  <c r="AK125"/>
  <c r="AK133"/>
  <c r="AK137"/>
  <c r="AK139"/>
  <c r="AK141"/>
  <c r="AK143"/>
  <c r="AK145"/>
  <c r="AK147"/>
  <c r="AK149"/>
  <c r="AK151"/>
  <c r="AK153"/>
  <c r="AK155"/>
  <c r="AK157"/>
  <c r="AK159"/>
  <c r="AK161"/>
  <c r="AK163"/>
  <c r="AK165"/>
  <c r="AK167"/>
  <c r="AK169"/>
  <c r="AK171"/>
  <c r="AK173"/>
  <c r="AK43"/>
  <c r="AK59"/>
  <c r="AK75"/>
  <c r="AK91"/>
  <c r="AK95"/>
  <c r="AK103"/>
  <c r="AK111"/>
  <c r="AK119"/>
  <c r="AK127"/>
  <c r="AK135"/>
  <c r="AK37"/>
  <c r="AK53"/>
  <c r="AK69"/>
  <c r="AK85"/>
  <c r="AK97"/>
  <c r="AK105"/>
  <c r="AK113"/>
  <c r="AK121"/>
  <c r="AK129"/>
  <c r="AK136"/>
  <c r="AK138"/>
  <c r="AK140"/>
  <c r="AK142"/>
  <c r="AK83"/>
  <c r="AK99"/>
  <c r="AK131"/>
  <c r="AK150"/>
  <c r="AK158"/>
  <c r="AK166"/>
  <c r="AK174"/>
  <c r="AK67"/>
  <c r="AK123"/>
  <c r="AK144"/>
  <c r="AK152"/>
  <c r="AK160"/>
  <c r="AK168"/>
  <c r="AK175"/>
  <c r="AK177"/>
  <c r="AK179"/>
  <c r="AK181"/>
  <c r="AK183"/>
  <c r="AK185"/>
  <c r="AK187"/>
  <c r="AK189"/>
  <c r="AK191"/>
  <c r="AK193"/>
  <c r="AK195"/>
  <c r="AK197"/>
  <c r="AK199"/>
  <c r="AK201"/>
  <c r="AK203"/>
  <c r="AK205"/>
  <c r="AK207"/>
  <c r="AK209"/>
  <c r="AK211"/>
  <c r="AK213"/>
  <c r="AK215"/>
  <c r="AK217"/>
  <c r="AK219"/>
  <c r="AK221"/>
  <c r="AK223"/>
  <c r="AK225"/>
  <c r="AK227"/>
  <c r="AK229"/>
  <c r="AK231"/>
  <c r="AK233"/>
  <c r="AK235"/>
  <c r="AK237"/>
  <c r="AK239"/>
  <c r="AK241"/>
  <c r="AK243"/>
  <c r="AK245"/>
  <c r="AK247"/>
  <c r="AK249"/>
  <c r="AK251"/>
  <c r="AK253"/>
  <c r="AK255"/>
  <c r="AK257"/>
  <c r="AK259"/>
  <c r="AK261"/>
  <c r="AK263"/>
  <c r="AK265"/>
  <c r="AK267"/>
  <c r="AK269"/>
  <c r="AK271"/>
  <c r="AK273"/>
  <c r="AK275"/>
  <c r="AK51"/>
  <c r="AK115"/>
  <c r="AK146"/>
  <c r="AK154"/>
  <c r="AK162"/>
  <c r="AK170"/>
  <c r="AK164"/>
  <c r="AK180"/>
  <c r="AK188"/>
  <c r="AK196"/>
  <c r="AK204"/>
  <c r="AK212"/>
  <c r="AK220"/>
  <c r="AK228"/>
  <c r="AK236"/>
  <c r="AK244"/>
  <c r="AK252"/>
  <c r="AK260"/>
  <c r="AK268"/>
  <c r="AK156"/>
  <c r="AK182"/>
  <c r="AK190"/>
  <c r="AK198"/>
  <c r="AK206"/>
  <c r="AK214"/>
  <c r="AK222"/>
  <c r="AK230"/>
  <c r="AK238"/>
  <c r="AK246"/>
  <c r="AK254"/>
  <c r="AK262"/>
  <c r="AK270"/>
  <c r="AK276"/>
  <c r="AK278"/>
  <c r="AK280"/>
  <c r="AK282"/>
  <c r="AK284"/>
  <c r="AK286"/>
  <c r="AK288"/>
  <c r="AK290"/>
  <c r="AK292"/>
  <c r="AK294"/>
  <c r="AK296"/>
  <c r="AK298"/>
  <c r="AK300"/>
  <c r="AK302"/>
  <c r="AK304"/>
  <c r="AK306"/>
  <c r="AK308"/>
  <c r="AK310"/>
  <c r="AK312"/>
  <c r="AK314"/>
  <c r="AK316"/>
  <c r="AK318"/>
  <c r="AK320"/>
  <c r="AK322"/>
  <c r="AK324"/>
  <c r="AK326"/>
  <c r="AK328"/>
  <c r="AK330"/>
  <c r="AK332"/>
  <c r="AK334"/>
  <c r="AK336"/>
  <c r="AK338"/>
  <c r="AK340"/>
  <c r="AK342"/>
  <c r="AK344"/>
  <c r="AK346"/>
  <c r="AK348"/>
  <c r="AK350"/>
  <c r="AK352"/>
  <c r="AK354"/>
  <c r="AK356"/>
  <c r="AK358"/>
  <c r="AK360"/>
  <c r="AK362"/>
  <c r="AK364"/>
  <c r="AK366"/>
  <c r="AK368"/>
  <c r="AK370"/>
  <c r="AK372"/>
  <c r="AK374"/>
  <c r="AK376"/>
  <c r="AK378"/>
  <c r="AK380"/>
  <c r="AK382"/>
  <c r="AK384"/>
  <c r="AK386"/>
  <c r="AK388"/>
  <c r="AK390"/>
  <c r="AK392"/>
  <c r="AK394"/>
  <c r="AK396"/>
  <c r="AK398"/>
  <c r="AK400"/>
  <c r="AK402"/>
  <c r="AK404"/>
  <c r="AK406"/>
  <c r="AK408"/>
  <c r="AK410"/>
  <c r="AK412"/>
  <c r="AK414"/>
  <c r="AK416"/>
  <c r="AK418"/>
  <c r="AK420"/>
  <c r="AK422"/>
  <c r="AK424"/>
  <c r="AK426"/>
  <c r="AK428"/>
  <c r="AK430"/>
  <c r="AK432"/>
  <c r="AK434"/>
  <c r="AK436"/>
  <c r="AK438"/>
  <c r="AK440"/>
  <c r="AK442"/>
  <c r="AK444"/>
  <c r="AK446"/>
  <c r="AK448"/>
  <c r="AK450"/>
  <c r="AK452"/>
  <c r="AK454"/>
  <c r="AK456"/>
  <c r="AK458"/>
  <c r="AK460"/>
  <c r="AK462"/>
  <c r="AK464"/>
  <c r="AK466"/>
  <c r="AK468"/>
  <c r="AK470"/>
  <c r="AK472"/>
  <c r="AK474"/>
  <c r="AK148"/>
  <c r="AK176"/>
  <c r="AK184"/>
  <c r="AK192"/>
  <c r="AK200"/>
  <c r="AK208"/>
  <c r="AK216"/>
  <c r="AK224"/>
  <c r="AK232"/>
  <c r="AK240"/>
  <c r="AK248"/>
  <c r="AK256"/>
  <c r="AK264"/>
  <c r="AK272"/>
  <c r="AK107"/>
  <c r="AK194"/>
  <c r="AK226"/>
  <c r="AK258"/>
  <c r="AK281"/>
  <c r="AK289"/>
  <c r="AK297"/>
  <c r="AK305"/>
  <c r="AK313"/>
  <c r="AK321"/>
  <c r="AK329"/>
  <c r="AK337"/>
  <c r="AK345"/>
  <c r="AK353"/>
  <c r="AK361"/>
  <c r="AK369"/>
  <c r="AK377"/>
  <c r="AK385"/>
  <c r="AK393"/>
  <c r="AK401"/>
  <c r="AK409"/>
  <c r="AK417"/>
  <c r="AK425"/>
  <c r="AK433"/>
  <c r="AK441"/>
  <c r="AK449"/>
  <c r="AK457"/>
  <c r="AK465"/>
  <c r="AK473"/>
  <c r="AK476"/>
  <c r="AK478"/>
  <c r="AK480"/>
  <c r="AK482"/>
  <c r="AK484"/>
  <c r="AK486"/>
  <c r="AK488"/>
  <c r="AK490"/>
  <c r="AK492"/>
  <c r="AK494"/>
  <c r="AK496"/>
  <c r="AK498"/>
  <c r="AK500"/>
  <c r="AK502"/>
  <c r="AK504"/>
  <c r="AK506"/>
  <c r="AK508"/>
  <c r="AK510"/>
  <c r="AK512"/>
  <c r="AK514"/>
  <c r="AK516"/>
  <c r="AK518"/>
  <c r="AK520"/>
  <c r="AK522"/>
  <c r="AK524"/>
  <c r="AK526"/>
  <c r="AK528"/>
  <c r="AK530"/>
  <c r="AK186"/>
  <c r="AK218"/>
  <c r="AK250"/>
  <c r="AK283"/>
  <c r="AK291"/>
  <c r="AK172"/>
  <c r="AK202"/>
  <c r="AK266"/>
  <c r="AK277"/>
  <c r="AK293"/>
  <c r="AK307"/>
  <c r="AK309"/>
  <c r="AK311"/>
  <c r="AK339"/>
  <c r="AK341"/>
  <c r="AK343"/>
  <c r="AK371"/>
  <c r="AK373"/>
  <c r="AK375"/>
  <c r="AK403"/>
  <c r="AK405"/>
  <c r="AK407"/>
  <c r="AK435"/>
  <c r="AK437"/>
  <c r="AK439"/>
  <c r="AK467"/>
  <c r="AK469"/>
  <c r="AK471"/>
  <c r="AK481"/>
  <c r="AK489"/>
  <c r="AK497"/>
  <c r="AK505"/>
  <c r="AK513"/>
  <c r="AK521"/>
  <c r="AK529"/>
  <c r="AK532"/>
  <c r="AK210"/>
  <c r="AK234"/>
  <c r="AK285"/>
  <c r="AK315"/>
  <c r="AK317"/>
  <c r="AK333"/>
  <c r="AK335"/>
  <c r="AK363"/>
  <c r="AK387"/>
  <c r="AK389"/>
  <c r="AK391"/>
  <c r="AK415"/>
  <c r="AK443"/>
  <c r="AK445"/>
  <c r="AK461"/>
  <c r="AK463"/>
  <c r="AK483"/>
  <c r="AK485"/>
  <c r="AK487"/>
  <c r="AK515"/>
  <c r="AK517"/>
  <c r="AK519"/>
  <c r="AK178"/>
  <c r="AK242"/>
  <c r="AK274"/>
  <c r="AK301"/>
  <c r="AK303"/>
  <c r="AK331"/>
  <c r="AK355"/>
  <c r="AK357"/>
  <c r="AK359"/>
  <c r="AK383"/>
  <c r="AK411"/>
  <c r="AK413"/>
  <c r="AK429"/>
  <c r="AK431"/>
  <c r="AK459"/>
  <c r="AK491"/>
  <c r="AK493"/>
  <c r="AK495"/>
  <c r="AK523"/>
  <c r="AK525"/>
  <c r="AK527"/>
  <c r="AK534"/>
  <c r="AK536"/>
  <c r="AK538"/>
  <c r="AK540"/>
  <c r="AK542"/>
  <c r="AK544"/>
  <c r="AK546"/>
  <c r="AK548"/>
  <c r="AK550"/>
  <c r="AK552"/>
  <c r="AK554"/>
  <c r="AK556"/>
  <c r="AK558"/>
  <c r="AK560"/>
  <c r="AK562"/>
  <c r="AK564"/>
  <c r="AK566"/>
  <c r="AK568"/>
  <c r="AK570"/>
  <c r="AK572"/>
  <c r="AK574"/>
  <c r="AK576"/>
  <c r="AK578"/>
  <c r="AK580"/>
  <c r="AK582"/>
  <c r="AK584"/>
  <c r="AK586"/>
  <c r="AK588"/>
  <c r="AK590"/>
  <c r="AK592"/>
  <c r="AK594"/>
  <c r="AK596"/>
  <c r="AK598"/>
  <c r="AK600"/>
  <c r="AK602"/>
  <c r="AK604"/>
  <c r="AK606"/>
  <c r="AK608"/>
  <c r="AK610"/>
  <c r="AK612"/>
  <c r="AK614"/>
  <c r="AK616"/>
  <c r="AK618"/>
  <c r="AK620"/>
  <c r="AK622"/>
  <c r="AK624"/>
  <c r="AK626"/>
  <c r="AK628"/>
  <c r="AK630"/>
  <c r="AK632"/>
  <c r="AK634"/>
  <c r="AK279"/>
  <c r="AK299"/>
  <c r="AK323"/>
  <c r="AK325"/>
  <c r="AK327"/>
  <c r="AK351"/>
  <c r="AK379"/>
  <c r="AK381"/>
  <c r="AK397"/>
  <c r="AK399"/>
  <c r="AK427"/>
  <c r="AK451"/>
  <c r="AK453"/>
  <c r="AK455"/>
  <c r="AK499"/>
  <c r="AK501"/>
  <c r="AK503"/>
  <c r="AK531"/>
  <c r="AK287"/>
  <c r="AK295"/>
  <c r="AK319"/>
  <c r="AK347"/>
  <c r="AK349"/>
  <c r="AK365"/>
  <c r="AK367"/>
  <c r="AK395"/>
  <c r="AK419"/>
  <c r="AK421"/>
  <c r="AK423"/>
  <c r="AK447"/>
  <c r="AK475"/>
  <c r="AK477"/>
  <c r="AK479"/>
  <c r="AK507"/>
  <c r="AK509"/>
  <c r="AK511"/>
  <c r="AK533"/>
  <c r="AK535"/>
  <c r="AK537"/>
  <c r="AK539"/>
  <c r="AK541"/>
  <c r="AK543"/>
  <c r="AK545"/>
  <c r="AK547"/>
  <c r="AK549"/>
  <c r="AK551"/>
  <c r="AK553"/>
  <c r="AK555"/>
  <c r="AK557"/>
  <c r="AK559"/>
  <c r="AK561"/>
  <c r="AK563"/>
  <c r="AK565"/>
  <c r="AK567"/>
  <c r="AK569"/>
  <c r="AK571"/>
  <c r="AK573"/>
  <c r="AK575"/>
  <c r="AK577"/>
  <c r="AK579"/>
  <c r="AK581"/>
  <c r="AK583"/>
  <c r="AK585"/>
  <c r="AK587"/>
  <c r="AK589"/>
  <c r="AK591"/>
  <c r="AK593"/>
  <c r="AK595"/>
  <c r="AK597"/>
  <c r="AK599"/>
  <c r="AK601"/>
  <c r="AK603"/>
  <c r="AK605"/>
  <c r="AK607"/>
  <c r="AK615"/>
  <c r="AK623"/>
  <c r="AK631"/>
  <c r="AK609"/>
  <c r="AK617"/>
  <c r="AK625"/>
  <c r="AK633"/>
  <c r="AK611"/>
  <c r="AK619"/>
  <c r="AK627"/>
  <c r="AK613"/>
  <c r="AK621"/>
  <c r="AK629"/>
  <c r="AC73"/>
  <c r="AC75"/>
  <c r="AC77"/>
  <c r="AC79"/>
  <c r="AC81"/>
  <c r="AC83"/>
  <c r="AC85"/>
  <c r="AC87"/>
  <c r="AC89"/>
  <c r="AC91"/>
  <c r="AC93"/>
  <c r="AC95"/>
  <c r="AC97"/>
  <c r="AC99"/>
  <c r="AC101"/>
  <c r="AC103"/>
  <c r="AC105"/>
  <c r="AC107"/>
  <c r="AC109"/>
  <c r="AC111"/>
  <c r="AC113"/>
  <c r="AC115"/>
  <c r="AC117"/>
  <c r="AC119"/>
  <c r="AC121"/>
  <c r="AC123"/>
  <c r="AC125"/>
  <c r="AC127"/>
  <c r="AC72"/>
  <c r="AC74"/>
  <c r="AC76"/>
  <c r="AC78"/>
  <c r="AC80"/>
  <c r="AC82"/>
  <c r="AC84"/>
  <c r="AC86"/>
  <c r="AC88"/>
  <c r="AC90"/>
  <c r="AC92"/>
  <c r="AC94"/>
  <c r="AC96"/>
  <c r="AC98"/>
  <c r="AC100"/>
  <c r="AC102"/>
  <c r="AC104"/>
  <c r="AC106"/>
  <c r="AC108"/>
  <c r="AC110"/>
  <c r="AC112"/>
  <c r="AC114"/>
  <c r="AC116"/>
  <c r="AC118"/>
  <c r="AC120"/>
  <c r="AC122"/>
  <c r="AC124"/>
  <c r="AC126"/>
  <c r="AC128"/>
  <c r="AC130"/>
  <c r="AC132"/>
  <c r="AC134"/>
  <c r="AC136"/>
  <c r="AC138"/>
  <c r="AC140"/>
  <c r="AC142"/>
  <c r="AC144"/>
  <c r="AC146"/>
  <c r="AC148"/>
  <c r="AC150"/>
  <c r="AC152"/>
  <c r="AC154"/>
  <c r="AC156"/>
  <c r="AC158"/>
  <c r="AC160"/>
  <c r="AC162"/>
  <c r="AC164"/>
  <c r="AC166"/>
  <c r="AC168"/>
  <c r="AC170"/>
  <c r="AC172"/>
  <c r="AC174"/>
  <c r="AC176"/>
  <c r="AC178"/>
  <c r="AC180"/>
  <c r="AC182"/>
  <c r="AC184"/>
  <c r="AC135"/>
  <c r="AC143"/>
  <c r="AC151"/>
  <c r="AC159"/>
  <c r="AC167"/>
  <c r="AC175"/>
  <c r="AC183"/>
  <c r="AC186"/>
  <c r="AC188"/>
  <c r="AC190"/>
  <c r="AC192"/>
  <c r="AC194"/>
  <c r="AC196"/>
  <c r="AC198"/>
  <c r="AC200"/>
  <c r="AC202"/>
  <c r="AC204"/>
  <c r="AC206"/>
  <c r="AC208"/>
  <c r="AC210"/>
  <c r="AC212"/>
  <c r="AC214"/>
  <c r="AC216"/>
  <c r="AC218"/>
  <c r="AC220"/>
  <c r="AC222"/>
  <c r="AC224"/>
  <c r="AC226"/>
  <c r="AC129"/>
  <c r="AC137"/>
  <c r="AC145"/>
  <c r="AC153"/>
  <c r="AC161"/>
  <c r="AC169"/>
  <c r="AC177"/>
  <c r="AC131"/>
  <c r="AC139"/>
  <c r="AC147"/>
  <c r="AC155"/>
  <c r="AC163"/>
  <c r="AC171"/>
  <c r="AC179"/>
  <c r="AC185"/>
  <c r="AC187"/>
  <c r="AC189"/>
  <c r="AC191"/>
  <c r="AC193"/>
  <c r="AC195"/>
  <c r="AC197"/>
  <c r="AC199"/>
  <c r="AC201"/>
  <c r="AC203"/>
  <c r="AC205"/>
  <c r="AC207"/>
  <c r="AC209"/>
  <c r="AC211"/>
  <c r="AC213"/>
  <c r="AC215"/>
  <c r="AC217"/>
  <c r="AC219"/>
  <c r="AC221"/>
  <c r="AC223"/>
  <c r="AC225"/>
  <c r="AC141"/>
  <c r="AC173"/>
  <c r="AC227"/>
  <c r="AC229"/>
  <c r="AC231"/>
  <c r="AC233"/>
  <c r="AC235"/>
  <c r="AC237"/>
  <c r="AC239"/>
  <c r="AC241"/>
  <c r="AC243"/>
  <c r="AC245"/>
  <c r="AC247"/>
  <c r="AC249"/>
  <c r="AC251"/>
  <c r="AC253"/>
  <c r="AC255"/>
  <c r="AC257"/>
  <c r="AC259"/>
  <c r="AC261"/>
  <c r="AC263"/>
  <c r="AC265"/>
  <c r="AC267"/>
  <c r="AC269"/>
  <c r="AC271"/>
  <c r="AC273"/>
  <c r="AC275"/>
  <c r="AC277"/>
  <c r="AC279"/>
  <c r="AC281"/>
  <c r="AC283"/>
  <c r="AC285"/>
  <c r="AC287"/>
  <c r="AC289"/>
  <c r="AC291"/>
  <c r="AC293"/>
  <c r="AC295"/>
  <c r="AC297"/>
  <c r="AC133"/>
  <c r="AC165"/>
  <c r="AC157"/>
  <c r="AC228"/>
  <c r="AC230"/>
  <c r="AC232"/>
  <c r="AC234"/>
  <c r="AC236"/>
  <c r="AC238"/>
  <c r="AC240"/>
  <c r="AC242"/>
  <c r="AC244"/>
  <c r="AC246"/>
  <c r="AC248"/>
  <c r="AC250"/>
  <c r="AC252"/>
  <c r="AC254"/>
  <c r="AC256"/>
  <c r="AC258"/>
  <c r="AC260"/>
  <c r="AC262"/>
  <c r="AC264"/>
  <c r="AC266"/>
  <c r="AC268"/>
  <c r="AC270"/>
  <c r="AC272"/>
  <c r="AC274"/>
  <c r="AC276"/>
  <c r="AC278"/>
  <c r="AC280"/>
  <c r="AC282"/>
  <c r="AC284"/>
  <c r="AC286"/>
  <c r="AC288"/>
  <c r="AC290"/>
  <c r="AC292"/>
  <c r="AC294"/>
  <c r="AC296"/>
  <c r="AC298"/>
  <c r="AC300"/>
  <c r="AC302"/>
  <c r="AC304"/>
  <c r="AC306"/>
  <c r="AC308"/>
  <c r="AC310"/>
  <c r="AC312"/>
  <c r="AC314"/>
  <c r="AC316"/>
  <c r="AC318"/>
  <c r="AC320"/>
  <c r="AC322"/>
  <c r="AC324"/>
  <c r="AC326"/>
  <c r="AC328"/>
  <c r="AC330"/>
  <c r="AC332"/>
  <c r="AC334"/>
  <c r="AC336"/>
  <c r="AC181"/>
  <c r="AC299"/>
  <c r="AC307"/>
  <c r="AC315"/>
  <c r="AC323"/>
  <c r="AC331"/>
  <c r="AC337"/>
  <c r="AC339"/>
  <c r="AC341"/>
  <c r="AC343"/>
  <c r="AC345"/>
  <c r="AC347"/>
  <c r="AC349"/>
  <c r="AC351"/>
  <c r="AC353"/>
  <c r="AC355"/>
  <c r="AC357"/>
  <c r="AC359"/>
  <c r="AC361"/>
  <c r="AC363"/>
  <c r="AC365"/>
  <c r="AC367"/>
  <c r="AC369"/>
  <c r="AC371"/>
  <c r="AC373"/>
  <c r="AC375"/>
  <c r="AC377"/>
  <c r="AC379"/>
  <c r="AC381"/>
  <c r="AC383"/>
  <c r="AC385"/>
  <c r="AC387"/>
  <c r="AC389"/>
  <c r="AC391"/>
  <c r="AC393"/>
  <c r="AC395"/>
  <c r="AC397"/>
  <c r="AC399"/>
  <c r="AC401"/>
  <c r="AC403"/>
  <c r="AC405"/>
  <c r="AC407"/>
  <c r="AC409"/>
  <c r="AC411"/>
  <c r="AC413"/>
  <c r="AC415"/>
  <c r="AC417"/>
  <c r="AC419"/>
  <c r="AC421"/>
  <c r="AC423"/>
  <c r="AC425"/>
  <c r="AC427"/>
  <c r="AC429"/>
  <c r="AC431"/>
  <c r="AC433"/>
  <c r="AC435"/>
  <c r="AC437"/>
  <c r="AC149"/>
  <c r="AC301"/>
  <c r="AC309"/>
  <c r="AC317"/>
  <c r="AC325"/>
  <c r="AC333"/>
  <c r="AC303"/>
  <c r="AC311"/>
  <c r="AC319"/>
  <c r="AC327"/>
  <c r="AC335"/>
  <c r="AC338"/>
  <c r="AC340"/>
  <c r="AC342"/>
  <c r="AC344"/>
  <c r="AC346"/>
  <c r="AC348"/>
  <c r="AC350"/>
  <c r="AC352"/>
  <c r="AC354"/>
  <c r="AC356"/>
  <c r="AC358"/>
  <c r="AC360"/>
  <c r="AC362"/>
  <c r="AC364"/>
  <c r="AC366"/>
  <c r="AC368"/>
  <c r="AC370"/>
  <c r="AC372"/>
  <c r="AC374"/>
  <c r="AC376"/>
  <c r="AC378"/>
  <c r="AC380"/>
  <c r="AC382"/>
  <c r="AC384"/>
  <c r="AC386"/>
  <c r="AC388"/>
  <c r="AC390"/>
  <c r="AC392"/>
  <c r="AC394"/>
  <c r="AC396"/>
  <c r="AC398"/>
  <c r="AC400"/>
  <c r="AC402"/>
  <c r="AC404"/>
  <c r="AC406"/>
  <c r="AC408"/>
  <c r="AC410"/>
  <c r="AC412"/>
  <c r="AC414"/>
  <c r="AC416"/>
  <c r="AC418"/>
  <c r="AC420"/>
  <c r="AC422"/>
  <c r="AC424"/>
  <c r="AC426"/>
  <c r="AC428"/>
  <c r="AC430"/>
  <c r="AC432"/>
  <c r="AC434"/>
  <c r="AC436"/>
  <c r="AC438"/>
  <c r="AC440"/>
  <c r="AC313"/>
  <c r="AC441"/>
  <c r="AC443"/>
  <c r="AC445"/>
  <c r="AC455"/>
  <c r="AC457"/>
  <c r="AC459"/>
  <c r="AC469"/>
  <c r="AC473"/>
  <c r="AC477"/>
  <c r="AC481"/>
  <c r="AC487"/>
  <c r="AC491"/>
  <c r="AC495"/>
  <c r="AC499"/>
  <c r="AC501"/>
  <c r="AC503"/>
  <c r="AC507"/>
  <c r="AC511"/>
  <c r="AC515"/>
  <c r="AC519"/>
  <c r="AC523"/>
  <c r="AC529"/>
  <c r="AC533"/>
  <c r="AC537"/>
  <c r="AC539"/>
  <c r="AC543"/>
  <c r="AC553"/>
  <c r="AC555"/>
  <c r="AC305"/>
  <c r="AC442"/>
  <c r="AC444"/>
  <c r="AC446"/>
  <c r="AC448"/>
  <c r="AC450"/>
  <c r="AC452"/>
  <c r="AC454"/>
  <c r="AC456"/>
  <c r="AC458"/>
  <c r="AC460"/>
  <c r="AC462"/>
  <c r="AC464"/>
  <c r="AC466"/>
  <c r="AC468"/>
  <c r="AC470"/>
  <c r="AC472"/>
  <c r="AC474"/>
  <c r="AC476"/>
  <c r="AC478"/>
  <c r="AC480"/>
  <c r="AC482"/>
  <c r="AC484"/>
  <c r="AC486"/>
  <c r="AC488"/>
  <c r="AC490"/>
  <c r="AC492"/>
  <c r="AC494"/>
  <c r="AC496"/>
  <c r="AC498"/>
  <c r="AC500"/>
  <c r="AC502"/>
  <c r="AC504"/>
  <c r="AC506"/>
  <c r="AC508"/>
  <c r="AC510"/>
  <c r="AC512"/>
  <c r="AC514"/>
  <c r="AC516"/>
  <c r="AC518"/>
  <c r="AC520"/>
  <c r="AC522"/>
  <c r="AC524"/>
  <c r="AC526"/>
  <c r="AC528"/>
  <c r="AC530"/>
  <c r="AC532"/>
  <c r="AC534"/>
  <c r="AC536"/>
  <c r="AC538"/>
  <c r="AC540"/>
  <c r="AC542"/>
  <c r="AC544"/>
  <c r="AC546"/>
  <c r="AC548"/>
  <c r="AC550"/>
  <c r="AC552"/>
  <c r="AC554"/>
  <c r="AC556"/>
  <c r="AC558"/>
  <c r="AC560"/>
  <c r="AC562"/>
  <c r="AC564"/>
  <c r="AC566"/>
  <c r="AC568"/>
  <c r="AC570"/>
  <c r="AC572"/>
  <c r="AC574"/>
  <c r="AC576"/>
  <c r="AC578"/>
  <c r="AC580"/>
  <c r="AC582"/>
  <c r="AC584"/>
  <c r="AC586"/>
  <c r="AC588"/>
  <c r="AC590"/>
  <c r="AC592"/>
  <c r="AC594"/>
  <c r="AC596"/>
  <c r="AC598"/>
  <c r="AC600"/>
  <c r="AC602"/>
  <c r="AC604"/>
  <c r="AC606"/>
  <c r="AC608"/>
  <c r="AC610"/>
  <c r="AC612"/>
  <c r="AC614"/>
  <c r="AC616"/>
  <c r="AC618"/>
  <c r="AC620"/>
  <c r="AC622"/>
  <c r="AC624"/>
  <c r="AC626"/>
  <c r="AC628"/>
  <c r="AC630"/>
  <c r="AC632"/>
  <c r="AC634"/>
  <c r="AC321"/>
  <c r="AC447"/>
  <c r="AC449"/>
  <c r="AC451"/>
  <c r="AC453"/>
  <c r="AC461"/>
  <c r="AC463"/>
  <c r="AC465"/>
  <c r="AC467"/>
  <c r="AC329"/>
  <c r="AC439"/>
  <c r="AC471"/>
  <c r="AC475"/>
  <c r="AC479"/>
  <c r="AC483"/>
  <c r="AC485"/>
  <c r="AC489"/>
  <c r="AC493"/>
  <c r="AC497"/>
  <c r="AC505"/>
  <c r="AC509"/>
  <c r="AC513"/>
  <c r="AC517"/>
  <c r="AC521"/>
  <c r="AC525"/>
  <c r="AC527"/>
  <c r="AC531"/>
  <c r="AC535"/>
  <c r="AC541"/>
  <c r="AC545"/>
  <c r="AC547"/>
  <c r="AC549"/>
  <c r="AC551"/>
  <c r="AC557"/>
  <c r="AC565"/>
  <c r="AC573"/>
  <c r="AC581"/>
  <c r="AC589"/>
  <c r="AC597"/>
  <c r="AC605"/>
  <c r="AC613"/>
  <c r="AC621"/>
  <c r="AC629"/>
  <c r="AC571"/>
  <c r="AC587"/>
  <c r="AC595"/>
  <c r="AC603"/>
  <c r="AC619"/>
  <c r="AC627"/>
  <c r="AC559"/>
  <c r="AC567"/>
  <c r="AC575"/>
  <c r="AC583"/>
  <c r="AC591"/>
  <c r="AC599"/>
  <c r="AC607"/>
  <c r="AC615"/>
  <c r="AC623"/>
  <c r="AC631"/>
  <c r="AC563"/>
  <c r="AC579"/>
  <c r="AC561"/>
  <c r="AC569"/>
  <c r="AC577"/>
  <c r="AC585"/>
  <c r="AC593"/>
  <c r="AC601"/>
  <c r="AC609"/>
  <c r="AC617"/>
  <c r="AC625"/>
  <c r="AC633"/>
  <c r="AC611"/>
  <c r="AS4"/>
  <c r="AS6"/>
  <c r="AS11"/>
  <c r="AS20"/>
  <c r="AS12"/>
  <c r="AS8"/>
  <c r="AS15"/>
  <c r="AS32"/>
  <c r="AS33"/>
  <c r="AS28"/>
  <c r="AS30"/>
  <c r="AS18"/>
  <c r="AS34"/>
  <c r="AS22"/>
  <c r="AS16"/>
  <c r="AS27"/>
  <c r="AS9"/>
  <c r="AS23"/>
  <c r="AS29"/>
  <c r="AS13"/>
  <c r="AS19"/>
  <c r="AS7"/>
  <c r="AS26"/>
  <c r="AS31"/>
  <c r="AS17"/>
  <c r="AS5"/>
  <c r="AS14"/>
  <c r="AS10"/>
  <c r="AS35"/>
  <c r="AS21"/>
  <c r="AS36"/>
  <c r="AS24"/>
  <c r="AS25"/>
  <c r="AO5"/>
  <c r="AO10"/>
  <c r="AO18"/>
  <c r="AO26"/>
  <c r="AO34"/>
  <c r="AO11"/>
  <c r="AO19"/>
  <c r="AO27"/>
  <c r="AO35"/>
  <c r="AO4"/>
  <c r="AO12"/>
  <c r="AO20"/>
  <c r="AO28"/>
  <c r="AO36"/>
  <c r="AO13"/>
  <c r="AO21"/>
  <c r="AO29"/>
  <c r="AO6"/>
  <c r="AO14"/>
  <c r="AO22"/>
  <c r="AO30"/>
  <c r="AO7"/>
  <c r="AO15"/>
  <c r="AO23"/>
  <c r="AO31"/>
  <c r="AO8"/>
  <c r="AO16"/>
  <c r="AO24"/>
  <c r="AO32"/>
  <c r="AO9"/>
  <c r="AO17"/>
  <c r="AO25"/>
  <c r="AO33"/>
  <c r="BC36"/>
  <c r="BC8"/>
  <c r="BC16"/>
  <c r="BC24"/>
  <c r="BC32"/>
  <c r="BC11"/>
  <c r="BC19"/>
  <c r="BC27"/>
  <c r="BC35"/>
  <c r="BC12"/>
  <c r="BC20"/>
  <c r="BC28"/>
  <c r="BC7"/>
  <c r="BC15"/>
  <c r="BC23"/>
  <c r="BC31"/>
  <c r="BC4"/>
  <c r="BC14"/>
  <c r="BC30"/>
  <c r="BC17"/>
  <c r="BC33"/>
  <c r="BC18"/>
  <c r="BC34"/>
  <c r="BC21"/>
  <c r="BC5"/>
  <c r="BC6"/>
  <c r="BC22"/>
  <c r="BC9"/>
  <c r="BC25"/>
  <c r="BC10"/>
  <c r="BC26"/>
  <c r="BC13"/>
  <c r="BC29"/>
  <c r="BE8"/>
  <c r="BE16"/>
  <c r="BE24"/>
  <c r="BE32"/>
  <c r="BE9"/>
  <c r="BE17"/>
  <c r="BE25"/>
  <c r="BE33"/>
  <c r="BE4"/>
  <c r="BE12"/>
  <c r="BE20"/>
  <c r="BE28"/>
  <c r="BE36"/>
  <c r="BE13"/>
  <c r="BE21"/>
  <c r="BE29"/>
  <c r="BE5"/>
  <c r="BE14"/>
  <c r="BE30"/>
  <c r="BE15"/>
  <c r="BE31"/>
  <c r="BE18"/>
  <c r="BE34"/>
  <c r="BE19"/>
  <c r="BE35"/>
  <c r="BE6"/>
  <c r="BE22"/>
  <c r="BE7"/>
  <c r="BE23"/>
  <c r="BE10"/>
  <c r="BE26"/>
  <c r="BE11"/>
  <c r="BE27"/>
  <c r="AY6"/>
  <c r="AY14"/>
  <c r="AY22"/>
  <c r="AY30"/>
  <c r="AY7"/>
  <c r="AY15"/>
  <c r="AY23"/>
  <c r="AY31"/>
  <c r="AY5"/>
  <c r="AY10"/>
  <c r="AY18"/>
  <c r="AY26"/>
  <c r="AY34"/>
  <c r="AY11"/>
  <c r="AY19"/>
  <c r="AY27"/>
  <c r="AY35"/>
  <c r="AY12"/>
  <c r="AY28"/>
  <c r="AY13"/>
  <c r="AY29"/>
  <c r="AY16"/>
  <c r="AY32"/>
  <c r="AY17"/>
  <c r="AY33"/>
  <c r="AY20"/>
  <c r="AY36"/>
  <c r="AY21"/>
  <c r="AY4"/>
  <c r="AY8"/>
  <c r="AY24"/>
  <c r="AY9"/>
  <c r="AY25"/>
  <c r="AM20"/>
  <c r="AM28"/>
  <c r="AM36"/>
  <c r="AM21"/>
  <c r="AM6"/>
  <c r="AM14"/>
  <c r="AM22"/>
  <c r="AM30"/>
  <c r="AM7"/>
  <c r="AM15"/>
  <c r="AM23"/>
  <c r="AM31"/>
  <c r="AM4"/>
  <c r="AM16"/>
  <c r="AM9"/>
  <c r="AM25"/>
  <c r="AM8"/>
  <c r="AM24"/>
  <c r="AM32"/>
  <c r="AM17"/>
  <c r="AM33"/>
  <c r="AM10"/>
  <c r="AM18"/>
  <c r="AM26"/>
  <c r="AM34"/>
  <c r="AM11"/>
  <c r="AM19"/>
  <c r="AM27"/>
  <c r="AM35"/>
  <c r="AM12"/>
  <c r="AM13"/>
  <c r="AM29"/>
  <c r="AM5"/>
  <c r="BI10"/>
  <c r="BI4"/>
  <c r="BI12"/>
  <c r="BI20"/>
  <c r="BI28"/>
  <c r="BI36"/>
  <c r="BI13"/>
  <c r="BI21"/>
  <c r="BI29"/>
  <c r="BI5"/>
  <c r="BI6"/>
  <c r="BI8"/>
  <c r="BI16"/>
  <c r="BI24"/>
  <c r="BI32"/>
  <c r="BI9"/>
  <c r="BI17"/>
  <c r="BI25"/>
  <c r="BI33"/>
  <c r="BI18"/>
  <c r="BI34"/>
  <c r="BI19"/>
  <c r="BI35"/>
  <c r="BI22"/>
  <c r="BI7"/>
  <c r="BI23"/>
  <c r="BI26"/>
  <c r="BI11"/>
  <c r="BI27"/>
  <c r="BI14"/>
  <c r="BI30"/>
  <c r="BI15"/>
  <c r="BI31"/>
  <c r="BO6"/>
  <c r="BO14"/>
  <c r="BO22"/>
  <c r="BO30"/>
  <c r="BO7"/>
  <c r="BO15"/>
  <c r="BO23"/>
  <c r="BO31"/>
  <c r="BO8"/>
  <c r="BO16"/>
  <c r="BO24"/>
  <c r="BO32"/>
  <c r="BO9"/>
  <c r="BO17"/>
  <c r="BO25"/>
  <c r="BO33"/>
  <c r="BO10"/>
  <c r="BO18"/>
  <c r="BO26"/>
  <c r="BO34"/>
  <c r="BO11"/>
  <c r="BO19"/>
  <c r="BO27"/>
  <c r="BO35"/>
  <c r="BO5"/>
  <c r="BO12"/>
  <c r="BO20"/>
  <c r="BO28"/>
  <c r="BO36"/>
  <c r="BO13"/>
  <c r="BO21"/>
  <c r="BO29"/>
  <c r="BO4"/>
  <c r="BQ4"/>
  <c r="BQ31"/>
  <c r="BQ23"/>
  <c r="BQ15"/>
  <c r="BQ7"/>
  <c r="BQ30"/>
  <c r="BQ22"/>
  <c r="BQ14"/>
  <c r="BQ6"/>
  <c r="BQ29"/>
  <c r="BQ21"/>
  <c r="BQ13"/>
  <c r="BQ36"/>
  <c r="BQ28"/>
  <c r="BQ20"/>
  <c r="BQ12"/>
  <c r="BQ5"/>
  <c r="BQ35"/>
  <c r="BQ27"/>
  <c r="BQ19"/>
  <c r="BQ11"/>
  <c r="BQ34"/>
  <c r="BQ26"/>
  <c r="BQ18"/>
  <c r="BQ10"/>
  <c r="BQ33"/>
  <c r="BQ25"/>
  <c r="BQ17"/>
  <c r="BQ9"/>
  <c r="BQ32"/>
  <c r="BQ24"/>
  <c r="BQ16"/>
  <c r="BQ8"/>
  <c r="BA8"/>
  <c r="BA16"/>
  <c r="BA24"/>
  <c r="BA32"/>
  <c r="BA9"/>
  <c r="BA17"/>
  <c r="BA25"/>
  <c r="BA33"/>
  <c r="BA12"/>
  <c r="BA20"/>
  <c r="BA28"/>
  <c r="BA36"/>
  <c r="BA13"/>
  <c r="BA21"/>
  <c r="BA29"/>
  <c r="BA5"/>
  <c r="BA14"/>
  <c r="BA30"/>
  <c r="BA15"/>
  <c r="BA31"/>
  <c r="BA18"/>
  <c r="BA34"/>
  <c r="BA19"/>
  <c r="BA35"/>
  <c r="BA6"/>
  <c r="BA22"/>
  <c r="BA7"/>
  <c r="BA23"/>
  <c r="BA4"/>
  <c r="BA10"/>
  <c r="BA26"/>
  <c r="BA11"/>
  <c r="BA27"/>
  <c r="BK6"/>
  <c r="BK4"/>
  <c r="BK18"/>
  <c r="BK5"/>
  <c r="BK26"/>
  <c r="BK28"/>
  <c r="BK22"/>
  <c r="BK23"/>
  <c r="BK24"/>
  <c r="BK25"/>
  <c r="BK19"/>
  <c r="BK34"/>
  <c r="BK11"/>
  <c r="BK13"/>
  <c r="BK30"/>
  <c r="BK31"/>
  <c r="BK32"/>
  <c r="BK33"/>
  <c r="BK20"/>
  <c r="BK35"/>
  <c r="BK27"/>
  <c r="BK29"/>
  <c r="BK7"/>
  <c r="BK8"/>
  <c r="BK9"/>
  <c r="BK36"/>
  <c r="BK21"/>
  <c r="BK10"/>
  <c r="BK12"/>
  <c r="BK14"/>
  <c r="BK15"/>
  <c r="BK16"/>
  <c r="BK17"/>
  <c r="AQ6"/>
  <c r="AQ14"/>
  <c r="AQ22"/>
  <c r="AQ30"/>
  <c r="AQ7"/>
  <c r="AQ15"/>
  <c r="AQ23"/>
  <c r="AQ31"/>
  <c r="AQ4"/>
  <c r="AQ8"/>
  <c r="AQ16"/>
  <c r="AQ24"/>
  <c r="AQ32"/>
  <c r="AQ9"/>
  <c r="AQ17"/>
  <c r="AQ25"/>
  <c r="AQ33"/>
  <c r="AQ10"/>
  <c r="AQ27"/>
  <c r="AQ18"/>
  <c r="AQ26"/>
  <c r="AQ34"/>
  <c r="AQ11"/>
  <c r="AQ19"/>
  <c r="AQ35"/>
  <c r="AQ12"/>
  <c r="AQ20"/>
  <c r="AQ28"/>
  <c r="AQ36"/>
  <c r="AQ13"/>
  <c r="AQ21"/>
  <c r="AQ29"/>
  <c r="AQ5"/>
  <c r="BS8"/>
  <c r="BS16"/>
  <c r="BS24"/>
  <c r="BS32"/>
  <c r="BS9"/>
  <c r="BS17"/>
  <c r="BS25"/>
  <c r="BS33"/>
  <c r="BS10"/>
  <c r="BS18"/>
  <c r="BS26"/>
  <c r="BS34"/>
  <c r="BS11"/>
  <c r="BS19"/>
  <c r="BS27"/>
  <c r="BS35"/>
  <c r="BS4"/>
  <c r="BS12"/>
  <c r="BS20"/>
  <c r="BS28"/>
  <c r="BS36"/>
  <c r="BS13"/>
  <c r="BS21"/>
  <c r="BS29"/>
  <c r="BS5"/>
  <c r="BS6"/>
  <c r="BS14"/>
  <c r="BS22"/>
  <c r="BS30"/>
  <c r="BS7"/>
  <c r="BS15"/>
  <c r="BS23"/>
  <c r="BS31"/>
  <c r="BG10"/>
  <c r="BG18"/>
  <c r="BG26"/>
  <c r="BG34"/>
  <c r="BG11"/>
  <c r="BG19"/>
  <c r="BG27"/>
  <c r="BG35"/>
  <c r="BG6"/>
  <c r="BG14"/>
  <c r="BG22"/>
  <c r="BG30"/>
  <c r="BG7"/>
  <c r="BG15"/>
  <c r="BG23"/>
  <c r="BG31"/>
  <c r="BG16"/>
  <c r="BG32"/>
  <c r="BG17"/>
  <c r="BG33"/>
  <c r="BG4"/>
  <c r="BG20"/>
  <c r="BG36"/>
  <c r="BG21"/>
  <c r="BG5"/>
  <c r="BG8"/>
  <c r="BG24"/>
  <c r="BG9"/>
  <c r="BG25"/>
  <c r="BG12"/>
  <c r="BG28"/>
  <c r="BG13"/>
  <c r="BG29"/>
  <c r="AW12"/>
  <c r="AW20"/>
  <c r="AW28"/>
  <c r="AW8"/>
  <c r="AW16"/>
  <c r="AW24"/>
  <c r="AW10"/>
  <c r="AW26"/>
  <c r="AW36"/>
  <c r="AW13"/>
  <c r="AW21"/>
  <c r="AW29"/>
  <c r="AW5"/>
  <c r="AW14"/>
  <c r="AW30"/>
  <c r="AW7"/>
  <c r="AW15"/>
  <c r="AW23"/>
  <c r="AW31"/>
  <c r="AW4"/>
  <c r="AW18"/>
  <c r="AW32"/>
  <c r="AW9"/>
  <c r="AW17"/>
  <c r="AW25"/>
  <c r="AW33"/>
  <c r="AW6"/>
  <c r="AW22"/>
  <c r="AW34"/>
  <c r="AW11"/>
  <c r="AW19"/>
  <c r="AW27"/>
  <c r="AW35"/>
  <c r="AU10"/>
  <c r="AU18"/>
  <c r="AU26"/>
  <c r="AU34"/>
  <c r="AU11"/>
  <c r="AU19"/>
  <c r="AU27"/>
  <c r="AU35"/>
  <c r="AU12"/>
  <c r="AU20"/>
  <c r="AU28"/>
  <c r="AU36"/>
  <c r="AU13"/>
  <c r="AU21"/>
  <c r="AU29"/>
  <c r="AU6"/>
  <c r="AU14"/>
  <c r="AU22"/>
  <c r="AU30"/>
  <c r="AU7"/>
  <c r="AU15"/>
  <c r="AU23"/>
  <c r="AU31"/>
  <c r="AU5"/>
  <c r="AU8"/>
  <c r="AU16"/>
  <c r="AU24"/>
  <c r="AU32"/>
  <c r="AU9"/>
  <c r="AU17"/>
  <c r="AU25"/>
  <c r="AU33"/>
  <c r="AU4"/>
  <c r="AC7"/>
  <c r="AC70"/>
  <c r="AC54"/>
  <c r="AC38"/>
  <c r="AC22"/>
  <c r="AC6"/>
  <c r="AC61"/>
  <c r="AC45"/>
  <c r="AC13"/>
  <c r="AC64"/>
  <c r="AC32"/>
  <c r="AC67"/>
  <c r="AC19"/>
  <c r="AC66"/>
  <c r="AC50"/>
  <c r="AC34"/>
  <c r="AC18"/>
  <c r="AC4"/>
  <c r="AC57"/>
  <c r="AC41"/>
  <c r="AC25"/>
  <c r="AC9"/>
  <c r="AC60"/>
  <c r="AC44"/>
  <c r="AC28"/>
  <c r="AC12"/>
  <c r="AC63"/>
  <c r="AC47"/>
  <c r="AC31"/>
  <c r="AC15"/>
  <c r="AC37"/>
  <c r="AC40"/>
  <c r="AC8"/>
  <c r="AC59"/>
  <c r="AC27"/>
  <c r="AC62"/>
  <c r="AC46"/>
  <c r="AC30"/>
  <c r="AC14"/>
  <c r="AC69"/>
  <c r="AC53"/>
  <c r="AC21"/>
  <c r="AC56"/>
  <c r="AC24"/>
  <c r="AC43"/>
  <c r="AC11"/>
  <c r="AC58"/>
  <c r="AC42"/>
  <c r="AC26"/>
  <c r="AC10"/>
  <c r="AC65"/>
  <c r="AC49"/>
  <c r="AC33"/>
  <c r="AC17"/>
  <c r="AC68"/>
  <c r="AC52"/>
  <c r="AC36"/>
  <c r="AC20"/>
  <c r="AC71"/>
  <c r="AC55"/>
  <c r="AC39"/>
  <c r="AC23"/>
  <c r="AC29"/>
  <c r="AC48"/>
  <c r="AC16"/>
  <c r="AC51"/>
  <c r="AC35"/>
  <c r="AS202" l="1"/>
  <c r="AS58"/>
  <c r="AS495"/>
  <c r="AS487"/>
  <c r="AS479"/>
  <c r="AS471"/>
  <c r="AS463"/>
  <c r="AS455"/>
  <c r="AS447"/>
  <c r="AS439"/>
  <c r="AS431"/>
  <c r="AS423"/>
  <c r="AS415"/>
  <c r="AS407"/>
  <c r="AS399"/>
  <c r="AS391"/>
  <c r="AS383"/>
  <c r="AS375"/>
  <c r="AS367"/>
  <c r="AS359"/>
  <c r="AS351"/>
  <c r="AS343"/>
  <c r="AS335"/>
  <c r="AS327"/>
  <c r="AS319"/>
  <c r="AS308"/>
  <c r="AS276"/>
  <c r="AS244"/>
  <c r="AS188"/>
  <c r="AS113"/>
  <c r="AS290"/>
  <c r="AS258"/>
  <c r="AS226"/>
  <c r="AS162"/>
  <c r="AS90"/>
  <c r="AS200"/>
  <c r="AS168"/>
  <c r="AS136"/>
  <c r="AS84"/>
  <c r="AS307"/>
  <c r="AS299"/>
  <c r="AS291"/>
  <c r="AS283"/>
  <c r="AS275"/>
  <c r="AS267"/>
  <c r="AS259"/>
  <c r="AS251"/>
  <c r="AS243"/>
  <c r="AS235"/>
  <c r="AS214"/>
  <c r="AS182"/>
  <c r="AS150"/>
  <c r="AS74"/>
  <c r="AS227"/>
  <c r="AS219"/>
  <c r="AS211"/>
  <c r="AS203"/>
  <c r="AS195"/>
  <c r="AS187"/>
  <c r="AS179"/>
  <c r="AS171"/>
  <c r="AS163"/>
  <c r="AS155"/>
  <c r="AS147"/>
  <c r="AS139"/>
  <c r="AS117"/>
  <c r="AS76"/>
  <c r="AS123"/>
  <c r="AS82"/>
  <c r="AS132"/>
  <c r="AS124"/>
  <c r="AS116"/>
  <c r="AS108"/>
  <c r="AS100"/>
  <c r="AS88"/>
  <c r="AS56"/>
  <c r="AS78"/>
  <c r="AS46"/>
  <c r="AS89"/>
  <c r="AS81"/>
  <c r="AS73"/>
  <c r="AS65"/>
  <c r="AS57"/>
  <c r="AS49"/>
  <c r="AS41"/>
  <c r="AS170"/>
  <c r="AS501"/>
  <c r="AS493"/>
  <c r="AS485"/>
  <c r="AS477"/>
  <c r="AS469"/>
  <c r="AS461"/>
  <c r="AS453"/>
  <c r="AS445"/>
  <c r="AS437"/>
  <c r="AS429"/>
  <c r="AS421"/>
  <c r="AS413"/>
  <c r="AS405"/>
  <c r="AS397"/>
  <c r="AS389"/>
  <c r="AS381"/>
  <c r="AS373"/>
  <c r="AS365"/>
  <c r="AS357"/>
  <c r="AS349"/>
  <c r="AS341"/>
  <c r="AS333"/>
  <c r="AS325"/>
  <c r="AS317"/>
  <c r="AS300"/>
  <c r="AS268"/>
  <c r="AS236"/>
  <c r="AS172"/>
  <c r="AS68"/>
  <c r="AS282"/>
  <c r="AS250"/>
  <c r="AS210"/>
  <c r="AS146"/>
  <c r="AS224"/>
  <c r="AS192"/>
  <c r="AS160"/>
  <c r="AS135"/>
  <c r="AS52"/>
  <c r="AS305"/>
  <c r="AS297"/>
  <c r="AS289"/>
  <c r="AS281"/>
  <c r="AS273"/>
  <c r="AS265"/>
  <c r="AS257"/>
  <c r="AS249"/>
  <c r="AS241"/>
  <c r="AS233"/>
  <c r="AS206"/>
  <c r="AS174"/>
  <c r="AS142"/>
  <c r="AS42"/>
  <c r="AS225"/>
  <c r="AS217"/>
  <c r="AS209"/>
  <c r="AS201"/>
  <c r="AS193"/>
  <c r="AS185"/>
  <c r="AS177"/>
  <c r="AS169"/>
  <c r="AS161"/>
  <c r="AS153"/>
  <c r="AS145"/>
  <c r="AS137"/>
  <c r="AS109"/>
  <c r="AS60"/>
  <c r="AS115"/>
  <c r="AS66"/>
  <c r="AS130"/>
  <c r="AS122"/>
  <c r="AS114"/>
  <c r="AS106"/>
  <c r="AS98"/>
  <c r="AS80"/>
  <c r="AS48"/>
  <c r="AS70"/>
  <c r="AS38"/>
  <c r="AS87"/>
  <c r="AS79"/>
  <c r="AS71"/>
  <c r="AS63"/>
  <c r="AS55"/>
  <c r="AS47"/>
  <c r="AS39"/>
  <c r="AS138"/>
  <c r="AS499"/>
  <c r="AS491"/>
  <c r="AS483"/>
  <c r="AS475"/>
  <c r="AS467"/>
  <c r="AS459"/>
  <c r="AS451"/>
  <c r="AS443"/>
  <c r="AS435"/>
  <c r="AS427"/>
  <c r="AS419"/>
  <c r="AS411"/>
  <c r="AS403"/>
  <c r="AS395"/>
  <c r="AS387"/>
  <c r="AS379"/>
  <c r="AS371"/>
  <c r="AS363"/>
  <c r="AS355"/>
  <c r="AS347"/>
  <c r="AS339"/>
  <c r="AS331"/>
  <c r="AS323"/>
  <c r="AS315"/>
  <c r="AS292"/>
  <c r="AS260"/>
  <c r="AS220"/>
  <c r="AS156"/>
  <c r="AS306"/>
  <c r="AS274"/>
  <c r="AS242"/>
  <c r="AS194"/>
  <c r="AS127"/>
  <c r="AS216"/>
  <c r="AS184"/>
  <c r="AS152"/>
  <c r="AS119"/>
  <c r="AS311"/>
  <c r="AS303"/>
  <c r="AS295"/>
  <c r="AS287"/>
  <c r="AS279"/>
  <c r="AS271"/>
  <c r="AS263"/>
  <c r="AS255"/>
  <c r="AS247"/>
  <c r="AS239"/>
  <c r="AS230"/>
  <c r="AS198"/>
  <c r="AS166"/>
  <c r="AS121"/>
  <c r="AS231"/>
  <c r="AS223"/>
  <c r="AS215"/>
  <c r="AS207"/>
  <c r="AS199"/>
  <c r="AS191"/>
  <c r="AS183"/>
  <c r="AS175"/>
  <c r="AS167"/>
  <c r="AS159"/>
  <c r="AS151"/>
  <c r="AS143"/>
  <c r="AS133"/>
  <c r="AS101"/>
  <c r="AS44"/>
  <c r="AS107"/>
  <c r="AS50"/>
  <c r="AS128"/>
  <c r="AS120"/>
  <c r="AS112"/>
  <c r="AS104"/>
  <c r="AS96"/>
  <c r="AS72"/>
  <c r="AS40"/>
  <c r="AS62"/>
  <c r="AS93"/>
  <c r="AS85"/>
  <c r="AS77"/>
  <c r="AS69"/>
  <c r="AS61"/>
  <c r="AS53"/>
  <c r="AS45"/>
  <c r="AS37"/>
  <c r="AE72"/>
  <c r="AE80"/>
  <c r="AE88"/>
  <c r="AE96"/>
  <c r="AE104"/>
  <c r="AE112"/>
  <c r="AE120"/>
  <c r="AE73"/>
  <c r="AE81"/>
  <c r="AE89"/>
  <c r="AE97"/>
  <c r="AE105"/>
  <c r="AE113"/>
  <c r="AE121"/>
  <c r="AE129"/>
  <c r="AE137"/>
  <c r="AE145"/>
  <c r="AE153"/>
  <c r="AE161"/>
  <c r="AE169"/>
  <c r="AE177"/>
  <c r="AE132"/>
  <c r="AE164"/>
  <c r="AE187"/>
  <c r="AE195"/>
  <c r="AE203"/>
  <c r="AE211"/>
  <c r="AE219"/>
  <c r="AE134"/>
  <c r="AE166"/>
  <c r="AE136"/>
  <c r="AE168"/>
  <c r="AE188"/>
  <c r="AE196"/>
  <c r="AE204"/>
  <c r="AE212"/>
  <c r="AE220"/>
  <c r="AE130"/>
  <c r="AE232"/>
  <c r="AE240"/>
  <c r="AE248"/>
  <c r="AE256"/>
  <c r="AE264"/>
  <c r="AE272"/>
  <c r="AE280"/>
  <c r="AE288"/>
  <c r="AE296"/>
  <c r="AE227"/>
  <c r="AE235"/>
  <c r="AE243"/>
  <c r="AE251"/>
  <c r="AE259"/>
  <c r="AE267"/>
  <c r="AE275"/>
  <c r="AE283"/>
  <c r="AE291"/>
  <c r="AE299"/>
  <c r="AE307"/>
  <c r="AE315"/>
  <c r="AE323"/>
  <c r="AE331"/>
  <c r="AE304"/>
  <c r="AE336"/>
  <c r="AE344"/>
  <c r="AE352"/>
  <c r="AE360"/>
  <c r="AE368"/>
  <c r="AE376"/>
  <c r="AE384"/>
  <c r="AE392"/>
  <c r="AE400"/>
  <c r="AE408"/>
  <c r="AE416"/>
  <c r="AE424"/>
  <c r="AE432"/>
  <c r="AE298"/>
  <c r="AE330"/>
  <c r="AE324"/>
  <c r="AE341"/>
  <c r="AE349"/>
  <c r="AE357"/>
  <c r="AE365"/>
  <c r="AE373"/>
  <c r="AE381"/>
  <c r="AE389"/>
  <c r="AE397"/>
  <c r="AE405"/>
  <c r="AE413"/>
  <c r="AE421"/>
  <c r="AE429"/>
  <c r="AE437"/>
  <c r="AE302"/>
  <c r="AE470"/>
  <c r="AE488"/>
  <c r="AE502"/>
  <c r="AE516"/>
  <c r="AE534"/>
  <c r="AE548"/>
  <c r="AE440"/>
  <c r="AE449"/>
  <c r="AE457"/>
  <c r="AE465"/>
  <c r="AE473"/>
  <c r="AE481"/>
  <c r="AE489"/>
  <c r="AE497"/>
  <c r="AE505"/>
  <c r="AE513"/>
  <c r="AE521"/>
  <c r="AE529"/>
  <c r="AE537"/>
  <c r="AE545"/>
  <c r="AE553"/>
  <c r="AE561"/>
  <c r="AE569"/>
  <c r="AE577"/>
  <c r="AE585"/>
  <c r="AE593"/>
  <c r="AE601"/>
  <c r="AE609"/>
  <c r="AE617"/>
  <c r="AE625"/>
  <c r="AE633"/>
  <c r="AE318"/>
  <c r="AE446"/>
  <c r="AE460"/>
  <c r="AE476"/>
  <c r="AE490"/>
  <c r="AE510"/>
  <c r="AE526"/>
  <c r="AE542"/>
  <c r="AE562"/>
  <c r="AE594"/>
  <c r="AE626"/>
  <c r="AE560"/>
  <c r="AE572"/>
  <c r="AE604"/>
  <c r="AE558"/>
  <c r="AE590"/>
  <c r="AE622"/>
  <c r="AE592"/>
  <c r="AE74"/>
  <c r="AE82"/>
  <c r="AE90"/>
  <c r="AE98"/>
  <c r="AE106"/>
  <c r="AE114"/>
  <c r="AE122"/>
  <c r="AE75"/>
  <c r="AE83"/>
  <c r="AE91"/>
  <c r="AE99"/>
  <c r="AE107"/>
  <c r="AE115"/>
  <c r="AE123"/>
  <c r="AE131"/>
  <c r="AE139"/>
  <c r="AE147"/>
  <c r="AE155"/>
  <c r="AE163"/>
  <c r="AE171"/>
  <c r="AE179"/>
  <c r="AE140"/>
  <c r="AE172"/>
  <c r="AE189"/>
  <c r="AE197"/>
  <c r="AE205"/>
  <c r="AE213"/>
  <c r="AE221"/>
  <c r="AE142"/>
  <c r="AE174"/>
  <c r="AE144"/>
  <c r="AE176"/>
  <c r="AE190"/>
  <c r="AE198"/>
  <c r="AE206"/>
  <c r="AE214"/>
  <c r="AE222"/>
  <c r="AE162"/>
  <c r="AE234"/>
  <c r="AE242"/>
  <c r="AE250"/>
  <c r="AE258"/>
  <c r="AE266"/>
  <c r="AE274"/>
  <c r="AE282"/>
  <c r="AE290"/>
  <c r="AE154"/>
  <c r="AE229"/>
  <c r="AE237"/>
  <c r="AE245"/>
  <c r="AE253"/>
  <c r="AE261"/>
  <c r="AE269"/>
  <c r="AE277"/>
  <c r="AE285"/>
  <c r="AE293"/>
  <c r="AE301"/>
  <c r="AE309"/>
  <c r="AE317"/>
  <c r="AE325"/>
  <c r="AE333"/>
  <c r="AE312"/>
  <c r="AE338"/>
  <c r="AE346"/>
  <c r="AE354"/>
  <c r="AE362"/>
  <c r="AE370"/>
  <c r="AE378"/>
  <c r="AE386"/>
  <c r="AE394"/>
  <c r="AE402"/>
  <c r="AE410"/>
  <c r="AE418"/>
  <c r="AE426"/>
  <c r="AE434"/>
  <c r="AE306"/>
  <c r="AE300"/>
  <c r="AE332"/>
  <c r="AE343"/>
  <c r="AE351"/>
  <c r="AE359"/>
  <c r="AE367"/>
  <c r="AE375"/>
  <c r="AE383"/>
  <c r="AE391"/>
  <c r="AE399"/>
  <c r="AE407"/>
  <c r="AE415"/>
  <c r="AE423"/>
  <c r="AE431"/>
  <c r="AE439"/>
  <c r="AE334"/>
  <c r="AE474"/>
  <c r="AE492"/>
  <c r="AE504"/>
  <c r="AE520"/>
  <c r="AE538"/>
  <c r="AE554"/>
  <c r="AE443"/>
  <c r="AE451"/>
  <c r="AE459"/>
  <c r="AE467"/>
  <c r="AE475"/>
  <c r="AE483"/>
  <c r="AE491"/>
  <c r="AE499"/>
  <c r="AE507"/>
  <c r="AE515"/>
  <c r="AE523"/>
  <c r="AE531"/>
  <c r="AE539"/>
  <c r="AE547"/>
  <c r="AE555"/>
  <c r="AE563"/>
  <c r="AE571"/>
  <c r="AE579"/>
  <c r="AE587"/>
  <c r="AE595"/>
  <c r="AE603"/>
  <c r="AE611"/>
  <c r="AE619"/>
  <c r="AE627"/>
  <c r="AE454"/>
  <c r="AE310"/>
  <c r="AE448"/>
  <c r="AE462"/>
  <c r="AE480"/>
  <c r="AE494"/>
  <c r="AE514"/>
  <c r="AE528"/>
  <c r="AE546"/>
  <c r="AE570"/>
  <c r="AE602"/>
  <c r="AE634"/>
  <c r="AE576"/>
  <c r="AE580"/>
  <c r="AE612"/>
  <c r="AE566"/>
  <c r="AE598"/>
  <c r="AE630"/>
  <c r="AE624"/>
  <c r="AE76"/>
  <c r="AE84"/>
  <c r="AE92"/>
  <c r="AE100"/>
  <c r="AE108"/>
  <c r="AE116"/>
  <c r="AE124"/>
  <c r="AE77"/>
  <c r="AE85"/>
  <c r="AE93"/>
  <c r="AE101"/>
  <c r="AE109"/>
  <c r="AE117"/>
  <c r="AE125"/>
  <c r="AE133"/>
  <c r="AE141"/>
  <c r="AE149"/>
  <c r="AE157"/>
  <c r="AE165"/>
  <c r="AE173"/>
  <c r="AE181"/>
  <c r="AE148"/>
  <c r="AE180"/>
  <c r="AE191"/>
  <c r="AE199"/>
  <c r="AE207"/>
  <c r="AE215"/>
  <c r="AE223"/>
  <c r="AE150"/>
  <c r="AE182"/>
  <c r="AE152"/>
  <c r="AE184"/>
  <c r="AE192"/>
  <c r="AE200"/>
  <c r="AE208"/>
  <c r="AE216"/>
  <c r="AE224"/>
  <c r="AE228"/>
  <c r="AE236"/>
  <c r="AE244"/>
  <c r="AE252"/>
  <c r="AE260"/>
  <c r="AE268"/>
  <c r="AE276"/>
  <c r="AE284"/>
  <c r="AE292"/>
  <c r="AE146"/>
  <c r="AE231"/>
  <c r="AE239"/>
  <c r="AE247"/>
  <c r="AE255"/>
  <c r="AE263"/>
  <c r="AE271"/>
  <c r="AE279"/>
  <c r="AE287"/>
  <c r="AE295"/>
  <c r="AE303"/>
  <c r="AE311"/>
  <c r="AE319"/>
  <c r="AE327"/>
  <c r="AE335"/>
  <c r="AE320"/>
  <c r="AE340"/>
  <c r="AE348"/>
  <c r="AE356"/>
  <c r="AE364"/>
  <c r="AE372"/>
  <c r="AE380"/>
  <c r="AE388"/>
  <c r="AE396"/>
  <c r="AE404"/>
  <c r="AE412"/>
  <c r="AE420"/>
  <c r="AE428"/>
  <c r="AE436"/>
  <c r="AE314"/>
  <c r="AE308"/>
  <c r="AE337"/>
  <c r="AE345"/>
  <c r="AE353"/>
  <c r="AE361"/>
  <c r="AE369"/>
  <c r="AE377"/>
  <c r="AE385"/>
  <c r="AE393"/>
  <c r="AE401"/>
  <c r="AE409"/>
  <c r="AE417"/>
  <c r="AE425"/>
  <c r="AE433"/>
  <c r="AE441"/>
  <c r="AE452"/>
  <c r="AE478"/>
  <c r="AE496"/>
  <c r="AE508"/>
  <c r="AE524"/>
  <c r="AE540"/>
  <c r="AE556"/>
  <c r="AE445"/>
  <c r="AE453"/>
  <c r="AE461"/>
  <c r="AE469"/>
  <c r="AE477"/>
  <c r="AE485"/>
  <c r="AE493"/>
  <c r="AE501"/>
  <c r="AE509"/>
  <c r="AE517"/>
  <c r="AE525"/>
  <c r="AE533"/>
  <c r="AE541"/>
  <c r="AE549"/>
  <c r="AE557"/>
  <c r="AE565"/>
  <c r="AE573"/>
  <c r="AE581"/>
  <c r="AE589"/>
  <c r="AE597"/>
  <c r="AE605"/>
  <c r="AE613"/>
  <c r="AE621"/>
  <c r="AE629"/>
  <c r="AE458"/>
  <c r="AE442"/>
  <c r="AE450"/>
  <c r="AE464"/>
  <c r="AE484"/>
  <c r="AE498"/>
  <c r="AE518"/>
  <c r="AE532"/>
  <c r="AE550"/>
  <c r="AE578"/>
  <c r="AE610"/>
  <c r="AE620"/>
  <c r="AE608"/>
  <c r="AE588"/>
  <c r="AE600"/>
  <c r="AE574"/>
  <c r="AE606"/>
  <c r="AE568"/>
  <c r="AE632"/>
  <c r="AE78"/>
  <c r="AE86"/>
  <c r="AE94"/>
  <c r="AE102"/>
  <c r="AE110"/>
  <c r="AE118"/>
  <c r="AE126"/>
  <c r="AE79"/>
  <c r="AE87"/>
  <c r="AE95"/>
  <c r="AE103"/>
  <c r="AE111"/>
  <c r="AE119"/>
  <c r="AE127"/>
  <c r="AE135"/>
  <c r="AE143"/>
  <c r="AE151"/>
  <c r="AE159"/>
  <c r="AE167"/>
  <c r="AE175"/>
  <c r="AE183"/>
  <c r="AE156"/>
  <c r="AE185"/>
  <c r="AE193"/>
  <c r="AE201"/>
  <c r="AE209"/>
  <c r="AE217"/>
  <c r="AE225"/>
  <c r="AE158"/>
  <c r="AE128"/>
  <c r="AE160"/>
  <c r="AE186"/>
  <c r="AE194"/>
  <c r="AE202"/>
  <c r="AE210"/>
  <c r="AE218"/>
  <c r="AE226"/>
  <c r="AE230"/>
  <c r="AE238"/>
  <c r="AE246"/>
  <c r="AE254"/>
  <c r="AE262"/>
  <c r="AE270"/>
  <c r="AE278"/>
  <c r="AE286"/>
  <c r="AE294"/>
  <c r="AE178"/>
  <c r="AE233"/>
  <c r="AE241"/>
  <c r="AE249"/>
  <c r="AE257"/>
  <c r="AE265"/>
  <c r="AE273"/>
  <c r="AE281"/>
  <c r="AE289"/>
  <c r="AE297"/>
  <c r="AE305"/>
  <c r="AE313"/>
  <c r="AE321"/>
  <c r="AE329"/>
  <c r="AE138"/>
  <c r="AE328"/>
  <c r="AE342"/>
  <c r="AE350"/>
  <c r="AE358"/>
  <c r="AE366"/>
  <c r="AE374"/>
  <c r="AE382"/>
  <c r="AE390"/>
  <c r="AE398"/>
  <c r="AE406"/>
  <c r="AE414"/>
  <c r="AE422"/>
  <c r="AE430"/>
  <c r="AE438"/>
  <c r="AE322"/>
  <c r="AE316"/>
  <c r="AE339"/>
  <c r="AE347"/>
  <c r="AE355"/>
  <c r="AE363"/>
  <c r="AE371"/>
  <c r="AE379"/>
  <c r="AE387"/>
  <c r="AE395"/>
  <c r="AE403"/>
  <c r="AE411"/>
  <c r="AE419"/>
  <c r="AE427"/>
  <c r="AE435"/>
  <c r="AE170"/>
  <c r="AE466"/>
  <c r="AE482"/>
  <c r="AE500"/>
  <c r="AE512"/>
  <c r="AE530"/>
  <c r="AE544"/>
  <c r="AE326"/>
  <c r="AE447"/>
  <c r="AE455"/>
  <c r="AE463"/>
  <c r="AE471"/>
  <c r="AE479"/>
  <c r="AE487"/>
  <c r="AE495"/>
  <c r="AE503"/>
  <c r="AE511"/>
  <c r="AE519"/>
  <c r="AE527"/>
  <c r="AE535"/>
  <c r="AE543"/>
  <c r="AE551"/>
  <c r="AE559"/>
  <c r="AE567"/>
  <c r="AE575"/>
  <c r="AE583"/>
  <c r="AE591"/>
  <c r="AE599"/>
  <c r="AE607"/>
  <c r="AE615"/>
  <c r="AE623"/>
  <c r="AE631"/>
  <c r="AE468"/>
  <c r="AE444"/>
  <c r="AE456"/>
  <c r="AE472"/>
  <c r="AE486"/>
  <c r="AE506"/>
  <c r="AE522"/>
  <c r="AE536"/>
  <c r="AE552"/>
  <c r="AE586"/>
  <c r="AE618"/>
  <c r="AE628"/>
  <c r="AE564"/>
  <c r="AE596"/>
  <c r="AE616"/>
  <c r="AE582"/>
  <c r="AE614"/>
  <c r="AE584"/>
  <c r="AA3" l="1"/>
  <c r="C1" i="21" s="1"/>
  <c r="AA72" i="2" l="1"/>
  <c r="AA74"/>
  <c r="AA76"/>
  <c r="AA78"/>
  <c r="AA80"/>
  <c r="AA82"/>
  <c r="AA84"/>
  <c r="AA86"/>
  <c r="AA88"/>
  <c r="AA90"/>
  <c r="AA92"/>
  <c r="AA94"/>
  <c r="AA96"/>
  <c r="AA98"/>
  <c r="AA100"/>
  <c r="AA102"/>
  <c r="AA104"/>
  <c r="AA106"/>
  <c r="AA108"/>
  <c r="AA110"/>
  <c r="AA112"/>
  <c r="AA114"/>
  <c r="AA116"/>
  <c r="AA118"/>
  <c r="AA120"/>
  <c r="AA122"/>
  <c r="AA124"/>
  <c r="AA126"/>
  <c r="AA128"/>
  <c r="AA73"/>
  <c r="AA75"/>
  <c r="AA77"/>
  <c r="AA79"/>
  <c r="AA81"/>
  <c r="AA83"/>
  <c r="AA85"/>
  <c r="AA87"/>
  <c r="AA89"/>
  <c r="AA91"/>
  <c r="AA93"/>
  <c r="AA95"/>
  <c r="AA97"/>
  <c r="AA99"/>
  <c r="AA101"/>
  <c r="AA103"/>
  <c r="AA105"/>
  <c r="AA107"/>
  <c r="AA109"/>
  <c r="AA111"/>
  <c r="AA113"/>
  <c r="AA115"/>
  <c r="AA117"/>
  <c r="AA119"/>
  <c r="AA121"/>
  <c r="AA123"/>
  <c r="AA125"/>
  <c r="AA127"/>
  <c r="AA129"/>
  <c r="AA131"/>
  <c r="AA133"/>
  <c r="AA135"/>
  <c r="AA137"/>
  <c r="AA139"/>
  <c r="AA141"/>
  <c r="AA143"/>
  <c r="AA145"/>
  <c r="AA147"/>
  <c r="AA149"/>
  <c r="AA151"/>
  <c r="AA153"/>
  <c r="AA155"/>
  <c r="AA157"/>
  <c r="AA159"/>
  <c r="AA161"/>
  <c r="AA163"/>
  <c r="AA165"/>
  <c r="AA167"/>
  <c r="AA169"/>
  <c r="AA171"/>
  <c r="AA173"/>
  <c r="AA175"/>
  <c r="AA177"/>
  <c r="AA179"/>
  <c r="AA181"/>
  <c r="AA183"/>
  <c r="AA130"/>
  <c r="AA138"/>
  <c r="AA146"/>
  <c r="AA154"/>
  <c r="AA162"/>
  <c r="AA170"/>
  <c r="AA178"/>
  <c r="AA185"/>
  <c r="AA187"/>
  <c r="AA189"/>
  <c r="AA191"/>
  <c r="AA193"/>
  <c r="AA195"/>
  <c r="AA197"/>
  <c r="AA199"/>
  <c r="AA201"/>
  <c r="AA203"/>
  <c r="AA205"/>
  <c r="AA207"/>
  <c r="AA209"/>
  <c r="AA211"/>
  <c r="AA213"/>
  <c r="AA215"/>
  <c r="AA217"/>
  <c r="AA219"/>
  <c r="AA221"/>
  <c r="AA223"/>
  <c r="AA225"/>
  <c r="AA132"/>
  <c r="AA140"/>
  <c r="AA148"/>
  <c r="AA156"/>
  <c r="AA164"/>
  <c r="AA172"/>
  <c r="AA180"/>
  <c r="AA134"/>
  <c r="AA142"/>
  <c r="AA150"/>
  <c r="AA158"/>
  <c r="AA166"/>
  <c r="AA174"/>
  <c r="AA182"/>
  <c r="AA186"/>
  <c r="AA188"/>
  <c r="AA190"/>
  <c r="AA192"/>
  <c r="AA194"/>
  <c r="AA196"/>
  <c r="AA198"/>
  <c r="AA200"/>
  <c r="AA202"/>
  <c r="AA204"/>
  <c r="AA206"/>
  <c r="AA208"/>
  <c r="AA210"/>
  <c r="AA212"/>
  <c r="AA214"/>
  <c r="AA216"/>
  <c r="AA218"/>
  <c r="AA220"/>
  <c r="AA222"/>
  <c r="AA224"/>
  <c r="AA226"/>
  <c r="AA152"/>
  <c r="AA184"/>
  <c r="AA228"/>
  <c r="AA230"/>
  <c r="AA232"/>
  <c r="AA234"/>
  <c r="AA236"/>
  <c r="AA238"/>
  <c r="AA240"/>
  <c r="AA242"/>
  <c r="AA244"/>
  <c r="AA246"/>
  <c r="AA248"/>
  <c r="AA250"/>
  <c r="AA252"/>
  <c r="AA254"/>
  <c r="AA256"/>
  <c r="AA258"/>
  <c r="AA260"/>
  <c r="AA262"/>
  <c r="AA264"/>
  <c r="AA266"/>
  <c r="AA268"/>
  <c r="AA270"/>
  <c r="AA272"/>
  <c r="AA274"/>
  <c r="AA276"/>
  <c r="AA278"/>
  <c r="AA280"/>
  <c r="AA282"/>
  <c r="AA284"/>
  <c r="AA286"/>
  <c r="AA288"/>
  <c r="AA290"/>
  <c r="AA292"/>
  <c r="AA294"/>
  <c r="AA296"/>
  <c r="AA298"/>
  <c r="AA144"/>
  <c r="AA176"/>
  <c r="AA136"/>
  <c r="AA168"/>
  <c r="AA227"/>
  <c r="AA229"/>
  <c r="AA231"/>
  <c r="AA233"/>
  <c r="AA235"/>
  <c r="AA237"/>
  <c r="AA239"/>
  <c r="AA241"/>
  <c r="AA243"/>
  <c r="AA245"/>
  <c r="AA247"/>
  <c r="AA249"/>
  <c r="AA251"/>
  <c r="AA253"/>
  <c r="AA255"/>
  <c r="AA257"/>
  <c r="AA259"/>
  <c r="AA261"/>
  <c r="AA263"/>
  <c r="AA265"/>
  <c r="AA267"/>
  <c r="AA269"/>
  <c r="AA271"/>
  <c r="AA273"/>
  <c r="AA275"/>
  <c r="AA277"/>
  <c r="AA279"/>
  <c r="AA281"/>
  <c r="AA283"/>
  <c r="AA285"/>
  <c r="AA287"/>
  <c r="AA289"/>
  <c r="AA291"/>
  <c r="AA293"/>
  <c r="AA295"/>
  <c r="AA297"/>
  <c r="AA299"/>
  <c r="AA301"/>
  <c r="AA303"/>
  <c r="AA305"/>
  <c r="AA307"/>
  <c r="AA309"/>
  <c r="AA311"/>
  <c r="AA313"/>
  <c r="AA315"/>
  <c r="AA317"/>
  <c r="AA319"/>
  <c r="AA321"/>
  <c r="AA323"/>
  <c r="AA325"/>
  <c r="AA327"/>
  <c r="AA329"/>
  <c r="AA331"/>
  <c r="AA333"/>
  <c r="AA335"/>
  <c r="AA302"/>
  <c r="AA310"/>
  <c r="AA318"/>
  <c r="AA326"/>
  <c r="AA334"/>
  <c r="AA338"/>
  <c r="AA340"/>
  <c r="AA342"/>
  <c r="AA344"/>
  <c r="AA346"/>
  <c r="AA348"/>
  <c r="AA350"/>
  <c r="AA352"/>
  <c r="AA354"/>
  <c r="AA356"/>
  <c r="AA358"/>
  <c r="AA360"/>
  <c r="AA362"/>
  <c r="AA364"/>
  <c r="AA366"/>
  <c r="AA368"/>
  <c r="AA370"/>
  <c r="AA372"/>
  <c r="AA374"/>
  <c r="AA376"/>
  <c r="AA378"/>
  <c r="AA380"/>
  <c r="AA382"/>
  <c r="AA384"/>
  <c r="AA386"/>
  <c r="AA388"/>
  <c r="AA390"/>
  <c r="AA392"/>
  <c r="AA394"/>
  <c r="AA396"/>
  <c r="AA398"/>
  <c r="AA400"/>
  <c r="AA402"/>
  <c r="AA404"/>
  <c r="AA406"/>
  <c r="AA408"/>
  <c r="AA410"/>
  <c r="AA412"/>
  <c r="AA414"/>
  <c r="AA416"/>
  <c r="AA418"/>
  <c r="AA420"/>
  <c r="AA422"/>
  <c r="AA424"/>
  <c r="AA426"/>
  <c r="AA428"/>
  <c r="AA430"/>
  <c r="AA432"/>
  <c r="AA434"/>
  <c r="AA436"/>
  <c r="AA438"/>
  <c r="AA304"/>
  <c r="AA312"/>
  <c r="AA320"/>
  <c r="AA328"/>
  <c r="AA336"/>
  <c r="AA160"/>
  <c r="AA306"/>
  <c r="AA314"/>
  <c r="AA322"/>
  <c r="AA330"/>
  <c r="AA337"/>
  <c r="AA339"/>
  <c r="AA341"/>
  <c r="AA343"/>
  <c r="AA345"/>
  <c r="AA347"/>
  <c r="AA349"/>
  <c r="AA351"/>
  <c r="AA353"/>
  <c r="AA355"/>
  <c r="AA357"/>
  <c r="AA359"/>
  <c r="AA361"/>
  <c r="AA363"/>
  <c r="AA365"/>
  <c r="AA367"/>
  <c r="AA369"/>
  <c r="AA371"/>
  <c r="AA373"/>
  <c r="AA375"/>
  <c r="AA377"/>
  <c r="AA379"/>
  <c r="AA381"/>
  <c r="AA383"/>
  <c r="AA385"/>
  <c r="AA387"/>
  <c r="AA389"/>
  <c r="AA391"/>
  <c r="AA393"/>
  <c r="AA395"/>
  <c r="AA397"/>
  <c r="AA399"/>
  <c r="AA401"/>
  <c r="AA403"/>
  <c r="AA405"/>
  <c r="AA407"/>
  <c r="AA409"/>
  <c r="AA411"/>
  <c r="AA413"/>
  <c r="AA415"/>
  <c r="AA417"/>
  <c r="AA419"/>
  <c r="AA421"/>
  <c r="AA423"/>
  <c r="AA425"/>
  <c r="AA427"/>
  <c r="AA429"/>
  <c r="AA431"/>
  <c r="AA433"/>
  <c r="AA435"/>
  <c r="AA437"/>
  <c r="AA439"/>
  <c r="AA441"/>
  <c r="AA324"/>
  <c r="AA442"/>
  <c r="AA446"/>
  <c r="AA448"/>
  <c r="AA450"/>
  <c r="AA460"/>
  <c r="AA462"/>
  <c r="AA464"/>
  <c r="AA472"/>
  <c r="AA476"/>
  <c r="AA480"/>
  <c r="AA484"/>
  <c r="AA486"/>
  <c r="AA490"/>
  <c r="AA494"/>
  <c r="AA498"/>
  <c r="AA506"/>
  <c r="AA510"/>
  <c r="AA514"/>
  <c r="AA518"/>
  <c r="AA522"/>
  <c r="AA526"/>
  <c r="AA528"/>
  <c r="AA532"/>
  <c r="AA536"/>
  <c r="AA542"/>
  <c r="AA546"/>
  <c r="AA550"/>
  <c r="AA552"/>
  <c r="AA316"/>
  <c r="AA443"/>
  <c r="AA445"/>
  <c r="AA447"/>
  <c r="AA449"/>
  <c r="AA451"/>
  <c r="AA453"/>
  <c r="AA455"/>
  <c r="AA457"/>
  <c r="AA459"/>
  <c r="AA461"/>
  <c r="AA463"/>
  <c r="AA465"/>
  <c r="AA467"/>
  <c r="AA469"/>
  <c r="AA471"/>
  <c r="AA473"/>
  <c r="AA475"/>
  <c r="AA477"/>
  <c r="AA479"/>
  <c r="AA481"/>
  <c r="AA483"/>
  <c r="AA485"/>
  <c r="AA487"/>
  <c r="AA489"/>
  <c r="AA491"/>
  <c r="AA493"/>
  <c r="AA495"/>
  <c r="AA497"/>
  <c r="AA499"/>
  <c r="AA501"/>
  <c r="AA503"/>
  <c r="AA505"/>
  <c r="AA507"/>
  <c r="AA509"/>
  <c r="AA511"/>
  <c r="AA513"/>
  <c r="AA515"/>
  <c r="AA517"/>
  <c r="AA519"/>
  <c r="AA521"/>
  <c r="AA523"/>
  <c r="AA525"/>
  <c r="AA527"/>
  <c r="AA529"/>
  <c r="AA531"/>
  <c r="AA533"/>
  <c r="AA535"/>
  <c r="AA537"/>
  <c r="AA539"/>
  <c r="AA541"/>
  <c r="AA543"/>
  <c r="AA545"/>
  <c r="AA547"/>
  <c r="AA549"/>
  <c r="AA551"/>
  <c r="AA553"/>
  <c r="AA555"/>
  <c r="AA557"/>
  <c r="AA559"/>
  <c r="AA561"/>
  <c r="AA563"/>
  <c r="AA565"/>
  <c r="AA567"/>
  <c r="AA569"/>
  <c r="AA571"/>
  <c r="AA573"/>
  <c r="AA575"/>
  <c r="AA577"/>
  <c r="AA579"/>
  <c r="AA581"/>
  <c r="AA583"/>
  <c r="AA585"/>
  <c r="AA587"/>
  <c r="AA589"/>
  <c r="AA591"/>
  <c r="AA593"/>
  <c r="AA595"/>
  <c r="AA597"/>
  <c r="AA599"/>
  <c r="AA601"/>
  <c r="AA603"/>
  <c r="AA605"/>
  <c r="AA607"/>
  <c r="AA609"/>
  <c r="AA611"/>
  <c r="AA613"/>
  <c r="AA615"/>
  <c r="AA617"/>
  <c r="AA619"/>
  <c r="AA621"/>
  <c r="AA623"/>
  <c r="AA625"/>
  <c r="AA627"/>
  <c r="AA629"/>
  <c r="AA631"/>
  <c r="AA633"/>
  <c r="AA300"/>
  <c r="AA332"/>
  <c r="AA444"/>
  <c r="AA456"/>
  <c r="AA470"/>
  <c r="AA308"/>
  <c r="AA440"/>
  <c r="AA452"/>
  <c r="AA454"/>
  <c r="AA458"/>
  <c r="AA466"/>
  <c r="AA468"/>
  <c r="AA474"/>
  <c r="AA478"/>
  <c r="AA482"/>
  <c r="AA488"/>
  <c r="AA492"/>
  <c r="AA496"/>
  <c r="AA500"/>
  <c r="AA502"/>
  <c r="AA504"/>
  <c r="AA508"/>
  <c r="AA512"/>
  <c r="AA516"/>
  <c r="AA520"/>
  <c r="AA524"/>
  <c r="AA530"/>
  <c r="AA534"/>
  <c r="AA538"/>
  <c r="AA540"/>
  <c r="AA544"/>
  <c r="AA548"/>
  <c r="AA554"/>
  <c r="AA556"/>
  <c r="AA560"/>
  <c r="AA568"/>
  <c r="AA576"/>
  <c r="AA584"/>
  <c r="AA592"/>
  <c r="AA600"/>
  <c r="AA608"/>
  <c r="AA616"/>
  <c r="AA624"/>
  <c r="AA632"/>
  <c r="AA626"/>
  <c r="AA634"/>
  <c r="AA582"/>
  <c r="AA622"/>
  <c r="AA562"/>
  <c r="AA570"/>
  <c r="AA578"/>
  <c r="AA586"/>
  <c r="AA594"/>
  <c r="AA602"/>
  <c r="AA610"/>
  <c r="AA618"/>
  <c r="AA566"/>
  <c r="AA574"/>
  <c r="AA590"/>
  <c r="AA598"/>
  <c r="AA606"/>
  <c r="AA630"/>
  <c r="AA564"/>
  <c r="AA572"/>
  <c r="AA580"/>
  <c r="AA588"/>
  <c r="AA596"/>
  <c r="AA604"/>
  <c r="AA612"/>
  <c r="AA620"/>
  <c r="AA628"/>
  <c r="AA558"/>
  <c r="AA614"/>
  <c r="AA7"/>
  <c r="AA11"/>
  <c r="AA15"/>
  <c r="AA19"/>
  <c r="AA4"/>
  <c r="AA8"/>
  <c r="AA12"/>
  <c r="AA16"/>
  <c r="AA20"/>
  <c r="AA5"/>
  <c r="AA13"/>
  <c r="AA17"/>
  <c r="AA21"/>
  <c r="AA6"/>
  <c r="AA14"/>
  <c r="AA22"/>
  <c r="AA9"/>
  <c r="AA10"/>
  <c r="AA18"/>
  <c r="AA26"/>
  <c r="AA30"/>
  <c r="AA34"/>
  <c r="AA38"/>
  <c r="AA42"/>
  <c r="AA46"/>
  <c r="AA50"/>
  <c r="AA54"/>
  <c r="AA58"/>
  <c r="AA66"/>
  <c r="AA70"/>
  <c r="AA23"/>
  <c r="AA27"/>
  <c r="AA31"/>
  <c r="AA35"/>
  <c r="AA39"/>
  <c r="AA43"/>
  <c r="AA47"/>
  <c r="AA51"/>
  <c r="AA55"/>
  <c r="AA59"/>
  <c r="AA63"/>
  <c r="AA67"/>
  <c r="AA71"/>
  <c r="AA24"/>
  <c r="AA28"/>
  <c r="AA32"/>
  <c r="AA36"/>
  <c r="AA40"/>
  <c r="AA44"/>
  <c r="AA48"/>
  <c r="AA52"/>
  <c r="AA56"/>
  <c r="AA60"/>
  <c r="AA64"/>
  <c r="AA68"/>
  <c r="AA25"/>
  <c r="AA29"/>
  <c r="AA33"/>
  <c r="AA37"/>
  <c r="AA41"/>
  <c r="AA45"/>
  <c r="AA49"/>
  <c r="AA53"/>
  <c r="AA57"/>
  <c r="AA61"/>
  <c r="AA65"/>
  <c r="AA69"/>
  <c r="AA62"/>
  <c r="AC5"/>
  <c r="AE4" l="1"/>
  <c r="AE13"/>
  <c r="AE18"/>
  <c r="AE46"/>
  <c r="AE38"/>
  <c r="AE61"/>
  <c r="AE66"/>
  <c r="AE31"/>
  <c r="AE39"/>
  <c r="AE42"/>
  <c r="AE51"/>
  <c r="AE8"/>
  <c r="AE16"/>
  <c r="AE23"/>
  <c r="AE28"/>
  <c r="AE56"/>
  <c r="AE64"/>
  <c r="AE19"/>
  <c r="AE35"/>
  <c r="AE71"/>
  <c r="AE20"/>
  <c r="AE9"/>
  <c r="AE21"/>
  <c r="AE49"/>
  <c r="AE68"/>
  <c r="AE54"/>
  <c r="AE69"/>
  <c r="AE30"/>
  <c r="AE22"/>
  <c r="AE45"/>
  <c r="AE50"/>
  <c r="AE11"/>
  <c r="AE26"/>
  <c r="AE63"/>
  <c r="AE7"/>
  <c r="AE12"/>
  <c r="AE40"/>
  <c r="AE48"/>
  <c r="AE59"/>
  <c r="AE60"/>
  <c r="AE5"/>
  <c r="AE33"/>
  <c r="AE52"/>
  <c r="AE6"/>
  <c r="AE53"/>
  <c r="AE14"/>
  <c r="AE57"/>
  <c r="AE29"/>
  <c r="AE34"/>
  <c r="AE62"/>
  <c r="AE70"/>
  <c r="AE10"/>
  <c r="AE15"/>
  <c r="AE47"/>
  <c r="AE55"/>
  <c r="AE58"/>
  <c r="AE67"/>
  <c r="AE24"/>
  <c r="AE32"/>
  <c r="AE43"/>
  <c r="AE44"/>
  <c r="AE17"/>
  <c r="AE36"/>
  <c r="AE41"/>
  <c r="AE37"/>
  <c r="AE65"/>
  <c r="AE25"/>
  <c r="AE27"/>
  <c r="AG35"/>
  <c r="AG6"/>
  <c r="AG10"/>
  <c r="AG14"/>
  <c r="AG18"/>
  <c r="AG22"/>
  <c r="AG26"/>
  <c r="AG30"/>
  <c r="AG34"/>
  <c r="AG7"/>
  <c r="AG11"/>
  <c r="AG15"/>
  <c r="AG19"/>
  <c r="AG23"/>
  <c r="AG29"/>
  <c r="AG33"/>
  <c r="AG5"/>
  <c r="AG8"/>
  <c r="AG12"/>
  <c r="AG16"/>
  <c r="AG20"/>
  <c r="AG24"/>
  <c r="AG28"/>
  <c r="AG32"/>
  <c r="AG36"/>
  <c r="AG9"/>
  <c r="AG13"/>
  <c r="AG17"/>
  <c r="AG21"/>
  <c r="AG25"/>
  <c r="AG31"/>
  <c r="AG27"/>
  <c r="AI6"/>
  <c r="AI14"/>
  <c r="AI22"/>
  <c r="AI30"/>
  <c r="AI13"/>
  <c r="AI21"/>
  <c r="AI31"/>
  <c r="AI32"/>
  <c r="AI15"/>
  <c r="AI33"/>
  <c r="AI5"/>
  <c r="AI8"/>
  <c r="AI16"/>
  <c r="AI24"/>
  <c r="AI7"/>
  <c r="AI23"/>
  <c r="AI10"/>
  <c r="AI18"/>
  <c r="AI26"/>
  <c r="AI34"/>
  <c r="AI9"/>
  <c r="AI17"/>
  <c r="AI25"/>
  <c r="AI35"/>
  <c r="AI19"/>
  <c r="AI12"/>
  <c r="AI20"/>
  <c r="AI28"/>
  <c r="AI36"/>
  <c r="AI11"/>
  <c r="AI29"/>
  <c r="AI27"/>
  <c r="AK6"/>
  <c r="AK14"/>
  <c r="AK22"/>
  <c r="AK30"/>
  <c r="AK11"/>
  <c r="AK19"/>
  <c r="AK29"/>
  <c r="AK8"/>
  <c r="AK16"/>
  <c r="AK24"/>
  <c r="AK32"/>
  <c r="AK4"/>
  <c r="AK13"/>
  <c r="AK21"/>
  <c r="AK31"/>
  <c r="AK10"/>
  <c r="AK18"/>
  <c r="AK26"/>
  <c r="AK34"/>
  <c r="AK7"/>
  <c r="AK15"/>
  <c r="AK23"/>
  <c r="AK33"/>
  <c r="AK12"/>
  <c r="AK20"/>
  <c r="AK28"/>
  <c r="AK36"/>
  <c r="AK9"/>
  <c r="AK17"/>
  <c r="AK25"/>
  <c r="AK35"/>
  <c r="AK27"/>
</calcChain>
</file>

<file path=xl/sharedStrings.xml><?xml version="1.0" encoding="utf-8"?>
<sst xmlns="http://schemas.openxmlformats.org/spreadsheetml/2006/main" count="43663" uniqueCount="1405">
  <si>
    <t>х</t>
  </si>
  <si>
    <t>60-100 сб</t>
  </si>
  <si>
    <t>400 сб</t>
  </si>
  <si>
    <t>2-3 сб</t>
  </si>
  <si>
    <t>х 3000</t>
  </si>
  <si>
    <t>х 5000</t>
  </si>
  <si>
    <t>х 10000</t>
  </si>
  <si>
    <t>э 4х100</t>
  </si>
  <si>
    <t>э 4х400</t>
  </si>
  <si>
    <t>шест</t>
  </si>
  <si>
    <t>высота</t>
  </si>
  <si>
    <t>длина</t>
  </si>
  <si>
    <t>тройной</t>
  </si>
  <si>
    <t>ядро</t>
  </si>
  <si>
    <t>молот</t>
  </si>
  <si>
    <t>копье</t>
  </si>
  <si>
    <t>диск</t>
  </si>
  <si>
    <t>1б</t>
  </si>
  <si>
    <t>4б</t>
  </si>
  <si>
    <t>2б</t>
  </si>
  <si>
    <t>3х</t>
  </si>
  <si>
    <t>5х</t>
  </si>
  <si>
    <t>10х</t>
  </si>
  <si>
    <t>ш</t>
  </si>
  <si>
    <t>в</t>
  </si>
  <si>
    <t>д</t>
  </si>
  <si>
    <t>т</t>
  </si>
  <si>
    <t>я</t>
  </si>
  <si>
    <t>м</t>
  </si>
  <si>
    <t>к</t>
  </si>
  <si>
    <t>ди</t>
  </si>
  <si>
    <t>60-100</t>
  </si>
  <si>
    <t>мс</t>
  </si>
  <si>
    <t>мсмк</t>
  </si>
  <si>
    <t>кмс</t>
  </si>
  <si>
    <t>ДЮСШ</t>
  </si>
  <si>
    <t>Белгород</t>
  </si>
  <si>
    <t>ДЮСШ 2</t>
  </si>
  <si>
    <t>начало соревнований</t>
  </si>
  <si>
    <t>ввод</t>
  </si>
  <si>
    <t>девушки 1998 и моложе</t>
  </si>
  <si>
    <t>окончание соревнований</t>
  </si>
  <si>
    <t>дорожка</t>
  </si>
  <si>
    <t>место</t>
  </si>
  <si>
    <t>№№</t>
  </si>
  <si>
    <t>Фамилия Имя</t>
  </si>
  <si>
    <t>Разряд</t>
  </si>
  <si>
    <t>Регион1</t>
  </si>
  <si>
    <t>Регион2</t>
  </si>
  <si>
    <t>Ведомство</t>
  </si>
  <si>
    <t>организация</t>
  </si>
  <si>
    <t>зачет</t>
  </si>
  <si>
    <t>Рез-т</t>
  </si>
  <si>
    <t>Рез-т в забеге</t>
  </si>
  <si>
    <t>Рез-т в финале</t>
  </si>
  <si>
    <t>лучш Рез-т</t>
  </si>
  <si>
    <t>Вып. Разряд</t>
  </si>
  <si>
    <t>Очки</t>
  </si>
  <si>
    <t>Бонус</t>
  </si>
  <si>
    <t xml:space="preserve">Фамилия И.О. тренера  </t>
  </si>
  <si>
    <t>Дата рожд</t>
  </si>
  <si>
    <t>Год рожд</t>
  </si>
  <si>
    <t>тренер</t>
  </si>
  <si>
    <t>забег</t>
  </si>
  <si>
    <t>ФИО</t>
  </si>
  <si>
    <t>ГР</t>
  </si>
  <si>
    <t>РЕГ 1</t>
  </si>
  <si>
    <t>РЕГ 2</t>
  </si>
  <si>
    <t>ЗАЧЕТ</t>
  </si>
  <si>
    <t>ТРЕНЕР</t>
  </si>
  <si>
    <t>КОД</t>
  </si>
  <si>
    <t>разряд</t>
  </si>
  <si>
    <t>ведомство</t>
  </si>
  <si>
    <t>Молчанова Мария</t>
  </si>
  <si>
    <t>Юсова Светлана</t>
  </si>
  <si>
    <t>Зимарёва Ксения</t>
  </si>
  <si>
    <t>Кузнецова София</t>
  </si>
  <si>
    <t>Разгуляева Ксения</t>
  </si>
  <si>
    <t>Грибова Антонина</t>
  </si>
  <si>
    <t>Банкова Дарья</t>
  </si>
  <si>
    <t>Гутенкова Дарья</t>
  </si>
  <si>
    <t>Скобел Александра</t>
  </si>
  <si>
    <t>Федосеева Анна</t>
  </si>
  <si>
    <t>Джабко Софья</t>
  </si>
  <si>
    <t>Саенко Анастасия</t>
  </si>
  <si>
    <t>Сергеенкова Светлана</t>
  </si>
  <si>
    <t>Макаренкова Вика</t>
  </si>
  <si>
    <t>Федорова Анна</t>
  </si>
  <si>
    <t>Соколова Екатерина</t>
  </si>
  <si>
    <t>Коныжева Софья</t>
  </si>
  <si>
    <t>Еремеева Анастасия</t>
  </si>
  <si>
    <t>Фролова Елена</t>
  </si>
  <si>
    <t>Духова Мария</t>
  </si>
  <si>
    <t>Аникеева Анастасия</t>
  </si>
  <si>
    <t>Самойлина Екатерина</t>
  </si>
  <si>
    <t>Соскова Дарья</t>
  </si>
  <si>
    <t>Пудова Полина</t>
  </si>
  <si>
    <t>Авдеева Анастасия</t>
  </si>
  <si>
    <t>Сычева Анастасия</t>
  </si>
  <si>
    <t>Полякова Маргарита</t>
  </si>
  <si>
    <t>Антонова Мария</t>
  </si>
  <si>
    <t>Шут Екатерина</t>
  </si>
  <si>
    <t>Шут Олеся</t>
  </si>
  <si>
    <t>Мальцева Юлия</t>
  </si>
  <si>
    <t>Сафарова Бриллиант</t>
  </si>
  <si>
    <t>Задворнова Анна</t>
  </si>
  <si>
    <t>Чулкова Анна</t>
  </si>
  <si>
    <t>Межерицкая Елизавета</t>
  </si>
  <si>
    <t>Леонова Мария</t>
  </si>
  <si>
    <t>Хупения Изольда</t>
  </si>
  <si>
    <t>Захарочкина Оксана</t>
  </si>
  <si>
    <t>Бочкина Софья</t>
  </si>
  <si>
    <t>Курмаева Адиля</t>
  </si>
  <si>
    <t>Паклина Алеся</t>
  </si>
  <si>
    <t>Марченко Алина</t>
  </si>
  <si>
    <t>Рябцева Валентина</t>
  </si>
  <si>
    <t>Иванова Анна</t>
  </si>
  <si>
    <t>Курилова Яна</t>
  </si>
  <si>
    <t>Курилова Мария</t>
  </si>
  <si>
    <t>Тараскина Дарья</t>
  </si>
  <si>
    <t>Мажукина Елизавета</t>
  </si>
  <si>
    <t>Родина Ксения</t>
  </si>
  <si>
    <t>Шишиморова Ольга</t>
  </si>
  <si>
    <t>Рябова Татьяна</t>
  </si>
  <si>
    <t>Серпикова Алена</t>
  </si>
  <si>
    <t>Красина Александра</t>
  </si>
  <si>
    <t>Агейченкова Елена</t>
  </si>
  <si>
    <t>Лисицына Елизавета</t>
  </si>
  <si>
    <t>Чумакова Наталья</t>
  </si>
  <si>
    <t>Капацинская Екатерина</t>
  </si>
  <si>
    <t>Малышева Алина</t>
  </si>
  <si>
    <t>Ровенских Ульяна</t>
  </si>
  <si>
    <t>Зенина Анна</t>
  </si>
  <si>
    <t>Бескова Елизавета</t>
  </si>
  <si>
    <t>Нижегородцева Мария</t>
  </si>
  <si>
    <t>Корнеева Олеся</t>
  </si>
  <si>
    <t>Аверченкова Виктория</t>
  </si>
  <si>
    <t>Столярова Оксана</t>
  </si>
  <si>
    <t>Политаева Екатерина</t>
  </si>
  <si>
    <t>Картузова Алёна</t>
  </si>
  <si>
    <t>Буравская Екатерина</t>
  </si>
  <si>
    <t>Антоненкова Диана</t>
  </si>
  <si>
    <t>Комарова Вилена</t>
  </si>
  <si>
    <t>Комарова Владлена</t>
  </si>
  <si>
    <t>Хомякова Анастасия</t>
  </si>
  <si>
    <t>Новикова Кристина</t>
  </si>
  <si>
    <t>Стецкая Александра</t>
  </si>
  <si>
    <t>Плотникова Настя</t>
  </si>
  <si>
    <t>Беспалова Екатерина</t>
  </si>
  <si>
    <t>Яшина Елизавета</t>
  </si>
  <si>
    <t>Штыкова Дарья</t>
  </si>
  <si>
    <t>Козлова Юлия</t>
  </si>
  <si>
    <t>Кондратьева Валерия</t>
  </si>
  <si>
    <t>Плотникова Ирина</t>
  </si>
  <si>
    <t>Михеенкова Юлия</t>
  </si>
  <si>
    <t>Степаненкова Саша</t>
  </si>
  <si>
    <t>Митькова Мария</t>
  </si>
  <si>
    <t>Креглева Анастасия</t>
  </si>
  <si>
    <t>Сагайдачная Ольга</t>
  </si>
  <si>
    <t>Ходанова Карина</t>
  </si>
  <si>
    <t>Воробьева Анастасия</t>
  </si>
  <si>
    <t>Сотникова Татьяна</t>
  </si>
  <si>
    <t>Выгонова Виктория</t>
  </si>
  <si>
    <t>МЖ</t>
  </si>
  <si>
    <t>ЮР</t>
  </si>
  <si>
    <t>юд</t>
  </si>
  <si>
    <t>СДЮШОР</t>
  </si>
  <si>
    <t>СДЮСШОР</t>
  </si>
  <si>
    <t>ГБУ ДОД МО СДЮСШОР</t>
  </si>
  <si>
    <t>ГБУ ДО МО СДЮСШОР</t>
  </si>
  <si>
    <t>УОР-1</t>
  </si>
  <si>
    <t>Голосеев М.М.</t>
  </si>
  <si>
    <t>Смоленская</t>
  </si>
  <si>
    <t>Московская</t>
  </si>
  <si>
    <t>Федоровы Л. Л., Т.С.</t>
  </si>
  <si>
    <t>Ефременков А. С.,Федорова Т. С.</t>
  </si>
  <si>
    <t xml:space="preserve"> Федорова Т. С.</t>
  </si>
  <si>
    <t>Арсеновы В.Д.,А.Е</t>
  </si>
  <si>
    <t>Курбатов С.Н.</t>
  </si>
  <si>
    <t>Терехов Г.Н.</t>
  </si>
  <si>
    <t>Брянская</t>
  </si>
  <si>
    <t>Рязанская</t>
  </si>
  <si>
    <t>Юность России</t>
  </si>
  <si>
    <t>ЗТР Йотов Х.Н.</t>
  </si>
  <si>
    <t>Профсоюзы</t>
  </si>
  <si>
    <t>Красавина Н.В.</t>
  </si>
  <si>
    <t>Столяров,Арсенов</t>
  </si>
  <si>
    <t>СДЮСШОР,ЦСП</t>
  </si>
  <si>
    <t>Байков А.Е.</t>
  </si>
  <si>
    <t>Кудряшова Н.А.</t>
  </si>
  <si>
    <t>Чаплыгин И.В.</t>
  </si>
  <si>
    <t>Батов Н.В.</t>
  </si>
  <si>
    <t>Андреев В.В.</t>
  </si>
  <si>
    <t>Кругликов Н.И.</t>
  </si>
  <si>
    <t>Гузюкин В.П.</t>
  </si>
  <si>
    <t>Греков А.Н.</t>
  </si>
  <si>
    <t>Степаньков А.</t>
  </si>
  <si>
    <t>Креглева И.А.</t>
  </si>
  <si>
    <t>Воронежская</t>
  </si>
  <si>
    <t>Курская</t>
  </si>
  <si>
    <t>5б</t>
  </si>
  <si>
    <t>мнгб ж</t>
  </si>
  <si>
    <t>мнгб м</t>
  </si>
  <si>
    <t>Рез-т в п/ф</t>
  </si>
  <si>
    <t>Бег 60 м ФИНАЛ</t>
  </si>
  <si>
    <t>Бег 60 м ПОЛУФИНАЛЫ</t>
  </si>
  <si>
    <t>Прыжки в длину</t>
  </si>
  <si>
    <t>оканчание соревнований</t>
  </si>
  <si>
    <t>№ п\п</t>
  </si>
  <si>
    <t>Дата рождения</t>
  </si>
  <si>
    <t>Год рождения</t>
  </si>
  <si>
    <t>зач</t>
  </si>
  <si>
    <t xml:space="preserve"> Лучш. Рез-т</t>
  </si>
  <si>
    <t>б\р</t>
  </si>
  <si>
    <t>3ю</t>
  </si>
  <si>
    <t>2ю</t>
  </si>
  <si>
    <t>1ю</t>
  </si>
  <si>
    <t>Старший судья</t>
  </si>
  <si>
    <t>Судьи</t>
  </si>
  <si>
    <t>Секретарь</t>
  </si>
  <si>
    <t>юниоры</t>
  </si>
  <si>
    <t>молодежь</t>
  </si>
  <si>
    <t>взрослые</t>
  </si>
  <si>
    <t>Толкание ядра</t>
  </si>
  <si>
    <t>юноши, юниоры</t>
  </si>
  <si>
    <t>ввести год</t>
  </si>
  <si>
    <t>молодежь,взрослые</t>
  </si>
  <si>
    <t>Тройной прыжок</t>
  </si>
  <si>
    <t>юниоры,молодежь, взрослые</t>
  </si>
  <si>
    <t>А</t>
  </si>
  <si>
    <t>Б</t>
  </si>
  <si>
    <t xml:space="preserve"> Рез-т</t>
  </si>
  <si>
    <t xml:space="preserve">  </t>
  </si>
  <si>
    <t>о</t>
  </si>
  <si>
    <t>Х</t>
  </si>
  <si>
    <t xml:space="preserve">А-с какой попытки взята последняя высота </t>
  </si>
  <si>
    <t>Б-количество неудачных попыток</t>
  </si>
  <si>
    <t>Рефери</t>
  </si>
  <si>
    <t>молодежь, взрослые</t>
  </si>
  <si>
    <t>-</t>
  </si>
  <si>
    <t>1вид</t>
  </si>
  <si>
    <t>2вид</t>
  </si>
  <si>
    <t>3вид</t>
  </si>
  <si>
    <t>ВИДЫ заявка</t>
  </si>
  <si>
    <t>ВИД</t>
  </si>
  <si>
    <t>ДатР</t>
  </si>
  <si>
    <t>скрыть</t>
  </si>
  <si>
    <t>О - высота взята   Х - высота не взята     " - " - высота пропущена</t>
  </si>
  <si>
    <t>100 м</t>
  </si>
  <si>
    <t>60 м</t>
  </si>
  <si>
    <t>девушки</t>
  </si>
  <si>
    <t>юноши</t>
  </si>
  <si>
    <t>ПРОТОКОЛ</t>
  </si>
  <si>
    <t>юниорки</t>
  </si>
  <si>
    <t>юниорки,молодежь, взрослые</t>
  </si>
  <si>
    <t>4 кг</t>
  </si>
  <si>
    <t>3 кг</t>
  </si>
  <si>
    <t>до 18 лет</t>
  </si>
  <si>
    <t>юниорки, молодежь,взрослые</t>
  </si>
  <si>
    <t>лет</t>
  </si>
  <si>
    <t>Бег 200 м</t>
  </si>
  <si>
    <t>200 м</t>
  </si>
  <si>
    <t>Бег 200 м ПОЛУФИНАЛЫ</t>
  </si>
  <si>
    <t>Бег 20 м ФИНАЛ</t>
  </si>
  <si>
    <t>Прыжок с шестом</t>
  </si>
  <si>
    <t>Прыжок в высоту</t>
  </si>
  <si>
    <t>Бег 400 м</t>
  </si>
  <si>
    <t>манеж</t>
  </si>
  <si>
    <t>стадион</t>
  </si>
  <si>
    <t>1:01,0</t>
  </si>
  <si>
    <t>1:01,15</t>
  </si>
  <si>
    <t>1:02,0</t>
  </si>
  <si>
    <t>1:02,15</t>
  </si>
  <si>
    <t>1:05,0</t>
  </si>
  <si>
    <t>1:05,15</t>
  </si>
  <si>
    <t>1:06,0</t>
  </si>
  <si>
    <t>1:06,15</t>
  </si>
  <si>
    <t>1:10,0</t>
  </si>
  <si>
    <t>1:10,15</t>
  </si>
  <si>
    <t>1;11,0</t>
  </si>
  <si>
    <t>1:11,15</t>
  </si>
  <si>
    <t>1:16,0</t>
  </si>
  <si>
    <t>1:16,15</t>
  </si>
  <si>
    <t>1:17,0</t>
  </si>
  <si>
    <t>1:17,15</t>
  </si>
  <si>
    <t>1:22,0</t>
  </si>
  <si>
    <t>1:22,15</t>
  </si>
  <si>
    <t>1:23,0</t>
  </si>
  <si>
    <t>1:23,15</t>
  </si>
  <si>
    <t>1:28,0</t>
  </si>
  <si>
    <t>1:28,15</t>
  </si>
  <si>
    <t>1:29,0</t>
  </si>
  <si>
    <t>1:29,15</t>
  </si>
  <si>
    <t>400 м</t>
  </si>
  <si>
    <t>ввод забег</t>
  </si>
  <si>
    <t>ввод финал</t>
  </si>
  <si>
    <t>миним</t>
  </si>
  <si>
    <t>Бег 800 м</t>
  </si>
  <si>
    <t>Ручной хронометраж</t>
  </si>
  <si>
    <t>Автохронометраж</t>
  </si>
  <si>
    <t xml:space="preserve">Круг 200 м, 
(ручной хронометраж) </t>
  </si>
  <si>
    <t>Круг 200 м, (автохронометраж)</t>
  </si>
  <si>
    <t>мин, с</t>
  </si>
  <si>
    <t>Бег 800 м ФИНАЛ</t>
  </si>
  <si>
    <t>Бег 800 м ПОЛУФИНАЛЫ</t>
  </si>
  <si>
    <t>5:30,0</t>
  </si>
  <si>
    <t>1500 м</t>
  </si>
  <si>
    <t>Бег 1500 м</t>
  </si>
  <si>
    <t>4:05,5</t>
  </si>
  <si>
    <t>4:05,74</t>
  </si>
  <si>
    <t>4:08,0</t>
  </si>
  <si>
    <t>4:08,24</t>
  </si>
  <si>
    <t>4:17,0</t>
  </si>
  <si>
    <t>4:17,24</t>
  </si>
  <si>
    <t>4:19,0</t>
  </si>
  <si>
    <t>4:19,24</t>
  </si>
  <si>
    <t>4:35,0</t>
  </si>
  <si>
    <t>4:35,24</t>
  </si>
  <si>
    <t>4:37,0</t>
  </si>
  <si>
    <t>4:37,24</t>
  </si>
  <si>
    <t>4:55,0</t>
  </si>
  <si>
    <t>4:55,24</t>
  </si>
  <si>
    <t>4:57,0</t>
  </si>
  <si>
    <t>4:57,24</t>
  </si>
  <si>
    <t>5:15,0</t>
  </si>
  <si>
    <t>5:15,24</t>
  </si>
  <si>
    <t>5:17,0</t>
  </si>
  <si>
    <t>5:17,24</t>
  </si>
  <si>
    <t>5:40,0</t>
  </si>
  <si>
    <t>5:40,24</t>
  </si>
  <si>
    <t>5:42,0</t>
  </si>
  <si>
    <t>5:42,24</t>
  </si>
  <si>
    <t>6:05,0</t>
  </si>
  <si>
    <t>6:05,24</t>
  </si>
  <si>
    <t>6:07,0</t>
  </si>
  <si>
    <t>6:07,24</t>
  </si>
  <si>
    <t>6:25,0</t>
  </si>
  <si>
    <t>6:25,24</t>
  </si>
  <si>
    <t>6:27,0</t>
  </si>
  <si>
    <t>6:27,24</t>
  </si>
  <si>
    <t>7:10,0</t>
  </si>
  <si>
    <t>7:10,24</t>
  </si>
  <si>
    <t>7:12,0</t>
  </si>
  <si>
    <t>7:12,24</t>
  </si>
  <si>
    <t>2:00,10*</t>
  </si>
  <si>
    <t>2:02,15</t>
  </si>
  <si>
    <t>2:05,0</t>
  </si>
  <si>
    <t>2:05,15</t>
  </si>
  <si>
    <t>2:07,0</t>
  </si>
  <si>
    <t>2:07,15</t>
  </si>
  <si>
    <t>2:14,0</t>
  </si>
  <si>
    <t>2:14,15</t>
  </si>
  <si>
    <t>2:16,0</t>
  </si>
  <si>
    <t>2:16,15</t>
  </si>
  <si>
    <t>2:24,0</t>
  </si>
  <si>
    <t>2:24,15</t>
  </si>
  <si>
    <t>2:26,0</t>
  </si>
  <si>
    <t>2:26,15</t>
  </si>
  <si>
    <t>2:34,0</t>
  </si>
  <si>
    <t>2:34,15</t>
  </si>
  <si>
    <t>2:36,0</t>
  </si>
  <si>
    <t>2:36,15</t>
  </si>
  <si>
    <t>2:45,0</t>
  </si>
  <si>
    <t>2:45,15</t>
  </si>
  <si>
    <t>2:47,0</t>
  </si>
  <si>
    <t>2:47,15</t>
  </si>
  <si>
    <t>3:00,0</t>
  </si>
  <si>
    <t>3:00,15</t>
  </si>
  <si>
    <t>3:02,0</t>
  </si>
  <si>
    <t>3:02,15</t>
  </si>
  <si>
    <t>3:15,0</t>
  </si>
  <si>
    <t>3:15,15</t>
  </si>
  <si>
    <t>3:17,0</t>
  </si>
  <si>
    <t>3:17,15</t>
  </si>
  <si>
    <t>3:30,0</t>
  </si>
  <si>
    <t>3:30,15</t>
  </si>
  <si>
    <t>3:32,0</t>
  </si>
  <si>
    <t>3:32,15</t>
  </si>
  <si>
    <t>8:52,0</t>
  </si>
  <si>
    <t>8:52,24</t>
  </si>
  <si>
    <t>8:55,0</t>
  </si>
  <si>
    <t>8:55,24</t>
  </si>
  <si>
    <t>9:15,0</t>
  </si>
  <si>
    <t>9:15,24</t>
  </si>
  <si>
    <t>9:18,0</t>
  </si>
  <si>
    <t>9:18,24</t>
  </si>
  <si>
    <t>9:54,0</t>
  </si>
  <si>
    <t>9:54,24</t>
  </si>
  <si>
    <t>9:57,0</t>
  </si>
  <si>
    <t>9:57,24</t>
  </si>
  <si>
    <t>10:40,0</t>
  </si>
  <si>
    <t>10:40,24</t>
  </si>
  <si>
    <t>10:43,0</t>
  </si>
  <si>
    <t>10:42.24</t>
  </si>
  <si>
    <t>11:30,0</t>
  </si>
  <si>
    <t>11:30,24</t>
  </si>
  <si>
    <t>11:33,0</t>
  </si>
  <si>
    <t>12:30,0</t>
  </si>
  <si>
    <t>12:30.24</t>
  </si>
  <si>
    <t>12:33,0</t>
  </si>
  <si>
    <t>12:33,24</t>
  </si>
  <si>
    <t>13:30,0</t>
  </si>
  <si>
    <t>13:30,24</t>
  </si>
  <si>
    <t>13:33,0</t>
  </si>
  <si>
    <t>13:33,24</t>
  </si>
  <si>
    <t>14:30,0</t>
  </si>
  <si>
    <t>14:30,24</t>
  </si>
  <si>
    <t>14:33,0</t>
  </si>
  <si>
    <t>14:33,24</t>
  </si>
  <si>
    <t>16:00,0</t>
  </si>
  <si>
    <t>16:00,24</t>
  </si>
  <si>
    <t>16:03,0</t>
  </si>
  <si>
    <t>16603.24</t>
  </si>
  <si>
    <t>3000 м</t>
  </si>
  <si>
    <t>Метание копья</t>
  </si>
  <si>
    <t>девушки до 18 лет</t>
  </si>
  <si>
    <t>Метание диска</t>
  </si>
  <si>
    <t>Метание молота</t>
  </si>
  <si>
    <t>Высота барьеров: женщины,
юниорки (до 23 лет), юниорки
(до 20 лет) - 0,84 м</t>
  </si>
  <si>
    <t>Высота барьеров: женщины,
юниорки (до 23 лет), юниорки
(до 20 лет) - 0,84 м  (автохрнометраж)</t>
  </si>
  <si>
    <t>Высота барьеров:  девушки  (14-17 лет)  -  0,762 м</t>
  </si>
  <si>
    <t>Высота барьеров: девушки   (14-17 лет) - 0,762 м (автохронометраж)</t>
  </si>
  <si>
    <t>Высота барьеров:  девушки  (до 14 лет) - 0,65 м</t>
  </si>
  <si>
    <t>Высота барьеров:  девушки  (до 14 лет) - 0,65 м (автохронометраж)</t>
  </si>
  <si>
    <t>с</t>
  </si>
  <si>
    <t>Высота барьеров:  девушки  (14-17 лет) -  0,762 м</t>
  </si>
  <si>
    <t>Высота барьеров:  девушки  (14-17 лет) - 0,762 м (автохронометраж)</t>
  </si>
  <si>
    <t>100 м с барьерами</t>
  </si>
  <si>
    <t>Бег 100 м с барьерами</t>
  </si>
  <si>
    <t>60 с барьерами</t>
  </si>
  <si>
    <t>1:04,0</t>
  </si>
  <si>
    <t>1:04,15</t>
  </si>
  <si>
    <t>1:09,0</t>
  </si>
  <si>
    <t>1:09,15</t>
  </si>
  <si>
    <t>1:14,0</t>
  </si>
  <si>
    <t>1:14,15</t>
  </si>
  <si>
    <t>1:20,0</t>
  </si>
  <si>
    <t>1:20,15</t>
  </si>
  <si>
    <t>1:27,0</t>
  </si>
  <si>
    <t>1:27,15</t>
  </si>
  <si>
    <t>55.20</t>
  </si>
  <si>
    <t>400 м сб</t>
  </si>
  <si>
    <t>Бег 400 м с барьерами</t>
  </si>
  <si>
    <t>ввод рез-т после скрыть</t>
  </si>
  <si>
    <t>Ивановская</t>
  </si>
  <si>
    <t>1:02,4</t>
  </si>
  <si>
    <t>1:07,2</t>
  </si>
  <si>
    <t>1:11,2</t>
  </si>
  <si>
    <t>1:02,55</t>
  </si>
  <si>
    <t>1:07,35</t>
  </si>
  <si>
    <t>1:11,35</t>
  </si>
  <si>
    <t>4х100</t>
  </si>
  <si>
    <t>эстафета 4 х 100м</t>
  </si>
  <si>
    <t xml:space="preserve">Круг 400 м,
(ручной хронометраж) </t>
  </si>
  <si>
    <t>3:26,0*</t>
  </si>
  <si>
    <t>3:33,0</t>
  </si>
  <si>
    <t>3:47,0</t>
  </si>
  <si>
    <t>4:03,0</t>
  </si>
  <si>
    <t>4:39,0</t>
  </si>
  <si>
    <t>5:03,0</t>
  </si>
  <si>
    <t>5:27,0</t>
  </si>
  <si>
    <t>5:51,0</t>
  </si>
  <si>
    <t>Круг 400 м, (автохронометраж)</t>
  </si>
  <si>
    <t>3:26,15*</t>
  </si>
  <si>
    <t>3:33,15</t>
  </si>
  <si>
    <t>3:47,15</t>
  </si>
  <si>
    <t>4:03,17</t>
  </si>
  <si>
    <t>4:19,15</t>
  </si>
  <si>
    <t>4:39,15</t>
  </si>
  <si>
    <t>5:03,15</t>
  </si>
  <si>
    <t>5:27,15</t>
  </si>
  <si>
    <t>5:51,15</t>
  </si>
  <si>
    <t xml:space="preserve">Круг 200 м,
(ручной хронометраж) </t>
  </si>
  <si>
    <t>3:29,0</t>
  </si>
  <si>
    <t>3:36,0</t>
  </si>
  <si>
    <t>3:50,0</t>
  </si>
  <si>
    <t>4:06,0</t>
  </si>
  <si>
    <t>4:22,0</t>
  </si>
  <si>
    <t>4:42,0</t>
  </si>
  <si>
    <t>5:06,0</t>
  </si>
  <si>
    <t>5:54,0</t>
  </si>
  <si>
    <t>3:29,15</t>
  </si>
  <si>
    <t>3:36,15</t>
  </si>
  <si>
    <t>3:50,15</t>
  </si>
  <si>
    <t>4:06,15</t>
  </si>
  <si>
    <t>4:22,15</t>
  </si>
  <si>
    <t>4:42,15</t>
  </si>
  <si>
    <t>5:06,15</t>
  </si>
  <si>
    <t>5:30,15</t>
  </si>
  <si>
    <t>5:54.15</t>
  </si>
  <si>
    <t>4х400</t>
  </si>
  <si>
    <t>эстафета 4 х 400м</t>
  </si>
  <si>
    <t>Бег 200 м ФИНАЛ</t>
  </si>
  <si>
    <t>Бег 400 м ФИНАЛ</t>
  </si>
  <si>
    <t>Бег 100 м</t>
  </si>
  <si>
    <t>ж</t>
  </si>
  <si>
    <t>Степаненков С.В.</t>
  </si>
  <si>
    <t>пол</t>
  </si>
  <si>
    <t>девушки 1996-1997</t>
  </si>
  <si>
    <t>девушки 1993-1995</t>
  </si>
  <si>
    <t>женщины</t>
  </si>
  <si>
    <t>Бег 100 м ФИНАЛ</t>
  </si>
  <si>
    <t>Ситникова Анастасия</t>
  </si>
  <si>
    <t>Иванова Александра</t>
  </si>
  <si>
    <t>Сахно Анастасия</t>
  </si>
  <si>
    <t>Владимирова Оксана</t>
  </si>
  <si>
    <t>Быкова Ирина</t>
  </si>
  <si>
    <t>Коробова Анна</t>
  </si>
  <si>
    <t>Волкова Наталия</t>
  </si>
  <si>
    <t>Кифаренко Полина</t>
  </si>
  <si>
    <t>Жичина Вероника</t>
  </si>
  <si>
    <t xml:space="preserve">Кузнецова Анастасия </t>
  </si>
  <si>
    <t>Корякина Виктория</t>
  </si>
  <si>
    <t>Травкина Арина</t>
  </si>
  <si>
    <t>Хамова Зурият</t>
  </si>
  <si>
    <t>Коморина Екатерина</t>
  </si>
  <si>
    <t>Андреева Кристина</t>
  </si>
  <si>
    <t>Коновалова Ирина</t>
  </si>
  <si>
    <t>Прошкина Мария</t>
  </si>
  <si>
    <t>Царева Елизавета</t>
  </si>
  <si>
    <t>Тумаева Елена</t>
  </si>
  <si>
    <t>Шестакова Светлана</t>
  </si>
  <si>
    <t>КМС</t>
  </si>
  <si>
    <t xml:space="preserve"> КМС</t>
  </si>
  <si>
    <t>МС</t>
  </si>
  <si>
    <t>01.03.1998</t>
  </si>
  <si>
    <t>04.08.1998</t>
  </si>
  <si>
    <t>20.11.1999</t>
  </si>
  <si>
    <t>22.09.1999</t>
  </si>
  <si>
    <t>03.11.1998</t>
  </si>
  <si>
    <t>27.02.1999</t>
  </si>
  <si>
    <t>01.10.1998</t>
  </si>
  <si>
    <t>07.11.1999</t>
  </si>
  <si>
    <t>13.01.1998</t>
  </si>
  <si>
    <t>13.07.1999</t>
  </si>
  <si>
    <t>08.02.1998</t>
  </si>
  <si>
    <t>23.01.1999</t>
  </si>
  <si>
    <t>17.02.1999</t>
  </si>
  <si>
    <t>25.02.2000</t>
  </si>
  <si>
    <t>17.03.1999</t>
  </si>
  <si>
    <t>23.10.1999</t>
  </si>
  <si>
    <t>23.07.1998</t>
  </si>
  <si>
    <t>07.06.2000</t>
  </si>
  <si>
    <t>31.01.2000</t>
  </si>
  <si>
    <t>10.01.1999</t>
  </si>
  <si>
    <t>17.11.1999</t>
  </si>
  <si>
    <t>13.01.2000</t>
  </si>
  <si>
    <t>24.05.1997</t>
  </si>
  <si>
    <t>28.06.1997</t>
  </si>
  <si>
    <t>26.03.1996</t>
  </si>
  <si>
    <t>19.03.1996</t>
  </si>
  <si>
    <t>20.04.1996</t>
  </si>
  <si>
    <t>19.01.1997</t>
  </si>
  <si>
    <t>01.02.1998</t>
  </si>
  <si>
    <t>16.09.1998</t>
  </si>
  <si>
    <t>20.07.1997</t>
  </si>
  <si>
    <t>29.12.1993</t>
  </si>
  <si>
    <t>11.11.1994</t>
  </si>
  <si>
    <t>04.10.1993</t>
  </si>
  <si>
    <t>12.11.1994</t>
  </si>
  <si>
    <t>26.03.1993</t>
  </si>
  <si>
    <t>28.06.1995</t>
  </si>
  <si>
    <t>24.08.1989</t>
  </si>
  <si>
    <t>Мос.обл.</t>
  </si>
  <si>
    <t>р.Кабардино Балкария</t>
  </si>
  <si>
    <t>ГБУ МО «ЦОВС»,ГБУ ДОД МО СДЮСШОР</t>
  </si>
  <si>
    <t>СДЮШОР г.Коломна</t>
  </si>
  <si>
    <t>с/к «Метеор»,ГБУ ДО МО СДЮШОР</t>
  </si>
  <si>
    <t>ГУОР, СДЮШОР,</t>
  </si>
  <si>
    <t>СДЮШОР МО,</t>
  </si>
  <si>
    <t>ДЮСШ,ГБУ ДО МО СДЮШОР</t>
  </si>
  <si>
    <t>ГБУ ДО МО СДЮСШОР,с/к «Метеор»</t>
  </si>
  <si>
    <t>с/к «Метеор»</t>
  </si>
  <si>
    <t>ГБУ ДО МО СДЮШОР</t>
  </si>
  <si>
    <t>«Академия спорта»г. Воскресенск</t>
  </si>
  <si>
    <t>ДЮСШ «САТУРН» г.Раменское</t>
  </si>
  <si>
    <t>СДЮШОР МО</t>
  </si>
  <si>
    <t>СДЮШОР «Академия спорта»</t>
  </si>
  <si>
    <t>СДЮШОР МО, ДЮСШ</t>
  </si>
  <si>
    <t>ДЮСШ КЛИМОВСК</t>
  </si>
  <si>
    <t>СДЮСШ МО, Мытищи ЦДЮШ</t>
  </si>
  <si>
    <t>ДЮСШ, ГУОР</t>
  </si>
  <si>
    <t>ГУОР СДЮСШОР</t>
  </si>
  <si>
    <t>ГБУ МО «ЦОВС», ГБУ ДОД МО СДЮСШОР</t>
  </si>
  <si>
    <t>СДЮСШОР         УОР</t>
  </si>
  <si>
    <t>СДЮШОР МО,ГУОР</t>
  </si>
  <si>
    <t>ДЮСШ г.Клин</t>
  </si>
  <si>
    <t>СДЮСШОР МО г.Коломна</t>
  </si>
  <si>
    <t xml:space="preserve">СДЮСШОР </t>
  </si>
  <si>
    <t xml:space="preserve">  СДЮСШОР МО,ГБУ ДО МО СДЮСШОР</t>
  </si>
  <si>
    <t xml:space="preserve">СДЮСШОР г.Коломна,с/к Химик </t>
  </si>
  <si>
    <t>ГБУ МО «ЦОВС»</t>
  </si>
  <si>
    <t>СДЮСШОР МО,г. о. Коломна</t>
  </si>
  <si>
    <t>Чебыкина Т.Г.Матюхин Н.И.</t>
  </si>
  <si>
    <t>Пугачёвы Н.Н. и    С.С.</t>
  </si>
  <si>
    <t>Махова В.Н.Челмодеев С.И</t>
  </si>
  <si>
    <t>Чебыкина Т.Г.Матюхин Н.И</t>
  </si>
  <si>
    <t>Фарносов В.А.Костылев В.Ф.</t>
  </si>
  <si>
    <t>Журавский Г.А.Маслов А.М.</t>
  </si>
  <si>
    <t>Жмурина О.Е.Пчёлкина О.А.</t>
  </si>
  <si>
    <t>Лопатинец В.И.</t>
  </si>
  <si>
    <t>Коневцов Р.А.</t>
  </si>
  <si>
    <t>Фомин В.И.Водолага И.Г.</t>
  </si>
  <si>
    <t>Чекомасов С.В.</t>
  </si>
  <si>
    <t>Курилкин Ю.С.Коневцов Р.А.</t>
  </si>
  <si>
    <t>Коневцов Р.А.Кавкаев А.Ю.</t>
  </si>
  <si>
    <t>Митрофанов В.В</t>
  </si>
  <si>
    <t>Савельев Ю.Н.</t>
  </si>
  <si>
    <t>Костенко С.В</t>
  </si>
  <si>
    <t>Боровицкая Н.А</t>
  </si>
  <si>
    <t>Голосеева М,М, Т.С</t>
  </si>
  <si>
    <t>Пугачев С.С</t>
  </si>
  <si>
    <t>Шарков В.М</t>
  </si>
  <si>
    <t>Гутенкова Г,Н</t>
  </si>
  <si>
    <t>Полищук И.Б</t>
  </si>
  <si>
    <t>Гойшик Т.Г.Хамиров А.М</t>
  </si>
  <si>
    <t>Марченков Н.А.Костылев В.Ф.</t>
  </si>
  <si>
    <t>Савельев Ю.М.Сударев А.Е.Челмодеев С.И</t>
  </si>
  <si>
    <t>Водолага И.Г.</t>
  </si>
  <si>
    <t>Золотухин А.И</t>
  </si>
  <si>
    <t>Гутенкова Г.Н,Смоляков В.М</t>
  </si>
  <si>
    <t>Челмодеев С.И.Папилина Т.В.</t>
  </si>
  <si>
    <t>Журавский Г.А.Маслов А.И</t>
  </si>
  <si>
    <t>Водолага И.Г.Белобородова М.Д.,Фомин В.И</t>
  </si>
  <si>
    <t>Журавский Г.А,Маслов А.И</t>
  </si>
  <si>
    <t xml:space="preserve"> Белобородов Н.Н, Водолага И.Г,Карамян А.Р</t>
  </si>
  <si>
    <t>Челмодеев С.И.Карамашев М.С,Фролова Т.Г</t>
  </si>
  <si>
    <t>соревнований по легкой атлетике на чемпионат и первенство ЦФО</t>
  </si>
  <si>
    <t>г. Смоленск 5-7 июня 2015 г.         Спорткомплекс СГАФКСТ</t>
  </si>
  <si>
    <t>Барсукова Полина</t>
  </si>
  <si>
    <t>Ильющенкова Мария</t>
  </si>
  <si>
    <t>Киселева Анна</t>
  </si>
  <si>
    <t>Королева Анастасия</t>
  </si>
  <si>
    <t>Макарова Виктория</t>
  </si>
  <si>
    <t>Махонина Катя</t>
  </si>
  <si>
    <t>Недашковская Диана</t>
  </si>
  <si>
    <t>Пленкина Анастасия</t>
  </si>
  <si>
    <t>Прашмут Екатерина</t>
  </si>
  <si>
    <t>Савельева Александра</t>
  </si>
  <si>
    <t>Фаенкова Арина</t>
  </si>
  <si>
    <t>Ходченкова Дарья</t>
  </si>
  <si>
    <t>Юганкина Мария</t>
  </si>
  <si>
    <t>Иншакова Анна</t>
  </si>
  <si>
    <t>Барсукова Мария</t>
  </si>
  <si>
    <t>Марченкова Мария</t>
  </si>
  <si>
    <t>Гомарева Екатерина</t>
  </si>
  <si>
    <t>Рожкова Ольга</t>
  </si>
  <si>
    <t>Варгентина Ксения</t>
  </si>
  <si>
    <t>Малолетневы,АВ,ВА</t>
  </si>
  <si>
    <t>Динамо, ЦСП</t>
  </si>
  <si>
    <t>"ЮР"</t>
  </si>
  <si>
    <t>Комарова Л.А</t>
  </si>
  <si>
    <t>СКТ</t>
  </si>
  <si>
    <t>Малолетневы АВ,ВА</t>
  </si>
  <si>
    <t>Смол ГУ,СДЮСШОР</t>
  </si>
  <si>
    <t>Столярова И.В,ОГ</t>
  </si>
  <si>
    <t>КОДЮСШ"ЮР"</t>
  </si>
  <si>
    <t>Быков Н.Н.</t>
  </si>
  <si>
    <t xml:space="preserve"> Малолетневы АВ,ВА</t>
  </si>
  <si>
    <t>Богданов А.В.</t>
  </si>
  <si>
    <t>Копылов Ю.В.</t>
  </si>
  <si>
    <t>Степаньков А.А.</t>
  </si>
  <si>
    <t>Федоровы Л.Л.,Т,С</t>
  </si>
  <si>
    <t>Пучков А.А.</t>
  </si>
  <si>
    <t>Афанасьев В.И.</t>
  </si>
  <si>
    <t>Черничкин А.</t>
  </si>
  <si>
    <t>Качегина Татьяна</t>
  </si>
  <si>
    <t>Шебаева Н.Н.</t>
  </si>
  <si>
    <t xml:space="preserve">Каминская Г.В. </t>
  </si>
  <si>
    <t>Савченкова Полина</t>
  </si>
  <si>
    <t>Лыткина Лилия</t>
  </si>
  <si>
    <t>СДЮСШОР «Олимпиец»</t>
  </si>
  <si>
    <t>Куделина Н.М.Колдин Ю.Ю.</t>
  </si>
  <si>
    <t>СДЮСШОР «Юность»</t>
  </si>
  <si>
    <t>Красавина Н.В.ЗТР Капацинский О.К.</t>
  </si>
  <si>
    <t>Филипцов Ю.Ф.,Кузнецов А.Н.</t>
  </si>
  <si>
    <t>Нерикова Кристина</t>
  </si>
  <si>
    <t>Быкова Мария</t>
  </si>
  <si>
    <t>МСМК</t>
  </si>
  <si>
    <t>03.04.95</t>
  </si>
  <si>
    <t>05.09.92</t>
  </si>
  <si>
    <t>27.12.92</t>
  </si>
  <si>
    <t>09.11.89</t>
  </si>
  <si>
    <t>ЗТРКапацинский О.К.ЗТР Джавахова Г.С.</t>
  </si>
  <si>
    <t>Грачев Е.П.Епишины С.Д.,Ф.С.,Подкопаева Е.И.</t>
  </si>
  <si>
    <t>Варнаков А.В.Трусова Е.А.</t>
  </si>
  <si>
    <t>ЗТР Капацинский О.К.</t>
  </si>
  <si>
    <t>Хамедова   Диана</t>
  </si>
  <si>
    <t xml:space="preserve">Киреева Кристина </t>
  </si>
  <si>
    <t>Полякова Наталья</t>
  </si>
  <si>
    <t>Кузнецова Екатерина</t>
  </si>
  <si>
    <t>Кухаренко Екатерина</t>
  </si>
  <si>
    <t>Максименко Юлия</t>
  </si>
  <si>
    <t>Дмитраченкова Кристина</t>
  </si>
  <si>
    <t>Титкова Екатерина</t>
  </si>
  <si>
    <t>Денщикова Алина</t>
  </si>
  <si>
    <t>Денисенкова Маргарита</t>
  </si>
  <si>
    <t>Куликова Владлена</t>
  </si>
  <si>
    <t>Защук Анастасия</t>
  </si>
  <si>
    <t>БГУОР, БОСДЮСШОР по л/а</t>
  </si>
  <si>
    <t>БОСДЮСШОР «Русь»</t>
  </si>
  <si>
    <t>БОСДЮСШОР по л/а</t>
  </si>
  <si>
    <t>БГУОР,  БОСДЮСШОР по л/а</t>
  </si>
  <si>
    <t>БГУОР, БОСДЮСШОР «Русь»</t>
  </si>
  <si>
    <t>ДЮСШ «Луч» им.В.Фридзона г.Клинцы</t>
  </si>
  <si>
    <t>ЗТР Рябинкин С.А., Пастухова Т.Е., Полякова Э.В.</t>
  </si>
  <si>
    <t>Кивимяги М.В.</t>
  </si>
  <si>
    <t>Трубин Ю.Н.</t>
  </si>
  <si>
    <t>Цахилов И.Л., Дроздов А.В., ЗТР Рябинкин С.А.</t>
  </si>
  <si>
    <t>Трубин Ю.Н., Савельев В.В.</t>
  </si>
  <si>
    <t>Мишкин В.С., Митичева О.П.</t>
  </si>
  <si>
    <t>ЗТУССР Татчина В.И.</t>
  </si>
  <si>
    <t>ЗТР Белова С.И., Белова Е.А.</t>
  </si>
  <si>
    <t>ЗТР Белова С.И., Сехина Т.Г.</t>
  </si>
  <si>
    <t>Мишкин В.С., Сехина Т.Г.</t>
  </si>
  <si>
    <t>Черников А.А., Клюжев Б.А., Трубин Ю.Н.</t>
  </si>
  <si>
    <t>Овчинников В.Г.</t>
  </si>
  <si>
    <t>Гуров В.В.</t>
  </si>
  <si>
    <t>Балашова Е.В.</t>
  </si>
  <si>
    <t>ЗТРШиряев С.П., Чурков А.И.</t>
  </si>
  <si>
    <t>Хижняк А.А.. Мосичкин Ю.И.</t>
  </si>
  <si>
    <t>ЗТР Рябинкин С.А., ЗТРПастухова Т.Е., Полякова Э.В.</t>
  </si>
  <si>
    <t>Мишкин В.С.</t>
  </si>
  <si>
    <t>Коверзнев М.В.</t>
  </si>
  <si>
    <t>ЗТР Рябинкин С.А., ЗТРПастуховаТ.Е., Полякова Э.В.</t>
  </si>
  <si>
    <t>Соколов В.В.</t>
  </si>
  <si>
    <t>Данскова Е.Н.</t>
  </si>
  <si>
    <t>ЗТР Рябинкин С.А., ЗТРПастухова Т.Е.</t>
  </si>
  <si>
    <t>Настенко А.В.</t>
  </si>
  <si>
    <t>Сехина Т.Г., Данскова Е.Н.</t>
  </si>
  <si>
    <t>Панина Светлана</t>
  </si>
  <si>
    <t>Кузнецова Валерия</t>
  </si>
  <si>
    <t>Асачева Алёна</t>
  </si>
  <si>
    <t>Зюбрицкая Влада</t>
  </si>
  <si>
    <t>Егоренкова Инна</t>
  </si>
  <si>
    <t>Калужская</t>
  </si>
  <si>
    <t>темп</t>
  </si>
  <si>
    <t>юность</t>
  </si>
  <si>
    <t>луч</t>
  </si>
  <si>
    <t>анненки</t>
  </si>
  <si>
    <t>Борисова С.И.</t>
  </si>
  <si>
    <t>Зайцева З.Х.     Зайцев А.В. Морозова Л.В.</t>
  </si>
  <si>
    <t>Михайлова Т.Н. Волкович А.Ю.</t>
  </si>
  <si>
    <t>Борисова С.И. Панина С.А.</t>
  </si>
  <si>
    <t>Кушкин В.Ю.   Лукьянов А.Н.      Жаров И.С.</t>
  </si>
  <si>
    <t>Мороженко В.С. Расторгуев Ю.Ю. Курзина Ю.В.</t>
  </si>
  <si>
    <t>Якушкин А.Е.   Якушкина З.Е</t>
  </si>
  <si>
    <t>Устиновская Н.А.</t>
  </si>
  <si>
    <t>Волкович А.Ю.   Михайлова Т.Н.</t>
  </si>
  <si>
    <t>Мороженко В.С. Расторгуев Ю.Ю.</t>
  </si>
  <si>
    <t>Сарвилова Ирина</t>
  </si>
  <si>
    <t>Сарвилова В.В</t>
  </si>
  <si>
    <t>Погодина Дарья</t>
  </si>
  <si>
    <t>мС</t>
  </si>
  <si>
    <t>Сарвилова В.В, А.А.</t>
  </si>
  <si>
    <t>Францева Мария</t>
  </si>
  <si>
    <t>Лебедева Светлана</t>
  </si>
  <si>
    <t>Пивентьевы С.А.,И.В.</t>
  </si>
  <si>
    <t>Рыбинск</t>
  </si>
  <si>
    <t>л</t>
  </si>
  <si>
    <t>Андреева Юлия</t>
  </si>
  <si>
    <t>Поцелуева Любовь</t>
  </si>
  <si>
    <t>Емельянова Ирина</t>
  </si>
  <si>
    <t xml:space="preserve">ДЮСШ Коломенская </t>
  </si>
  <si>
    <t>Баранова Татьяна</t>
  </si>
  <si>
    <t>Сокоренко Я.В.,В.Г</t>
  </si>
  <si>
    <t>Белгородская</t>
  </si>
  <si>
    <t>Лиходькина Виктория</t>
  </si>
  <si>
    <t xml:space="preserve">Кушкин В.Ю. </t>
  </si>
  <si>
    <t>Нерубенко Людмила</t>
  </si>
  <si>
    <t>Коломыцев С.Ф.</t>
  </si>
  <si>
    <t>Котлярова Анна</t>
  </si>
  <si>
    <t>СДЮСШОР 1</t>
  </si>
  <si>
    <t>Лазовская Г.А.</t>
  </si>
  <si>
    <t>Соколова Ольга</t>
  </si>
  <si>
    <t>Власовы Н.В,А.В.</t>
  </si>
  <si>
    <t>Каменец Елизавета</t>
  </si>
  <si>
    <t>Хлякин В.В.</t>
  </si>
  <si>
    <t>Ильина Татьяна</t>
  </si>
  <si>
    <t>Тищенко В.Б,Н.И,Николчева М.В.</t>
  </si>
  <si>
    <t>Переверзева Катя</t>
  </si>
  <si>
    <t>Меляускас Р.Ю.,ЗТР Меляускене М.К.</t>
  </si>
  <si>
    <t>Столяренко Оксана</t>
  </si>
  <si>
    <t>Быковская Ангелина</t>
  </si>
  <si>
    <t>Бондарева Юлия</t>
  </si>
  <si>
    <t>Кальтман Л.М.</t>
  </si>
  <si>
    <t>Рощупкина Юлия</t>
  </si>
  <si>
    <t>Бармина Виктория</t>
  </si>
  <si>
    <t>Диденко Дарья</t>
  </si>
  <si>
    <t>ДЮСШ 2,ЦСП</t>
  </si>
  <si>
    <t>Горлов А.Н.</t>
  </si>
  <si>
    <t>Гусарова Инесса</t>
  </si>
  <si>
    <t>ДЮСШ 2,ЦСП,УОР</t>
  </si>
  <si>
    <t>Горлов А.Н.,Трубин Ю.Н.</t>
  </si>
  <si>
    <t>Никулина Елена</t>
  </si>
  <si>
    <t>Герасименко Наталья</t>
  </si>
  <si>
    <t>Хохрякова Елизавета</t>
  </si>
  <si>
    <t>СМОЛ ГУ</t>
  </si>
  <si>
    <t>Шикина Зинаида</t>
  </si>
  <si>
    <t>Трубчевская ДЮСШ</t>
  </si>
  <si>
    <t>Гордеев П.Н</t>
  </si>
  <si>
    <t>Шкуратова Елизавета</t>
  </si>
  <si>
    <t>ЗТР Белова С.И.,Белова Е.А.</t>
  </si>
  <si>
    <t>Липецкая</t>
  </si>
  <si>
    <t>Ситникова Валерия</t>
  </si>
  <si>
    <t>СДЮСШОР 5,УОР</t>
  </si>
  <si>
    <t>Динамо</t>
  </si>
  <si>
    <t>Клюжев В.А., Филатова Л.А.,Трубин Ю.Н.</t>
  </si>
  <si>
    <t>Лаврищева Мария</t>
  </si>
  <si>
    <t>Клюжев В.А., Филатова Л.А.,Рощупкина Н.В.</t>
  </si>
  <si>
    <t>Егорова Анна</t>
  </si>
  <si>
    <t>СДЮСШОР 5</t>
  </si>
  <si>
    <t>Филатова Л.А.,Рощупкина Н.В.</t>
  </si>
  <si>
    <t>Клюжев В.А., Филатова Л.А.,Рощупкина Н.В.,Белов В.М.</t>
  </si>
  <si>
    <t>Свешникова Ирина</t>
  </si>
  <si>
    <t>Долгих Валерия</t>
  </si>
  <si>
    <t>Непомнящие И.А.,В.А,ЗТР Игаева Л.Ф.</t>
  </si>
  <si>
    <t>Владимирская</t>
  </si>
  <si>
    <t>Журавлева Полина</t>
  </si>
  <si>
    <t>Москва</t>
  </si>
  <si>
    <t>ВС</t>
  </si>
  <si>
    <t>ЮМ СДЮСШОР 4</t>
  </si>
  <si>
    <t>Бурлаков О.П.,Кравцова К.О.</t>
  </si>
  <si>
    <t>Понтелеева Яна</t>
  </si>
  <si>
    <t>Баранов О.В.</t>
  </si>
  <si>
    <t>Федотова Вероника</t>
  </si>
  <si>
    <t>Щербакова В.В.</t>
  </si>
  <si>
    <t>Беднова Настя</t>
  </si>
  <si>
    <t>ШВСМ,СДЮСШОР 7</t>
  </si>
  <si>
    <t>Саков А.П. Салов С.Г</t>
  </si>
  <si>
    <t>Минаева Евгения</t>
  </si>
  <si>
    <t>Орловская</t>
  </si>
  <si>
    <t>ЗТР СаковА.П.,Лежава И.А.</t>
  </si>
  <si>
    <t>Лапина Анна</t>
  </si>
  <si>
    <t>УФКиС, СДЮСШОР 21</t>
  </si>
  <si>
    <t>Бреднева М.В.</t>
  </si>
  <si>
    <t>Мамедова Елена</t>
  </si>
  <si>
    <t>Карлова Елена</t>
  </si>
  <si>
    <t>Козловцева Екатерина</t>
  </si>
  <si>
    <t>Комарова Екатерина</t>
  </si>
  <si>
    <t>Катеренчук Александра</t>
  </si>
  <si>
    <t>Зхаречкина В.В.,Костин М.А.</t>
  </si>
  <si>
    <t>Распопова Кристина</t>
  </si>
  <si>
    <t>Мамонов В.В.</t>
  </si>
  <si>
    <t>Загрий Любовь</t>
  </si>
  <si>
    <t>Кузнецова М.А.</t>
  </si>
  <si>
    <t>Каратеева Алена</t>
  </si>
  <si>
    <t>СДЮСШОР 21</t>
  </si>
  <si>
    <t>Жуков С.Н.</t>
  </si>
  <si>
    <t>Григорьева Татьяна</t>
  </si>
  <si>
    <t>Мащенко Р.М.</t>
  </si>
  <si>
    <t>Голубенко Надежда</t>
  </si>
  <si>
    <t>Баулина Ирина</t>
  </si>
  <si>
    <t>Мащенко Р.М.,Самсоненкова Н.И.</t>
  </si>
  <si>
    <t>Клевцова Алина</t>
  </si>
  <si>
    <t>Ткаченко А.П.</t>
  </si>
  <si>
    <t>Козловцевы Г.С.,Л.Я.</t>
  </si>
  <si>
    <t>Тверская</t>
  </si>
  <si>
    <t>Петрова Наталья</t>
  </si>
  <si>
    <t>Луговкины А.А.,Н.Б.</t>
  </si>
  <si>
    <t>Осипова Анна</t>
  </si>
  <si>
    <t>Горшкова Екатерина</t>
  </si>
  <si>
    <t>Белобровы О.А.,Е.В.,Котова Э.А.</t>
  </si>
  <si>
    <t>Кожевникова Дарья</t>
  </si>
  <si>
    <t>Петрова Ольга</t>
  </si>
  <si>
    <t>Сизова Алена</t>
  </si>
  <si>
    <t>ОДЮСШ</t>
  </si>
  <si>
    <t>Логутов А.Н.</t>
  </si>
  <si>
    <t>Бодрова Александра</t>
  </si>
  <si>
    <t>Грекова Екатерина</t>
  </si>
  <si>
    <t>Рубцовы А.Н.,И.В.</t>
  </si>
  <si>
    <t>Астанина Олеся</t>
  </si>
  <si>
    <t>ЦСП,ШВСМ,ДЮСШ</t>
  </si>
  <si>
    <t>Романова Екатерина</t>
  </si>
  <si>
    <t>Власенко Е.М.</t>
  </si>
  <si>
    <t>Гришечкина Алина</t>
  </si>
  <si>
    <t>Измоденова Н.А.,Маренков Р.Ю.,Фролова Т.С.</t>
  </si>
  <si>
    <t>Тульская</t>
  </si>
  <si>
    <t>Исаева Виктория</t>
  </si>
  <si>
    <t>Горячих А.В.</t>
  </si>
  <si>
    <t>Бубенкова Юлия</t>
  </si>
  <si>
    <t>ШВСМ,СДЮСШОР</t>
  </si>
  <si>
    <t>Сушко Юлия</t>
  </si>
  <si>
    <t>ЗТР Ковтун Н.Н.,Рощупкина Н.Н.</t>
  </si>
  <si>
    <t>Баева Алина</t>
  </si>
  <si>
    <t>ШВСМ-ДЮСШ</t>
  </si>
  <si>
    <t>Каретников В.И.,ЗТР Маринов В.Н.</t>
  </si>
  <si>
    <t>Калинина Виктория</t>
  </si>
  <si>
    <t>Елистратова Е.А.</t>
  </si>
  <si>
    <t>Родионова Анна</t>
  </si>
  <si>
    <t>Якоби Анастасия</t>
  </si>
  <si>
    <t>Анисимов В.Н.</t>
  </si>
  <si>
    <t>Хорошева Кристина</t>
  </si>
  <si>
    <t>Пензенская</t>
  </si>
  <si>
    <t>ЗТР Ковтун Н.Н.,Родионова А.И.</t>
  </si>
  <si>
    <t>Плужникова Алина</t>
  </si>
  <si>
    <t>Белоглазова Анастасия</t>
  </si>
  <si>
    <t>ЗТР Ковтун Н.Н.</t>
  </si>
  <si>
    <t>Жданова Людмила</t>
  </si>
  <si>
    <t>ЗТР Ковтун Н.Н.,Елистратова И.А.</t>
  </si>
  <si>
    <t>Жданова Екатерина</t>
  </si>
  <si>
    <t>Волкова Анастасия</t>
  </si>
  <si>
    <t>Магомедова Фатима</t>
  </si>
  <si>
    <t>Кравченко Маргарита</t>
  </si>
  <si>
    <t>Никитина Е.В.</t>
  </si>
  <si>
    <t>Алиев Г.Г.,Вдовин М.В.,Полотницкий А.Е.</t>
  </si>
  <si>
    <t>Зайцевы А.В.,З.М.</t>
  </si>
  <si>
    <t>Конова О.Г.,Лукьянов А.Н.</t>
  </si>
  <si>
    <t>Ульяхина Дарья</t>
  </si>
  <si>
    <t>Бажина И.В.,Лукьянов А.Н.</t>
  </si>
  <si>
    <t>Ряднова Олеся</t>
  </si>
  <si>
    <t>Дудина Екатерина</t>
  </si>
  <si>
    <t>Сафина Н.Ю.,Лукичев А.В.</t>
  </si>
  <si>
    <t>Василенок Екатерина</t>
  </si>
  <si>
    <t>Сафина Н.Ю.,Кустов В.Н</t>
  </si>
  <si>
    <t>Степанова Дарья</t>
  </si>
  <si>
    <t>Магницкие Н.В.,О.Е</t>
  </si>
  <si>
    <t>Сафина Н.Ю.,Рябова Н.В.</t>
  </si>
  <si>
    <t>Пантелеева Екатерина</t>
  </si>
  <si>
    <t>Булыгина Алена</t>
  </si>
  <si>
    <t>Чахунов Е.И.</t>
  </si>
  <si>
    <t>Землянкина Инна</t>
  </si>
  <si>
    <t>Торгов Е.Н.,Мамалимов А.Г.,Чалмодеев С.В.</t>
  </si>
  <si>
    <t>Труфанова Наталья</t>
  </si>
  <si>
    <t>Денисова Т.В.,Тихомирова В.И.</t>
  </si>
  <si>
    <t>Хлебородова Юлия</t>
  </si>
  <si>
    <t>Лежавы Г.И.,И.Л.</t>
  </si>
  <si>
    <t>Головина Рита</t>
  </si>
  <si>
    <t>Виляева Ксения</t>
  </si>
  <si>
    <t>СДЮСШОР 2</t>
  </si>
  <si>
    <t>Майорова О.А.</t>
  </si>
  <si>
    <t>Нилова Екатерина</t>
  </si>
  <si>
    <t>ДЮСШ 4</t>
  </si>
  <si>
    <t>Павленко Т.А.</t>
  </si>
  <si>
    <t>Куприна Ольга</t>
  </si>
  <si>
    <t>ДЮСШОР 1</t>
  </si>
  <si>
    <t>Петров Н.Д</t>
  </si>
  <si>
    <t>Кузнецова Елена</t>
  </si>
  <si>
    <t>Майоров С.Б.,Лежава И.Б.</t>
  </si>
  <si>
    <t>Костина Анастасия</t>
  </si>
  <si>
    <t>Майоров С.Б.</t>
  </si>
  <si>
    <t>Сполуденная Екатерина</t>
  </si>
  <si>
    <t>Севостьянова Н.А.</t>
  </si>
  <si>
    <t>Егошенко Юлия</t>
  </si>
  <si>
    <t>Денисова Т.А.,УдаловаН.Е</t>
  </si>
  <si>
    <t>Енина Кристина</t>
  </si>
  <si>
    <t>Букаев А.В., Кожелупова Т.В</t>
  </si>
  <si>
    <t>Шалимова Анастасия</t>
  </si>
  <si>
    <t>Комаров А.И.</t>
  </si>
  <si>
    <t>Тесик Юлия</t>
  </si>
  <si>
    <t>Филин И.В.</t>
  </si>
  <si>
    <t>Савинкова Алина</t>
  </si>
  <si>
    <t>Тамбовская</t>
  </si>
  <si>
    <t>ЦПС по ЦИОС</t>
  </si>
  <si>
    <t>Солтан М.В.</t>
  </si>
  <si>
    <t>Кузнецова Светлана</t>
  </si>
  <si>
    <t>Мельникова Е.В.</t>
  </si>
  <si>
    <t>Облова Елена</t>
  </si>
  <si>
    <t>СудомоннаТ.Г</t>
  </si>
  <si>
    <t>Дивисевич Ульяна</t>
  </si>
  <si>
    <t>Архипова О.М.</t>
  </si>
  <si>
    <t>Максимова Валерия</t>
  </si>
  <si>
    <t>Иванов А.Н</t>
  </si>
  <si>
    <t>Балясникова Евгения</t>
  </si>
  <si>
    <t>Гагулина Виктория</t>
  </si>
  <si>
    <t>Плавунова Маргарита</t>
  </si>
  <si>
    <t>Ярославская</t>
  </si>
  <si>
    <t>Комарова Кристина</t>
  </si>
  <si>
    <t>ЗТСССР Скулябин А.Б.</t>
  </si>
  <si>
    <t>Клименова Лариса</t>
  </si>
  <si>
    <t>Шаевы В.О.,Т.И.</t>
  </si>
  <si>
    <t>Струнина Елена</t>
  </si>
  <si>
    <t>Шаев В.О.,Мохнев В.Г.,Збродов В.Ф.</t>
  </si>
  <si>
    <t>Рыбкина Анастасия</t>
  </si>
  <si>
    <t>ДЮСШ 5</t>
  </si>
  <si>
    <t>Руденко Е.Н.,В.Д.</t>
  </si>
  <si>
    <t>Малых Оксана</t>
  </si>
  <si>
    <t>ДЮСШ "Виктория"</t>
  </si>
  <si>
    <t>Мишина С.В.</t>
  </si>
  <si>
    <t>Каратеева Евгения</t>
  </si>
  <si>
    <t>Зимина Дарья</t>
  </si>
  <si>
    <t>Пауковы А.В.,Л.И.</t>
  </si>
  <si>
    <t>Борисенко Ксения</t>
  </si>
  <si>
    <t>Петрищева Юлия</t>
  </si>
  <si>
    <t>ДЮСШ 1,ШВСМ</t>
  </si>
  <si>
    <t>Шумаков Е.Д.</t>
  </si>
  <si>
    <t>Анащенко Анастасия</t>
  </si>
  <si>
    <t>Плохоцский В.М.,Мишина С.В.,</t>
  </si>
  <si>
    <t>Шумакова Дарья</t>
  </si>
  <si>
    <t>Шаева Т.И.</t>
  </si>
  <si>
    <t>Малых Дарья</t>
  </si>
  <si>
    <t>Безручко Екатерина</t>
  </si>
  <si>
    <t>Мохнев В.Г.,Степанов Ю.В.</t>
  </si>
  <si>
    <t>Розымова Мария</t>
  </si>
  <si>
    <t>СДЮСШОР "Урожай"</t>
  </si>
  <si>
    <t>Прошин Е.К.</t>
  </si>
  <si>
    <t>Шмыгарева Екатерина</t>
  </si>
  <si>
    <t>СЦП, ШВСМ</t>
  </si>
  <si>
    <t>Тихонов А.В.,Соломонов А.В.</t>
  </si>
  <si>
    <t>Чихирина Ксения</t>
  </si>
  <si>
    <t>Орехов А.В.,Р.А.Шаев О.В.</t>
  </si>
  <si>
    <t>Мальцева Анастасия</t>
  </si>
  <si>
    <t>ШВСМ</t>
  </si>
  <si>
    <t>Копылова Оксана</t>
  </si>
  <si>
    <t>Мохнев В.Г.,Халеев В.В..</t>
  </si>
  <si>
    <t>Боброва Анастасия</t>
  </si>
  <si>
    <t>Семенова Карина</t>
  </si>
  <si>
    <t>ДЮСШ "Сатурн"</t>
  </si>
  <si>
    <t>Димов А,К,</t>
  </si>
  <si>
    <t>Хроленок Наталья</t>
  </si>
  <si>
    <t>Ароабаджевы С.И. С.В</t>
  </si>
  <si>
    <t>Тимофеева Ирина</t>
  </si>
  <si>
    <t>Ароабаджева С.В, Исковский А.В.</t>
  </si>
  <si>
    <t>Швейкина Ольга</t>
  </si>
  <si>
    <t>СДЮСШОР "Академия спорта"</t>
  </si>
  <si>
    <t>Калин А.К.</t>
  </si>
  <si>
    <t>Савостина Ирина</t>
  </si>
  <si>
    <t>Чалмодеев С.М.,Паппилина Т.Т.В</t>
  </si>
  <si>
    <t>Галка Дарья</t>
  </si>
  <si>
    <t>Чебыкина Е.Г.,Матюхин Н.М.</t>
  </si>
  <si>
    <t>Митина Марина</t>
  </si>
  <si>
    <t>Кобзарева Анастасия</t>
  </si>
  <si>
    <t>Цыбульник Валерия</t>
  </si>
  <si>
    <t>БЕЛ ГАУ</t>
  </si>
  <si>
    <t>Вдовенков В.М.,Краморовская Т.В.</t>
  </si>
  <si>
    <t>Аникеенко Ольга</t>
  </si>
  <si>
    <t>Валуева Елизавета</t>
  </si>
  <si>
    <t>СДЮСШОР "Темп"</t>
  </si>
  <si>
    <t>10.30.1987</t>
  </si>
  <si>
    <t>Комлева Алла</t>
  </si>
  <si>
    <t>Щипов С.Ю.</t>
  </si>
  <si>
    <t>Шкуратова Анастасия</t>
  </si>
  <si>
    <t>С\К Метеор</t>
  </si>
  <si>
    <t>Водолага И.Г.,Минскин В.А.</t>
  </si>
  <si>
    <t>Музурова Алина</t>
  </si>
  <si>
    <t>Молина Маргарита</t>
  </si>
  <si>
    <t>Кулешова Валерия</t>
  </si>
  <si>
    <t xml:space="preserve"> </t>
  </si>
  <si>
    <t>молодежь 1993-1995</t>
  </si>
  <si>
    <t xml:space="preserve">женщины 1992-  старше </t>
  </si>
  <si>
    <t>Бег 3000 м</t>
  </si>
  <si>
    <t>5000м</t>
  </si>
  <si>
    <t>Малина Маргарита</t>
  </si>
  <si>
    <t>ДЮСШ Клим</t>
  </si>
  <si>
    <t>МНОГОБОРЬЕ</t>
  </si>
  <si>
    <t xml:space="preserve">женщины 1992 и старше </t>
  </si>
  <si>
    <t>многоборье</t>
  </si>
  <si>
    <t>О</t>
  </si>
  <si>
    <t>юниорки 1996-1997</t>
  </si>
  <si>
    <t/>
  </si>
  <si>
    <t>справка</t>
  </si>
  <si>
    <t>Бег 2000 м с \п</t>
  </si>
  <si>
    <t>3000 м с\п</t>
  </si>
  <si>
    <t>сошла</t>
  </si>
  <si>
    <t>п.п. 170.7</t>
  </si>
  <si>
    <t>Девушки 1998 и моложе</t>
  </si>
  <si>
    <t>Л</t>
  </si>
  <si>
    <t>Сомонина</t>
  </si>
  <si>
    <t>Молодежь 1993-1995</t>
  </si>
  <si>
    <t>женщины 1992 и старше</t>
  </si>
  <si>
    <t>юниорки 19996-1997</t>
  </si>
  <si>
    <t>взрослые 1992 и старше</t>
  </si>
  <si>
    <t>3</t>
  </si>
  <si>
    <t>5935</t>
  </si>
  <si>
    <t>3:59.35</t>
  </si>
  <si>
    <t>4</t>
  </si>
  <si>
    <t>1560</t>
  </si>
  <si>
    <t>4:15.60</t>
  </si>
  <si>
    <t>0948</t>
  </si>
  <si>
    <t>4:09.48</t>
  </si>
  <si>
    <t>5406</t>
  </si>
  <si>
    <t>3:54.06</t>
  </si>
  <si>
    <t>5812</t>
  </si>
  <si>
    <t>3:58.12</t>
  </si>
  <si>
    <t>0544</t>
  </si>
  <si>
    <t>4:05.44</t>
  </si>
  <si>
    <t>4900</t>
  </si>
  <si>
    <t>49.00</t>
  </si>
  <si>
    <t>4917</t>
  </si>
  <si>
    <t>49.17</t>
  </si>
  <si>
    <t>4920</t>
  </si>
  <si>
    <t>49.20</t>
  </si>
  <si>
    <t>4819</t>
  </si>
  <si>
    <t>48.19</t>
  </si>
  <si>
    <t>4931</t>
  </si>
  <si>
    <t>49.31</t>
  </si>
  <si>
    <t>4879</t>
  </si>
  <si>
    <t>48.79</t>
  </si>
  <si>
    <t>4974</t>
  </si>
  <si>
    <t>49.74</t>
  </si>
  <si>
    <t>4887</t>
  </si>
  <si>
    <t>48.87</t>
  </si>
  <si>
    <t>4911</t>
  </si>
  <si>
    <t>49.11</t>
  </si>
  <si>
    <t>соревнований по легкой атлетике на первенство, чемпионат  ЦФО</t>
  </si>
  <si>
    <t>г. Смоленск 17-18 января 2015 г.         Манеж СГАФКСТ</t>
  </si>
  <si>
    <t>1</t>
  </si>
  <si>
    <t>0235</t>
  </si>
  <si>
    <t>1:02.35</t>
  </si>
  <si>
    <t>0513</t>
  </si>
  <si>
    <t>1:05.13</t>
  </si>
  <si>
    <t>0523</t>
  </si>
  <si>
    <t>1:05.23</t>
  </si>
  <si>
    <t>0613</t>
  </si>
  <si>
    <t>1:06.13</t>
  </si>
  <si>
    <t>0921</t>
  </si>
  <si>
    <t>1:09.21</t>
  </si>
  <si>
    <t>0997</t>
  </si>
  <si>
    <t>1:09.97</t>
  </si>
  <si>
    <t>1115</t>
  </si>
  <si>
    <t>1:11.15</t>
  </si>
  <si>
    <t>1401</t>
  </si>
  <si>
    <t>1:14.01</t>
  </si>
  <si>
    <t>0498</t>
  </si>
  <si>
    <t>1:04.98</t>
  </si>
  <si>
    <t>0841</t>
  </si>
  <si>
    <t>1:08.41</t>
  </si>
  <si>
    <t>0448</t>
  </si>
  <si>
    <t>1:04.48</t>
  </si>
  <si>
    <t>0676</t>
  </si>
  <si>
    <t>1:06.76</t>
  </si>
  <si>
    <t>0873</t>
  </si>
  <si>
    <t>1:08.73</t>
  </si>
  <si>
    <t>0185</t>
  </si>
  <si>
    <t>1:01.85</t>
  </si>
  <si>
    <t>0598</t>
  </si>
  <si>
    <t>1:05.98</t>
  </si>
  <si>
    <t>0733</t>
  </si>
  <si>
    <t>1:07.33</t>
  </si>
  <si>
    <t>7</t>
  </si>
  <si>
    <t>2288</t>
  </si>
  <si>
    <t>7:22.88</t>
  </si>
  <si>
    <t>8</t>
  </si>
  <si>
    <t>3265</t>
  </si>
  <si>
    <t>8:32.65</t>
  </si>
  <si>
    <t>10</t>
  </si>
  <si>
    <t>3828</t>
  </si>
  <si>
    <t>10:38.28</t>
  </si>
  <si>
    <t>0330</t>
  </si>
  <si>
    <t>10:03.30</t>
  </si>
  <si>
    <t>5749</t>
  </si>
  <si>
    <t>57.49</t>
  </si>
  <si>
    <t>5894</t>
  </si>
  <si>
    <t>58.94</t>
  </si>
  <si>
    <t>5922</t>
  </si>
  <si>
    <t>59.22</t>
  </si>
  <si>
    <t>5996</t>
  </si>
  <si>
    <t>59.96</t>
  </si>
  <si>
    <t>0007</t>
  </si>
  <si>
    <t>1:00.07</t>
  </si>
  <si>
    <t>0027</t>
  </si>
  <si>
    <t>1:00.27</t>
  </si>
  <si>
    <t>0056</t>
  </si>
  <si>
    <t>1:00.56</t>
  </si>
  <si>
    <t>0071</t>
  </si>
  <si>
    <t>1:00.71</t>
  </si>
  <si>
    <t>0075</t>
  </si>
  <si>
    <t>1:00.75</t>
  </si>
  <si>
    <t>0082</t>
  </si>
  <si>
    <t>1:00.82</t>
  </si>
  <si>
    <t>0100</t>
  </si>
  <si>
    <t>1:01.00</t>
  </si>
  <si>
    <t>0133</t>
  </si>
  <si>
    <t>1:01.33</t>
  </si>
  <si>
    <t>0163</t>
  </si>
  <si>
    <t>1:01.63</t>
  </si>
  <si>
    <t>0176</t>
  </si>
  <si>
    <t>1:01.76</t>
  </si>
  <si>
    <t>0205</t>
  </si>
  <si>
    <t>1:02.05</t>
  </si>
  <si>
    <t>0232</t>
  </si>
  <si>
    <t>1:02.32</t>
  </si>
  <si>
    <t>0285</t>
  </si>
  <si>
    <t>1:02.85</t>
  </si>
  <si>
    <t>0298</t>
  </si>
  <si>
    <t>1:02.98</t>
  </si>
  <si>
    <t>0409</t>
  </si>
  <si>
    <t>1:04.09</t>
  </si>
  <si>
    <t>0453</t>
  </si>
  <si>
    <t>1:04.53</t>
  </si>
  <si>
    <t>0467</t>
  </si>
  <si>
    <t>1:04.67</t>
  </si>
  <si>
    <t>0508</t>
  </si>
  <si>
    <t>1:05.08</t>
  </si>
  <si>
    <t>0565</t>
  </si>
  <si>
    <t>1:05.65</t>
  </si>
  <si>
    <t>0618</t>
  </si>
  <si>
    <t>1:06.18</t>
  </si>
  <si>
    <t>0709</t>
  </si>
  <si>
    <t>1:07.09</t>
  </si>
  <si>
    <t>5480</t>
  </si>
  <si>
    <t>54.80</t>
  </si>
  <si>
    <t>58.12</t>
  </si>
  <si>
    <t>5867</t>
  </si>
  <si>
    <t>58.67</t>
  </si>
  <si>
    <t>5906</t>
  </si>
  <si>
    <t>59.06</t>
  </si>
  <si>
    <t>5921</t>
  </si>
  <si>
    <t>59.21</t>
  </si>
  <si>
    <t>5932</t>
  </si>
  <si>
    <t>59.32</t>
  </si>
  <si>
    <t>5949</t>
  </si>
  <si>
    <t>59.49</t>
  </si>
  <si>
    <t>0130</t>
  </si>
  <si>
    <t>1:01.30</t>
  </si>
  <si>
    <t>0206</t>
  </si>
  <si>
    <t>1:02.06</t>
  </si>
  <si>
    <t>0382</t>
  </si>
  <si>
    <t>1:03.82</t>
  </si>
  <si>
    <t>0572</t>
  </si>
  <si>
    <t>1:05.72</t>
  </si>
  <si>
    <t>5567</t>
  </si>
  <si>
    <t>55.67</t>
  </si>
  <si>
    <t>5626</t>
  </si>
  <si>
    <t>56.26</t>
  </si>
  <si>
    <t>5636</t>
  </si>
  <si>
    <t>56.36</t>
  </si>
  <si>
    <t>5694</t>
  </si>
  <si>
    <t>56.94</t>
  </si>
  <si>
    <t>5697</t>
  </si>
  <si>
    <t>56.97</t>
  </si>
  <si>
    <t>0096</t>
  </si>
  <si>
    <t>1:00.96</t>
  </si>
  <si>
    <t>0149</t>
  </si>
  <si>
    <t>1:01.49</t>
  </si>
  <si>
    <t>5604</t>
  </si>
  <si>
    <t>56.04</t>
  </si>
  <si>
    <t>5682</t>
  </si>
  <si>
    <t>56.82</t>
  </si>
  <si>
    <t>5684</t>
  </si>
  <si>
    <t>56.84</t>
  </si>
  <si>
    <t>5787</t>
  </si>
  <si>
    <t>57.87</t>
  </si>
  <si>
    <t>5888</t>
  </si>
  <si>
    <t>58.88</t>
  </si>
  <si>
    <t>0109</t>
  </si>
  <si>
    <t>1:01.09</t>
  </si>
  <si>
    <t>2</t>
  </si>
  <si>
    <t>1255</t>
  </si>
  <si>
    <t>2:12.55</t>
  </si>
  <si>
    <t>1377</t>
  </si>
  <si>
    <t>2:13.77</t>
  </si>
  <si>
    <t>1544</t>
  </si>
  <si>
    <t>2:15.44</t>
  </si>
  <si>
    <t>1769</t>
  </si>
  <si>
    <t>2:17.69</t>
  </si>
  <si>
    <t>1804</t>
  </si>
  <si>
    <t>2:18.04</t>
  </si>
  <si>
    <t>1885</t>
  </si>
  <si>
    <t>2:18.85</t>
  </si>
  <si>
    <t>1899</t>
  </si>
  <si>
    <t>2:18.99</t>
  </si>
  <si>
    <t>2083</t>
  </si>
  <si>
    <t>2:20.83</t>
  </si>
  <si>
    <t>2214</t>
  </si>
  <si>
    <t>2:22.14</t>
  </si>
  <si>
    <t>2253</t>
  </si>
  <si>
    <t>2:22.53</t>
  </si>
  <si>
    <t>2275</t>
  </si>
  <si>
    <t>2:22.75</t>
  </si>
  <si>
    <t>2490</t>
  </si>
  <si>
    <t>2:24.90</t>
  </si>
  <si>
    <t>2763</t>
  </si>
  <si>
    <t>2:27.63</t>
  </si>
  <si>
    <t>2882</t>
  </si>
  <si>
    <t>2:28.82</t>
  </si>
  <si>
    <t>3116</t>
  </si>
  <si>
    <t>2:31.16</t>
  </si>
  <si>
    <t>2991</t>
  </si>
  <si>
    <t>2:29.91</t>
  </si>
  <si>
    <t>1744</t>
  </si>
  <si>
    <t>2:17.44</t>
  </si>
  <si>
    <t>1326</t>
  </si>
  <si>
    <t>2:13.26</t>
  </si>
  <si>
    <t>1727</t>
  </si>
  <si>
    <t>2:17.27</t>
  </si>
  <si>
    <t>2256</t>
  </si>
  <si>
    <t>2:22.56</t>
  </si>
  <si>
    <t>2270</t>
  </si>
  <si>
    <t>2:22.70</t>
  </si>
  <si>
    <t>2541</t>
  </si>
  <si>
    <t>2:25.41</t>
  </si>
  <si>
    <t>3205</t>
  </si>
  <si>
    <t>2:32.05</t>
  </si>
  <si>
    <t>2136</t>
  </si>
  <si>
    <t>2:21.36</t>
  </si>
  <si>
    <t>0562</t>
  </si>
  <si>
    <t>2:05.62</t>
  </si>
  <si>
    <t>0585</t>
  </si>
  <si>
    <t>2:05.85</t>
  </si>
  <si>
    <t>0797</t>
  </si>
  <si>
    <t>2:07.97</t>
  </si>
  <si>
    <t>1177</t>
  </si>
  <si>
    <t>2:11.77</t>
  </si>
  <si>
    <t>1746</t>
  </si>
  <si>
    <t>2:17.46</t>
  </si>
  <si>
    <t>1781</t>
  </si>
  <si>
    <t>2:17.81</t>
  </si>
  <si>
    <t>2012</t>
  </si>
  <si>
    <t>2:20.12</t>
  </si>
  <si>
    <t>2065</t>
  </si>
  <si>
    <t>2:20.65</t>
  </si>
  <si>
    <t>2135</t>
  </si>
  <si>
    <t>2:21.35</t>
  </si>
  <si>
    <t>2294</t>
  </si>
  <si>
    <t>2:22.94</t>
  </si>
  <si>
    <t>2545</t>
  </si>
  <si>
    <t>2:25.45</t>
  </si>
  <si>
    <t>0704</t>
  </si>
  <si>
    <t>2:07.04</t>
  </si>
  <si>
    <t>0746</t>
  </si>
  <si>
    <t>2:07.46</t>
  </si>
  <si>
    <t>0819</t>
  </si>
  <si>
    <t>2:08.19</t>
  </si>
  <si>
    <t>1128</t>
  </si>
  <si>
    <t>2:11.28</t>
  </si>
  <si>
    <t>1172</t>
  </si>
  <si>
    <t>2:11.72</t>
  </si>
  <si>
    <t>1185</t>
  </si>
  <si>
    <t>2:11.85</t>
  </si>
  <si>
    <t>1309</t>
  </si>
  <si>
    <t>2:13.09</t>
  </si>
  <si>
    <t>2963</t>
  </si>
  <si>
    <t>4:29.63</t>
  </si>
  <si>
    <t>5138</t>
  </si>
  <si>
    <t>4:51.38</t>
  </si>
  <si>
    <t>5859</t>
  </si>
  <si>
    <t>4:58.59</t>
  </si>
  <si>
    <t>5</t>
  </si>
  <si>
    <t>0468</t>
  </si>
  <si>
    <t>5:04.68</t>
  </si>
  <si>
    <t>1283</t>
  </si>
  <si>
    <t>5:12.83</t>
  </si>
  <si>
    <t>3162</t>
  </si>
  <si>
    <t>5:31.62</t>
  </si>
  <si>
    <t>4933</t>
  </si>
  <si>
    <t>4:49.33</t>
  </si>
  <si>
    <t>5632</t>
  </si>
  <si>
    <t>4:56.32</t>
  </si>
  <si>
    <t>0327</t>
  </si>
  <si>
    <t>5:03.27</t>
  </si>
  <si>
    <t>2999</t>
  </si>
  <si>
    <t>4:29.99</t>
  </si>
  <si>
    <t>3390</t>
  </si>
  <si>
    <t>4:33.90</t>
  </si>
  <si>
    <t>4795</t>
  </si>
  <si>
    <t>4:47.95</t>
  </si>
  <si>
    <t>4844</t>
  </si>
  <si>
    <t>4:48.44</t>
  </si>
  <si>
    <t>5018</t>
  </si>
  <si>
    <t>4:50.18</t>
  </si>
  <si>
    <t>5041</t>
  </si>
  <si>
    <t>4:50.41</t>
  </si>
  <si>
    <t>5:01.76</t>
  </si>
  <si>
    <t>2587</t>
  </si>
  <si>
    <t>4:25.87</t>
  </si>
  <si>
    <t>2598</t>
  </si>
  <si>
    <t>4:25.98</t>
  </si>
  <si>
    <t>3157</t>
  </si>
  <si>
    <t>4:31.57</t>
  </si>
  <si>
    <t>3419</t>
  </si>
  <si>
    <t>4:34.19</t>
  </si>
  <si>
    <t>3618</t>
  </si>
  <si>
    <t>4:36.18</t>
  </si>
  <si>
    <t>3961</t>
  </si>
  <si>
    <t>4:39.61</t>
  </si>
  <si>
    <t>11</t>
  </si>
  <si>
    <t>0993</t>
  </si>
  <si>
    <t>11:09.93</t>
  </si>
  <si>
    <t>5072</t>
  </si>
  <si>
    <t>11:50.72</t>
  </si>
  <si>
    <t>5582</t>
  </si>
  <si>
    <t>11:55.82</t>
  </si>
  <si>
    <t>18</t>
  </si>
  <si>
    <t>1454</t>
  </si>
  <si>
    <t>18:14.54</t>
  </si>
  <si>
    <t>4282</t>
  </si>
  <si>
    <t>18:42.82</t>
  </si>
  <si>
    <t>16</t>
  </si>
  <si>
    <t>3347</t>
  </si>
  <si>
    <t>16:33.47</t>
  </si>
  <si>
    <t>5309</t>
  </si>
  <si>
    <t>18:53.09</t>
  </si>
  <si>
    <t>4471</t>
  </si>
  <si>
    <t>16:44.71</t>
  </si>
  <si>
    <t>Мос. Обл</t>
  </si>
  <si>
    <t>п.п. 142.4</t>
  </si>
  <si>
    <t>4:56.35</t>
  </si>
  <si>
    <t>Плужникова Яна</t>
  </si>
  <si>
    <t>Коробейникова Анастасия</t>
  </si>
  <si>
    <t>Смиронова Ульяна</t>
  </si>
  <si>
    <t>Владимирск.</t>
  </si>
  <si>
    <t>Белгородск.</t>
  </si>
  <si>
    <t>Воронежск.</t>
  </si>
  <si>
    <t>Ивановск.</t>
  </si>
  <si>
    <t>девушки 1998 г.р. и мол.</t>
  </si>
  <si>
    <t>б/р</t>
  </si>
  <si>
    <t xml:space="preserve">О </t>
  </si>
  <si>
    <t>Пантелеева Яна</t>
  </si>
  <si>
    <t>Ярославск.</t>
  </si>
  <si>
    <t>взрослые 1992 и ст.</t>
  </si>
  <si>
    <t>молодежь 1993-95 г.р.</t>
  </si>
  <si>
    <t>девушки 1998 и мол.</t>
  </si>
  <si>
    <t>1 юн.</t>
  </si>
  <si>
    <t xml:space="preserve">х </t>
  </si>
</sst>
</file>

<file path=xl/styles.xml><?xml version="1.0" encoding="utf-8"?>
<styleSheet xmlns="http://schemas.openxmlformats.org/spreadsheetml/2006/main">
  <numFmts count="9">
    <numFmt numFmtId="164" formatCode="[$-419]d\ mmm;@"/>
    <numFmt numFmtId="165" formatCode="yyyy"/>
    <numFmt numFmtId="166" formatCode="d/m/yy;@"/>
    <numFmt numFmtId="167" formatCode="0.00000"/>
    <numFmt numFmtId="168" formatCode="0.0000"/>
    <numFmt numFmtId="169" formatCode="0.000000"/>
    <numFmt numFmtId="170" formatCode="0.00000000"/>
    <numFmt numFmtId="171" formatCode="0.0"/>
    <numFmt numFmtId="172" formatCode="mm:ss.0;@"/>
  </numFmts>
  <fonts count="106">
    <font>
      <sz val="10"/>
      <name val="Tahoma"/>
      <family val="2"/>
      <charset val="204"/>
    </font>
    <font>
      <b/>
      <sz val="10"/>
      <name val="Tahoma"/>
      <family val="2"/>
      <charset val="204"/>
    </font>
    <font>
      <sz val="8"/>
      <name val="Tahoma"/>
      <family val="2"/>
      <charset val="204"/>
    </font>
    <font>
      <sz val="10"/>
      <name val="MS Sans Serif"/>
      <family val="2"/>
      <charset val="204"/>
    </font>
    <font>
      <b/>
      <i/>
      <sz val="11"/>
      <name val="Times New Roman Cyr"/>
      <family val="1"/>
      <charset val="204"/>
    </font>
    <font>
      <b/>
      <i/>
      <sz val="11"/>
      <name val="Times New Roman Cyr"/>
      <charset val="204"/>
    </font>
    <font>
      <b/>
      <i/>
      <sz val="9"/>
      <name val="Bookman Old Style"/>
      <family val="1"/>
      <charset val="204"/>
    </font>
    <font>
      <b/>
      <i/>
      <sz val="10"/>
      <name val="Tahoma"/>
      <family val="2"/>
      <charset val="204"/>
    </font>
    <font>
      <b/>
      <sz val="11"/>
      <color rgb="FFFF0000"/>
      <name val="Tahoma"/>
      <family val="2"/>
      <charset val="204"/>
    </font>
    <font>
      <sz val="11"/>
      <color theme="1"/>
      <name val="Bodoni MT"/>
      <family val="2"/>
      <charset val="204"/>
    </font>
    <font>
      <b/>
      <sz val="14"/>
      <color theme="1"/>
      <name val="Bodoni MT"/>
      <family val="1"/>
    </font>
    <font>
      <b/>
      <sz val="12"/>
      <color theme="1"/>
      <name val="Bodoni MT"/>
      <family val="2"/>
      <charset val="204"/>
    </font>
    <font>
      <b/>
      <sz val="11"/>
      <color theme="1"/>
      <name val="Bodoni MT"/>
      <family val="2"/>
      <charset val="204"/>
    </font>
    <font>
      <b/>
      <sz val="12"/>
      <color theme="0"/>
      <name val="Bodoni MT"/>
      <family val="2"/>
      <charset val="204"/>
    </font>
    <font>
      <b/>
      <sz val="10"/>
      <color theme="1"/>
      <name val="Bodoni MT"/>
      <family val="1"/>
    </font>
    <font>
      <b/>
      <sz val="8"/>
      <color theme="1"/>
      <name val="Bodoni MT"/>
      <family val="1"/>
    </font>
    <font>
      <b/>
      <sz val="10"/>
      <color theme="1"/>
      <name val="Bodoni MT"/>
      <family val="2"/>
      <charset val="204"/>
    </font>
    <font>
      <b/>
      <sz val="9"/>
      <color theme="1"/>
      <name val="Bodoni MT"/>
      <family val="1"/>
    </font>
    <font>
      <b/>
      <sz val="9"/>
      <color theme="1"/>
      <name val="Bodoni MT"/>
      <family val="2"/>
      <charset val="204"/>
    </font>
    <font>
      <b/>
      <sz val="8"/>
      <color theme="1"/>
      <name val="Bodoni MT"/>
      <family val="2"/>
      <charset val="204"/>
    </font>
    <font>
      <b/>
      <sz val="8"/>
      <name val="Tahoma"/>
      <family val="2"/>
      <charset val="204"/>
    </font>
    <font>
      <b/>
      <sz val="12"/>
      <name val="Tahoma"/>
      <family val="2"/>
      <charset val="204"/>
    </font>
    <font>
      <b/>
      <sz val="12"/>
      <color theme="0"/>
      <name val="Tahoma"/>
      <family val="2"/>
      <charset val="204"/>
    </font>
    <font>
      <b/>
      <sz val="12"/>
      <color theme="9" tint="0.79998168889431442"/>
      <name val="Tahoma"/>
      <family val="2"/>
      <charset val="204"/>
    </font>
    <font>
      <b/>
      <sz val="14"/>
      <color rgb="FFFF0000"/>
      <name val="Tahoma"/>
      <family val="2"/>
      <charset val="204"/>
    </font>
    <font>
      <b/>
      <i/>
      <sz val="14"/>
      <color rgb="FFFF0000"/>
      <name val="Times New Roman Cyr"/>
      <family val="1"/>
      <charset val="204"/>
    </font>
    <font>
      <b/>
      <sz val="12"/>
      <color rgb="FFFF0000"/>
      <name val="Tahoma"/>
      <family val="2"/>
      <charset val="204"/>
    </font>
    <font>
      <b/>
      <sz val="11"/>
      <color theme="1"/>
      <name val="Bodoni MT"/>
      <family val="1"/>
    </font>
    <font>
      <b/>
      <sz val="12"/>
      <color theme="1"/>
      <name val="Bodoni MT"/>
      <family val="1"/>
    </font>
    <font>
      <b/>
      <sz val="11"/>
      <name val="Tahoma"/>
      <family val="2"/>
      <charset val="204"/>
    </font>
    <font>
      <sz val="10"/>
      <color theme="2"/>
      <name val="Tahoma"/>
      <family val="2"/>
      <charset val="204"/>
    </font>
    <font>
      <sz val="14"/>
      <color theme="1"/>
      <name val="Bodoni MT"/>
      <family val="2"/>
      <charset val="204"/>
    </font>
    <font>
      <sz val="9"/>
      <color theme="1"/>
      <name val="Bodoni MT"/>
      <family val="2"/>
      <charset val="204"/>
    </font>
    <font>
      <b/>
      <sz val="16"/>
      <color theme="1"/>
      <name val="Bodoni MT"/>
      <family val="1"/>
    </font>
    <font>
      <sz val="12"/>
      <color theme="1"/>
      <name val="Bodoni MT"/>
      <family val="2"/>
      <charset val="204"/>
    </font>
    <font>
      <sz val="10"/>
      <color theme="1"/>
      <name val="Bodoni MT"/>
      <family val="2"/>
      <charset val="204"/>
    </font>
    <font>
      <sz val="8"/>
      <color theme="1"/>
      <name val="Bodoni MT"/>
      <family val="1"/>
    </font>
    <font>
      <sz val="8"/>
      <color theme="1"/>
      <name val="Bodoni MT"/>
      <family val="2"/>
      <charset val="204"/>
    </font>
    <font>
      <sz val="12"/>
      <name val="Verdana"/>
      <family val="2"/>
      <charset val="204"/>
    </font>
    <font>
      <b/>
      <sz val="10"/>
      <color rgb="FFFF0000"/>
      <name val="Bodoni MT"/>
      <family val="1"/>
    </font>
    <font>
      <sz val="11"/>
      <color theme="1"/>
      <name val="Corbel"/>
      <family val="2"/>
      <charset val="204"/>
    </font>
    <font>
      <sz val="11"/>
      <color theme="1"/>
      <name val="DotumChe"/>
      <family val="3"/>
      <charset val="204"/>
    </font>
    <font>
      <sz val="14"/>
      <color theme="1"/>
      <name val="DotumChe"/>
      <family val="3"/>
      <charset val="204"/>
    </font>
    <font>
      <sz val="9"/>
      <name val="Verdana"/>
      <family val="2"/>
      <charset val="204"/>
    </font>
    <font>
      <sz val="8"/>
      <name val="Verdana"/>
      <family val="2"/>
      <charset val="204"/>
    </font>
    <font>
      <b/>
      <sz val="11"/>
      <color rgb="FFFFC000"/>
      <name val="Tahoma"/>
      <family val="2"/>
      <charset val="204"/>
    </font>
    <font>
      <b/>
      <sz val="14"/>
      <name val="Franklin Gothic Heavy"/>
      <family val="2"/>
      <charset val="204"/>
    </font>
    <font>
      <b/>
      <sz val="10"/>
      <color theme="0"/>
      <name val="Tahoma"/>
      <family val="2"/>
      <charset val="204"/>
    </font>
    <font>
      <b/>
      <i/>
      <sz val="10"/>
      <name val="Bookman Old Style"/>
      <family val="1"/>
      <charset val="204"/>
    </font>
    <font>
      <b/>
      <i/>
      <sz val="10"/>
      <color theme="0"/>
      <name val="Tahoma"/>
      <family val="2"/>
      <charset val="204"/>
    </font>
    <font>
      <b/>
      <sz val="16"/>
      <color rgb="FFFF0000"/>
      <name val="SWGamekeys MT"/>
      <charset val="2"/>
    </font>
    <font>
      <b/>
      <sz val="12"/>
      <color rgb="FFFF0000"/>
      <name val="Franklin Gothic Medium"/>
      <family val="2"/>
      <charset val="204"/>
    </font>
    <font>
      <sz val="8"/>
      <color theme="1"/>
      <name val="Arial Narrow"/>
      <family val="2"/>
      <charset val="204"/>
    </font>
    <font>
      <b/>
      <sz val="8"/>
      <color theme="1"/>
      <name val="Arial Narrow"/>
      <family val="2"/>
      <charset val="204"/>
    </font>
    <font>
      <sz val="11"/>
      <color theme="1"/>
      <name val="DS Crystal"/>
      <family val="5"/>
      <charset val="204"/>
    </font>
    <font>
      <sz val="8"/>
      <color theme="1"/>
      <name val="Franklin Gothic Medium Cond"/>
      <family val="2"/>
      <charset val="204"/>
    </font>
    <font>
      <sz val="14"/>
      <color theme="1"/>
      <name val="Franklin Gothic Medium Cond"/>
      <family val="2"/>
      <charset val="204"/>
    </font>
    <font>
      <b/>
      <sz val="8"/>
      <color theme="1"/>
      <name val="Gloucester MT Extra Condensed"/>
      <family val="1"/>
    </font>
    <font>
      <sz val="11"/>
      <color theme="1"/>
      <name val="Franklin Gothic Medium Cond"/>
      <family val="2"/>
      <charset val="204"/>
    </font>
    <font>
      <b/>
      <sz val="11"/>
      <color theme="1"/>
      <name val="Franklin Gothic Medium Cond"/>
      <family val="2"/>
      <charset val="204"/>
    </font>
    <font>
      <sz val="10"/>
      <color theme="1"/>
      <name val="Franklin Gothic Medium Cond"/>
      <family val="2"/>
      <charset val="204"/>
    </font>
    <font>
      <sz val="9"/>
      <color theme="1"/>
      <name val="Franklin Gothic Medium Cond"/>
      <family val="2"/>
      <charset val="204"/>
    </font>
    <font>
      <b/>
      <sz val="8"/>
      <color theme="1"/>
      <name val="Aparajita"/>
      <family val="2"/>
    </font>
    <font>
      <sz val="8"/>
      <color theme="1"/>
      <name val="Times New Roman"/>
      <family val="1"/>
      <charset val="204"/>
    </font>
    <font>
      <sz val="8"/>
      <color theme="1"/>
      <name val="Aparajita"/>
      <family val="2"/>
    </font>
    <font>
      <sz val="8"/>
      <name val="Franklin Gothic Medium Cond"/>
      <family val="2"/>
      <charset val="204"/>
    </font>
    <font>
      <sz val="12"/>
      <color theme="1"/>
      <name val="Franklin Gothic Medium Cond"/>
      <family val="2"/>
      <charset val="204"/>
    </font>
    <font>
      <sz val="14"/>
      <color rgb="FFFF0000"/>
      <name val="Bodoni MT"/>
      <family val="2"/>
      <charset val="204"/>
    </font>
    <font>
      <sz val="11"/>
      <name val="Tahoma"/>
      <family val="2"/>
      <charset val="204"/>
    </font>
    <font>
      <sz val="11"/>
      <name val="Verdana"/>
      <family val="2"/>
      <charset val="204"/>
    </font>
    <font>
      <sz val="10"/>
      <name val="Verdana"/>
      <family val="2"/>
      <charset val="204"/>
    </font>
    <font>
      <b/>
      <sz val="14"/>
      <color theme="1"/>
      <name val="Bodoni MT"/>
      <family val="2"/>
      <charset val="204"/>
    </font>
    <font>
      <b/>
      <sz val="16"/>
      <color theme="1"/>
      <name val="Bodoni MT"/>
      <family val="2"/>
      <charset val="204"/>
    </font>
    <font>
      <sz val="14"/>
      <name val="Times New Roman Cyr"/>
      <charset val="204"/>
    </font>
    <font>
      <sz val="12"/>
      <name val="Times New Roman Cyr"/>
      <family val="1"/>
      <charset val="204"/>
    </font>
    <font>
      <sz val="10"/>
      <color theme="0"/>
      <name val="Tahoma"/>
      <family val="2"/>
      <charset val="204"/>
    </font>
    <font>
      <sz val="12"/>
      <name val="Tahoma"/>
      <family val="2"/>
      <charset val="204"/>
    </font>
    <font>
      <b/>
      <sz val="14"/>
      <name val="Tahoma"/>
      <family val="2"/>
      <charset val="204"/>
    </font>
    <font>
      <b/>
      <i/>
      <sz val="8"/>
      <name val="Times New Roman Cyr"/>
      <charset val="204"/>
    </font>
    <font>
      <b/>
      <sz val="14"/>
      <color theme="0"/>
      <name val="Bodoni MT"/>
      <family val="1"/>
    </font>
    <font>
      <b/>
      <sz val="12"/>
      <color theme="0"/>
      <name val="Bodoni MT"/>
      <family val="1"/>
    </font>
    <font>
      <sz val="14"/>
      <color theme="0"/>
      <name val="Bodoni MT"/>
      <family val="1"/>
    </font>
    <font>
      <sz val="9"/>
      <color theme="0"/>
      <name val="Bodoni MT"/>
      <family val="1"/>
    </font>
    <font>
      <b/>
      <i/>
      <sz val="12"/>
      <color rgb="FF000000"/>
      <name val="Calibri"/>
      <family val="2"/>
      <charset val="204"/>
    </font>
    <font>
      <sz val="14"/>
      <color theme="0"/>
      <name val="Bodoni MT"/>
      <family val="2"/>
      <charset val="204"/>
    </font>
    <font>
      <sz val="11"/>
      <color theme="0"/>
      <name val="Franklin Gothic Medium Cond"/>
      <family val="2"/>
      <charset val="204"/>
    </font>
    <font>
      <b/>
      <sz val="12"/>
      <color theme="1"/>
      <name val="Bodoni MT"/>
      <family val="1"/>
    </font>
    <font>
      <sz val="12"/>
      <color theme="0"/>
      <name val="Franklin Gothic Medium Cond"/>
      <family val="2"/>
      <charset val="204"/>
    </font>
    <font>
      <sz val="11"/>
      <color theme="0"/>
      <name val="Bodoni MT"/>
      <family val="2"/>
      <charset val="204"/>
    </font>
    <font>
      <b/>
      <sz val="11"/>
      <color theme="0"/>
      <name val="Bodoni MT"/>
      <family val="1"/>
    </font>
    <font>
      <b/>
      <sz val="10"/>
      <color theme="0"/>
      <name val="Bodoni MT"/>
      <family val="1"/>
    </font>
    <font>
      <b/>
      <sz val="11"/>
      <color theme="0"/>
      <name val="Tahoma"/>
      <family val="2"/>
      <charset val="204"/>
    </font>
    <font>
      <sz val="12"/>
      <color theme="0"/>
      <name val="Bodoni MT"/>
      <family val="2"/>
      <charset val="204"/>
    </font>
    <font>
      <b/>
      <sz val="16"/>
      <color theme="0"/>
      <name val="Bodoni MT"/>
      <family val="2"/>
      <charset val="204"/>
    </font>
    <font>
      <sz val="9"/>
      <color theme="0"/>
      <name val="Bodoni MT"/>
      <family val="2"/>
      <charset val="204"/>
    </font>
    <font>
      <sz val="14"/>
      <color theme="1"/>
      <name val="Bodoni MT"/>
      <family val="1"/>
    </font>
    <font>
      <sz val="9"/>
      <color theme="1"/>
      <name val="Bodoni MT"/>
      <family val="1"/>
    </font>
    <font>
      <sz val="8"/>
      <color theme="0"/>
      <name val="Bodoni MT"/>
      <family val="2"/>
      <charset val="204"/>
    </font>
    <font>
      <sz val="10"/>
      <color theme="0"/>
      <name val="Bodoni MT"/>
      <family val="2"/>
      <charset val="204"/>
    </font>
    <font>
      <sz val="11"/>
      <color theme="1"/>
      <name val="Tahoma"/>
      <family val="2"/>
      <charset val="204"/>
    </font>
    <font>
      <sz val="9"/>
      <name val="Tahoma"/>
      <family val="2"/>
      <charset val="204"/>
    </font>
    <font>
      <sz val="10"/>
      <color theme="1"/>
      <name val="Bodoni MT"/>
      <family val="1"/>
    </font>
    <font>
      <sz val="11"/>
      <color theme="1"/>
      <name val="Bodoni MT"/>
      <family val="1"/>
    </font>
    <font>
      <sz val="12"/>
      <color theme="1"/>
      <name val="Bodoni MT"/>
      <family val="1"/>
    </font>
    <font>
      <b/>
      <sz val="12"/>
      <color theme="1"/>
      <name val="Bodoni MT"/>
      <charset val="204"/>
    </font>
    <font>
      <sz val="12"/>
      <color theme="1"/>
      <name val="Bodoni MT"/>
      <charset val="204"/>
    </font>
  </fonts>
  <fills count="25">
    <fill>
      <patternFill patternType="none"/>
    </fill>
    <fill>
      <patternFill patternType="gray125"/>
    </fill>
    <fill>
      <patternFill patternType="solid">
        <fgColor theme="2" tint="-9.9978637043366805E-2"/>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indexed="9"/>
        <bgColor indexed="64"/>
      </patternFill>
    </fill>
    <fill>
      <patternFill patternType="solid">
        <fgColor rgb="FFC00000"/>
        <bgColor indexed="64"/>
      </patternFill>
    </fill>
    <fill>
      <patternFill patternType="solid">
        <fgColor rgb="FFFFFF00"/>
        <bgColor indexed="64"/>
      </patternFill>
    </fill>
    <fill>
      <patternFill patternType="solid">
        <fgColor rgb="FF0066FF"/>
        <bgColor indexed="64"/>
      </patternFill>
    </fill>
    <fill>
      <patternFill patternType="solid">
        <fgColor rgb="FF3399FF"/>
        <bgColor indexed="64"/>
      </patternFill>
    </fill>
    <fill>
      <patternFill patternType="solid">
        <fgColor theme="3" tint="-0.499984740745262"/>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4" tint="0.79998168889431442"/>
        <bgColor indexed="64"/>
      </patternFill>
    </fill>
    <fill>
      <gradientFill degree="90">
        <stop position="0">
          <color rgb="FFEDEDE7"/>
        </stop>
        <stop position="0.5">
          <color theme="0"/>
        </stop>
        <stop position="1">
          <color rgb="FFEDEDE7"/>
        </stop>
      </gradientFill>
    </fill>
    <fill>
      <patternFill patternType="solid">
        <fgColor rgb="FFFFC000"/>
        <bgColor indexed="64"/>
      </patternFill>
    </fill>
    <fill>
      <patternFill patternType="solid">
        <fgColor theme="1" tint="0.34998626667073579"/>
        <bgColor indexed="64"/>
      </patternFill>
    </fill>
    <fill>
      <gradientFill degree="90">
        <stop position="0">
          <color rgb="FF3399FF"/>
        </stop>
        <stop position="0.5">
          <color rgb="FFFFFF00"/>
        </stop>
        <stop position="1">
          <color rgb="FF3399FF"/>
        </stop>
      </gradientFill>
    </fill>
    <fill>
      <patternFill patternType="solid">
        <fgColor rgb="FFFFFF00"/>
        <bgColor auto="1"/>
      </patternFill>
    </fill>
    <fill>
      <patternFill patternType="solid">
        <fgColor theme="5" tint="0.79998168889431442"/>
        <bgColor indexed="64"/>
      </patternFill>
    </fill>
    <fill>
      <patternFill patternType="solid">
        <fgColor theme="5" tint="0.59999389629810485"/>
        <bgColor indexed="64"/>
      </patternFill>
    </fill>
    <fill>
      <patternFill patternType="solid">
        <fgColor rgb="FFCCCC00"/>
        <bgColor indexed="64"/>
      </patternFill>
    </fill>
    <fill>
      <patternFill patternType="solid">
        <fgColor theme="0"/>
        <bgColor indexed="64"/>
      </patternFill>
    </fill>
    <fill>
      <patternFill patternType="solid">
        <fgColor theme="0" tint="-0.499984740745262"/>
        <bgColor indexed="64"/>
      </patternFill>
    </fill>
    <fill>
      <patternFill patternType="solid">
        <fgColor theme="5" tint="0.79998168889431442"/>
        <bgColor auto="1"/>
      </patternFill>
    </fill>
  </fills>
  <borders count="67">
    <border>
      <left/>
      <right/>
      <top/>
      <bottom/>
      <diagonal/>
    </border>
    <border>
      <left/>
      <right/>
      <top style="medium">
        <color theme="0" tint="-4.9989318521683403E-2"/>
      </top>
      <bottom style="medium">
        <color theme="1" tint="0.499984740745262"/>
      </bottom>
      <diagonal/>
    </border>
    <border>
      <left/>
      <right/>
      <top/>
      <bottom style="medium">
        <color theme="1" tint="0.499984740745262"/>
      </bottom>
      <diagonal/>
    </border>
    <border>
      <left/>
      <right/>
      <top style="medium">
        <color theme="1" tint="0.499984740745262"/>
      </top>
      <bottom/>
      <diagonal/>
    </border>
    <border>
      <left style="double">
        <color auto="1"/>
      </left>
      <right/>
      <top/>
      <bottom/>
      <diagonal/>
    </border>
    <border>
      <left/>
      <right style="double">
        <color auto="1"/>
      </right>
      <top/>
      <bottom/>
      <diagonal/>
    </border>
    <border>
      <left style="double">
        <color theme="1"/>
      </left>
      <right/>
      <top style="medium">
        <color theme="0" tint="-4.9989318521683403E-2"/>
      </top>
      <bottom style="medium">
        <color theme="1" tint="0.499984740745262"/>
      </bottom>
      <diagonal/>
    </border>
    <border>
      <left/>
      <right style="double">
        <color theme="1"/>
      </right>
      <top style="medium">
        <color theme="0" tint="-4.9989318521683403E-2"/>
      </top>
      <bottom style="medium">
        <color theme="1" tint="0.499984740745262"/>
      </bottom>
      <diagonal/>
    </border>
    <border>
      <left style="double">
        <color theme="1"/>
      </left>
      <right/>
      <top style="medium">
        <color theme="1" tint="0.499984740745262"/>
      </top>
      <bottom/>
      <diagonal/>
    </border>
    <border>
      <left/>
      <right style="double">
        <color theme="1"/>
      </right>
      <top style="medium">
        <color theme="1" tint="0.499984740745262"/>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ck">
        <color theme="0" tint="-0.14996795556505021"/>
      </left>
      <right style="thick">
        <color theme="0" tint="-0.14996795556505021"/>
      </right>
      <top/>
      <bottom/>
      <diagonal/>
    </border>
    <border>
      <left style="dotted">
        <color auto="1"/>
      </left>
      <right style="dotted">
        <color auto="1"/>
      </right>
      <top style="thin">
        <color auto="1"/>
      </top>
      <bottom style="thin">
        <color auto="1"/>
      </bottom>
      <diagonal/>
    </border>
    <border>
      <left style="thin">
        <color indexed="64"/>
      </left>
      <right style="thin">
        <color indexed="64"/>
      </right>
      <top style="thin">
        <color indexed="64"/>
      </top>
      <bottom/>
      <diagonal/>
    </border>
    <border>
      <left style="double">
        <color indexed="64"/>
      </left>
      <right/>
      <top style="double">
        <color indexed="64"/>
      </top>
      <bottom/>
      <diagonal/>
    </border>
    <border>
      <left/>
      <right/>
      <top style="double">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Dashed">
        <color theme="7" tint="0.79998168889431442"/>
      </left>
      <right style="mediumDashed">
        <color theme="7" tint="0.79998168889431442"/>
      </right>
      <top/>
      <bottom/>
      <diagonal/>
    </border>
    <border>
      <left style="mediumDashed">
        <color theme="7" tint="0.79998168889431442"/>
      </left>
      <right style="mediumDashed">
        <color theme="7" tint="0.79998168889431442"/>
      </right>
      <top/>
      <bottom style="thick">
        <color theme="2" tint="-9.9948118533890809E-2"/>
      </bottom>
      <diagonal/>
    </border>
    <border>
      <left style="mediumDashed">
        <color theme="7" tint="0.79998168889431442"/>
      </left>
      <right style="mediumDashed">
        <color theme="7" tint="0.79998168889431442"/>
      </right>
      <top style="thick">
        <color theme="2" tint="-9.9948118533890809E-2"/>
      </top>
      <bottom style="thick">
        <color theme="4" tint="-0.499984740745262"/>
      </bottom>
      <diagonal/>
    </border>
    <border>
      <left style="mediumDashed">
        <color theme="7" tint="0.79998168889431442"/>
      </left>
      <right style="mediumDashed">
        <color theme="7" tint="0.79998168889431442"/>
      </right>
      <top style="thick">
        <color theme="4" tint="0.59996337778862885"/>
      </top>
      <bottom style="thick">
        <color theme="4" tint="-0.499984740745262"/>
      </bottom>
      <diagonal/>
    </border>
    <border>
      <left/>
      <right/>
      <top/>
      <bottom style="thick">
        <color theme="2" tint="-0.499984740745262"/>
      </bottom>
      <diagonal/>
    </border>
    <border>
      <left style="thick">
        <color theme="2" tint="-9.9887081514938816E-2"/>
      </left>
      <right style="thick">
        <color theme="2" tint="-9.9887081514938816E-2"/>
      </right>
      <top style="thick">
        <color theme="2" tint="-9.9948118533890809E-2"/>
      </top>
      <bottom style="thick">
        <color theme="2" tint="-0.499984740745262"/>
      </bottom>
      <diagonal/>
    </border>
    <border>
      <left style="thick">
        <color theme="2" tint="-0.24994659260841701"/>
      </left>
      <right style="thick">
        <color theme="2" tint="-0.24994659260841701"/>
      </right>
      <top style="thick">
        <color theme="2" tint="-0.499984740745262"/>
      </top>
      <bottom style="thick">
        <color theme="1" tint="0.34998626667073579"/>
      </bottom>
      <diagonal/>
    </border>
    <border>
      <left style="mediumDashed">
        <color theme="7" tint="0.79998168889431442"/>
      </left>
      <right/>
      <top/>
      <bottom style="thick">
        <color theme="2" tint="-9.9948118533890809E-2"/>
      </bottom>
      <diagonal/>
    </border>
    <border>
      <left style="thick">
        <color theme="9" tint="0.79998168889431442"/>
      </left>
      <right style="thick">
        <color theme="9" tint="-0.24994659260841701"/>
      </right>
      <top style="thick">
        <color theme="9" tint="0.79998168889431442"/>
      </top>
      <bottom style="thick">
        <color theme="9" tint="-0.24994659260841701"/>
      </bottom>
      <diagonal/>
    </border>
    <border>
      <left style="thick">
        <color theme="2" tint="-9.9887081514938816E-2"/>
      </left>
      <right/>
      <top/>
      <bottom style="thick">
        <color theme="2" tint="-0.499984740745262"/>
      </bottom>
      <diagonal/>
    </border>
    <border>
      <left style="thick">
        <color theme="2" tint="-9.9917600024414813E-2"/>
      </left>
      <right style="thick">
        <color theme="3" tint="-0.499984740745262"/>
      </right>
      <top style="thick">
        <color theme="2" tint="-9.9887081514938816E-2"/>
      </top>
      <bottom style="thick">
        <color theme="2" tint="-9.9948118533890809E-2"/>
      </bottom>
      <diagonal/>
    </border>
    <border>
      <left/>
      <right/>
      <top style="thin">
        <color auto="1"/>
      </top>
      <bottom/>
      <diagonal/>
    </border>
    <border>
      <left style="thin">
        <color indexed="64"/>
      </left>
      <right style="thin">
        <color indexed="64"/>
      </right>
      <top/>
      <bottom style="medium">
        <color indexed="64"/>
      </bottom>
      <diagonal/>
    </border>
    <border>
      <left style="dotted">
        <color auto="1"/>
      </left>
      <right/>
      <top/>
      <bottom/>
      <diagonal/>
    </border>
    <border>
      <left style="thin">
        <color indexed="64"/>
      </left>
      <right style="medium">
        <color indexed="64"/>
      </right>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style="dotted">
        <color auto="1"/>
      </left>
      <right/>
      <top style="medium">
        <color indexed="64"/>
      </top>
      <bottom/>
      <diagonal/>
    </border>
    <border>
      <left style="dotted">
        <color auto="1"/>
      </left>
      <right/>
      <top/>
      <bottom style="medium">
        <color indexed="64"/>
      </bottom>
      <diagonal/>
    </border>
    <border>
      <left style="dotted">
        <color auto="1"/>
      </left>
      <right style="dotted">
        <color auto="1"/>
      </right>
      <top style="medium">
        <color indexed="64"/>
      </top>
      <bottom/>
      <diagonal/>
    </border>
    <border>
      <left style="dotted">
        <color auto="1"/>
      </left>
      <right style="dotted">
        <color auto="1"/>
      </right>
      <top/>
      <bottom/>
      <diagonal/>
    </border>
    <border>
      <left style="dotted">
        <color auto="1"/>
      </left>
      <right style="dotted">
        <color auto="1"/>
      </right>
      <top/>
      <bottom style="medium">
        <color indexed="64"/>
      </bottom>
      <diagonal/>
    </border>
    <border>
      <left style="dashed">
        <color indexed="22"/>
      </left>
      <right style="dashed">
        <color indexed="22"/>
      </right>
      <top/>
      <bottom style="dashed">
        <color indexed="22"/>
      </bottom>
      <diagonal/>
    </border>
    <border>
      <left style="dotted">
        <color auto="1"/>
      </left>
      <right style="thin">
        <color indexed="64"/>
      </right>
      <top style="thin">
        <color auto="1"/>
      </top>
      <bottom style="double">
        <color indexed="64"/>
      </bottom>
      <diagonal/>
    </border>
    <border>
      <left style="dotted">
        <color auto="1"/>
      </left>
      <right style="dotted">
        <color auto="1"/>
      </right>
      <top/>
      <bottom style="thin">
        <color auto="1"/>
      </bottom>
      <diagonal/>
    </border>
    <border>
      <left style="dotted">
        <color auto="1"/>
      </left>
      <right style="dotted">
        <color auto="1"/>
      </right>
      <top style="thin">
        <color auto="1"/>
      </top>
      <bottom style="double">
        <color indexed="64"/>
      </bottom>
      <diagonal/>
    </border>
    <border>
      <left style="thin">
        <color indexed="64"/>
      </left>
      <right style="thin">
        <color indexed="64"/>
      </right>
      <top style="thin">
        <color auto="1"/>
      </top>
      <bottom style="double">
        <color indexed="64"/>
      </bottom>
      <diagonal/>
    </border>
    <border>
      <left style="dotted">
        <color auto="1"/>
      </left>
      <right style="dotted">
        <color auto="1"/>
      </right>
      <top style="thin">
        <color auto="1"/>
      </top>
      <bottom/>
      <diagonal/>
    </border>
    <border>
      <left style="dotted">
        <color auto="1"/>
      </left>
      <right/>
      <top style="thin">
        <color auto="1"/>
      </top>
      <bottom/>
      <diagonal/>
    </border>
  </borders>
  <cellStyleXfs count="4">
    <xf numFmtId="164" fontId="0" fillId="0" borderId="0"/>
    <xf numFmtId="0" fontId="3" fillId="0" borderId="0"/>
    <xf numFmtId="0" fontId="31" fillId="0" borderId="0"/>
    <xf numFmtId="0" fontId="73" fillId="0" borderId="0"/>
  </cellStyleXfs>
  <cellXfs count="947">
    <xf numFmtId="164" fontId="0" fillId="0" borderId="0" xfId="0"/>
    <xf numFmtId="0" fontId="1" fillId="0" borderId="0" xfId="0" applyNumberFormat="1" applyFont="1"/>
    <xf numFmtId="0" fontId="0" fillId="0" borderId="0" xfId="0" applyNumberFormat="1"/>
    <xf numFmtId="0" fontId="1" fillId="0" borderId="0" xfId="0" applyNumberFormat="1" applyFont="1" applyAlignment="1">
      <alignment horizontal="center"/>
    </xf>
    <xf numFmtId="0" fontId="0" fillId="0" borderId="0" xfId="0" applyNumberFormat="1" applyAlignment="1">
      <alignment horizontal="center"/>
    </xf>
    <xf numFmtId="0" fontId="0" fillId="3" borderId="0" xfId="0" applyNumberFormat="1" applyFill="1" applyAlignment="1">
      <alignment horizontal="center"/>
    </xf>
    <xf numFmtId="0" fontId="5" fillId="4" borderId="1" xfId="1" applyFont="1" applyFill="1" applyBorder="1" applyAlignment="1"/>
    <xf numFmtId="165" fontId="5" fillId="4" borderId="2" xfId="1" applyNumberFormat="1" applyFont="1" applyFill="1" applyBorder="1" applyAlignment="1">
      <alignment horizontal="center"/>
    </xf>
    <xf numFmtId="0" fontId="4" fillId="4" borderId="1" xfId="1" applyFont="1" applyFill="1" applyBorder="1" applyAlignment="1">
      <alignment horizontal="center"/>
    </xf>
    <xf numFmtId="0" fontId="5" fillId="4" borderId="1" xfId="1" applyFont="1" applyFill="1" applyBorder="1" applyAlignment="1">
      <alignment horizontal="center"/>
    </xf>
    <xf numFmtId="0" fontId="5" fillId="4" borderId="1" xfId="1" applyFont="1" applyFill="1" applyBorder="1" applyAlignment="1">
      <alignment horizontal="left"/>
    </xf>
    <xf numFmtId="0" fontId="6" fillId="4" borderId="1" xfId="1" applyFont="1" applyFill="1" applyBorder="1" applyAlignment="1">
      <alignment horizontal="center"/>
    </xf>
    <xf numFmtId="0" fontId="5" fillId="0" borderId="3" xfId="1" applyFont="1" applyBorder="1" applyAlignment="1"/>
    <xf numFmtId="165" fontId="5" fillId="0" borderId="3" xfId="1" applyNumberFormat="1" applyFont="1" applyBorder="1" applyAlignment="1">
      <alignment horizontal="center"/>
    </xf>
    <xf numFmtId="0" fontId="4" fillId="0" borderId="3" xfId="1" applyFont="1" applyBorder="1" applyAlignment="1">
      <alignment horizontal="center"/>
    </xf>
    <xf numFmtId="0" fontId="5" fillId="0" borderId="3" xfId="1" applyFont="1" applyBorder="1" applyAlignment="1">
      <alignment horizontal="center"/>
    </xf>
    <xf numFmtId="0" fontId="5" fillId="0" borderId="3" xfId="1" applyFont="1" applyBorder="1" applyAlignment="1">
      <alignment horizontal="left"/>
    </xf>
    <xf numFmtId="0" fontId="6" fillId="5" borderId="3" xfId="1" applyFont="1" applyFill="1" applyBorder="1" applyAlignment="1">
      <alignment horizontal="center"/>
    </xf>
    <xf numFmtId="0" fontId="7" fillId="0" borderId="0" xfId="0" applyNumberFormat="1" applyFont="1"/>
    <xf numFmtId="0" fontId="0" fillId="0" borderId="4" xfId="0" applyNumberFormat="1" applyBorder="1"/>
    <xf numFmtId="0" fontId="0" fillId="0" borderId="5" xfId="0" applyNumberFormat="1" applyBorder="1"/>
    <xf numFmtId="0" fontId="5" fillId="4" borderId="6" xfId="1" applyFont="1" applyFill="1" applyBorder="1" applyAlignment="1">
      <alignment horizontal="center"/>
    </xf>
    <xf numFmtId="0" fontId="6" fillId="4" borderId="7" xfId="1" applyFont="1" applyFill="1" applyBorder="1" applyAlignment="1">
      <alignment horizontal="center"/>
    </xf>
    <xf numFmtId="0" fontId="5" fillId="0" borderId="8" xfId="1" applyFont="1" applyBorder="1" applyAlignment="1">
      <alignment horizontal="center"/>
    </xf>
    <xf numFmtId="0" fontId="6" fillId="5" borderId="9" xfId="1" applyFont="1" applyFill="1" applyBorder="1" applyAlignment="1">
      <alignment horizontal="center"/>
    </xf>
    <xf numFmtId="0" fontId="21" fillId="0" borderId="0" xfId="0" applyNumberFormat="1" applyFont="1"/>
    <xf numFmtId="0" fontId="24" fillId="0" borderId="0" xfId="0" applyNumberFormat="1" applyFont="1" applyAlignment="1">
      <alignment horizontal="center"/>
    </xf>
    <xf numFmtId="0" fontId="25" fillId="4" borderId="1" xfId="1" applyFont="1" applyFill="1" applyBorder="1" applyAlignment="1">
      <alignment horizontal="center"/>
    </xf>
    <xf numFmtId="0" fontId="25" fillId="0" borderId="3" xfId="1" applyFont="1" applyBorder="1" applyAlignment="1">
      <alignment horizontal="center"/>
    </xf>
    <xf numFmtId="0" fontId="22" fillId="8" borderId="12" xfId="0" applyNumberFormat="1" applyFont="1" applyFill="1" applyBorder="1" applyAlignment="1">
      <alignment horizontal="center"/>
    </xf>
    <xf numFmtId="0" fontId="23" fillId="9" borderId="12" xfId="0" applyNumberFormat="1" applyFont="1" applyFill="1" applyBorder="1" applyAlignment="1">
      <alignment horizontal="center"/>
    </xf>
    <xf numFmtId="0" fontId="31" fillId="0" borderId="0" xfId="2"/>
    <xf numFmtId="0" fontId="31" fillId="0" borderId="0" xfId="2" applyAlignment="1">
      <alignment horizontal="center"/>
    </xf>
    <xf numFmtId="0" fontId="34" fillId="0" borderId="0" xfId="2" applyFont="1"/>
    <xf numFmtId="0" fontId="14" fillId="0" borderId="0" xfId="2" applyFont="1" applyFill="1" applyBorder="1" applyAlignment="1">
      <alignment horizontal="center"/>
    </xf>
    <xf numFmtId="1" fontId="31" fillId="0" borderId="0" xfId="2" applyNumberFormat="1"/>
    <xf numFmtId="1" fontId="31" fillId="0" borderId="0" xfId="2" applyNumberFormat="1" applyAlignment="1">
      <alignment horizontal="center" wrapText="1"/>
    </xf>
    <xf numFmtId="20" fontId="31" fillId="0" borderId="0" xfId="2" applyNumberFormat="1" applyAlignment="1">
      <alignment horizontal="left"/>
    </xf>
    <xf numFmtId="2" fontId="38" fillId="3" borderId="20" xfId="0" applyNumberFormat="1" applyFont="1" applyFill="1" applyBorder="1" applyAlignment="1">
      <alignment horizontal="center" vertical="center" wrapText="1"/>
    </xf>
    <xf numFmtId="2" fontId="38" fillId="3" borderId="24" xfId="0" applyNumberFormat="1" applyFont="1" applyFill="1" applyBorder="1" applyAlignment="1">
      <alignment horizontal="center" vertical="center" wrapText="1"/>
    </xf>
    <xf numFmtId="0" fontId="37" fillId="0" borderId="0" xfId="2" applyFont="1" applyBorder="1"/>
    <xf numFmtId="0" fontId="9" fillId="7" borderId="0" xfId="2" applyFont="1" applyFill="1" applyBorder="1"/>
    <xf numFmtId="0" fontId="31" fillId="15" borderId="0" xfId="2" applyNumberFormat="1" applyFill="1" applyBorder="1"/>
    <xf numFmtId="0" fontId="23" fillId="9" borderId="38" xfId="0" applyNumberFormat="1" applyFont="1" applyFill="1" applyBorder="1" applyAlignment="1">
      <alignment horizontal="center"/>
    </xf>
    <xf numFmtId="0" fontId="46" fillId="4" borderId="1" xfId="1" applyNumberFormat="1" applyFont="1" applyFill="1" applyBorder="1" applyAlignment="1">
      <alignment horizontal="center"/>
    </xf>
    <xf numFmtId="0" fontId="46" fillId="0" borderId="3" xfId="1" applyNumberFormat="1" applyFont="1" applyBorder="1" applyAlignment="1">
      <alignment horizontal="center"/>
    </xf>
    <xf numFmtId="0" fontId="22" fillId="8" borderId="40" xfId="0" applyNumberFormat="1" applyFont="1" applyFill="1" applyBorder="1" applyAlignment="1">
      <alignment horizontal="center"/>
    </xf>
    <xf numFmtId="0" fontId="22" fillId="8" borderId="41" xfId="0" applyNumberFormat="1" applyFont="1" applyFill="1" applyBorder="1" applyAlignment="1">
      <alignment horizontal="center"/>
    </xf>
    <xf numFmtId="0" fontId="26" fillId="10" borderId="0" xfId="0" applyNumberFormat="1" applyFont="1" applyFill="1" applyAlignment="1"/>
    <xf numFmtId="0" fontId="45" fillId="16" borderId="39" xfId="0" applyNumberFormat="1" applyFont="1" applyFill="1" applyBorder="1" applyAlignment="1">
      <alignment horizontal="center"/>
    </xf>
    <xf numFmtId="0" fontId="21" fillId="8" borderId="0" xfId="0" applyNumberFormat="1" applyFont="1" applyFill="1" applyAlignment="1">
      <alignment horizontal="center"/>
    </xf>
    <xf numFmtId="0" fontId="25" fillId="4" borderId="2" xfId="1" applyFont="1" applyFill="1" applyBorder="1" applyAlignment="1">
      <alignment horizontal="center"/>
    </xf>
    <xf numFmtId="0" fontId="5" fillId="4" borderId="2" xfId="1" applyFont="1" applyFill="1" applyBorder="1" applyAlignment="1"/>
    <xf numFmtId="0" fontId="4" fillId="4" borderId="2" xfId="1" applyFont="1" applyFill="1" applyBorder="1" applyAlignment="1">
      <alignment horizontal="center"/>
    </xf>
    <xf numFmtId="0" fontId="5" fillId="4" borderId="2" xfId="1" applyFont="1" applyFill="1" applyBorder="1" applyAlignment="1">
      <alignment horizontal="center"/>
    </xf>
    <xf numFmtId="0" fontId="5" fillId="4" borderId="2" xfId="1" applyFont="1" applyFill="1" applyBorder="1" applyAlignment="1">
      <alignment horizontal="left"/>
    </xf>
    <xf numFmtId="0" fontId="46" fillId="4" borderId="2" xfId="1" applyNumberFormat="1" applyFont="1" applyFill="1" applyBorder="1" applyAlignment="1">
      <alignment horizontal="center"/>
    </xf>
    <xf numFmtId="0" fontId="23" fillId="8" borderId="43" xfId="0" applyNumberFormat="1" applyFont="1" applyFill="1" applyBorder="1" applyAlignment="1">
      <alignment horizontal="center"/>
    </xf>
    <xf numFmtId="0" fontId="45" fillId="16" borderId="45" xfId="0" applyNumberFormat="1" applyFont="1" applyFill="1" applyBorder="1" applyAlignment="1">
      <alignment horizontal="center"/>
    </xf>
    <xf numFmtId="0" fontId="8" fillId="17" borderId="44" xfId="0" applyNumberFormat="1" applyFont="1" applyFill="1" applyBorder="1" applyAlignment="1">
      <alignment horizontal="center"/>
    </xf>
    <xf numFmtId="0" fontId="1" fillId="17" borderId="44" xfId="0" applyNumberFormat="1" applyFont="1" applyFill="1" applyBorder="1" applyAlignment="1">
      <alignment horizontal="center"/>
    </xf>
    <xf numFmtId="0" fontId="20" fillId="17" borderId="44" xfId="0" applyNumberFormat="1" applyFont="1" applyFill="1" applyBorder="1" applyAlignment="1">
      <alignment horizontal="center"/>
    </xf>
    <xf numFmtId="0" fontId="0" fillId="0" borderId="0" xfId="0" applyNumberFormat="1" applyAlignment="1">
      <alignment horizontal="left"/>
    </xf>
    <xf numFmtId="0" fontId="6" fillId="4" borderId="1" xfId="1" applyNumberFormat="1" applyFont="1" applyFill="1" applyBorder="1" applyAlignment="1">
      <alignment horizontal="center"/>
    </xf>
    <xf numFmtId="0" fontId="47" fillId="9" borderId="47" xfId="0" applyNumberFormat="1" applyFont="1" applyFill="1" applyBorder="1" applyAlignment="1">
      <alignment horizontal="center"/>
    </xf>
    <xf numFmtId="0" fontId="47" fillId="9" borderId="42" xfId="0" applyNumberFormat="1" applyFont="1" applyFill="1" applyBorder="1" applyAlignment="1">
      <alignment horizontal="center"/>
    </xf>
    <xf numFmtId="0" fontId="48" fillId="0" borderId="0" xfId="0" applyNumberFormat="1" applyFont="1" applyAlignment="1">
      <alignment horizontal="center"/>
    </xf>
    <xf numFmtId="0" fontId="49" fillId="9" borderId="0" xfId="0" applyNumberFormat="1" applyFont="1" applyFill="1" applyAlignment="1">
      <alignment horizontal="center"/>
    </xf>
    <xf numFmtId="0" fontId="50" fillId="11" borderId="46" xfId="0" applyNumberFormat="1" applyFont="1" applyFill="1" applyBorder="1" applyAlignment="1">
      <alignment horizontal="center"/>
    </xf>
    <xf numFmtId="0" fontId="51" fillId="10" borderId="48" xfId="0" applyNumberFormat="1" applyFont="1" applyFill="1" applyBorder="1" applyAlignment="1">
      <alignment horizontal="center" vertical="center"/>
    </xf>
    <xf numFmtId="0" fontId="31" fillId="0" borderId="0" xfId="2" applyAlignment="1">
      <alignment horizontal="center" wrapText="1"/>
    </xf>
    <xf numFmtId="0" fontId="55" fillId="0" borderId="11" xfId="2" applyFont="1" applyBorder="1" applyAlignment="1">
      <alignment horizontal="center"/>
    </xf>
    <xf numFmtId="164" fontId="38" fillId="3" borderId="22" xfId="0" applyFont="1" applyFill="1" applyBorder="1" applyAlignment="1">
      <alignment horizontal="center" vertical="center" wrapText="1"/>
    </xf>
    <xf numFmtId="171" fontId="38" fillId="3" borderId="22" xfId="0" applyNumberFormat="1" applyFont="1" applyFill="1" applyBorder="1" applyAlignment="1">
      <alignment horizontal="center" vertical="center" wrapText="1"/>
    </xf>
    <xf numFmtId="171" fontId="38" fillId="3" borderId="29" xfId="0" applyNumberFormat="1" applyFont="1" applyFill="1" applyBorder="1" applyAlignment="1">
      <alignment horizontal="center" vertical="center" wrapText="1"/>
    </xf>
    <xf numFmtId="0" fontId="9" fillId="19" borderId="10" xfId="2" applyFont="1" applyFill="1" applyBorder="1" applyAlignment="1">
      <alignment horizontal="center"/>
    </xf>
    <xf numFmtId="2" fontId="38" fillId="19" borderId="0" xfId="0" applyNumberFormat="1" applyFont="1" applyFill="1" applyBorder="1" applyAlignment="1">
      <alignment horizontal="center" vertical="center" wrapText="1"/>
    </xf>
    <xf numFmtId="0" fontId="55" fillId="0" borderId="11" xfId="2" applyFont="1" applyBorder="1" applyAlignment="1">
      <alignment horizontal="left"/>
    </xf>
    <xf numFmtId="164" fontId="9" fillId="0" borderId="0" xfId="0" applyFont="1" applyAlignment="1"/>
    <xf numFmtId="164" fontId="27" fillId="0" borderId="0" xfId="0" applyFont="1" applyAlignment="1"/>
    <xf numFmtId="20" fontId="10" fillId="0" borderId="0" xfId="0" applyNumberFormat="1" applyFont="1" applyAlignment="1" applyProtection="1">
      <alignment horizontal="center"/>
      <protection locked="0"/>
    </xf>
    <xf numFmtId="164" fontId="9" fillId="19" borderId="10" xfId="0" applyFont="1" applyFill="1" applyBorder="1" applyAlignment="1" applyProtection="1">
      <alignment horizontal="center"/>
      <protection locked="0"/>
    </xf>
    <xf numFmtId="0" fontId="9" fillId="19" borderId="10" xfId="0" applyNumberFormat="1" applyFont="1" applyFill="1" applyBorder="1" applyAlignment="1" applyProtection="1">
      <alignment horizontal="center"/>
      <protection locked="0"/>
    </xf>
    <xf numFmtId="0" fontId="11" fillId="19" borderId="10" xfId="0" applyNumberFormat="1" applyFont="1" applyFill="1" applyBorder="1" applyAlignment="1" applyProtection="1">
      <alignment horizontal="center"/>
      <protection locked="0"/>
    </xf>
    <xf numFmtId="0" fontId="12" fillId="19" borderId="10" xfId="0" applyNumberFormat="1" applyFont="1" applyFill="1" applyBorder="1" applyAlignment="1" applyProtection="1">
      <alignment horizontal="center"/>
      <protection locked="0"/>
    </xf>
    <xf numFmtId="0" fontId="1" fillId="0" borderId="13" xfId="0" applyNumberFormat="1" applyFont="1" applyBorder="1" applyAlignment="1" applyProtection="1">
      <alignment horizontal="center"/>
      <protection locked="0"/>
    </xf>
    <xf numFmtId="0" fontId="1" fillId="0" borderId="13" xfId="0" applyNumberFormat="1" applyFont="1" applyBorder="1" applyAlignment="1" applyProtection="1">
      <alignment horizontal="center"/>
      <protection hidden="1"/>
    </xf>
    <xf numFmtId="0" fontId="0" fillId="0" borderId="0" xfId="0" applyNumberFormat="1" applyProtection="1">
      <protection hidden="1"/>
    </xf>
    <xf numFmtId="164" fontId="0" fillId="0" borderId="0" xfId="0" applyAlignment="1" applyProtection="1">
      <alignment horizontal="center"/>
      <protection hidden="1"/>
    </xf>
    <xf numFmtId="0" fontId="14" fillId="0" borderId="0" xfId="0" applyNumberFormat="1" applyFont="1" applyAlignment="1" applyProtection="1">
      <alignment horizontal="center"/>
      <protection hidden="1"/>
    </xf>
    <xf numFmtId="164" fontId="0" fillId="0" borderId="0" xfId="0" applyProtection="1">
      <protection hidden="1"/>
    </xf>
    <xf numFmtId="0" fontId="31" fillId="0" borderId="0" xfId="2" applyProtection="1">
      <protection hidden="1"/>
    </xf>
    <xf numFmtId="2" fontId="38" fillId="3" borderId="22" xfId="0" applyNumberFormat="1" applyFont="1" applyFill="1" applyBorder="1" applyAlignment="1" applyProtection="1">
      <alignment horizontal="center" vertical="center" wrapText="1"/>
      <protection hidden="1"/>
    </xf>
    <xf numFmtId="0" fontId="0" fillId="0" borderId="0" xfId="0" applyNumberFormat="1" applyAlignment="1" applyProtection="1">
      <alignment horizontal="center"/>
      <protection hidden="1"/>
    </xf>
    <xf numFmtId="2" fontId="38" fillId="3" borderId="20" xfId="0" applyNumberFormat="1" applyFont="1" applyFill="1" applyBorder="1" applyAlignment="1" applyProtection="1">
      <alignment horizontal="center" vertical="center" wrapText="1"/>
      <protection hidden="1"/>
    </xf>
    <xf numFmtId="164" fontId="0" fillId="19" borderId="0" xfId="0" applyFill="1" applyAlignment="1" applyProtection="1">
      <alignment horizontal="center"/>
      <protection hidden="1"/>
    </xf>
    <xf numFmtId="164" fontId="0" fillId="0" borderId="0" xfId="0" applyAlignment="1" applyProtection="1">
      <alignment horizontal="center" wrapText="1"/>
      <protection hidden="1"/>
    </xf>
    <xf numFmtId="20" fontId="10" fillId="0" borderId="0" xfId="0" applyNumberFormat="1" applyFont="1" applyAlignment="1" applyProtection="1">
      <alignment horizontal="center"/>
      <protection hidden="1"/>
    </xf>
    <xf numFmtId="20" fontId="0" fillId="0" borderId="0" xfId="0" applyNumberFormat="1" applyAlignment="1" applyProtection="1">
      <alignment horizontal="left"/>
      <protection hidden="1"/>
    </xf>
    <xf numFmtId="2" fontId="0" fillId="0" borderId="0" xfId="0" applyNumberFormat="1" applyProtection="1">
      <protection hidden="1"/>
    </xf>
    <xf numFmtId="2" fontId="0" fillId="0" borderId="0" xfId="0" applyNumberFormat="1" applyAlignment="1" applyProtection="1">
      <alignment horizontal="center"/>
      <protection hidden="1"/>
    </xf>
    <xf numFmtId="164" fontId="1" fillId="0" borderId="0" xfId="0" applyFont="1" applyAlignment="1" applyProtection="1">
      <alignment horizontal="center" wrapText="1"/>
      <protection hidden="1"/>
    </xf>
    <xf numFmtId="164" fontId="1" fillId="0" borderId="0" xfId="0" applyFont="1" applyAlignment="1" applyProtection="1">
      <alignment horizontal="center"/>
      <protection hidden="1"/>
    </xf>
    <xf numFmtId="49" fontId="2" fillId="0" borderId="0" xfId="0" applyNumberFormat="1" applyFont="1" applyAlignment="1" applyProtection="1">
      <alignment horizontal="center"/>
      <protection hidden="1"/>
    </xf>
    <xf numFmtId="2" fontId="0" fillId="0" borderId="0" xfId="0" applyNumberFormat="1" applyAlignment="1" applyProtection="1">
      <alignment horizontal="left"/>
      <protection hidden="1"/>
    </xf>
    <xf numFmtId="2" fontId="30" fillId="0" borderId="0" xfId="0" applyNumberFormat="1" applyFont="1" applyAlignment="1" applyProtection="1">
      <alignment horizontal="center" wrapText="1"/>
      <protection hidden="1"/>
    </xf>
    <xf numFmtId="2" fontId="0" fillId="0" borderId="0" xfId="0" applyNumberFormat="1" applyAlignment="1" applyProtection="1">
      <alignment horizontal="center" wrapText="1"/>
      <protection hidden="1"/>
    </xf>
    <xf numFmtId="0" fontId="13" fillId="6" borderId="11" xfId="0" applyNumberFormat="1" applyFont="1" applyFill="1" applyBorder="1" applyAlignment="1" applyProtection="1">
      <alignment horizontal="center" vertical="center" wrapText="1"/>
      <protection hidden="1"/>
    </xf>
    <xf numFmtId="164" fontId="14" fillId="19" borderId="0" xfId="0" applyFont="1" applyFill="1" applyAlignment="1" applyProtection="1">
      <alignment horizontal="center"/>
      <protection hidden="1"/>
    </xf>
    <xf numFmtId="0" fontId="15" fillId="0" borderId="14" xfId="0" applyNumberFormat="1" applyFont="1" applyBorder="1" applyAlignment="1" applyProtection="1">
      <alignment horizontal="center" vertical="center" wrapText="1"/>
      <protection hidden="1"/>
    </xf>
    <xf numFmtId="0" fontId="15" fillId="7" borderId="0" xfId="0" applyNumberFormat="1" applyFont="1" applyFill="1" applyAlignment="1" applyProtection="1">
      <alignment horizontal="center"/>
      <protection hidden="1"/>
    </xf>
    <xf numFmtId="0" fontId="14" fillId="7" borderId="14" xfId="0" applyNumberFormat="1" applyFont="1" applyFill="1" applyBorder="1" applyAlignment="1" applyProtection="1">
      <alignment horizontal="center" vertical="center" wrapText="1"/>
      <protection hidden="1"/>
    </xf>
    <xf numFmtId="0" fontId="16" fillId="0" borderId="14" xfId="0" applyNumberFormat="1" applyFont="1" applyBorder="1" applyAlignment="1" applyProtection="1">
      <alignment horizontal="center" vertical="center" wrapText="1"/>
      <protection hidden="1"/>
    </xf>
    <xf numFmtId="0" fontId="12" fillId="0" borderId="14" xfId="0" applyNumberFormat="1" applyFont="1" applyBorder="1" applyAlignment="1" applyProtection="1">
      <alignment horizontal="center" vertical="center"/>
      <protection hidden="1"/>
    </xf>
    <xf numFmtId="164" fontId="14" fillId="0" borderId="14" xfId="0" applyFont="1" applyBorder="1" applyAlignment="1" applyProtection="1">
      <alignment horizontal="center" vertical="center"/>
      <protection hidden="1"/>
    </xf>
    <xf numFmtId="164" fontId="17" fillId="0" borderId="14" xfId="0" applyFont="1" applyBorder="1" applyAlignment="1" applyProtection="1">
      <alignment horizontal="center" vertical="center" wrapText="1"/>
      <protection hidden="1"/>
    </xf>
    <xf numFmtId="0" fontId="18" fillId="0" borderId="14" xfId="0" applyNumberFormat="1" applyFont="1" applyBorder="1" applyAlignment="1" applyProtection="1">
      <alignment horizontal="center" vertical="center" wrapText="1"/>
      <protection hidden="1"/>
    </xf>
    <xf numFmtId="0" fontId="19" fillId="0" borderId="14" xfId="0" applyNumberFormat="1" applyFont="1" applyBorder="1" applyAlignment="1" applyProtection="1">
      <alignment horizontal="center" vertical="center" wrapText="1"/>
      <protection hidden="1"/>
    </xf>
    <xf numFmtId="164" fontId="15" fillId="0" borderId="14" xfId="0" applyFont="1" applyBorder="1" applyAlignment="1" applyProtection="1">
      <alignment horizontal="center" vertical="center"/>
      <protection hidden="1"/>
    </xf>
    <xf numFmtId="164" fontId="19" fillId="0" borderId="14" xfId="0" applyFont="1" applyBorder="1" applyAlignment="1" applyProtection="1">
      <alignment horizontal="center" vertical="center"/>
      <protection hidden="1"/>
    </xf>
    <xf numFmtId="2" fontId="14" fillId="0" borderId="14" xfId="0" applyNumberFormat="1" applyFont="1" applyBorder="1" applyAlignment="1" applyProtection="1">
      <alignment horizontal="center" vertical="center" wrapText="1"/>
      <protection hidden="1"/>
    </xf>
    <xf numFmtId="164" fontId="14" fillId="0" borderId="14" xfId="0" applyFont="1" applyBorder="1" applyAlignment="1" applyProtection="1">
      <alignment horizontal="center" vertical="center" wrapText="1"/>
      <protection hidden="1"/>
    </xf>
    <xf numFmtId="164" fontId="14" fillId="7" borderId="14" xfId="0" applyFont="1" applyFill="1" applyBorder="1" applyAlignment="1" applyProtection="1">
      <alignment horizontal="center" vertical="center" wrapText="1"/>
      <protection hidden="1"/>
    </xf>
    <xf numFmtId="0" fontId="15" fillId="7" borderId="11" xfId="2" applyFont="1" applyFill="1" applyBorder="1" applyAlignment="1" applyProtection="1">
      <alignment horizontal="center" wrapText="1"/>
      <protection hidden="1"/>
    </xf>
    <xf numFmtId="164" fontId="17" fillId="0" borderId="14" xfId="0" applyFont="1" applyBorder="1" applyAlignment="1" applyProtection="1">
      <alignment horizontal="center" vertical="center"/>
      <protection hidden="1"/>
    </xf>
    <xf numFmtId="49" fontId="14" fillId="0" borderId="14" xfId="0" applyNumberFormat="1" applyFont="1" applyBorder="1" applyAlignment="1" applyProtection="1">
      <alignment horizontal="center" vertical="center"/>
      <protection hidden="1"/>
    </xf>
    <xf numFmtId="0" fontId="29" fillId="0" borderId="13" xfId="0" applyNumberFormat="1" applyFont="1" applyBorder="1" applyAlignment="1" applyProtection="1">
      <alignment horizontal="center"/>
      <protection hidden="1"/>
    </xf>
    <xf numFmtId="0" fontId="0" fillId="0" borderId="13" xfId="0" applyNumberFormat="1" applyBorder="1" applyAlignment="1" applyProtection="1">
      <alignment horizontal="center"/>
      <protection hidden="1"/>
    </xf>
    <xf numFmtId="164" fontId="0" fillId="0" borderId="13" xfId="0" applyBorder="1" applyProtection="1">
      <protection hidden="1"/>
    </xf>
    <xf numFmtId="166" fontId="0" fillId="0" borderId="13" xfId="0" applyNumberFormat="1" applyBorder="1" applyProtection="1">
      <protection hidden="1"/>
    </xf>
    <xf numFmtId="0" fontId="2" fillId="0" borderId="13" xfId="0" applyNumberFormat="1" applyFont="1" applyBorder="1" applyAlignment="1" applyProtection="1">
      <alignment horizontal="center"/>
      <protection hidden="1"/>
    </xf>
    <xf numFmtId="2" fontId="1" fillId="0" borderId="13" xfId="0" applyNumberFormat="1" applyFont="1" applyBorder="1" applyAlignment="1" applyProtection="1">
      <alignment horizontal="center"/>
      <protection hidden="1"/>
    </xf>
    <xf numFmtId="0" fontId="31" fillId="7" borderId="11" xfId="2" applyFill="1" applyBorder="1" applyAlignment="1" applyProtection="1">
      <alignment horizontal="center" wrapText="1"/>
      <protection hidden="1"/>
    </xf>
    <xf numFmtId="49" fontId="65" fillId="0" borderId="13" xfId="0" applyNumberFormat="1" applyFont="1" applyBorder="1" applyProtection="1">
      <protection hidden="1"/>
    </xf>
    <xf numFmtId="2" fontId="38" fillId="3" borderId="29" xfId="0" applyNumberFormat="1" applyFont="1" applyFill="1" applyBorder="1" applyAlignment="1" applyProtection="1">
      <alignment horizontal="center" vertical="center" wrapText="1"/>
      <protection hidden="1"/>
    </xf>
    <xf numFmtId="2" fontId="38" fillId="3" borderId="24" xfId="0" applyNumberFormat="1" applyFont="1" applyFill="1" applyBorder="1" applyAlignment="1" applyProtection="1">
      <alignment horizontal="center" vertical="center" wrapText="1"/>
      <protection hidden="1"/>
    </xf>
    <xf numFmtId="165" fontId="0" fillId="0" borderId="0" xfId="0" applyNumberFormat="1" applyProtection="1">
      <protection hidden="1"/>
    </xf>
    <xf numFmtId="2" fontId="38" fillId="3" borderId="18" xfId="0" applyNumberFormat="1" applyFont="1" applyFill="1" applyBorder="1" applyAlignment="1" applyProtection="1">
      <alignment horizontal="center" vertical="center" wrapText="1"/>
      <protection hidden="1"/>
    </xf>
    <xf numFmtId="0" fontId="0" fillId="0" borderId="36" xfId="0" applyNumberFormat="1" applyBorder="1" applyAlignment="1" applyProtection="1">
      <alignment horizontal="center"/>
      <protection hidden="1"/>
    </xf>
    <xf numFmtId="2" fontId="38" fillId="3" borderId="21" xfId="0" applyNumberFormat="1" applyFont="1" applyFill="1" applyBorder="1" applyAlignment="1" applyProtection="1">
      <alignment horizontal="center" vertical="center" wrapText="1"/>
      <protection hidden="1"/>
    </xf>
    <xf numFmtId="2" fontId="38" fillId="3" borderId="50" xfId="0" applyNumberFormat="1" applyFont="1" applyFill="1" applyBorder="1" applyAlignment="1" applyProtection="1">
      <alignment horizontal="center" vertical="center" wrapText="1"/>
      <protection hidden="1"/>
    </xf>
    <xf numFmtId="164" fontId="0" fillId="3" borderId="0" xfId="0" applyFill="1" applyAlignment="1" applyProtection="1">
      <alignment horizontal="center"/>
      <protection hidden="1"/>
    </xf>
    <xf numFmtId="164" fontId="9" fillId="2" borderId="10" xfId="0" applyFont="1" applyFill="1" applyBorder="1" applyAlignment="1" applyProtection="1">
      <alignment horizontal="center"/>
      <protection hidden="1"/>
    </xf>
    <xf numFmtId="0" fontId="9" fillId="2" borderId="10" xfId="0" applyNumberFormat="1" applyFont="1" applyFill="1" applyBorder="1" applyAlignment="1" applyProtection="1">
      <alignment horizontal="center"/>
      <protection hidden="1"/>
    </xf>
    <xf numFmtId="0" fontId="11" fillId="2" borderId="10" xfId="0" applyNumberFormat="1" applyFont="1" applyFill="1" applyBorder="1" applyAlignment="1" applyProtection="1">
      <alignment horizontal="center"/>
      <protection hidden="1"/>
    </xf>
    <xf numFmtId="0" fontId="12" fillId="2" borderId="10" xfId="0" applyNumberFormat="1" applyFont="1" applyFill="1" applyBorder="1" applyAlignment="1" applyProtection="1">
      <alignment horizontal="center"/>
      <protection hidden="1"/>
    </xf>
    <xf numFmtId="164" fontId="28" fillId="2" borderId="10" xfId="0" applyFont="1" applyFill="1" applyBorder="1" applyAlignment="1" applyProtection="1">
      <alignment horizontal="center"/>
      <protection hidden="1"/>
    </xf>
    <xf numFmtId="164" fontId="14" fillId="3" borderId="0" xfId="0" applyFont="1" applyFill="1" applyAlignment="1" applyProtection="1">
      <alignment horizontal="center"/>
      <protection hidden="1"/>
    </xf>
    <xf numFmtId="164" fontId="15" fillId="7" borderId="0" xfId="0" applyFont="1" applyFill="1" applyAlignment="1" applyProtection="1">
      <alignment horizontal="center"/>
      <protection hidden="1"/>
    </xf>
    <xf numFmtId="0" fontId="14" fillId="0" borderId="14" xfId="0" applyNumberFormat="1" applyFont="1" applyBorder="1" applyAlignment="1" applyProtection="1">
      <alignment horizontal="center" vertical="center" wrapText="1"/>
      <protection hidden="1"/>
    </xf>
    <xf numFmtId="0" fontId="1" fillId="0" borderId="0" xfId="0" applyNumberFormat="1" applyFont="1" applyAlignment="1" applyProtection="1">
      <alignment horizontal="center"/>
      <protection hidden="1"/>
    </xf>
    <xf numFmtId="164" fontId="1" fillId="0" borderId="0" xfId="0" applyFont="1" applyProtection="1">
      <protection hidden="1"/>
    </xf>
    <xf numFmtId="49" fontId="2" fillId="0" borderId="0" xfId="0" applyNumberFormat="1" applyFont="1" applyProtection="1">
      <protection hidden="1"/>
    </xf>
    <xf numFmtId="2" fontId="68" fillId="0" borderId="13" xfId="0" applyNumberFormat="1" applyFont="1" applyBorder="1" applyAlignment="1" applyProtection="1">
      <alignment horizontal="center"/>
      <protection locked="0"/>
    </xf>
    <xf numFmtId="164" fontId="27" fillId="19" borderId="10" xfId="0" applyFont="1" applyFill="1" applyBorder="1" applyAlignment="1" applyProtection="1">
      <alignment horizontal="center"/>
      <protection locked="0"/>
    </xf>
    <xf numFmtId="0" fontId="31" fillId="0" borderId="0" xfId="2" applyAlignment="1" applyProtection="1">
      <alignment horizontal="center" wrapText="1"/>
      <protection hidden="1"/>
    </xf>
    <xf numFmtId="0" fontId="31" fillId="0" borderId="0" xfId="2" applyAlignment="1" applyProtection="1">
      <alignment horizontal="center"/>
      <protection hidden="1"/>
    </xf>
    <xf numFmtId="20" fontId="31" fillId="0" borderId="0" xfId="2" applyNumberFormat="1" applyAlignment="1" applyProtection="1">
      <alignment horizontal="center" wrapText="1"/>
      <protection hidden="1"/>
    </xf>
    <xf numFmtId="0" fontId="14" fillId="0" borderId="0" xfId="2" applyFont="1" applyProtection="1">
      <protection hidden="1"/>
    </xf>
    <xf numFmtId="0" fontId="15" fillId="0" borderId="11" xfId="2" applyNumberFormat="1" applyFont="1" applyBorder="1" applyAlignment="1" applyProtection="1">
      <alignment horizontal="center" wrapText="1"/>
      <protection hidden="1"/>
    </xf>
    <xf numFmtId="0" fontId="27" fillId="0" borderId="11" xfId="2" applyFont="1" applyBorder="1" applyAlignment="1" applyProtection="1">
      <alignment horizontal="center"/>
      <protection hidden="1"/>
    </xf>
    <xf numFmtId="0" fontId="14" fillId="0" borderId="11" xfId="2" applyFont="1" applyBorder="1" applyAlignment="1" applyProtection="1">
      <alignment horizontal="center"/>
      <protection hidden="1"/>
    </xf>
    <xf numFmtId="0" fontId="17" fillId="0" borderId="11" xfId="2" applyFont="1" applyBorder="1" applyAlignment="1" applyProtection="1">
      <alignment horizontal="center" wrapText="1"/>
      <protection hidden="1"/>
    </xf>
    <xf numFmtId="0" fontId="18" fillId="0" borderId="11" xfId="2" applyNumberFormat="1" applyFont="1" applyBorder="1" applyAlignment="1" applyProtection="1">
      <alignment horizontal="center" wrapText="1"/>
      <protection hidden="1"/>
    </xf>
    <xf numFmtId="0" fontId="15" fillId="0" borderId="11" xfId="2" applyFont="1" applyBorder="1" applyAlignment="1" applyProtection="1">
      <alignment horizontal="center"/>
      <protection hidden="1"/>
    </xf>
    <xf numFmtId="0" fontId="14" fillId="0" borderId="11" xfId="2" applyFont="1" applyBorder="1" applyAlignment="1" applyProtection="1">
      <alignment horizontal="center" wrapText="1"/>
      <protection hidden="1"/>
    </xf>
    <xf numFmtId="0" fontId="17" fillId="0" borderId="11" xfId="2" applyFont="1" applyBorder="1" applyAlignment="1" applyProtection="1">
      <alignment horizontal="center"/>
      <protection hidden="1"/>
    </xf>
    <xf numFmtId="0" fontId="9" fillId="0" borderId="11" xfId="2" applyFont="1" applyBorder="1" applyAlignment="1" applyProtection="1">
      <alignment horizontal="center"/>
      <protection hidden="1"/>
    </xf>
    <xf numFmtId="0" fontId="31" fillId="0" borderId="11" xfId="2" applyBorder="1" applyAlignment="1" applyProtection="1">
      <alignment horizontal="left"/>
      <protection hidden="1"/>
    </xf>
    <xf numFmtId="165" fontId="31" fillId="0" borderId="11" xfId="2" applyNumberFormat="1" applyBorder="1" applyAlignment="1" applyProtection="1">
      <alignment horizontal="center"/>
      <protection hidden="1"/>
    </xf>
    <xf numFmtId="0" fontId="35" fillId="0" borderId="11" xfId="2" applyNumberFormat="1" applyFont="1" applyBorder="1" applyAlignment="1" applyProtection="1">
      <alignment horizontal="center"/>
      <protection hidden="1"/>
    </xf>
    <xf numFmtId="0" fontId="36" fillId="0" borderId="11" xfId="2" applyFont="1" applyBorder="1" applyAlignment="1" applyProtection="1">
      <alignment horizontal="center"/>
      <protection hidden="1"/>
    </xf>
    <xf numFmtId="0" fontId="31" fillId="0" borderId="11" xfId="2" applyBorder="1" applyAlignment="1" applyProtection="1">
      <alignment horizontal="center"/>
      <protection hidden="1"/>
    </xf>
    <xf numFmtId="0" fontId="37" fillId="0" borderId="11" xfId="2" applyFont="1" applyBorder="1" applyAlignment="1" applyProtection="1">
      <alignment horizontal="center"/>
      <protection hidden="1"/>
    </xf>
    <xf numFmtId="0" fontId="10" fillId="0" borderId="11" xfId="2" applyFont="1" applyBorder="1" applyAlignment="1" applyProtection="1">
      <alignment horizontal="center" wrapText="1"/>
      <protection hidden="1"/>
    </xf>
    <xf numFmtId="0" fontId="31" fillId="0" borderId="11" xfId="2" applyBorder="1" applyAlignment="1" applyProtection="1">
      <alignment horizontal="center" wrapText="1"/>
      <protection hidden="1"/>
    </xf>
    <xf numFmtId="0" fontId="14" fillId="0" borderId="0" xfId="2" applyFont="1" applyFill="1" applyBorder="1" applyAlignment="1" applyProtection="1">
      <alignment horizontal="center"/>
      <protection hidden="1"/>
    </xf>
    <xf numFmtId="0" fontId="31" fillId="0" borderId="10" xfId="2" applyBorder="1" applyAlignment="1" applyProtection="1">
      <alignment horizontal="center"/>
      <protection hidden="1"/>
    </xf>
    <xf numFmtId="0" fontId="14" fillId="0" borderId="0" xfId="2" applyFont="1" applyFill="1" applyBorder="1" applyAlignment="1" applyProtection="1">
      <alignment horizontal="center" vertical="center"/>
      <protection hidden="1"/>
    </xf>
    <xf numFmtId="0" fontId="31" fillId="7" borderId="14" xfId="2" applyFill="1" applyBorder="1" applyAlignment="1" applyProtection="1">
      <alignment horizontal="center" wrapText="1"/>
      <protection hidden="1"/>
    </xf>
    <xf numFmtId="0" fontId="56" fillId="0" borderId="49" xfId="2" applyFont="1" applyBorder="1" applyAlignment="1" applyProtection="1">
      <alignment horizontal="left"/>
      <protection hidden="1"/>
    </xf>
    <xf numFmtId="165" fontId="56" fillId="0" borderId="49" xfId="2" applyNumberFormat="1" applyFont="1" applyBorder="1" applyAlignment="1" applyProtection="1">
      <alignment horizontal="center"/>
      <protection hidden="1"/>
    </xf>
    <xf numFmtId="0" fontId="60" fillId="0" borderId="49" xfId="2" applyNumberFormat="1" applyFont="1" applyBorder="1" applyAlignment="1" applyProtection="1">
      <alignment horizontal="center"/>
      <protection hidden="1"/>
    </xf>
    <xf numFmtId="0" fontId="55" fillId="0" borderId="49" xfId="2" applyFont="1" applyBorder="1" applyAlignment="1" applyProtection="1">
      <alignment horizontal="center"/>
      <protection hidden="1"/>
    </xf>
    <xf numFmtId="0" fontId="56" fillId="0" borderId="49" xfId="2" applyFont="1" applyBorder="1" applyAlignment="1" applyProtection="1">
      <alignment horizontal="center"/>
      <protection hidden="1"/>
    </xf>
    <xf numFmtId="0" fontId="31" fillId="0" borderId="49" xfId="2" applyBorder="1" applyAlignment="1" applyProtection="1">
      <alignment horizontal="center"/>
      <protection hidden="1"/>
    </xf>
    <xf numFmtId="0" fontId="58" fillId="0" borderId="0" xfId="2" applyFont="1" applyBorder="1" applyAlignment="1" applyProtection="1">
      <alignment horizontal="center"/>
      <protection hidden="1"/>
    </xf>
    <xf numFmtId="0" fontId="59" fillId="0" borderId="0" xfId="2" applyFont="1" applyBorder="1" applyAlignment="1" applyProtection="1">
      <alignment horizontal="center"/>
      <protection hidden="1"/>
    </xf>
    <xf numFmtId="0" fontId="56" fillId="0" borderId="0" xfId="2" applyFont="1" applyBorder="1" applyAlignment="1" applyProtection="1">
      <protection hidden="1"/>
    </xf>
    <xf numFmtId="0" fontId="56" fillId="0" borderId="0" xfId="2" applyFont="1" applyBorder="1" applyAlignment="1" applyProtection="1">
      <alignment horizontal="center"/>
      <protection hidden="1"/>
    </xf>
    <xf numFmtId="0" fontId="56" fillId="0" borderId="0" xfId="2" applyFont="1" applyBorder="1" applyAlignment="1" applyProtection="1">
      <alignment horizontal="left"/>
      <protection hidden="1"/>
    </xf>
    <xf numFmtId="1" fontId="56" fillId="0" borderId="0" xfId="2" applyNumberFormat="1" applyFont="1" applyBorder="1" applyAlignment="1" applyProtection="1">
      <alignment horizontal="center"/>
      <protection hidden="1"/>
    </xf>
    <xf numFmtId="0" fontId="61" fillId="0" borderId="0" xfId="2" applyFont="1" applyBorder="1" applyAlignment="1" applyProtection="1">
      <alignment horizontal="center"/>
      <protection hidden="1"/>
    </xf>
    <xf numFmtId="0" fontId="31" fillId="0" borderId="0" xfId="2" applyBorder="1" applyAlignment="1" applyProtection="1">
      <alignment horizontal="center"/>
      <protection hidden="1"/>
    </xf>
    <xf numFmtId="0" fontId="64" fillId="0" borderId="0" xfId="2" applyFont="1" applyBorder="1" applyAlignment="1" applyProtection="1">
      <alignment horizontal="center"/>
      <protection hidden="1"/>
    </xf>
    <xf numFmtId="0" fontId="56" fillId="0" borderId="0" xfId="2" applyFont="1" applyAlignment="1" applyProtection="1">
      <alignment horizontal="right"/>
      <protection hidden="1"/>
    </xf>
    <xf numFmtId="165" fontId="56" fillId="0" borderId="0" xfId="2" applyNumberFormat="1" applyFont="1" applyAlignment="1" applyProtection="1">
      <alignment horizontal="center"/>
      <protection hidden="1"/>
    </xf>
    <xf numFmtId="0" fontId="60" fillId="0" borderId="10" xfId="2" applyNumberFormat="1" applyFont="1" applyBorder="1" applyAlignment="1" applyProtection="1">
      <alignment horizontal="center"/>
      <protection hidden="1"/>
    </xf>
    <xf numFmtId="0" fontId="55" fillId="0" borderId="10" xfId="2" applyFont="1" applyBorder="1" applyAlignment="1" applyProtection="1">
      <alignment horizontal="center"/>
      <protection hidden="1"/>
    </xf>
    <xf numFmtId="0" fontId="56" fillId="0" borderId="0" xfId="2" applyFont="1" applyAlignment="1" applyProtection="1">
      <alignment horizontal="center" wrapText="1"/>
      <protection hidden="1"/>
    </xf>
    <xf numFmtId="0" fontId="56" fillId="0" borderId="0" xfId="2" applyFont="1" applyAlignment="1" applyProtection="1">
      <alignment horizontal="left"/>
      <protection hidden="1"/>
    </xf>
    <xf numFmtId="0" fontId="56" fillId="0" borderId="10" xfId="2" applyFont="1" applyBorder="1" applyAlignment="1" applyProtection="1">
      <alignment horizontal="center" wrapText="1"/>
      <protection hidden="1"/>
    </xf>
    <xf numFmtId="1" fontId="56" fillId="0" borderId="10" xfId="2" applyNumberFormat="1" applyFont="1" applyBorder="1" applyAlignment="1" applyProtection="1">
      <alignment horizontal="center" wrapText="1"/>
      <protection hidden="1"/>
    </xf>
    <xf numFmtId="0" fontId="61" fillId="0" borderId="10" xfId="2" applyFont="1" applyBorder="1" applyAlignment="1" applyProtection="1">
      <alignment horizontal="center" wrapText="1"/>
      <protection hidden="1"/>
    </xf>
    <xf numFmtId="0" fontId="56" fillId="0" borderId="10" xfId="2" applyFont="1" applyBorder="1" applyAlignment="1" applyProtection="1">
      <alignment horizontal="center"/>
      <protection hidden="1"/>
    </xf>
    <xf numFmtId="0" fontId="9" fillId="0" borderId="0" xfId="2" applyFont="1" applyAlignment="1" applyProtection="1">
      <alignment horizontal="center"/>
      <protection hidden="1"/>
    </xf>
    <xf numFmtId="0" fontId="27" fillId="0" borderId="0" xfId="2" applyFont="1" applyAlignment="1" applyProtection="1">
      <alignment horizontal="center"/>
      <protection hidden="1"/>
    </xf>
    <xf numFmtId="0" fontId="35" fillId="0" borderId="0" xfId="2" applyNumberFormat="1" applyFont="1" applyAlignment="1" applyProtection="1">
      <alignment horizontal="center" wrapText="1"/>
      <protection hidden="1"/>
    </xf>
    <xf numFmtId="0" fontId="36" fillId="0" borderId="0" xfId="2" applyFont="1" applyAlignment="1" applyProtection="1">
      <alignment horizontal="center"/>
      <protection hidden="1"/>
    </xf>
    <xf numFmtId="0" fontId="67" fillId="3" borderId="0" xfId="2" applyFont="1" applyFill="1" applyProtection="1">
      <protection hidden="1"/>
    </xf>
    <xf numFmtId="20" fontId="33" fillId="0" borderId="0" xfId="2" applyNumberFormat="1" applyFont="1" applyAlignment="1" applyProtection="1">
      <alignment horizontal="left"/>
      <protection hidden="1"/>
    </xf>
    <xf numFmtId="20" fontId="32" fillId="0" borderId="0" xfId="2" applyNumberFormat="1" applyFont="1" applyAlignment="1" applyProtection="1">
      <alignment horizontal="left"/>
      <protection hidden="1"/>
    </xf>
    <xf numFmtId="0" fontId="34" fillId="0" borderId="0" xfId="2" applyFont="1" applyProtection="1">
      <protection hidden="1"/>
    </xf>
    <xf numFmtId="0" fontId="9" fillId="13" borderId="10" xfId="2" applyFont="1" applyFill="1" applyBorder="1" applyAlignment="1" applyProtection="1">
      <alignment horizontal="center"/>
      <protection hidden="1"/>
    </xf>
    <xf numFmtId="0" fontId="34" fillId="0" borderId="0" xfId="2" applyFont="1" applyAlignment="1" applyProtection="1">
      <alignment horizontal="left"/>
      <protection hidden="1"/>
    </xf>
    <xf numFmtId="0" fontId="18" fillId="0" borderId="11" xfId="2" applyFont="1" applyBorder="1" applyAlignment="1" applyProtection="1">
      <alignment horizontal="center"/>
      <protection hidden="1"/>
    </xf>
    <xf numFmtId="0" fontId="16" fillId="0" borderId="11" xfId="2" applyFont="1" applyBorder="1" applyAlignment="1" applyProtection="1">
      <alignment horizontal="center" wrapText="1"/>
      <protection hidden="1"/>
    </xf>
    <xf numFmtId="0" fontId="14" fillId="7" borderId="11" xfId="2" applyFont="1" applyFill="1" applyBorder="1" applyAlignment="1" applyProtection="1">
      <alignment horizontal="center" wrapText="1"/>
      <protection hidden="1"/>
    </xf>
    <xf numFmtId="0" fontId="15" fillId="0" borderId="11" xfId="2" applyFont="1" applyBorder="1" applyAlignment="1" applyProtection="1">
      <alignment horizontal="center" wrapText="1"/>
      <protection hidden="1"/>
    </xf>
    <xf numFmtId="0" fontId="60" fillId="0" borderId="11" xfId="2" applyFont="1" applyBorder="1" applyAlignment="1" applyProtection="1">
      <alignment horizontal="left"/>
      <protection hidden="1"/>
    </xf>
    <xf numFmtId="0" fontId="60" fillId="0" borderId="11" xfId="2" applyFont="1" applyBorder="1" applyAlignment="1" applyProtection="1">
      <alignment horizontal="center"/>
      <protection hidden="1"/>
    </xf>
    <xf numFmtId="0" fontId="55" fillId="0" borderId="11" xfId="2" applyFont="1" applyBorder="1" applyAlignment="1" applyProtection="1">
      <alignment horizontal="left"/>
      <protection hidden="1"/>
    </xf>
    <xf numFmtId="0" fontId="32" fillId="0" borderId="11" xfId="2" applyFont="1" applyBorder="1" applyAlignment="1" applyProtection="1">
      <alignment horizontal="center"/>
      <protection hidden="1"/>
    </xf>
    <xf numFmtId="0" fontId="34" fillId="0" borderId="11" xfId="2" applyFont="1" applyBorder="1" applyAlignment="1" applyProtection="1">
      <alignment horizontal="center" wrapText="1"/>
      <protection hidden="1"/>
    </xf>
    <xf numFmtId="2" fontId="10" fillId="0" borderId="11" xfId="2" applyNumberFormat="1" applyFont="1" applyBorder="1" applyAlignment="1" applyProtection="1">
      <alignment horizontal="center" wrapText="1"/>
      <protection hidden="1"/>
    </xf>
    <xf numFmtId="0" fontId="66" fillId="0" borderId="11" xfId="2" applyFont="1" applyBorder="1" applyAlignment="1" applyProtection="1">
      <alignment horizontal="center"/>
      <protection hidden="1"/>
    </xf>
    <xf numFmtId="0" fontId="37" fillId="0" borderId="0" xfId="2" applyFont="1" applyProtection="1">
      <protection hidden="1"/>
    </xf>
    <xf numFmtId="0" fontId="9" fillId="7" borderId="0" xfId="2" applyFont="1" applyFill="1" applyProtection="1">
      <protection hidden="1"/>
    </xf>
    <xf numFmtId="0" fontId="31" fillId="15" borderId="0" xfId="2" applyNumberFormat="1" applyFill="1" applyProtection="1">
      <protection hidden="1"/>
    </xf>
    <xf numFmtId="169" fontId="31" fillId="0" borderId="0" xfId="2" applyNumberFormat="1" applyAlignment="1" applyProtection="1">
      <alignment horizontal="center"/>
      <protection hidden="1"/>
    </xf>
    <xf numFmtId="2" fontId="38" fillId="19" borderId="0" xfId="0" applyNumberFormat="1" applyFont="1" applyFill="1" applyBorder="1" applyAlignment="1" applyProtection="1">
      <alignment horizontal="center" vertical="center" wrapText="1"/>
      <protection hidden="1"/>
    </xf>
    <xf numFmtId="2" fontId="38" fillId="12" borderId="17" xfId="2" applyNumberFormat="1" applyFont="1" applyFill="1" applyBorder="1" applyAlignment="1" applyProtection="1">
      <alignment horizontal="center" vertical="center" wrapText="1"/>
      <protection hidden="1"/>
    </xf>
    <xf numFmtId="170" fontId="37" fillId="0" borderId="0" xfId="2" applyNumberFormat="1" applyFont="1" applyProtection="1">
      <protection hidden="1"/>
    </xf>
    <xf numFmtId="2" fontId="38" fillId="19" borderId="17" xfId="0" applyNumberFormat="1" applyFont="1" applyFill="1" applyBorder="1" applyAlignment="1" applyProtection="1">
      <alignment horizontal="center" vertical="center" wrapText="1"/>
      <protection hidden="1"/>
    </xf>
    <xf numFmtId="2" fontId="34" fillId="0" borderId="11" xfId="2" applyNumberFormat="1" applyFont="1" applyBorder="1" applyAlignment="1" applyProtection="1">
      <alignment horizontal="center" wrapText="1"/>
      <protection hidden="1"/>
    </xf>
    <xf numFmtId="0" fontId="61" fillId="0" borderId="11" xfId="2" applyFont="1" applyBorder="1" applyAlignment="1" applyProtection="1">
      <alignment horizontal="center"/>
      <protection hidden="1"/>
    </xf>
    <xf numFmtId="165" fontId="31" fillId="0" borderId="0" xfId="2" applyNumberFormat="1" applyProtection="1">
      <protection hidden="1"/>
    </xf>
    <xf numFmtId="0" fontId="55" fillId="0" borderId="11" xfId="2" applyFont="1" applyBorder="1" applyAlignment="1" applyProtection="1">
      <alignment horizontal="center"/>
      <protection hidden="1"/>
    </xf>
    <xf numFmtId="2" fontId="38" fillId="12" borderId="18" xfId="2" applyNumberFormat="1" applyFont="1" applyFill="1" applyBorder="1" applyAlignment="1" applyProtection="1">
      <alignment horizontal="center" vertical="center" wrapText="1"/>
      <protection hidden="1"/>
    </xf>
    <xf numFmtId="0" fontId="38" fillId="19" borderId="17" xfId="0" applyNumberFormat="1" applyFont="1" applyFill="1" applyBorder="1" applyAlignment="1" applyProtection="1">
      <alignment horizontal="center" vertical="center" wrapText="1"/>
      <protection hidden="1"/>
    </xf>
    <xf numFmtId="165" fontId="31" fillId="0" borderId="0" xfId="2" applyNumberFormat="1" applyAlignment="1" applyProtection="1">
      <alignment horizontal="center"/>
      <protection hidden="1"/>
    </xf>
    <xf numFmtId="0" fontId="35" fillId="0" borderId="0" xfId="2" applyNumberFormat="1" applyFont="1" applyAlignment="1" applyProtection="1">
      <alignment horizontal="center"/>
      <protection hidden="1"/>
    </xf>
    <xf numFmtId="0" fontId="32" fillId="0" borderId="0" xfId="2" applyFont="1" applyAlignment="1" applyProtection="1">
      <alignment horizontal="center"/>
      <protection hidden="1"/>
    </xf>
    <xf numFmtId="0" fontId="34" fillId="0" borderId="0" xfId="2" applyFont="1" applyAlignment="1" applyProtection="1">
      <alignment horizontal="center" wrapText="1"/>
      <protection hidden="1"/>
    </xf>
    <xf numFmtId="0" fontId="52" fillId="0" borderId="10" xfId="2" applyFont="1" applyBorder="1" applyAlignment="1" applyProtection="1">
      <alignment horizontal="center"/>
      <protection hidden="1"/>
    </xf>
    <xf numFmtId="0" fontId="37" fillId="0" borderId="30" xfId="2" applyFont="1" applyBorder="1" applyProtection="1">
      <protection hidden="1"/>
    </xf>
    <xf numFmtId="0" fontId="37" fillId="0" borderId="31" xfId="2" applyFont="1" applyBorder="1" applyProtection="1">
      <protection hidden="1"/>
    </xf>
    <xf numFmtId="0" fontId="9" fillId="7" borderId="31" xfId="2" applyFont="1" applyFill="1" applyBorder="1" applyProtection="1">
      <protection hidden="1"/>
    </xf>
    <xf numFmtId="0" fontId="31" fillId="15" borderId="31" xfId="2" applyNumberFormat="1" applyFill="1" applyBorder="1" applyProtection="1">
      <protection hidden="1"/>
    </xf>
    <xf numFmtId="169" fontId="31" fillId="0" borderId="32" xfId="2" applyNumberFormat="1" applyBorder="1" applyAlignment="1" applyProtection="1">
      <alignment horizontal="center"/>
      <protection hidden="1"/>
    </xf>
    <xf numFmtId="0" fontId="37" fillId="0" borderId="33" xfId="2" applyFont="1" applyBorder="1" applyProtection="1">
      <protection hidden="1"/>
    </xf>
    <xf numFmtId="0" fontId="37" fillId="0" borderId="0" xfId="2" applyFont="1" applyBorder="1" applyProtection="1">
      <protection hidden="1"/>
    </xf>
    <xf numFmtId="0" fontId="9" fillId="7" borderId="0" xfId="2" applyFont="1" applyFill="1" applyBorder="1" applyProtection="1">
      <protection hidden="1"/>
    </xf>
    <xf numFmtId="0" fontId="31" fillId="15" borderId="0" xfId="2" applyNumberFormat="1" applyFill="1" applyBorder="1" applyProtection="1">
      <protection hidden="1"/>
    </xf>
    <xf numFmtId="169" fontId="31" fillId="0" borderId="34" xfId="2" applyNumberFormat="1" applyBorder="1" applyAlignment="1" applyProtection="1">
      <alignment horizontal="center"/>
      <protection hidden="1"/>
    </xf>
    <xf numFmtId="170" fontId="37" fillId="0" borderId="33" xfId="2" applyNumberFormat="1" applyFont="1" applyBorder="1" applyProtection="1">
      <protection hidden="1"/>
    </xf>
    <xf numFmtId="0" fontId="37" fillId="0" borderId="35" xfId="2" applyFont="1" applyBorder="1" applyProtection="1">
      <protection hidden="1"/>
    </xf>
    <xf numFmtId="0" fontId="37" fillId="0" borderId="36" xfId="2" applyFont="1" applyBorder="1" applyProtection="1">
      <protection hidden="1"/>
    </xf>
    <xf numFmtId="0" fontId="9" fillId="7" borderId="36" xfId="2" applyFont="1" applyFill="1" applyBorder="1" applyProtection="1">
      <protection hidden="1"/>
    </xf>
    <xf numFmtId="0" fontId="31" fillId="15" borderId="36" xfId="2" applyNumberFormat="1" applyFill="1" applyBorder="1" applyProtection="1">
      <protection hidden="1"/>
    </xf>
    <xf numFmtId="169" fontId="31" fillId="0" borderId="37" xfId="2" applyNumberFormat="1" applyBorder="1" applyAlignment="1" applyProtection="1">
      <alignment horizontal="center"/>
      <protection hidden="1"/>
    </xf>
    <xf numFmtId="0" fontId="14" fillId="7" borderId="19" xfId="2" applyFont="1" applyFill="1" applyBorder="1" applyAlignment="1" applyProtection="1">
      <alignment horizontal="center"/>
      <protection hidden="1"/>
    </xf>
    <xf numFmtId="2" fontId="9" fillId="0" borderId="11" xfId="2" applyNumberFormat="1" applyFont="1" applyBorder="1" applyAlignment="1" applyProtection="1">
      <alignment horizontal="center" wrapText="1"/>
      <protection hidden="1"/>
    </xf>
    <xf numFmtId="0" fontId="31" fillId="0" borderId="0" xfId="2" applyNumberFormat="1" applyProtection="1">
      <protection hidden="1"/>
    </xf>
    <xf numFmtId="0" fontId="10" fillId="7" borderId="0" xfId="2" applyNumberFormat="1" applyFont="1" applyFill="1" applyAlignment="1" applyProtection="1">
      <alignment horizontal="center"/>
      <protection hidden="1"/>
    </xf>
    <xf numFmtId="2" fontId="38" fillId="3" borderId="20" xfId="2" applyNumberFormat="1" applyFont="1" applyFill="1" applyBorder="1" applyAlignment="1" applyProtection="1">
      <alignment horizontal="center" vertical="center" wrapText="1"/>
      <protection hidden="1"/>
    </xf>
    <xf numFmtId="2" fontId="38" fillId="3" borderId="21" xfId="2" applyNumberFormat="1" applyFont="1" applyFill="1" applyBorder="1" applyAlignment="1" applyProtection="1">
      <alignment horizontal="center" vertical="center" wrapText="1"/>
      <protection hidden="1"/>
    </xf>
    <xf numFmtId="2" fontId="44" fillId="13" borderId="11" xfId="2" applyNumberFormat="1" applyFont="1" applyFill="1" applyBorder="1" applyAlignment="1" applyProtection="1">
      <alignment horizontal="center" vertical="center" wrapText="1"/>
      <protection hidden="1"/>
    </xf>
    <xf numFmtId="2" fontId="38" fillId="13" borderId="11" xfId="2" applyNumberFormat="1" applyFont="1" applyFill="1" applyBorder="1" applyAlignment="1" applyProtection="1">
      <alignment horizontal="center" vertical="center" wrapText="1"/>
      <protection hidden="1"/>
    </xf>
    <xf numFmtId="2" fontId="38" fillId="13" borderId="20" xfId="2" applyNumberFormat="1" applyFont="1" applyFill="1" applyBorder="1" applyAlignment="1" applyProtection="1">
      <alignment horizontal="center" vertical="center"/>
      <protection hidden="1"/>
    </xf>
    <xf numFmtId="2" fontId="38" fillId="13" borderId="22" xfId="2" applyNumberFormat="1" applyFont="1" applyFill="1" applyBorder="1" applyAlignment="1" applyProtection="1">
      <alignment horizontal="center" vertical="center" wrapText="1"/>
      <protection hidden="1"/>
    </xf>
    <xf numFmtId="2" fontId="38" fillId="13" borderId="21" xfId="2" applyNumberFormat="1" applyFont="1" applyFill="1" applyBorder="1" applyAlignment="1" applyProtection="1">
      <alignment horizontal="center" vertical="center"/>
      <protection hidden="1"/>
    </xf>
    <xf numFmtId="2" fontId="44" fillId="13" borderId="11" xfId="2" applyNumberFormat="1" applyFont="1" applyFill="1" applyBorder="1" applyAlignment="1" applyProtection="1">
      <alignment horizontal="center" vertical="center"/>
      <protection hidden="1"/>
    </xf>
    <xf numFmtId="2" fontId="38" fillId="13" borderId="21" xfId="2" applyNumberFormat="1" applyFont="1" applyFill="1" applyBorder="1" applyAlignment="1" applyProtection="1">
      <alignment horizontal="center" vertical="center" wrapText="1"/>
      <protection hidden="1"/>
    </xf>
    <xf numFmtId="2" fontId="38" fillId="13" borderId="20" xfId="2" applyNumberFormat="1" applyFont="1" applyFill="1" applyBorder="1" applyAlignment="1" applyProtection="1">
      <alignment horizontal="center" vertical="center" wrapText="1"/>
      <protection hidden="1"/>
    </xf>
    <xf numFmtId="2" fontId="43" fillId="13" borderId="22" xfId="2" applyNumberFormat="1" applyFont="1" applyFill="1" applyBorder="1" applyAlignment="1" applyProtection="1">
      <alignment horizontal="center" vertical="center" wrapText="1"/>
      <protection hidden="1"/>
    </xf>
    <xf numFmtId="2" fontId="38" fillId="3" borderId="23" xfId="2" applyNumberFormat="1" applyFont="1" applyFill="1" applyBorder="1" applyAlignment="1" applyProtection="1">
      <alignment horizontal="center" vertical="center" wrapText="1"/>
      <protection hidden="1"/>
    </xf>
    <xf numFmtId="2" fontId="38" fillId="13" borderId="24" xfId="2" applyNumberFormat="1" applyFont="1" applyFill="1" applyBorder="1" applyAlignment="1" applyProtection="1">
      <alignment horizontal="center" vertical="center" wrapText="1"/>
      <protection hidden="1"/>
    </xf>
    <xf numFmtId="2" fontId="44" fillId="13" borderId="25" xfId="2" applyNumberFormat="1" applyFont="1" applyFill="1" applyBorder="1" applyAlignment="1" applyProtection="1">
      <alignment horizontal="center" vertical="center" wrapText="1"/>
      <protection hidden="1"/>
    </xf>
    <xf numFmtId="2" fontId="38" fillId="13" borderId="25" xfId="2" applyNumberFormat="1" applyFont="1" applyFill="1" applyBorder="1" applyAlignment="1" applyProtection="1">
      <alignment horizontal="center" vertical="center" wrapText="1"/>
      <protection hidden="1"/>
    </xf>
    <xf numFmtId="0" fontId="56" fillId="0" borderId="49" xfId="2" applyFont="1" applyBorder="1" applyAlignment="1" applyProtection="1">
      <alignment horizontal="right"/>
      <protection hidden="1"/>
    </xf>
    <xf numFmtId="0" fontId="56" fillId="0" borderId="49" xfId="2" applyFont="1" applyBorder="1" applyAlignment="1" applyProtection="1">
      <alignment horizontal="center" wrapText="1"/>
      <protection hidden="1"/>
    </xf>
    <xf numFmtId="0" fontId="36" fillId="0" borderId="49" xfId="2" applyFont="1" applyBorder="1" applyAlignment="1" applyProtection="1">
      <alignment horizontal="center"/>
      <protection hidden="1"/>
    </xf>
    <xf numFmtId="1" fontId="56" fillId="0" borderId="49" xfId="2" applyNumberFormat="1" applyFont="1" applyBorder="1" applyAlignment="1" applyProtection="1">
      <alignment horizontal="center" wrapText="1"/>
      <protection hidden="1"/>
    </xf>
    <xf numFmtId="0" fontId="61" fillId="0" borderId="49" xfId="2" applyFont="1" applyBorder="1" applyAlignment="1" applyProtection="1">
      <alignment horizontal="center" wrapText="1"/>
      <protection hidden="1"/>
    </xf>
    <xf numFmtId="0" fontId="52" fillId="0" borderId="49" xfId="2" applyFont="1" applyBorder="1" applyAlignment="1" applyProtection="1">
      <alignment horizontal="center"/>
      <protection hidden="1"/>
    </xf>
    <xf numFmtId="20" fontId="10" fillId="0" borderId="0" xfId="2" applyNumberFormat="1" applyFont="1" applyAlignment="1" applyProtection="1">
      <alignment horizontal="left"/>
      <protection hidden="1"/>
    </xf>
    <xf numFmtId="2" fontId="43" fillId="13" borderId="11" xfId="2" applyNumberFormat="1" applyFont="1" applyFill="1" applyBorder="1" applyAlignment="1" applyProtection="1">
      <alignment horizontal="center" vertical="center" wrapText="1"/>
      <protection hidden="1"/>
    </xf>
    <xf numFmtId="2" fontId="43" fillId="13" borderId="11" xfId="2" applyNumberFormat="1" applyFont="1" applyFill="1" applyBorder="1" applyAlignment="1" applyProtection="1">
      <alignment horizontal="center" vertical="center"/>
      <protection hidden="1"/>
    </xf>
    <xf numFmtId="2" fontId="43" fillId="13" borderId="25" xfId="2" applyNumberFormat="1" applyFont="1" applyFill="1" applyBorder="1" applyAlignment="1" applyProtection="1">
      <alignment horizontal="center" vertical="center" wrapText="1"/>
      <protection hidden="1"/>
    </xf>
    <xf numFmtId="0" fontId="58" fillId="0" borderId="11" xfId="2" applyFont="1" applyBorder="1" applyAlignment="1" applyProtection="1">
      <alignment horizontal="center"/>
      <protection hidden="1"/>
    </xf>
    <xf numFmtId="0" fontId="14" fillId="0" borderId="11" xfId="2" applyFont="1" applyBorder="1" applyAlignment="1" applyProtection="1">
      <alignment horizontal="center"/>
      <protection locked="0" hidden="1"/>
    </xf>
    <xf numFmtId="0" fontId="27" fillId="0" borderId="11" xfId="2" applyFont="1" applyBorder="1" applyAlignment="1" applyProtection="1">
      <alignment horizontal="center"/>
      <protection locked="0" hidden="1"/>
    </xf>
    <xf numFmtId="0" fontId="34" fillId="0" borderId="11" xfId="2" applyFont="1" applyBorder="1" applyAlignment="1" applyProtection="1">
      <alignment horizontal="center" wrapText="1"/>
      <protection locked="0" hidden="1"/>
    </xf>
    <xf numFmtId="2" fontId="34" fillId="0" borderId="11" xfId="2" applyNumberFormat="1" applyFont="1" applyBorder="1" applyAlignment="1" applyProtection="1">
      <alignment horizontal="center" wrapText="1"/>
      <protection locked="0" hidden="1"/>
    </xf>
    <xf numFmtId="2" fontId="38" fillId="22" borderId="0" xfId="0" applyNumberFormat="1" applyFont="1" applyFill="1" applyBorder="1" applyAlignment="1" applyProtection="1">
      <alignment horizontal="center" vertical="center" wrapText="1"/>
      <protection hidden="1"/>
    </xf>
    <xf numFmtId="0" fontId="0" fillId="22" borderId="0" xfId="0" applyNumberFormat="1" applyFill="1" applyBorder="1" applyAlignment="1" applyProtection="1">
      <alignment horizontal="center"/>
      <protection hidden="1"/>
    </xf>
    <xf numFmtId="0" fontId="14" fillId="19" borderId="0" xfId="2" applyFont="1" applyFill="1" applyBorder="1" applyAlignment="1">
      <alignment horizontal="center"/>
    </xf>
    <xf numFmtId="164" fontId="44" fillId="3" borderId="22" xfId="0" applyFont="1" applyFill="1" applyBorder="1" applyAlignment="1">
      <alignment horizontal="center" vertical="center" wrapText="1"/>
    </xf>
    <xf numFmtId="164" fontId="44" fillId="3" borderId="20" xfId="0" applyFont="1" applyFill="1" applyBorder="1" applyAlignment="1">
      <alignment horizontal="center" vertical="center" wrapText="1"/>
    </xf>
    <xf numFmtId="2" fontId="44" fillId="3" borderId="11" xfId="0" applyNumberFormat="1" applyFont="1" applyFill="1" applyBorder="1" applyAlignment="1">
      <alignment horizontal="center" vertical="center" wrapText="1"/>
    </xf>
    <xf numFmtId="2" fontId="44" fillId="3" borderId="20" xfId="0" applyNumberFormat="1" applyFont="1" applyFill="1" applyBorder="1" applyAlignment="1">
      <alignment horizontal="center" vertical="center" wrapText="1"/>
    </xf>
    <xf numFmtId="171" fontId="44" fillId="3" borderId="22" xfId="0" applyNumberFormat="1" applyFont="1" applyFill="1" applyBorder="1" applyAlignment="1">
      <alignment horizontal="center" vertical="center" wrapText="1"/>
    </xf>
    <xf numFmtId="2" fontId="44" fillId="3" borderId="22" xfId="0" applyNumberFormat="1" applyFont="1" applyFill="1" applyBorder="1" applyAlignment="1">
      <alignment horizontal="center" vertical="center" wrapText="1"/>
    </xf>
    <xf numFmtId="2" fontId="44" fillId="3" borderId="29" xfId="0" applyNumberFormat="1" applyFont="1" applyFill="1" applyBorder="1" applyAlignment="1">
      <alignment horizontal="center" vertical="center" wrapText="1"/>
    </xf>
    <xf numFmtId="2" fontId="44" fillId="3" borderId="25" xfId="0" applyNumberFormat="1" applyFont="1" applyFill="1" applyBorder="1" applyAlignment="1">
      <alignment horizontal="center" vertical="center" wrapText="1"/>
    </xf>
    <xf numFmtId="2" fontId="44" fillId="19" borderId="22" xfId="0" applyNumberFormat="1" applyFont="1" applyFill="1" applyBorder="1" applyAlignment="1">
      <alignment horizontal="center" vertical="center" wrapText="1"/>
    </xf>
    <xf numFmtId="164" fontId="28" fillId="19" borderId="51" xfId="0" applyFont="1" applyFill="1" applyBorder="1" applyAlignment="1" applyProtection="1">
      <protection hidden="1"/>
    </xf>
    <xf numFmtId="164" fontId="28" fillId="19" borderId="0" xfId="0" applyFont="1" applyFill="1" applyAlignment="1" applyProtection="1">
      <protection hidden="1"/>
    </xf>
    <xf numFmtId="0" fontId="38" fillId="3" borderId="20" xfId="2" applyNumberFormat="1" applyFont="1" applyFill="1" applyBorder="1" applyAlignment="1">
      <alignment horizontal="center" vertical="center" wrapText="1"/>
    </xf>
    <xf numFmtId="0" fontId="38" fillId="3" borderId="53" xfId="2" applyNumberFormat="1" applyFont="1" applyFill="1" applyBorder="1" applyAlignment="1">
      <alignment horizontal="center" vertical="center" wrapText="1"/>
    </xf>
    <xf numFmtId="172" fontId="31" fillId="0" borderId="0" xfId="2" applyNumberFormat="1" applyAlignment="1">
      <alignment horizontal="center" wrapText="1"/>
    </xf>
    <xf numFmtId="0" fontId="15" fillId="0" borderId="11" xfId="2" applyNumberFormat="1" applyFont="1" applyBorder="1" applyAlignment="1">
      <alignment horizontal="center" vertical="center" wrapText="1"/>
    </xf>
    <xf numFmtId="0" fontId="71" fillId="0" borderId="11" xfId="2" applyNumberFormat="1" applyFont="1" applyBorder="1" applyAlignment="1">
      <alignment horizontal="center" vertical="center" wrapText="1"/>
    </xf>
    <xf numFmtId="0" fontId="12" fillId="0" borderId="11" xfId="2" applyFont="1" applyBorder="1" applyAlignment="1">
      <alignment horizontal="center" vertical="center"/>
    </xf>
    <xf numFmtId="0" fontId="14" fillId="0" borderId="11" xfId="2" applyFont="1" applyBorder="1" applyAlignment="1">
      <alignment horizontal="center" vertical="center"/>
    </xf>
    <xf numFmtId="0" fontId="17" fillId="0" borderId="11" xfId="2" applyFont="1" applyBorder="1" applyAlignment="1">
      <alignment horizontal="center" vertical="center" wrapText="1"/>
    </xf>
    <xf numFmtId="0" fontId="19" fillId="0" borderId="11" xfId="2" applyNumberFormat="1" applyFont="1" applyBorder="1" applyAlignment="1">
      <alignment horizontal="center" vertical="center" wrapText="1"/>
    </xf>
    <xf numFmtId="0" fontId="18" fillId="0" borderId="11" xfId="2" applyNumberFormat="1" applyFont="1" applyBorder="1" applyAlignment="1">
      <alignment horizontal="center" vertical="center" wrapText="1"/>
    </xf>
    <xf numFmtId="0" fontId="15" fillId="0" borderId="11" xfId="2" applyFont="1" applyBorder="1" applyAlignment="1">
      <alignment horizontal="center" vertical="center"/>
    </xf>
    <xf numFmtId="0" fontId="19" fillId="0" borderId="11" xfId="2" applyFont="1" applyBorder="1" applyAlignment="1">
      <alignment horizontal="center" vertical="center"/>
    </xf>
    <xf numFmtId="172" fontId="14" fillId="0" borderId="11" xfId="2" applyNumberFormat="1" applyFont="1" applyBorder="1" applyAlignment="1">
      <alignment horizontal="center" vertical="center" wrapText="1"/>
    </xf>
    <xf numFmtId="0" fontId="14" fillId="0" borderId="11" xfId="2" applyFont="1" applyBorder="1" applyAlignment="1">
      <alignment horizontal="center" vertical="center" wrapText="1"/>
    </xf>
    <xf numFmtId="0" fontId="72" fillId="0" borderId="11" xfId="2" applyNumberFormat="1" applyFont="1" applyBorder="1" applyAlignment="1">
      <alignment horizontal="center" vertical="center" wrapText="1"/>
    </xf>
    <xf numFmtId="0" fontId="10" fillId="0" borderId="11" xfId="2" applyFont="1" applyBorder="1" applyAlignment="1">
      <alignment horizontal="center" vertical="center"/>
    </xf>
    <xf numFmtId="172" fontId="33" fillId="0" borderId="11" xfId="2" applyNumberFormat="1" applyFont="1" applyBorder="1" applyAlignment="1">
      <alignment horizontal="center" vertical="center" wrapText="1"/>
    </xf>
    <xf numFmtId="0" fontId="10" fillId="0" borderId="11" xfId="2" applyFont="1" applyBorder="1" applyAlignment="1">
      <alignment horizontal="center" vertical="center" wrapText="1"/>
    </xf>
    <xf numFmtId="0" fontId="9" fillId="0" borderId="11" xfId="2" applyFont="1" applyBorder="1" applyAlignment="1">
      <alignment horizontal="center" vertical="center"/>
    </xf>
    <xf numFmtId="1" fontId="35" fillId="0" borderId="11" xfId="2" applyNumberFormat="1" applyFont="1" applyBorder="1" applyAlignment="1">
      <alignment horizontal="center" vertical="center"/>
    </xf>
    <xf numFmtId="172" fontId="10" fillId="0" borderId="11" xfId="2" applyNumberFormat="1" applyFont="1" applyBorder="1" applyAlignment="1">
      <alignment horizontal="center" vertical="center" wrapText="1"/>
    </xf>
    <xf numFmtId="0" fontId="31" fillId="0" borderId="11" xfId="2" applyBorder="1" applyAlignment="1">
      <alignment horizontal="center" vertical="center"/>
    </xf>
    <xf numFmtId="47" fontId="74" fillId="0" borderId="60" xfId="3" applyNumberFormat="1" applyFont="1" applyBorder="1" applyAlignment="1">
      <alignment horizontal="center"/>
    </xf>
    <xf numFmtId="172" fontId="31" fillId="0" borderId="0" xfId="2" applyNumberFormat="1"/>
    <xf numFmtId="164" fontId="44" fillId="3" borderId="22" xfId="0" applyFont="1" applyFill="1" applyBorder="1" applyAlignment="1">
      <alignment vertical="center" wrapText="1"/>
    </xf>
    <xf numFmtId="49" fontId="44" fillId="3" borderId="22" xfId="0" applyNumberFormat="1" applyFont="1" applyFill="1" applyBorder="1" applyAlignment="1">
      <alignment horizontal="center" vertical="center" wrapText="1"/>
    </xf>
    <xf numFmtId="49" fontId="44" fillId="3" borderId="29" xfId="0" applyNumberFormat="1" applyFont="1" applyFill="1" applyBorder="1" applyAlignment="1">
      <alignment horizontal="center" vertical="center" wrapText="1"/>
    </xf>
    <xf numFmtId="164" fontId="44" fillId="3" borderId="20" xfId="0" applyFont="1" applyFill="1" applyBorder="1" applyAlignment="1">
      <alignment vertical="center" wrapText="1"/>
    </xf>
    <xf numFmtId="49" fontId="44" fillId="3" borderId="20" xfId="0" applyNumberFormat="1" applyFont="1" applyFill="1" applyBorder="1" applyAlignment="1">
      <alignment horizontal="center" vertical="center" wrapText="1"/>
    </xf>
    <xf numFmtId="49" fontId="44" fillId="3" borderId="24" xfId="0" applyNumberFormat="1" applyFont="1" applyFill="1" applyBorder="1" applyAlignment="1">
      <alignment horizontal="center" vertical="center" wrapText="1"/>
    </xf>
    <xf numFmtId="49" fontId="69" fillId="3" borderId="22" xfId="2" applyNumberFormat="1" applyFont="1" applyFill="1" applyBorder="1" applyAlignment="1">
      <alignment horizontal="center" vertical="center" wrapText="1"/>
    </xf>
    <xf numFmtId="49" fontId="69" fillId="3" borderId="29" xfId="2" applyNumberFormat="1" applyFont="1" applyFill="1" applyBorder="1" applyAlignment="1">
      <alignment horizontal="center" vertical="center" wrapText="1"/>
    </xf>
    <xf numFmtId="0" fontId="69" fillId="3" borderId="22" xfId="2" applyFont="1" applyFill="1" applyBorder="1" applyAlignment="1">
      <alignment horizontal="center" vertical="center" wrapText="1"/>
    </xf>
    <xf numFmtId="0" fontId="38" fillId="3" borderId="20" xfId="2" applyNumberFormat="1" applyFont="1" applyFill="1" applyBorder="1" applyAlignment="1">
      <alignment vertical="center" wrapText="1"/>
    </xf>
    <xf numFmtId="1" fontId="17" fillId="7" borderId="11" xfId="2" applyNumberFormat="1" applyFont="1" applyFill="1" applyBorder="1" applyAlignment="1">
      <alignment horizontal="center" vertical="center" wrapText="1"/>
    </xf>
    <xf numFmtId="1" fontId="31" fillId="7" borderId="11" xfId="2" applyNumberFormat="1" applyFill="1" applyBorder="1" applyAlignment="1">
      <alignment horizontal="center" vertical="center" wrapText="1"/>
    </xf>
    <xf numFmtId="1" fontId="14" fillId="7" borderId="11" xfId="2" applyNumberFormat="1" applyFont="1" applyFill="1" applyBorder="1" applyAlignment="1">
      <alignment horizontal="center" vertical="center" wrapText="1"/>
    </xf>
    <xf numFmtId="0" fontId="35" fillId="19" borderId="10" xfId="2" applyFont="1" applyFill="1" applyBorder="1" applyAlignment="1">
      <alignment horizontal="center"/>
    </xf>
    <xf numFmtId="0" fontId="12" fillId="19" borderId="10" xfId="2" applyFont="1" applyFill="1" applyBorder="1" applyAlignment="1">
      <alignment horizontal="center"/>
    </xf>
    <xf numFmtId="0" fontId="10" fillId="19" borderId="10" xfId="2" applyFont="1" applyFill="1" applyBorder="1" applyAlignment="1">
      <alignment horizontal="center"/>
    </xf>
    <xf numFmtId="0" fontId="22" fillId="8" borderId="0" xfId="0" applyNumberFormat="1" applyFont="1" applyFill="1" applyBorder="1" applyAlignment="1">
      <alignment horizontal="center"/>
    </xf>
    <xf numFmtId="0" fontId="23" fillId="9" borderId="0" xfId="0" applyNumberFormat="1" applyFont="1" applyFill="1" applyBorder="1" applyAlignment="1">
      <alignment horizontal="center"/>
    </xf>
    <xf numFmtId="0" fontId="6" fillId="5" borderId="0" xfId="1" applyFont="1" applyFill="1" applyBorder="1" applyAlignment="1">
      <alignment horizontal="center"/>
    </xf>
    <xf numFmtId="0" fontId="6" fillId="4" borderId="0" xfId="1" applyFont="1" applyFill="1" applyBorder="1" applyAlignment="1">
      <alignment horizontal="center"/>
    </xf>
    <xf numFmtId="0" fontId="23" fillId="8" borderId="47" xfId="0" applyNumberFormat="1" applyFont="1" applyFill="1" applyBorder="1" applyAlignment="1">
      <alignment horizontal="center"/>
    </xf>
    <xf numFmtId="0" fontId="20" fillId="17" borderId="0" xfId="0" applyNumberFormat="1" applyFont="1" applyFill="1" applyBorder="1" applyAlignment="1">
      <alignment horizontal="center"/>
    </xf>
    <xf numFmtId="0" fontId="44" fillId="19" borderId="22" xfId="0" applyNumberFormat="1" applyFont="1" applyFill="1" applyBorder="1" applyAlignment="1">
      <alignment horizontal="left" vertical="top" wrapText="1"/>
    </xf>
    <xf numFmtId="0" fontId="44" fillId="19" borderId="11" xfId="0" applyNumberFormat="1" applyFont="1" applyFill="1" applyBorder="1" applyAlignment="1">
      <alignment horizontal="left" vertical="top" wrapText="1"/>
    </xf>
    <xf numFmtId="0" fontId="44" fillId="19" borderId="20" xfId="0" applyNumberFormat="1" applyFont="1" applyFill="1" applyBorder="1" applyAlignment="1">
      <alignment horizontal="left" vertical="top" wrapText="1"/>
    </xf>
    <xf numFmtId="0" fontId="44" fillId="19" borderId="21" xfId="0" applyNumberFormat="1" applyFont="1" applyFill="1" applyBorder="1" applyAlignment="1">
      <alignment horizontal="center" vertical="center" wrapText="1"/>
    </xf>
    <xf numFmtId="0" fontId="44" fillId="19" borderId="11" xfId="0" applyNumberFormat="1" applyFont="1" applyFill="1" applyBorder="1" applyAlignment="1">
      <alignment horizontal="center" vertical="center" wrapText="1"/>
    </xf>
    <xf numFmtId="0" fontId="44" fillId="19" borderId="20" xfId="0" applyNumberFormat="1" applyFont="1" applyFill="1" applyBorder="1" applyAlignment="1">
      <alignment horizontal="center" vertical="center" wrapText="1"/>
    </xf>
    <xf numFmtId="0" fontId="44" fillId="19" borderId="11" xfId="0" applyNumberFormat="1" applyFont="1" applyFill="1" applyBorder="1" applyAlignment="1">
      <alignment horizontal="center" vertical="center"/>
    </xf>
    <xf numFmtId="0" fontId="44" fillId="19" borderId="52" xfId="0" applyNumberFormat="1" applyFont="1" applyFill="1" applyBorder="1" applyAlignment="1">
      <alignment horizontal="center" vertical="center" wrapText="1"/>
    </xf>
    <xf numFmtId="0" fontId="44" fillId="19" borderId="25" xfId="0" applyNumberFormat="1" applyFont="1" applyFill="1" applyBorder="1" applyAlignment="1">
      <alignment horizontal="center" vertical="center" wrapText="1"/>
    </xf>
    <xf numFmtId="0" fontId="44" fillId="19" borderId="25" xfId="0" applyNumberFormat="1" applyFont="1" applyFill="1" applyBorder="1" applyAlignment="1">
      <alignment horizontal="center" vertical="center"/>
    </xf>
    <xf numFmtId="0" fontId="44" fillId="19" borderId="24" xfId="0" applyNumberFormat="1" applyFont="1" applyFill="1" applyBorder="1" applyAlignment="1">
      <alignment horizontal="center" vertical="center" wrapText="1"/>
    </xf>
    <xf numFmtId="2" fontId="44" fillId="23" borderId="22" xfId="0" applyNumberFormat="1" applyFont="1" applyFill="1" applyBorder="1" applyAlignment="1">
      <alignment horizontal="center" vertical="center" wrapText="1"/>
    </xf>
    <xf numFmtId="2" fontId="75" fillId="0" borderId="0" xfId="0" applyNumberFormat="1" applyFont="1" applyAlignment="1" applyProtection="1">
      <alignment horizontal="center" wrapText="1"/>
      <protection hidden="1"/>
    </xf>
    <xf numFmtId="164" fontId="1" fillId="0" borderId="0" xfId="0" applyFont="1"/>
    <xf numFmtId="164" fontId="0" fillId="0" borderId="0" xfId="0" applyAlignment="1">
      <alignment horizontal="center"/>
    </xf>
    <xf numFmtId="2" fontId="17" fillId="0" borderId="14" xfId="0" applyNumberFormat="1" applyFont="1" applyBorder="1" applyAlignment="1" applyProtection="1">
      <alignment horizontal="center" vertical="center" wrapText="1"/>
      <protection hidden="1"/>
    </xf>
    <xf numFmtId="0" fontId="21" fillId="0" borderId="13" xfId="0" applyNumberFormat="1" applyFont="1" applyBorder="1" applyAlignment="1" applyProtection="1">
      <alignment horizontal="center"/>
      <protection hidden="1"/>
    </xf>
    <xf numFmtId="164" fontId="76" fillId="0" borderId="13" xfId="0" applyFont="1" applyBorder="1" applyProtection="1">
      <protection hidden="1"/>
    </xf>
    <xf numFmtId="164" fontId="76" fillId="0" borderId="0" xfId="0" applyFont="1" applyAlignment="1" applyProtection="1">
      <alignment horizontal="center"/>
      <protection hidden="1"/>
    </xf>
    <xf numFmtId="164" fontId="76" fillId="3" borderId="0" xfId="0" applyFont="1" applyFill="1" applyAlignment="1" applyProtection="1">
      <alignment horizontal="center"/>
      <protection hidden="1"/>
    </xf>
    <xf numFmtId="164" fontId="28" fillId="3" borderId="0" xfId="0" applyFont="1" applyFill="1" applyAlignment="1" applyProtection="1">
      <alignment horizontal="center"/>
      <protection hidden="1"/>
    </xf>
    <xf numFmtId="0" fontId="21" fillId="0" borderId="0" xfId="0" applyNumberFormat="1" applyFont="1" applyAlignment="1" applyProtection="1">
      <alignment horizontal="center"/>
      <protection hidden="1"/>
    </xf>
    <xf numFmtId="0" fontId="76" fillId="0" borderId="13" xfId="0" applyNumberFormat="1" applyFont="1" applyBorder="1" applyAlignment="1" applyProtection="1">
      <alignment horizontal="center"/>
      <protection hidden="1"/>
    </xf>
    <xf numFmtId="0" fontId="21" fillId="0" borderId="62" xfId="0" applyNumberFormat="1" applyFont="1" applyBorder="1" applyAlignment="1" applyProtection="1">
      <alignment horizontal="center"/>
      <protection hidden="1"/>
    </xf>
    <xf numFmtId="0" fontId="76" fillId="0" borderId="62" xfId="0" applyNumberFormat="1" applyFont="1" applyBorder="1" applyAlignment="1" applyProtection="1">
      <alignment horizontal="center"/>
      <protection hidden="1"/>
    </xf>
    <xf numFmtId="0" fontId="0" fillId="0" borderId="62" xfId="0" applyNumberFormat="1" applyBorder="1" applyAlignment="1" applyProtection="1">
      <alignment horizontal="center"/>
      <protection hidden="1"/>
    </xf>
    <xf numFmtId="0" fontId="1" fillId="0" borderId="62" xfId="0" applyNumberFormat="1" applyFont="1" applyBorder="1" applyAlignment="1" applyProtection="1">
      <alignment horizontal="center"/>
      <protection hidden="1"/>
    </xf>
    <xf numFmtId="0" fontId="1" fillId="0" borderId="62" xfId="0" applyNumberFormat="1" applyFont="1" applyBorder="1" applyAlignment="1" applyProtection="1">
      <alignment horizontal="center"/>
      <protection locked="0"/>
    </xf>
    <xf numFmtId="164" fontId="0" fillId="0" borderId="62" xfId="0" applyBorder="1" applyProtection="1">
      <protection hidden="1"/>
    </xf>
    <xf numFmtId="166" fontId="0" fillId="0" borderId="62" xfId="0" applyNumberFormat="1" applyBorder="1" applyProtection="1">
      <protection hidden="1"/>
    </xf>
    <xf numFmtId="0" fontId="55" fillId="0" borderId="21" xfId="2" applyFont="1" applyBorder="1" applyAlignment="1">
      <alignment horizontal="center"/>
    </xf>
    <xf numFmtId="0" fontId="55" fillId="0" borderId="21" xfId="2" applyFont="1" applyBorder="1" applyAlignment="1">
      <alignment horizontal="left"/>
    </xf>
    <xf numFmtId="0" fontId="2" fillId="0" borderId="62" xfId="0" applyNumberFormat="1" applyFont="1" applyBorder="1" applyAlignment="1" applyProtection="1">
      <alignment horizontal="center"/>
      <protection hidden="1"/>
    </xf>
    <xf numFmtId="2" fontId="68" fillId="0" borderId="62" xfId="0" applyNumberFormat="1" applyFont="1" applyBorder="1" applyAlignment="1" applyProtection="1">
      <alignment horizontal="center"/>
      <protection locked="0"/>
    </xf>
    <xf numFmtId="2" fontId="1" fillId="0" borderId="62" xfId="0" applyNumberFormat="1" applyFont="1" applyBorder="1" applyAlignment="1" applyProtection="1">
      <alignment horizontal="center"/>
      <protection hidden="1"/>
    </xf>
    <xf numFmtId="0" fontId="31" fillId="7" borderId="21" xfId="2" applyFill="1" applyBorder="1" applyAlignment="1" applyProtection="1">
      <alignment horizontal="center" wrapText="1"/>
      <protection hidden="1"/>
    </xf>
    <xf numFmtId="0" fontId="21" fillId="0" borderId="63" xfId="0" applyNumberFormat="1" applyFont="1" applyBorder="1" applyAlignment="1" applyProtection="1">
      <alignment horizontal="center"/>
      <protection hidden="1"/>
    </xf>
    <xf numFmtId="0" fontId="76" fillId="0" borderId="63" xfId="0" applyNumberFormat="1" applyFont="1" applyBorder="1" applyAlignment="1" applyProtection="1">
      <alignment horizontal="center"/>
      <protection hidden="1"/>
    </xf>
    <xf numFmtId="0" fontId="0" fillId="0" borderId="63" xfId="0" applyNumberFormat="1" applyBorder="1" applyAlignment="1" applyProtection="1">
      <alignment horizontal="center"/>
      <protection hidden="1"/>
    </xf>
    <xf numFmtId="0" fontId="1" fillId="0" borderId="63" xfId="0" applyNumberFormat="1" applyFont="1" applyBorder="1" applyAlignment="1" applyProtection="1">
      <alignment horizontal="center"/>
      <protection hidden="1"/>
    </xf>
    <xf numFmtId="0" fontId="1" fillId="0" borderId="63" xfId="0" applyNumberFormat="1" applyFont="1" applyBorder="1" applyAlignment="1" applyProtection="1">
      <alignment horizontal="center"/>
      <protection locked="0"/>
    </xf>
    <xf numFmtId="164" fontId="0" fillId="0" borderId="63" xfId="0" applyBorder="1" applyProtection="1">
      <protection hidden="1"/>
    </xf>
    <xf numFmtId="166" fontId="0" fillId="0" borderId="63" xfId="0" applyNumberFormat="1" applyBorder="1" applyProtection="1">
      <protection hidden="1"/>
    </xf>
    <xf numFmtId="0" fontId="55" fillId="0" borderId="64" xfId="2" applyFont="1" applyBorder="1" applyAlignment="1">
      <alignment horizontal="center"/>
    </xf>
    <xf numFmtId="0" fontId="55" fillId="0" borderId="64" xfId="2" applyFont="1" applyBorder="1" applyAlignment="1">
      <alignment horizontal="left"/>
    </xf>
    <xf numFmtId="0" fontId="2" fillId="0" borderId="63" xfId="0" applyNumberFormat="1" applyFont="1" applyBorder="1" applyAlignment="1" applyProtection="1">
      <alignment horizontal="center"/>
      <protection hidden="1"/>
    </xf>
    <xf numFmtId="2" fontId="68" fillId="0" borderId="63" xfId="0" applyNumberFormat="1" applyFont="1" applyBorder="1" applyAlignment="1" applyProtection="1">
      <alignment horizontal="center"/>
      <protection locked="0"/>
    </xf>
    <xf numFmtId="2" fontId="1" fillId="0" borderId="63" xfId="0" applyNumberFormat="1" applyFont="1" applyBorder="1" applyAlignment="1" applyProtection="1">
      <alignment horizontal="center"/>
      <protection hidden="1"/>
    </xf>
    <xf numFmtId="0" fontId="31" fillId="7" borderId="64" xfId="2" applyFill="1" applyBorder="1" applyAlignment="1" applyProtection="1">
      <alignment horizontal="center" wrapText="1"/>
      <protection hidden="1"/>
    </xf>
    <xf numFmtId="0" fontId="76" fillId="0" borderId="0" xfId="0" applyNumberFormat="1" applyFont="1" applyAlignment="1" applyProtection="1">
      <alignment horizontal="center"/>
      <protection hidden="1"/>
    </xf>
    <xf numFmtId="49" fontId="2" fillId="0" borderId="0" xfId="0" applyNumberFormat="1" applyFont="1" applyAlignment="1" applyProtection="1">
      <alignment horizontal="center" wrapText="1"/>
      <protection hidden="1"/>
    </xf>
    <xf numFmtId="49" fontId="14" fillId="0" borderId="14" xfId="0" applyNumberFormat="1" applyFont="1" applyBorder="1" applyAlignment="1" applyProtection="1">
      <alignment horizontal="center" vertical="center" wrapText="1"/>
      <protection hidden="1"/>
    </xf>
    <xf numFmtId="49" fontId="65" fillId="0" borderId="13" xfId="0" applyNumberFormat="1" applyFont="1" applyBorder="1" applyAlignment="1" applyProtection="1">
      <alignment wrapText="1"/>
      <protection hidden="1"/>
    </xf>
    <xf numFmtId="49" fontId="65" fillId="0" borderId="61" xfId="0" applyNumberFormat="1" applyFont="1" applyBorder="1" applyAlignment="1" applyProtection="1">
      <alignment wrapText="1"/>
      <protection hidden="1"/>
    </xf>
    <xf numFmtId="49" fontId="65" fillId="0" borderId="62" xfId="0" applyNumberFormat="1" applyFont="1" applyBorder="1" applyAlignment="1" applyProtection="1">
      <alignment wrapText="1"/>
      <protection hidden="1"/>
    </xf>
    <xf numFmtId="49" fontId="2" fillId="0" borderId="0" xfId="0" applyNumberFormat="1" applyFont="1" applyAlignment="1" applyProtection="1">
      <alignment wrapText="1"/>
      <protection hidden="1"/>
    </xf>
    <xf numFmtId="0" fontId="77" fillId="0" borderId="0" xfId="0" applyNumberFormat="1" applyFont="1" applyAlignment="1" applyProtection="1">
      <alignment horizontal="center"/>
      <protection hidden="1"/>
    </xf>
    <xf numFmtId="164" fontId="0" fillId="0" borderId="0" xfId="0" applyAlignment="1">
      <alignment wrapText="1"/>
    </xf>
    <xf numFmtId="0" fontId="78" fillId="0" borderId="3" xfId="1" applyFont="1" applyBorder="1" applyAlignment="1">
      <alignment horizontal="left"/>
    </xf>
    <xf numFmtId="0" fontId="78" fillId="4" borderId="1" xfId="1" applyFont="1" applyFill="1" applyBorder="1" applyAlignment="1">
      <alignment horizontal="left"/>
    </xf>
    <xf numFmtId="0" fontId="0" fillId="0" borderId="36" xfId="0" applyNumberFormat="1" applyBorder="1" applyAlignment="1" applyProtection="1">
      <alignment horizontal="center"/>
      <protection hidden="1"/>
    </xf>
    <xf numFmtId="0" fontId="29" fillId="0" borderId="62" xfId="0" applyNumberFormat="1" applyFont="1" applyBorder="1" applyAlignment="1" applyProtection="1">
      <alignment horizontal="center"/>
      <protection hidden="1"/>
    </xf>
    <xf numFmtId="49" fontId="65" fillId="0" borderId="62" xfId="0" applyNumberFormat="1" applyFont="1" applyBorder="1" applyProtection="1">
      <protection hidden="1"/>
    </xf>
    <xf numFmtId="0" fontId="29" fillId="0" borderId="63" xfId="0" applyNumberFormat="1" applyFont="1" applyBorder="1" applyAlignment="1" applyProtection="1">
      <alignment horizontal="center"/>
      <protection hidden="1"/>
    </xf>
    <xf numFmtId="0" fontId="55" fillId="0" borderId="64" xfId="2" applyFont="1" applyBorder="1" applyAlignment="1" applyProtection="1">
      <alignment horizontal="center"/>
      <protection hidden="1"/>
    </xf>
    <xf numFmtId="0" fontId="55" fillId="0" borderId="64" xfId="2" applyFont="1" applyBorder="1" applyAlignment="1" applyProtection="1">
      <alignment horizontal="left"/>
      <protection hidden="1"/>
    </xf>
    <xf numFmtId="49" fontId="65" fillId="0" borderId="61" xfId="0" applyNumberFormat="1" applyFont="1" applyBorder="1" applyProtection="1">
      <protection hidden="1"/>
    </xf>
    <xf numFmtId="14" fontId="5" fillId="4" borderId="1" xfId="1" applyNumberFormat="1" applyFont="1" applyFill="1" applyBorder="1" applyAlignment="1"/>
    <xf numFmtId="0" fontId="29" fillId="0" borderId="65" xfId="0" applyNumberFormat="1" applyFont="1" applyBorder="1" applyAlignment="1" applyProtection="1">
      <alignment horizontal="center"/>
      <protection hidden="1"/>
    </xf>
    <xf numFmtId="0" fontId="76" fillId="0" borderId="65" xfId="0" applyNumberFormat="1" applyFont="1" applyBorder="1" applyAlignment="1" applyProtection="1">
      <alignment horizontal="center"/>
      <protection hidden="1"/>
    </xf>
    <xf numFmtId="0" fontId="0" fillId="0" borderId="65" xfId="0" applyNumberFormat="1" applyBorder="1" applyAlignment="1" applyProtection="1">
      <alignment horizontal="center"/>
      <protection hidden="1"/>
    </xf>
    <xf numFmtId="0" fontId="1" fillId="0" borderId="65" xfId="0" applyNumberFormat="1" applyFont="1" applyBorder="1" applyAlignment="1" applyProtection="1">
      <alignment horizontal="center"/>
      <protection hidden="1"/>
    </xf>
    <xf numFmtId="0" fontId="1" fillId="0" borderId="65" xfId="0" applyNumberFormat="1" applyFont="1" applyBorder="1" applyAlignment="1" applyProtection="1">
      <alignment horizontal="center"/>
      <protection locked="0"/>
    </xf>
    <xf numFmtId="164" fontId="0" fillId="0" borderId="65" xfId="0" applyBorder="1" applyProtection="1">
      <protection hidden="1"/>
    </xf>
    <xf numFmtId="166" fontId="0" fillId="0" borderId="65" xfId="0" applyNumberFormat="1" applyBorder="1" applyProtection="1">
      <protection hidden="1"/>
    </xf>
    <xf numFmtId="0" fontId="55" fillId="0" borderId="14" xfId="2" applyFont="1" applyBorder="1" applyAlignment="1" applyProtection="1">
      <alignment horizontal="center"/>
      <protection hidden="1"/>
    </xf>
    <xf numFmtId="0" fontId="55" fillId="0" borderId="14" xfId="2" applyFont="1" applyBorder="1" applyAlignment="1" applyProtection="1">
      <alignment horizontal="left"/>
      <protection hidden="1"/>
    </xf>
    <xf numFmtId="0" fontId="2" fillId="0" borderId="65" xfId="0" applyNumberFormat="1" applyFont="1" applyBorder="1" applyAlignment="1" applyProtection="1">
      <alignment horizontal="center"/>
      <protection hidden="1"/>
    </xf>
    <xf numFmtId="2" fontId="68" fillId="0" borderId="65" xfId="0" applyNumberFormat="1" applyFont="1" applyBorder="1" applyAlignment="1" applyProtection="1">
      <alignment horizontal="center"/>
      <protection locked="0"/>
    </xf>
    <xf numFmtId="2" fontId="1" fillId="0" borderId="65" xfId="0" applyNumberFormat="1" applyFont="1" applyBorder="1" applyAlignment="1" applyProtection="1">
      <alignment horizontal="center"/>
      <protection hidden="1"/>
    </xf>
    <xf numFmtId="49" fontId="65" fillId="0" borderId="66" xfId="0" applyNumberFormat="1" applyFont="1" applyBorder="1" applyProtection="1">
      <protection hidden="1"/>
    </xf>
    <xf numFmtId="0" fontId="29" fillId="0" borderId="58" xfId="0" applyNumberFormat="1" applyFont="1" applyBorder="1" applyAlignment="1" applyProtection="1">
      <alignment horizontal="center"/>
      <protection hidden="1"/>
    </xf>
    <xf numFmtId="0" fontId="0" fillId="0" borderId="58" xfId="0" applyNumberFormat="1" applyBorder="1" applyAlignment="1" applyProtection="1">
      <alignment horizontal="center"/>
      <protection hidden="1"/>
    </xf>
    <xf numFmtId="0" fontId="1" fillId="0" borderId="58" xfId="0" applyNumberFormat="1" applyFont="1" applyBorder="1" applyAlignment="1" applyProtection="1">
      <alignment horizontal="center"/>
      <protection hidden="1"/>
    </xf>
    <xf numFmtId="164" fontId="0" fillId="0" borderId="58" xfId="0" applyBorder="1" applyProtection="1">
      <protection hidden="1"/>
    </xf>
    <xf numFmtId="166" fontId="0" fillId="0" borderId="58" xfId="0" applyNumberFormat="1" applyBorder="1" applyProtection="1">
      <protection hidden="1"/>
    </xf>
    <xf numFmtId="0" fontId="55" fillId="0" borderId="54" xfId="2" applyFont="1" applyBorder="1" applyAlignment="1">
      <alignment horizontal="center"/>
    </xf>
    <xf numFmtId="0" fontId="2" fillId="0" borderId="58" xfId="0" applyNumberFormat="1" applyFont="1" applyBorder="1" applyAlignment="1" applyProtection="1">
      <alignment horizontal="center"/>
      <protection hidden="1"/>
    </xf>
    <xf numFmtId="2" fontId="68" fillId="0" borderId="58" xfId="0" applyNumberFormat="1" applyFont="1" applyBorder="1" applyAlignment="1" applyProtection="1">
      <alignment horizontal="center"/>
      <protection locked="0"/>
    </xf>
    <xf numFmtId="0" fontId="31" fillId="7" borderId="54" xfId="2" applyFill="1" applyBorder="1" applyAlignment="1" applyProtection="1">
      <alignment horizontal="center" wrapText="1"/>
      <protection hidden="1"/>
    </xf>
    <xf numFmtId="0" fontId="34" fillId="0" borderId="0" xfId="2" applyFont="1" applyAlignment="1">
      <alignment horizontal="center"/>
    </xf>
    <xf numFmtId="0" fontId="1" fillId="0" borderId="0" xfId="0" applyNumberFormat="1" applyFont="1" applyAlignment="1" applyProtection="1">
      <alignment horizontal="center" wrapText="1"/>
      <protection hidden="1"/>
    </xf>
    <xf numFmtId="0" fontId="30" fillId="0" borderId="0" xfId="0" applyNumberFormat="1" applyFont="1" applyAlignment="1" applyProtection="1">
      <alignment horizontal="center" wrapText="1"/>
      <protection hidden="1"/>
    </xf>
    <xf numFmtId="0" fontId="0" fillId="0" borderId="0" xfId="0" applyNumberFormat="1" applyAlignment="1" applyProtection="1">
      <alignment horizontal="center" wrapText="1"/>
      <protection hidden="1"/>
    </xf>
    <xf numFmtId="0" fontId="68" fillId="0" borderId="13" xfId="0" applyNumberFormat="1" applyFont="1" applyBorder="1" applyAlignment="1" applyProtection="1">
      <alignment horizontal="center"/>
      <protection locked="0"/>
    </xf>
    <xf numFmtId="0" fontId="68" fillId="0" borderId="63" xfId="0" applyNumberFormat="1" applyFont="1" applyBorder="1" applyAlignment="1" applyProtection="1">
      <alignment horizontal="center"/>
      <protection locked="0"/>
    </xf>
    <xf numFmtId="0" fontId="1" fillId="0" borderId="0" xfId="0" applyNumberFormat="1" applyFont="1" applyProtection="1">
      <protection hidden="1"/>
    </xf>
    <xf numFmtId="2" fontId="0" fillId="0" borderId="13" xfId="0" applyNumberFormat="1" applyBorder="1" applyProtection="1">
      <protection hidden="1"/>
    </xf>
    <xf numFmtId="0" fontId="9" fillId="0" borderId="0" xfId="2" applyFont="1" applyBorder="1" applyAlignment="1">
      <alignment horizontal="center"/>
    </xf>
    <xf numFmtId="0" fontId="27" fillId="0" borderId="0" xfId="2" applyFont="1" applyBorder="1" applyAlignment="1">
      <alignment horizontal="center"/>
    </xf>
    <xf numFmtId="0" fontId="31" fillId="0" borderId="0" xfId="2" applyBorder="1" applyAlignment="1">
      <alignment horizontal="left"/>
    </xf>
    <xf numFmtId="165" fontId="31" fillId="0" borderId="0" xfId="2" applyNumberFormat="1" applyBorder="1" applyAlignment="1">
      <alignment horizontal="center"/>
    </xf>
    <xf numFmtId="0" fontId="35" fillId="0" borderId="0" xfId="2" applyNumberFormat="1" applyFont="1" applyBorder="1" applyAlignment="1">
      <alignment horizontal="center"/>
    </xf>
    <xf numFmtId="0" fontId="36" fillId="0" borderId="0" xfId="2" applyFont="1" applyBorder="1" applyAlignment="1">
      <alignment horizontal="center"/>
    </xf>
    <xf numFmtId="0" fontId="55" fillId="0" borderId="0" xfId="2" applyFont="1" applyBorder="1" applyAlignment="1">
      <alignment horizontal="center"/>
    </xf>
    <xf numFmtId="0" fontId="32" fillId="0" borderId="0" xfId="2" applyFont="1" applyBorder="1" applyAlignment="1">
      <alignment horizontal="center"/>
    </xf>
    <xf numFmtId="0" fontId="37" fillId="0" borderId="0" xfId="2" applyFont="1" applyBorder="1" applyAlignment="1">
      <alignment horizontal="center"/>
    </xf>
    <xf numFmtId="0" fontId="34" fillId="0" borderId="0" xfId="2" applyFont="1" applyBorder="1" applyAlignment="1">
      <alignment horizontal="center" wrapText="1"/>
    </xf>
    <xf numFmtId="2" fontId="10" fillId="0" borderId="0" xfId="2" applyNumberFormat="1" applyFont="1" applyBorder="1" applyAlignment="1">
      <alignment horizontal="center" wrapText="1"/>
    </xf>
    <xf numFmtId="0" fontId="31" fillId="7" borderId="0" xfId="2" applyFill="1" applyBorder="1" applyAlignment="1">
      <alignment horizontal="center" wrapText="1"/>
    </xf>
    <xf numFmtId="0" fontId="31" fillId="0" borderId="0" xfId="2" applyBorder="1" applyAlignment="1">
      <alignment horizontal="center" wrapText="1"/>
    </xf>
    <xf numFmtId="0" fontId="58" fillId="0" borderId="0" xfId="2" applyFont="1" applyBorder="1" applyAlignment="1">
      <alignment horizontal="center"/>
    </xf>
    <xf numFmtId="0" fontId="31" fillId="0" borderId="0" xfId="2" applyBorder="1" applyAlignment="1">
      <alignment horizontal="center"/>
    </xf>
    <xf numFmtId="0" fontId="61" fillId="0" borderId="0" xfId="2" applyFont="1" applyBorder="1" applyAlignment="1">
      <alignment horizontal="center"/>
    </xf>
    <xf numFmtId="0" fontId="60" fillId="0" borderId="0" xfId="2" applyNumberFormat="1" applyFont="1" applyBorder="1" applyAlignment="1">
      <alignment horizontal="center"/>
    </xf>
    <xf numFmtId="1" fontId="56" fillId="0" borderId="0" xfId="2" applyNumberFormat="1" applyFont="1" applyBorder="1" applyAlignment="1">
      <alignment horizontal="center" wrapText="1"/>
    </xf>
    <xf numFmtId="0" fontId="56" fillId="0" borderId="0" xfId="2" applyFont="1" applyBorder="1" applyAlignment="1">
      <alignment horizontal="center" wrapText="1"/>
    </xf>
    <xf numFmtId="0" fontId="61" fillId="0" borderId="0" xfId="2" applyFont="1" applyBorder="1" applyAlignment="1">
      <alignment horizontal="center" wrapText="1"/>
    </xf>
    <xf numFmtId="0" fontId="56" fillId="0" borderId="0" xfId="2" applyFont="1" applyBorder="1" applyAlignment="1">
      <alignment horizontal="center"/>
    </xf>
    <xf numFmtId="0" fontId="52" fillId="0" borderId="0" xfId="2" applyFont="1" applyBorder="1" applyAlignment="1">
      <alignment horizontal="center"/>
    </xf>
    <xf numFmtId="49" fontId="65" fillId="0" borderId="63" xfId="0" applyNumberFormat="1" applyFont="1" applyBorder="1" applyProtection="1">
      <protection hidden="1"/>
    </xf>
    <xf numFmtId="2" fontId="1" fillId="0" borderId="58" xfId="0" applyNumberFormat="1" applyFont="1" applyBorder="1" applyAlignment="1" applyProtection="1">
      <alignment horizontal="center"/>
      <protection hidden="1"/>
    </xf>
    <xf numFmtId="49" fontId="65" fillId="0" borderId="58" xfId="0" applyNumberFormat="1" applyFont="1" applyBorder="1" applyProtection="1">
      <protection hidden="1"/>
    </xf>
    <xf numFmtId="0" fontId="10" fillId="19" borderId="0" xfId="2" applyFont="1" applyFill="1" applyBorder="1" applyAlignment="1">
      <alignment horizontal="center"/>
    </xf>
    <xf numFmtId="0" fontId="13" fillId="6" borderId="0" xfId="0" applyNumberFormat="1" applyFont="1" applyFill="1" applyBorder="1" applyAlignment="1" applyProtection="1">
      <alignment horizontal="center" vertical="center" wrapText="1"/>
      <protection hidden="1"/>
    </xf>
    <xf numFmtId="0" fontId="15" fillId="0" borderId="49" xfId="0" applyNumberFormat="1" applyFont="1" applyBorder="1" applyAlignment="1" applyProtection="1">
      <alignment horizontal="center" vertical="center" wrapText="1"/>
      <protection hidden="1"/>
    </xf>
    <xf numFmtId="0" fontId="14" fillId="7" borderId="49" xfId="0" applyNumberFormat="1" applyFont="1" applyFill="1" applyBorder="1" applyAlignment="1" applyProtection="1">
      <alignment horizontal="center" vertical="center" wrapText="1"/>
      <protection hidden="1"/>
    </xf>
    <xf numFmtId="0" fontId="16" fillId="0" borderId="49" xfId="0" applyNumberFormat="1" applyFont="1" applyBorder="1" applyAlignment="1" applyProtection="1">
      <alignment horizontal="center" vertical="center" wrapText="1"/>
      <protection hidden="1"/>
    </xf>
    <xf numFmtId="0" fontId="12" fillId="0" borderId="49" xfId="0" applyNumberFormat="1" applyFont="1" applyBorder="1" applyAlignment="1" applyProtection="1">
      <alignment horizontal="center" vertical="center"/>
      <protection hidden="1"/>
    </xf>
    <xf numFmtId="164" fontId="14" fillId="0" borderId="49" xfId="0" applyFont="1" applyBorder="1" applyAlignment="1" applyProtection="1">
      <alignment horizontal="center" vertical="center"/>
      <protection hidden="1"/>
    </xf>
    <xf numFmtId="164" fontId="17" fillId="0" borderId="49" xfId="0" applyFont="1" applyBorder="1" applyAlignment="1" applyProtection="1">
      <alignment horizontal="center" vertical="center" wrapText="1"/>
      <protection hidden="1"/>
    </xf>
    <xf numFmtId="0" fontId="18" fillId="0" borderId="49" xfId="0" applyNumberFormat="1" applyFont="1" applyBorder="1" applyAlignment="1" applyProtection="1">
      <alignment horizontal="center" vertical="center" wrapText="1"/>
      <protection hidden="1"/>
    </xf>
    <xf numFmtId="164" fontId="15" fillId="0" borderId="49" xfId="0" applyFont="1" applyBorder="1" applyAlignment="1" applyProtection="1">
      <alignment horizontal="center" vertical="center"/>
      <protection hidden="1"/>
    </xf>
    <xf numFmtId="2" fontId="14" fillId="0" borderId="49" xfId="0" applyNumberFormat="1" applyFont="1" applyBorder="1" applyAlignment="1" applyProtection="1">
      <alignment horizontal="center" vertical="center" wrapText="1"/>
      <protection hidden="1"/>
    </xf>
    <xf numFmtId="0" fontId="14" fillId="0" borderId="49" xfId="0" applyNumberFormat="1" applyFont="1" applyBorder="1" applyAlignment="1" applyProtection="1">
      <alignment horizontal="center" vertical="center" wrapText="1"/>
      <protection hidden="1"/>
    </xf>
    <xf numFmtId="164" fontId="17" fillId="0" borderId="49" xfId="0" applyFont="1" applyBorder="1" applyAlignment="1" applyProtection="1">
      <alignment horizontal="center" vertical="center"/>
      <protection hidden="1"/>
    </xf>
    <xf numFmtId="49" fontId="14" fillId="0" borderId="49" xfId="0" applyNumberFormat="1" applyFont="1" applyBorder="1" applyAlignment="1" applyProtection="1">
      <alignment horizontal="center" vertical="center"/>
      <protection hidden="1"/>
    </xf>
    <xf numFmtId="20" fontId="79" fillId="0" borderId="0" xfId="0" applyNumberFormat="1" applyFont="1" applyAlignment="1" applyProtection="1">
      <alignment horizontal="center"/>
      <protection locked="0"/>
    </xf>
    <xf numFmtId="172" fontId="28" fillId="0" borderId="11" xfId="2" applyNumberFormat="1" applyFont="1" applyBorder="1" applyAlignment="1">
      <alignment horizontal="center" vertical="center" wrapText="1"/>
    </xf>
    <xf numFmtId="0" fontId="38" fillId="3" borderId="0" xfId="2" applyNumberFormat="1" applyFont="1" applyFill="1" applyBorder="1" applyAlignment="1">
      <alignment vertical="center" wrapText="1"/>
    </xf>
    <xf numFmtId="0" fontId="38" fillId="3" borderId="0" xfId="2" applyNumberFormat="1" applyFont="1" applyFill="1" applyBorder="1" applyAlignment="1">
      <alignment horizontal="center" vertical="center" wrapText="1"/>
    </xf>
    <xf numFmtId="164" fontId="0" fillId="0" borderId="27" xfId="0" applyBorder="1" applyProtection="1">
      <protection hidden="1"/>
    </xf>
    <xf numFmtId="166" fontId="0" fillId="0" borderId="27" xfId="0" applyNumberFormat="1" applyBorder="1" applyProtection="1">
      <protection hidden="1"/>
    </xf>
    <xf numFmtId="0" fontId="0" fillId="0" borderId="27" xfId="0" applyNumberFormat="1" applyBorder="1" applyAlignment="1" applyProtection="1">
      <alignment horizontal="center"/>
      <protection hidden="1"/>
    </xf>
    <xf numFmtId="0" fontId="2" fillId="0" borderId="27" xfId="0" applyNumberFormat="1" applyFont="1" applyBorder="1" applyAlignment="1" applyProtection="1">
      <alignment horizontal="center"/>
      <protection hidden="1"/>
    </xf>
    <xf numFmtId="20" fontId="79" fillId="0" borderId="0" xfId="2" applyNumberFormat="1" applyFont="1" applyAlignment="1">
      <alignment horizontal="center"/>
    </xf>
    <xf numFmtId="20" fontId="81" fillId="0" borderId="0" xfId="2" applyNumberFormat="1" applyFont="1" applyAlignment="1">
      <alignment horizontal="left"/>
    </xf>
    <xf numFmtId="0" fontId="11" fillId="0" borderId="11" xfId="2" applyFont="1" applyBorder="1" applyAlignment="1">
      <alignment horizontal="center" vertical="center"/>
    </xf>
    <xf numFmtId="0" fontId="34" fillId="0" borderId="11" xfId="2" applyFont="1" applyBorder="1" applyAlignment="1">
      <alignment horizontal="center" vertical="center"/>
    </xf>
    <xf numFmtId="0" fontId="16" fillId="0" borderId="11" xfId="2" applyFont="1" applyBorder="1" applyAlignment="1">
      <alignment horizontal="center" vertical="center"/>
    </xf>
    <xf numFmtId="0" fontId="10" fillId="19" borderId="11" xfId="2" applyFont="1" applyFill="1" applyBorder="1" applyAlignment="1">
      <alignment horizontal="center" vertical="center"/>
    </xf>
    <xf numFmtId="164" fontId="21" fillId="19" borderId="27" xfId="0" applyFont="1" applyFill="1" applyBorder="1" applyProtection="1">
      <protection hidden="1"/>
    </xf>
    <xf numFmtId="0" fontId="14" fillId="7" borderId="0" xfId="2" applyFont="1" applyFill="1" applyBorder="1" applyAlignment="1">
      <alignment horizontal="center"/>
    </xf>
    <xf numFmtId="164" fontId="9" fillId="0" borderId="0" xfId="0" applyFont="1" applyAlignment="1" applyProtection="1">
      <alignment horizontal="center"/>
      <protection hidden="1"/>
    </xf>
    <xf numFmtId="164" fontId="10" fillId="2" borderId="0" xfId="0" applyFont="1" applyFill="1" applyBorder="1" applyAlignment="1" applyProtection="1">
      <alignment horizontal="center"/>
      <protection hidden="1"/>
    </xf>
    <xf numFmtId="0" fontId="31" fillId="0" borderId="0" xfId="2" applyBorder="1"/>
    <xf numFmtId="20" fontId="79" fillId="0" borderId="0" xfId="2" applyNumberFormat="1" applyFont="1" applyBorder="1" applyAlignment="1">
      <alignment horizontal="center"/>
    </xf>
    <xf numFmtId="20" fontId="31" fillId="0" borderId="0" xfId="2" applyNumberFormat="1" applyBorder="1" applyAlignment="1">
      <alignment horizontal="left"/>
    </xf>
    <xf numFmtId="1" fontId="31" fillId="0" borderId="0" xfId="2" applyNumberFormat="1" applyBorder="1"/>
    <xf numFmtId="172" fontId="31" fillId="0" borderId="0" xfId="2" applyNumberFormat="1" applyBorder="1" applyAlignment="1">
      <alignment horizontal="center" wrapText="1"/>
    </xf>
    <xf numFmtId="0" fontId="9" fillId="19" borderId="0" xfId="2" applyFont="1" applyFill="1" applyBorder="1" applyAlignment="1">
      <alignment horizontal="center"/>
    </xf>
    <xf numFmtId="0" fontId="35" fillId="19" borderId="0" xfId="2" applyFont="1" applyFill="1" applyBorder="1" applyAlignment="1">
      <alignment horizontal="center"/>
    </xf>
    <xf numFmtId="0" fontId="12" fillId="19" borderId="0" xfId="2" applyFont="1" applyFill="1" applyBorder="1" applyAlignment="1">
      <alignment horizontal="center"/>
    </xf>
    <xf numFmtId="20" fontId="81" fillId="0" borderId="0" xfId="2" applyNumberFormat="1" applyFont="1" applyBorder="1" applyAlignment="1">
      <alignment horizontal="left"/>
    </xf>
    <xf numFmtId="1" fontId="31" fillId="0" borderId="0" xfId="2" applyNumberFormat="1" applyBorder="1" applyAlignment="1">
      <alignment horizontal="center" wrapText="1"/>
    </xf>
    <xf numFmtId="0" fontId="69" fillId="3" borderId="0" xfId="2" applyFont="1" applyFill="1" applyBorder="1" applyAlignment="1">
      <alignment horizontal="center" vertical="center" wrapText="1"/>
    </xf>
    <xf numFmtId="49" fontId="69" fillId="3" borderId="0" xfId="2" applyNumberFormat="1" applyFont="1" applyFill="1" applyBorder="1" applyAlignment="1">
      <alignment horizontal="center" vertical="center" wrapText="1"/>
    </xf>
    <xf numFmtId="0" fontId="15" fillId="0" borderId="0" xfId="2" applyNumberFormat="1" applyFont="1" applyBorder="1" applyAlignment="1">
      <alignment horizontal="center" vertical="center" wrapText="1"/>
    </xf>
    <xf numFmtId="0" fontId="71" fillId="0" borderId="0" xfId="2" applyNumberFormat="1" applyFont="1" applyBorder="1" applyAlignment="1">
      <alignment horizontal="center" vertical="center" wrapText="1"/>
    </xf>
    <xf numFmtId="0" fontId="12" fillId="0" borderId="0" xfId="2" applyFont="1" applyBorder="1" applyAlignment="1">
      <alignment horizontal="center" vertical="center"/>
    </xf>
    <xf numFmtId="0" fontId="14" fillId="0" borderId="0" xfId="2" applyFont="1" applyBorder="1" applyAlignment="1">
      <alignment horizontal="center" vertical="center"/>
    </xf>
    <xf numFmtId="0" fontId="17" fillId="0" borderId="0" xfId="2" applyFont="1" applyBorder="1" applyAlignment="1">
      <alignment horizontal="center" vertical="center" wrapText="1"/>
    </xf>
    <xf numFmtId="0" fontId="19" fillId="0" borderId="0" xfId="2" applyNumberFormat="1" applyFont="1" applyBorder="1" applyAlignment="1">
      <alignment horizontal="center" vertical="center" wrapText="1"/>
    </xf>
    <xf numFmtId="0" fontId="18" fillId="0" borderId="0" xfId="2" applyNumberFormat="1" applyFont="1" applyBorder="1" applyAlignment="1">
      <alignment horizontal="center" vertical="center" wrapText="1"/>
    </xf>
    <xf numFmtId="0" fontId="15" fillId="0" borderId="0" xfId="2" applyFont="1" applyBorder="1" applyAlignment="1">
      <alignment horizontal="center" vertical="center"/>
    </xf>
    <xf numFmtId="0" fontId="19" fillId="0" borderId="0" xfId="2" applyFont="1" applyBorder="1" applyAlignment="1">
      <alignment horizontal="center" vertical="center"/>
    </xf>
    <xf numFmtId="1" fontId="17" fillId="7" borderId="0" xfId="2" applyNumberFormat="1" applyFont="1" applyFill="1" applyBorder="1" applyAlignment="1">
      <alignment horizontal="center" vertical="center" wrapText="1"/>
    </xf>
    <xf numFmtId="172" fontId="14" fillId="0" borderId="0" xfId="2" applyNumberFormat="1" applyFont="1" applyBorder="1" applyAlignment="1">
      <alignment horizontal="center" vertical="center" wrapText="1"/>
    </xf>
    <xf numFmtId="0" fontId="14" fillId="0" borderId="0" xfId="2" applyFont="1" applyBorder="1" applyAlignment="1">
      <alignment horizontal="center" vertical="center" wrapText="1"/>
    </xf>
    <xf numFmtId="0" fontId="10" fillId="19" borderId="0" xfId="2" applyFont="1" applyFill="1" applyBorder="1" applyAlignment="1">
      <alignment horizontal="center" vertical="center"/>
    </xf>
    <xf numFmtId="0" fontId="72" fillId="0" borderId="0" xfId="2" applyNumberFormat="1" applyFont="1" applyBorder="1" applyAlignment="1">
      <alignment horizontal="center" vertical="center" wrapText="1"/>
    </xf>
    <xf numFmtId="0" fontId="10" fillId="0" borderId="0" xfId="2" applyFont="1" applyBorder="1" applyAlignment="1">
      <alignment horizontal="center" vertical="center"/>
    </xf>
    <xf numFmtId="1" fontId="31" fillId="7" borderId="0" xfId="2" applyNumberFormat="1" applyFill="1" applyBorder="1" applyAlignment="1">
      <alignment horizontal="center" vertical="center" wrapText="1"/>
    </xf>
    <xf numFmtId="172" fontId="33" fillId="0" borderId="0" xfId="2" applyNumberFormat="1" applyFont="1" applyBorder="1" applyAlignment="1">
      <alignment horizontal="center" vertical="center" wrapText="1"/>
    </xf>
    <xf numFmtId="0" fontId="10" fillId="0" borderId="0" xfId="2" applyFont="1" applyBorder="1" applyAlignment="1">
      <alignment horizontal="center" vertical="center" wrapText="1"/>
    </xf>
    <xf numFmtId="0" fontId="9" fillId="0" borderId="0" xfId="2" applyFont="1" applyBorder="1" applyAlignment="1">
      <alignment horizontal="center" vertical="center"/>
    </xf>
    <xf numFmtId="1" fontId="35" fillId="0" borderId="0" xfId="2" applyNumberFormat="1" applyFont="1" applyBorder="1" applyAlignment="1">
      <alignment horizontal="center" vertical="center"/>
    </xf>
    <xf numFmtId="164" fontId="0" fillId="0" borderId="0" xfId="0" applyBorder="1" applyProtection="1">
      <protection hidden="1"/>
    </xf>
    <xf numFmtId="166" fontId="0" fillId="0" borderId="0" xfId="0" applyNumberFormat="1" applyBorder="1" applyProtection="1">
      <protection hidden="1"/>
    </xf>
    <xf numFmtId="0" fontId="0" fillId="0" borderId="0" xfId="0" applyNumberFormat="1" applyBorder="1" applyAlignment="1" applyProtection="1">
      <alignment horizontal="center"/>
      <protection hidden="1"/>
    </xf>
    <xf numFmtId="0" fontId="55" fillId="0" borderId="0" xfId="2" applyFont="1" applyBorder="1" applyAlignment="1">
      <alignment horizontal="left"/>
    </xf>
    <xf numFmtId="0" fontId="2" fillId="0" borderId="0" xfId="0" applyNumberFormat="1" applyFont="1" applyBorder="1" applyAlignment="1" applyProtection="1">
      <alignment horizontal="center"/>
      <protection hidden="1"/>
    </xf>
    <xf numFmtId="172" fontId="10" fillId="0" borderId="0" xfId="2" applyNumberFormat="1" applyFont="1" applyBorder="1" applyAlignment="1">
      <alignment horizontal="center" vertical="center" wrapText="1"/>
    </xf>
    <xf numFmtId="0" fontId="31" fillId="0" borderId="0" xfId="2" applyBorder="1" applyAlignment="1">
      <alignment horizontal="center" vertical="center"/>
    </xf>
    <xf numFmtId="47" fontId="74" fillId="0" borderId="0" xfId="3" applyNumberFormat="1" applyFont="1" applyBorder="1" applyAlignment="1">
      <alignment horizontal="center"/>
    </xf>
    <xf numFmtId="164" fontId="44" fillId="19" borderId="0" xfId="0" applyFont="1" applyFill="1" applyBorder="1" applyAlignment="1">
      <alignment vertical="center" wrapText="1"/>
    </xf>
    <xf numFmtId="164" fontId="44" fillId="19" borderId="0" xfId="0" applyFont="1" applyFill="1" applyBorder="1" applyAlignment="1">
      <alignment horizontal="center" vertical="center" wrapText="1"/>
    </xf>
    <xf numFmtId="171" fontId="44" fillId="19" borderId="0" xfId="0" applyNumberFormat="1" applyFont="1" applyFill="1" applyBorder="1" applyAlignment="1">
      <alignment horizontal="center" vertical="center" wrapText="1"/>
    </xf>
    <xf numFmtId="49" fontId="44" fillId="19" borderId="0" xfId="0" applyNumberFormat="1" applyFont="1" applyFill="1" applyBorder="1" applyAlignment="1">
      <alignment horizontal="center" vertical="center" wrapText="1"/>
    </xf>
    <xf numFmtId="2" fontId="44" fillId="19" borderId="0" xfId="0" applyNumberFormat="1" applyFont="1" applyFill="1" applyBorder="1" applyAlignment="1">
      <alignment horizontal="center" vertical="center" wrapText="1"/>
    </xf>
    <xf numFmtId="0" fontId="32" fillId="19" borderId="0" xfId="2" applyFont="1" applyFill="1" applyBorder="1"/>
    <xf numFmtId="0" fontId="31" fillId="19" borderId="0" xfId="2" applyFill="1" applyBorder="1"/>
    <xf numFmtId="164" fontId="21" fillId="19" borderId="0" xfId="0" applyFont="1" applyFill="1" applyBorder="1" applyProtection="1">
      <protection hidden="1"/>
    </xf>
    <xf numFmtId="1" fontId="14" fillId="7" borderId="0" xfId="2" applyNumberFormat="1" applyFont="1" applyFill="1" applyBorder="1" applyAlignment="1">
      <alignment horizontal="center" vertical="center" wrapText="1"/>
    </xf>
    <xf numFmtId="172" fontId="31" fillId="0" borderId="0" xfId="2" applyNumberFormat="1" applyBorder="1"/>
    <xf numFmtId="164" fontId="21" fillId="19" borderId="27" xfId="0" applyFont="1" applyFill="1" applyBorder="1" applyAlignment="1" applyProtection="1">
      <alignment horizontal="center"/>
      <protection hidden="1"/>
    </xf>
    <xf numFmtId="0" fontId="0" fillId="0" borderId="0" xfId="0" applyNumberFormat="1" applyBorder="1" applyProtection="1">
      <protection hidden="1"/>
    </xf>
    <xf numFmtId="164" fontId="0" fillId="0" borderId="0" xfId="0" applyBorder="1" applyAlignment="1" applyProtection="1">
      <alignment horizontal="center"/>
      <protection hidden="1"/>
    </xf>
    <xf numFmtId="164" fontId="9" fillId="0" borderId="0" xfId="0" applyFont="1" applyBorder="1" applyAlignment="1" applyProtection="1">
      <alignment horizontal="center"/>
      <protection hidden="1"/>
    </xf>
    <xf numFmtId="0" fontId="14" fillId="0" borderId="0" xfId="0" applyNumberFormat="1" applyFont="1" applyBorder="1" applyAlignment="1" applyProtection="1">
      <alignment horizontal="center"/>
      <protection hidden="1"/>
    </xf>
    <xf numFmtId="0" fontId="31" fillId="0" borderId="0" xfId="2" applyBorder="1" applyProtection="1">
      <protection hidden="1"/>
    </xf>
    <xf numFmtId="164" fontId="0" fillId="19" borderId="0" xfId="0" applyFill="1" applyBorder="1" applyAlignment="1" applyProtection="1">
      <alignment horizontal="center"/>
      <protection hidden="1"/>
    </xf>
    <xf numFmtId="164" fontId="0" fillId="0" borderId="0" xfId="0" applyBorder="1" applyAlignment="1" applyProtection="1">
      <alignment horizontal="center" wrapText="1"/>
      <protection hidden="1"/>
    </xf>
    <xf numFmtId="20" fontId="79" fillId="0" borderId="0" xfId="0" applyNumberFormat="1" applyFont="1" applyBorder="1" applyAlignment="1" applyProtection="1">
      <alignment horizontal="center"/>
      <protection locked="0"/>
    </xf>
    <xf numFmtId="20" fontId="0" fillId="0" borderId="0" xfId="0" applyNumberFormat="1" applyBorder="1" applyAlignment="1" applyProtection="1">
      <alignment horizontal="left"/>
      <protection hidden="1"/>
    </xf>
    <xf numFmtId="2" fontId="0" fillId="0" borderId="0" xfId="0" applyNumberFormat="1" applyBorder="1" applyProtection="1">
      <protection hidden="1"/>
    </xf>
    <xf numFmtId="2" fontId="0" fillId="0" borderId="0" xfId="0" applyNumberFormat="1" applyBorder="1" applyAlignment="1" applyProtection="1">
      <alignment horizontal="center"/>
      <protection hidden="1"/>
    </xf>
    <xf numFmtId="164" fontId="1" fillId="0" borderId="0" xfId="0" applyFont="1" applyBorder="1" applyAlignment="1" applyProtection="1">
      <alignment horizontal="center" wrapText="1"/>
      <protection hidden="1"/>
    </xf>
    <xf numFmtId="164" fontId="1" fillId="0" borderId="0" xfId="0" applyFont="1" applyBorder="1" applyAlignment="1" applyProtection="1">
      <alignment horizontal="center"/>
      <protection hidden="1"/>
    </xf>
    <xf numFmtId="49" fontId="2" fillId="0" borderId="0" xfId="0" applyNumberFormat="1" applyFont="1" applyBorder="1" applyAlignment="1" applyProtection="1">
      <alignment horizontal="center"/>
      <protection hidden="1"/>
    </xf>
    <xf numFmtId="164" fontId="9" fillId="19" borderId="0" xfId="0" applyFont="1" applyFill="1" applyBorder="1" applyAlignment="1" applyProtection="1">
      <alignment horizontal="center"/>
      <protection locked="0"/>
    </xf>
    <xf numFmtId="0" fontId="9" fillId="19" borderId="0" xfId="0" applyNumberFormat="1" applyFont="1" applyFill="1" applyBorder="1" applyAlignment="1" applyProtection="1">
      <alignment horizontal="center"/>
      <protection locked="0"/>
    </xf>
    <xf numFmtId="0" fontId="11" fillId="19" borderId="0" xfId="0" applyNumberFormat="1" applyFont="1" applyFill="1" applyBorder="1" applyAlignment="1" applyProtection="1">
      <alignment horizontal="center"/>
      <protection locked="0"/>
    </xf>
    <xf numFmtId="0" fontId="12" fillId="19" borderId="0" xfId="0" applyNumberFormat="1" applyFont="1" applyFill="1" applyBorder="1" applyAlignment="1" applyProtection="1">
      <alignment horizontal="center"/>
      <protection locked="0"/>
    </xf>
    <xf numFmtId="164" fontId="27" fillId="19" borderId="0" xfId="0" applyFont="1" applyFill="1" applyBorder="1" applyAlignment="1" applyProtection="1">
      <alignment horizontal="center"/>
      <protection locked="0"/>
    </xf>
    <xf numFmtId="2" fontId="0" fillId="0" borderId="0" xfId="0" applyNumberFormat="1" applyBorder="1" applyAlignment="1" applyProtection="1">
      <alignment horizontal="left"/>
      <protection hidden="1"/>
    </xf>
    <xf numFmtId="2" fontId="30" fillId="0" borderId="0" xfId="0" applyNumberFormat="1" applyFont="1" applyBorder="1" applyAlignment="1" applyProtection="1">
      <alignment horizontal="center" wrapText="1"/>
      <protection hidden="1"/>
    </xf>
    <xf numFmtId="2" fontId="0" fillId="0" borderId="0" xfId="0" applyNumberFormat="1" applyBorder="1" applyAlignment="1" applyProtection="1">
      <alignment horizontal="center" wrapText="1"/>
      <protection hidden="1"/>
    </xf>
    <xf numFmtId="164" fontId="14" fillId="19" borderId="0" xfId="0" applyFont="1" applyFill="1" applyBorder="1" applyAlignment="1" applyProtection="1">
      <alignment horizontal="center"/>
      <protection hidden="1"/>
    </xf>
    <xf numFmtId="0" fontId="15" fillId="0" borderId="0" xfId="0" applyNumberFormat="1" applyFont="1" applyBorder="1" applyAlignment="1" applyProtection="1">
      <alignment horizontal="center" vertical="center" wrapText="1"/>
      <protection hidden="1"/>
    </xf>
    <xf numFmtId="0" fontId="15" fillId="7" borderId="0" xfId="0" applyNumberFormat="1" applyFont="1" applyFill="1" applyBorder="1" applyAlignment="1" applyProtection="1">
      <alignment horizontal="center"/>
      <protection hidden="1"/>
    </xf>
    <xf numFmtId="0" fontId="14" fillId="7" borderId="0" xfId="0" applyNumberFormat="1" applyFont="1" applyFill="1" applyBorder="1" applyAlignment="1" applyProtection="1">
      <alignment horizontal="center" vertical="center" wrapText="1"/>
      <protection hidden="1"/>
    </xf>
    <xf numFmtId="0" fontId="16" fillId="0" borderId="0" xfId="0" applyNumberFormat="1" applyFont="1" applyBorder="1" applyAlignment="1" applyProtection="1">
      <alignment horizontal="center" vertical="center" wrapText="1"/>
      <protection hidden="1"/>
    </xf>
    <xf numFmtId="0" fontId="12" fillId="0" borderId="0" xfId="0" applyNumberFormat="1" applyFont="1" applyBorder="1" applyAlignment="1" applyProtection="1">
      <alignment horizontal="center" vertical="center"/>
      <protection hidden="1"/>
    </xf>
    <xf numFmtId="164" fontId="14" fillId="0" borderId="0" xfId="0" applyFont="1" applyBorder="1" applyAlignment="1" applyProtection="1">
      <alignment horizontal="center" vertical="center"/>
      <protection hidden="1"/>
    </xf>
    <xf numFmtId="164" fontId="17" fillId="0" borderId="0" xfId="0" applyFont="1" applyBorder="1" applyAlignment="1" applyProtection="1">
      <alignment horizontal="center" vertical="center" wrapText="1"/>
      <protection hidden="1"/>
    </xf>
    <xf numFmtId="0" fontId="18" fillId="0" borderId="0" xfId="0" applyNumberFormat="1" applyFont="1" applyBorder="1" applyAlignment="1" applyProtection="1">
      <alignment horizontal="center" vertical="center" wrapText="1"/>
      <protection hidden="1"/>
    </xf>
    <xf numFmtId="0" fontId="19" fillId="0" borderId="0" xfId="0" applyNumberFormat="1" applyFont="1" applyBorder="1" applyAlignment="1" applyProtection="1">
      <alignment horizontal="center" vertical="center" wrapText="1"/>
      <protection hidden="1"/>
    </xf>
    <xf numFmtId="164" fontId="15" fillId="0" borderId="0" xfId="0" applyFont="1" applyBorder="1" applyAlignment="1" applyProtection="1">
      <alignment horizontal="center" vertical="center"/>
      <protection hidden="1"/>
    </xf>
    <xf numFmtId="164" fontId="19" fillId="0" borderId="0" xfId="0" applyFont="1" applyBorder="1" applyAlignment="1" applyProtection="1">
      <alignment horizontal="center" vertical="center"/>
      <protection hidden="1"/>
    </xf>
    <xf numFmtId="2" fontId="14" fillId="0" borderId="0" xfId="0" applyNumberFormat="1" applyFont="1" applyBorder="1" applyAlignment="1" applyProtection="1">
      <alignment horizontal="center" vertical="center" wrapText="1"/>
      <protection hidden="1"/>
    </xf>
    <xf numFmtId="2" fontId="14" fillId="7" borderId="0" xfId="0" applyNumberFormat="1" applyFont="1" applyFill="1" applyBorder="1" applyAlignment="1" applyProtection="1">
      <alignment horizontal="center" vertical="center" wrapText="1"/>
      <protection hidden="1"/>
    </xf>
    <xf numFmtId="2" fontId="14" fillId="21" borderId="0" xfId="0" applyNumberFormat="1" applyFont="1" applyFill="1" applyBorder="1" applyAlignment="1" applyProtection="1">
      <alignment horizontal="center" vertical="center" wrapText="1"/>
      <protection hidden="1"/>
    </xf>
    <xf numFmtId="164" fontId="14" fillId="0" borderId="0" xfId="0" applyFont="1" applyBorder="1" applyAlignment="1" applyProtection="1">
      <alignment horizontal="center" vertical="center" wrapText="1"/>
      <protection hidden="1"/>
    </xf>
    <xf numFmtId="164" fontId="14" fillId="7" borderId="0" xfId="0" applyFont="1" applyFill="1" applyBorder="1" applyAlignment="1" applyProtection="1">
      <alignment horizontal="center" vertical="center" wrapText="1"/>
      <protection hidden="1"/>
    </xf>
    <xf numFmtId="0" fontId="15" fillId="7" borderId="0" xfId="2" applyFont="1" applyFill="1" applyBorder="1" applyAlignment="1" applyProtection="1">
      <alignment horizontal="center" wrapText="1"/>
      <protection hidden="1"/>
    </xf>
    <xf numFmtId="164" fontId="17" fillId="0" borderId="0" xfId="0" applyFont="1" applyBorder="1" applyAlignment="1" applyProtection="1">
      <alignment horizontal="center" vertical="center"/>
      <protection hidden="1"/>
    </xf>
    <xf numFmtId="49" fontId="14" fillId="0" borderId="0" xfId="0" applyNumberFormat="1" applyFont="1" applyBorder="1" applyAlignment="1" applyProtection="1">
      <alignment horizontal="center" vertical="center"/>
      <protection hidden="1"/>
    </xf>
    <xf numFmtId="0" fontId="29" fillId="0" borderId="0" xfId="0" applyNumberFormat="1" applyFont="1" applyBorder="1" applyAlignment="1" applyProtection="1">
      <alignment horizontal="center"/>
      <protection hidden="1"/>
    </xf>
    <xf numFmtId="0" fontId="1" fillId="0" borderId="0" xfId="0" applyNumberFormat="1" applyFont="1" applyBorder="1" applyAlignment="1" applyProtection="1">
      <alignment horizontal="center"/>
      <protection hidden="1"/>
    </xf>
    <xf numFmtId="0" fontId="1" fillId="0" borderId="0" xfId="0" applyNumberFormat="1" applyFont="1" applyBorder="1" applyAlignment="1" applyProtection="1">
      <alignment horizontal="center"/>
      <protection locked="0"/>
    </xf>
    <xf numFmtId="0" fontId="0" fillId="7" borderId="0" xfId="0" applyNumberFormat="1" applyFill="1" applyBorder="1" applyAlignment="1" applyProtection="1">
      <alignment horizontal="center"/>
      <protection hidden="1"/>
    </xf>
    <xf numFmtId="0" fontId="0" fillId="7" borderId="0" xfId="0" applyNumberFormat="1" applyFill="1" applyBorder="1" applyProtection="1">
      <protection hidden="1"/>
    </xf>
    <xf numFmtId="2" fontId="68" fillId="0" borderId="0" xfId="0" applyNumberFormat="1" applyFont="1" applyBorder="1" applyAlignment="1" applyProtection="1">
      <alignment horizontal="center"/>
      <protection locked="0"/>
    </xf>
    <xf numFmtId="1" fontId="68" fillId="21" borderId="0" xfId="0" applyNumberFormat="1" applyFont="1" applyFill="1" applyBorder="1" applyAlignment="1" applyProtection="1">
      <alignment horizontal="center"/>
      <protection locked="0"/>
    </xf>
    <xf numFmtId="0" fontId="31" fillId="7" borderId="0" xfId="2" applyFill="1" applyBorder="1" applyAlignment="1" applyProtection="1">
      <alignment horizontal="center" wrapText="1"/>
      <protection hidden="1"/>
    </xf>
    <xf numFmtId="49" fontId="65" fillId="0" borderId="0" xfId="0" applyNumberFormat="1" applyFont="1" applyBorder="1" applyProtection="1">
      <protection hidden="1"/>
    </xf>
    <xf numFmtId="165" fontId="0" fillId="0" borderId="0" xfId="0" applyNumberFormat="1" applyBorder="1" applyProtection="1">
      <protection hidden="1"/>
    </xf>
    <xf numFmtId="0" fontId="91" fillId="0" borderId="0" xfId="0" applyNumberFormat="1" applyFont="1" applyBorder="1" applyAlignment="1" applyProtection="1">
      <alignment horizontal="center"/>
      <protection hidden="1"/>
    </xf>
    <xf numFmtId="0" fontId="75" fillId="0" borderId="0" xfId="0" applyNumberFormat="1" applyFont="1" applyBorder="1" applyAlignment="1" applyProtection="1">
      <alignment horizontal="center"/>
      <protection hidden="1"/>
    </xf>
    <xf numFmtId="0" fontId="47" fillId="0" borderId="0" xfId="0" applyNumberFormat="1" applyFont="1" applyBorder="1" applyAlignment="1" applyProtection="1">
      <alignment horizontal="center"/>
      <protection hidden="1"/>
    </xf>
    <xf numFmtId="164" fontId="21" fillId="0" borderId="0" xfId="0" applyFont="1" applyBorder="1" applyAlignment="1" applyProtection="1">
      <alignment horizontal="center"/>
      <protection hidden="1"/>
    </xf>
    <xf numFmtId="164" fontId="0" fillId="19" borderId="0" xfId="0" applyFill="1" applyBorder="1" applyProtection="1">
      <protection hidden="1"/>
    </xf>
    <xf numFmtId="0" fontId="0" fillId="19" borderId="0" xfId="0" applyNumberFormat="1" applyFill="1" applyBorder="1" applyAlignment="1" applyProtection="1">
      <alignment horizontal="center"/>
      <protection hidden="1"/>
    </xf>
    <xf numFmtId="1" fontId="69" fillId="19" borderId="0" xfId="0" applyNumberFormat="1" applyFont="1" applyFill="1" applyBorder="1" applyAlignment="1" applyProtection="1">
      <alignment horizontal="center" vertical="center" wrapText="1"/>
      <protection hidden="1"/>
    </xf>
    <xf numFmtId="1" fontId="38" fillId="19" borderId="0" xfId="0" applyNumberFormat="1" applyFont="1" applyFill="1" applyBorder="1" applyAlignment="1" applyProtection="1">
      <alignment horizontal="center" vertical="center" wrapText="1"/>
      <protection hidden="1"/>
    </xf>
    <xf numFmtId="1" fontId="69" fillId="19" borderId="0" xfId="0" applyNumberFormat="1" applyFont="1" applyFill="1" applyBorder="1" applyAlignment="1">
      <alignment horizontal="center" vertical="center" wrapText="1"/>
    </xf>
    <xf numFmtId="164" fontId="0" fillId="7" borderId="0" xfId="0" applyFill="1" applyBorder="1" applyProtection="1">
      <protection hidden="1"/>
    </xf>
    <xf numFmtId="164" fontId="44" fillId="13" borderId="0" xfId="0" applyFont="1" applyFill="1" applyBorder="1" applyAlignment="1">
      <alignment vertical="center" wrapText="1"/>
    </xf>
    <xf numFmtId="164" fontId="44" fillId="13" borderId="0" xfId="0" applyFont="1" applyFill="1" applyBorder="1" applyAlignment="1">
      <alignment vertical="top" wrapText="1"/>
    </xf>
    <xf numFmtId="164" fontId="43" fillId="13" borderId="0" xfId="0" applyFont="1" applyFill="1" applyBorder="1" applyAlignment="1">
      <alignment horizontal="center" vertical="center" wrapText="1"/>
    </xf>
    <xf numFmtId="49" fontId="70" fillId="3" borderId="0" xfId="0" applyNumberFormat="1" applyFont="1" applyFill="1" applyBorder="1" applyAlignment="1">
      <alignment horizontal="center" vertical="center" wrapText="1"/>
    </xf>
    <xf numFmtId="164" fontId="0" fillId="3" borderId="0" xfId="0" applyFill="1" applyBorder="1" applyAlignment="1" applyProtection="1">
      <alignment horizontal="center"/>
      <protection hidden="1"/>
    </xf>
    <xf numFmtId="20" fontId="10" fillId="0" borderId="0" xfId="0" applyNumberFormat="1" applyFont="1" applyBorder="1" applyAlignment="1" applyProtection="1">
      <alignment horizontal="center"/>
      <protection hidden="1"/>
    </xf>
    <xf numFmtId="164" fontId="9" fillId="2" borderId="0" xfId="0" applyFont="1" applyFill="1" applyBorder="1" applyAlignment="1" applyProtection="1">
      <alignment horizontal="center"/>
      <protection hidden="1"/>
    </xf>
    <xf numFmtId="0" fontId="9" fillId="2" borderId="0" xfId="0" applyNumberFormat="1" applyFont="1" applyFill="1" applyBorder="1" applyAlignment="1" applyProtection="1">
      <alignment horizontal="center"/>
      <protection hidden="1"/>
    </xf>
    <xf numFmtId="0" fontId="11" fillId="2" borderId="0" xfId="0" applyNumberFormat="1" applyFont="1" applyFill="1" applyBorder="1" applyAlignment="1" applyProtection="1">
      <alignment horizontal="center"/>
      <protection hidden="1"/>
    </xf>
    <xf numFmtId="0" fontId="12" fillId="2" borderId="0" xfId="0" applyNumberFormat="1" applyFont="1" applyFill="1" applyBorder="1" applyAlignment="1" applyProtection="1">
      <alignment horizontal="center"/>
      <protection hidden="1"/>
    </xf>
    <xf numFmtId="164" fontId="28" fillId="2" borderId="0" xfId="0" applyFont="1" applyFill="1" applyBorder="1" applyAlignment="1" applyProtection="1">
      <alignment horizontal="center"/>
      <protection hidden="1"/>
    </xf>
    <xf numFmtId="164" fontId="14" fillId="3" borderId="0" xfId="0" applyFont="1" applyFill="1" applyBorder="1" applyAlignment="1" applyProtection="1">
      <alignment horizontal="center"/>
      <protection hidden="1"/>
    </xf>
    <xf numFmtId="164" fontId="15" fillId="7" borderId="0" xfId="0" applyFont="1" applyFill="1" applyBorder="1" applyAlignment="1" applyProtection="1">
      <alignment horizontal="center"/>
      <protection hidden="1"/>
    </xf>
    <xf numFmtId="0" fontId="14" fillId="0" borderId="0" xfId="0" applyNumberFormat="1" applyFont="1" applyBorder="1" applyAlignment="1" applyProtection="1">
      <alignment horizontal="center" vertical="center" wrapText="1"/>
      <protection hidden="1"/>
    </xf>
    <xf numFmtId="164" fontId="1" fillId="0" borderId="0" xfId="0" applyFont="1" applyBorder="1" applyProtection="1">
      <protection hidden="1"/>
    </xf>
    <xf numFmtId="49" fontId="2" fillId="0" borderId="0" xfId="0" applyNumberFormat="1" applyFont="1" applyBorder="1" applyProtection="1">
      <protection hidden="1"/>
    </xf>
    <xf numFmtId="2" fontId="38" fillId="3" borderId="0" xfId="0" applyNumberFormat="1" applyFont="1" applyFill="1" applyBorder="1" applyAlignment="1" applyProtection="1">
      <alignment horizontal="center" vertical="center" wrapText="1"/>
      <protection hidden="1"/>
    </xf>
    <xf numFmtId="1" fontId="38" fillId="3" borderId="0" xfId="0" applyNumberFormat="1" applyFont="1" applyFill="1" applyBorder="1" applyAlignment="1" applyProtection="1">
      <alignment horizontal="center" vertical="center" wrapText="1"/>
      <protection hidden="1"/>
    </xf>
    <xf numFmtId="171" fontId="69" fillId="3" borderId="0" xfId="0" applyNumberFormat="1" applyFont="1" applyFill="1" applyBorder="1" applyAlignment="1">
      <alignment horizontal="center" vertical="center" wrapText="1"/>
    </xf>
    <xf numFmtId="2" fontId="38" fillId="3" borderId="0" xfId="0" applyNumberFormat="1" applyFont="1" applyFill="1" applyBorder="1" applyAlignment="1">
      <alignment horizontal="center" vertical="center" wrapText="1"/>
    </xf>
    <xf numFmtId="1" fontId="38" fillId="3" borderId="0" xfId="0" applyNumberFormat="1" applyFont="1" applyFill="1" applyBorder="1" applyAlignment="1">
      <alignment horizontal="center" vertical="center" wrapText="1"/>
    </xf>
    <xf numFmtId="164" fontId="83" fillId="19" borderId="0" xfId="0" applyFont="1" applyFill="1" applyBorder="1" applyAlignment="1">
      <alignment horizontal="center"/>
    </xf>
    <xf numFmtId="164" fontId="69" fillId="3" borderId="0" xfId="0" applyFont="1" applyFill="1" applyBorder="1" applyAlignment="1">
      <alignment horizontal="center" vertical="center" wrapText="1"/>
    </xf>
    <xf numFmtId="49" fontId="69" fillId="3" borderId="0" xfId="0" applyNumberFormat="1" applyFont="1" applyFill="1" applyBorder="1" applyAlignment="1">
      <alignment horizontal="center" vertical="center" wrapText="1"/>
    </xf>
    <xf numFmtId="2" fontId="69" fillId="3" borderId="0" xfId="0" applyNumberFormat="1" applyFont="1" applyFill="1" applyBorder="1" applyAlignment="1">
      <alignment horizontal="center" vertical="center" wrapText="1"/>
    </xf>
    <xf numFmtId="2" fontId="0" fillId="7" borderId="0" xfId="0" applyNumberFormat="1" applyFill="1" applyBorder="1" applyProtection="1">
      <protection hidden="1"/>
    </xf>
    <xf numFmtId="20" fontId="10" fillId="0" borderId="0" xfId="0" applyNumberFormat="1" applyFont="1" applyBorder="1" applyAlignment="1" applyProtection="1">
      <alignment horizontal="center"/>
      <protection locked="0"/>
    </xf>
    <xf numFmtId="2" fontId="1" fillId="0" borderId="0" xfId="0" applyNumberFormat="1" applyFont="1" applyBorder="1" applyAlignment="1" applyProtection="1">
      <alignment horizontal="center"/>
      <protection hidden="1"/>
    </xf>
    <xf numFmtId="164" fontId="28" fillId="19" borderId="0" xfId="0" applyFont="1" applyFill="1" applyBorder="1" applyAlignment="1" applyProtection="1">
      <protection hidden="1"/>
    </xf>
    <xf numFmtId="49" fontId="65" fillId="0" borderId="0" xfId="0" applyNumberFormat="1" applyFont="1" applyBorder="1" applyAlignment="1" applyProtection="1">
      <alignment wrapText="1" shrinkToFit="1"/>
      <protection hidden="1"/>
    </xf>
    <xf numFmtId="164" fontId="38" fillId="3" borderId="0" xfId="0" applyFont="1" applyFill="1" applyBorder="1" applyAlignment="1">
      <alignment horizontal="center" vertical="center" wrapText="1"/>
    </xf>
    <xf numFmtId="171" fontId="38" fillId="3" borderId="0" xfId="0" applyNumberFormat="1" applyFont="1" applyFill="1" applyBorder="1" applyAlignment="1">
      <alignment horizontal="center" vertical="center" wrapText="1"/>
    </xf>
    <xf numFmtId="0" fontId="76" fillId="0" borderId="0" xfId="0" applyNumberFormat="1" applyFont="1" applyBorder="1" applyAlignment="1" applyProtection="1">
      <alignment horizontal="center"/>
      <protection hidden="1"/>
    </xf>
    <xf numFmtId="1" fontId="38" fillId="19" borderId="0" xfId="0" applyNumberFormat="1" applyFont="1" applyFill="1" applyBorder="1" applyAlignment="1">
      <alignment horizontal="center" vertical="center" wrapText="1"/>
    </xf>
    <xf numFmtId="0" fontId="64" fillId="0" borderId="0" xfId="2" applyFont="1" applyBorder="1" applyAlignment="1" applyProtection="1">
      <protection hidden="1"/>
    </xf>
    <xf numFmtId="0" fontId="31" fillId="0" borderId="0" xfId="2" applyBorder="1" applyAlignment="1" applyProtection="1">
      <alignment horizontal="center" wrapText="1"/>
      <protection hidden="1"/>
    </xf>
    <xf numFmtId="20" fontId="84" fillId="0" borderId="0" xfId="2" applyNumberFormat="1" applyFont="1" applyBorder="1" applyAlignment="1" applyProtection="1">
      <alignment horizontal="left"/>
      <protection hidden="1"/>
    </xf>
    <xf numFmtId="20" fontId="37" fillId="0" borderId="0" xfId="2" applyNumberFormat="1" applyFont="1" applyBorder="1" applyAlignment="1" applyProtection="1">
      <alignment horizontal="left"/>
      <protection hidden="1"/>
    </xf>
    <xf numFmtId="0" fontId="9" fillId="0" borderId="0" xfId="2" applyFont="1" applyBorder="1" applyProtection="1">
      <protection hidden="1"/>
    </xf>
    <xf numFmtId="1" fontId="31" fillId="0" borderId="0" xfId="2" applyNumberFormat="1" applyBorder="1" applyProtection="1">
      <protection hidden="1"/>
    </xf>
    <xf numFmtId="0" fontId="32" fillId="0" borderId="0" xfId="2" applyFont="1" applyBorder="1" applyAlignment="1" applyProtection="1">
      <alignment horizontal="center" wrapText="1"/>
      <protection hidden="1"/>
    </xf>
    <xf numFmtId="20" fontId="97" fillId="0" borderId="0" xfId="2" applyNumberFormat="1" applyFont="1" applyBorder="1" applyAlignment="1" applyProtection="1">
      <alignment horizontal="left"/>
      <protection hidden="1"/>
    </xf>
    <xf numFmtId="0" fontId="31" fillId="0" borderId="0" xfId="2" applyBorder="1" applyAlignment="1" applyProtection="1">
      <alignment horizontal="left"/>
      <protection hidden="1"/>
    </xf>
    <xf numFmtId="1" fontId="31" fillId="0" borderId="0" xfId="2" applyNumberFormat="1" applyBorder="1" applyAlignment="1" applyProtection="1">
      <alignment horizontal="center" wrapText="1"/>
      <protection hidden="1"/>
    </xf>
    <xf numFmtId="20" fontId="31" fillId="0" borderId="0" xfId="2" applyNumberFormat="1" applyBorder="1" applyAlignment="1" applyProtection="1">
      <alignment horizontal="center" wrapText="1"/>
      <protection hidden="1"/>
    </xf>
    <xf numFmtId="0" fontId="14" fillId="0" borderId="0" xfId="2" applyFont="1" applyBorder="1" applyProtection="1">
      <protection hidden="1"/>
    </xf>
    <xf numFmtId="167" fontId="14" fillId="0" borderId="0" xfId="2" applyNumberFormat="1" applyFont="1" applyBorder="1" applyProtection="1">
      <protection hidden="1"/>
    </xf>
    <xf numFmtId="1" fontId="31" fillId="0" borderId="0" xfId="2" applyNumberFormat="1" applyBorder="1" applyAlignment="1" applyProtection="1">
      <alignment horizontal="center"/>
      <protection hidden="1"/>
    </xf>
    <xf numFmtId="0" fontId="31" fillId="0" borderId="0" xfId="2" applyBorder="1" applyAlignment="1" applyProtection="1">
      <alignment horizontal="center" vertical="center"/>
      <protection hidden="1"/>
    </xf>
    <xf numFmtId="0" fontId="31" fillId="0" borderId="0" xfId="2" applyBorder="1" applyAlignment="1" applyProtection="1">
      <alignment vertical="center"/>
      <protection hidden="1"/>
    </xf>
    <xf numFmtId="0" fontId="95" fillId="0" borderId="0" xfId="2" applyFont="1" applyBorder="1" applyAlignment="1" applyProtection="1">
      <alignment horizontal="center" vertical="center"/>
      <protection hidden="1"/>
    </xf>
    <xf numFmtId="1" fontId="31" fillId="0" borderId="0" xfId="2" applyNumberFormat="1" applyBorder="1" applyAlignment="1" applyProtection="1">
      <alignment horizontal="center" vertical="center"/>
      <protection hidden="1"/>
    </xf>
    <xf numFmtId="0" fontId="31" fillId="0" borderId="0" xfId="2" applyBorder="1" applyAlignment="1" applyProtection="1">
      <protection hidden="1"/>
    </xf>
    <xf numFmtId="0" fontId="56" fillId="0" borderId="0" xfId="2" applyFont="1" applyBorder="1" applyAlignment="1" applyProtection="1">
      <alignment horizontal="right"/>
      <protection hidden="1"/>
    </xf>
    <xf numFmtId="165" fontId="56" fillId="0" borderId="0" xfId="2" applyNumberFormat="1" applyFont="1" applyBorder="1" applyAlignment="1" applyProtection="1">
      <alignment horizontal="center"/>
      <protection hidden="1"/>
    </xf>
    <xf numFmtId="0" fontId="56" fillId="0" borderId="0" xfId="2" applyFont="1" applyBorder="1" applyAlignment="1" applyProtection="1">
      <alignment horizontal="center" wrapText="1"/>
      <protection hidden="1"/>
    </xf>
    <xf numFmtId="20" fontId="31" fillId="0" borderId="0" xfId="2" applyNumberFormat="1" applyFont="1" applyBorder="1" applyAlignment="1" applyProtection="1">
      <alignment horizontal="left"/>
      <protection hidden="1"/>
    </xf>
    <xf numFmtId="0" fontId="9" fillId="0" borderId="0" xfId="2" applyFont="1" applyBorder="1" applyAlignment="1" applyProtection="1">
      <protection hidden="1"/>
    </xf>
    <xf numFmtId="0" fontId="9" fillId="0" borderId="0" xfId="2" applyFont="1" applyBorder="1" applyAlignment="1" applyProtection="1">
      <alignment horizontal="center"/>
      <protection hidden="1"/>
    </xf>
    <xf numFmtId="0" fontId="27" fillId="0" borderId="0" xfId="2" applyFont="1" applyBorder="1" applyAlignment="1" applyProtection="1">
      <alignment horizontal="center"/>
      <protection hidden="1"/>
    </xf>
    <xf numFmtId="0" fontId="35" fillId="0" borderId="0" xfId="2" applyNumberFormat="1" applyFont="1" applyBorder="1" applyAlignment="1" applyProtection="1">
      <alignment horizontal="center" wrapText="1"/>
      <protection hidden="1"/>
    </xf>
    <xf numFmtId="0" fontId="36" fillId="0" borderId="0" xfId="2" applyFont="1" applyBorder="1" applyAlignment="1" applyProtection="1">
      <alignment horizontal="center"/>
      <protection hidden="1"/>
    </xf>
    <xf numFmtId="0" fontId="37" fillId="0" borderId="0" xfId="2" applyFont="1" applyBorder="1" applyAlignment="1" applyProtection="1">
      <alignment horizontal="center"/>
      <protection hidden="1"/>
    </xf>
    <xf numFmtId="0" fontId="9" fillId="0" borderId="0" xfId="2" applyFont="1" applyBorder="1" applyAlignment="1" applyProtection="1">
      <alignment horizontal="center" wrapText="1"/>
      <protection hidden="1"/>
    </xf>
    <xf numFmtId="0" fontId="10" fillId="19" borderId="0" xfId="2" applyFont="1" applyFill="1" applyBorder="1" applyAlignment="1" applyProtection="1">
      <alignment horizontal="center" vertical="center"/>
      <protection hidden="1"/>
    </xf>
    <xf numFmtId="0" fontId="9" fillId="19" borderId="0" xfId="2" applyFont="1" applyFill="1" applyBorder="1" applyAlignment="1" applyProtection="1">
      <alignment horizontal="center"/>
      <protection hidden="1"/>
    </xf>
    <xf numFmtId="0" fontId="27" fillId="19" borderId="0" xfId="2" applyFont="1" applyFill="1" applyBorder="1" applyAlignment="1" applyProtection="1">
      <alignment horizontal="center"/>
      <protection hidden="1"/>
    </xf>
    <xf numFmtId="0" fontId="15" fillId="2" borderId="0" xfId="2" applyNumberFormat="1" applyFont="1" applyFill="1" applyBorder="1" applyAlignment="1" applyProtection="1">
      <alignment horizontal="center" wrapText="1"/>
      <protection hidden="1"/>
    </xf>
    <xf numFmtId="0" fontId="27" fillId="2" borderId="0" xfId="2" applyFont="1" applyFill="1" applyBorder="1" applyAlignment="1" applyProtection="1">
      <alignment horizontal="center"/>
      <protection hidden="1"/>
    </xf>
    <xf numFmtId="0" fontId="14" fillId="2" borderId="0" xfId="2" applyFont="1" applyFill="1" applyBorder="1" applyAlignment="1" applyProtection="1">
      <alignment horizontal="center"/>
      <protection hidden="1"/>
    </xf>
    <xf numFmtId="0" fontId="17" fillId="2" borderId="0" xfId="2" applyFont="1" applyFill="1" applyBorder="1" applyAlignment="1" applyProtection="1">
      <alignment horizontal="center" wrapText="1"/>
      <protection hidden="1"/>
    </xf>
    <xf numFmtId="0" fontId="19" fillId="2" borderId="0" xfId="2" applyNumberFormat="1" applyFont="1" applyFill="1" applyBorder="1" applyAlignment="1" applyProtection="1">
      <alignment horizontal="center" wrapText="1"/>
      <protection hidden="1"/>
    </xf>
    <xf numFmtId="0" fontId="36" fillId="2" borderId="0" xfId="2" applyFont="1" applyFill="1" applyBorder="1" applyAlignment="1" applyProtection="1">
      <alignment horizontal="center"/>
      <protection hidden="1"/>
    </xf>
    <xf numFmtId="0" fontId="63" fillId="2" borderId="0" xfId="2" applyFont="1" applyFill="1" applyBorder="1" applyAlignment="1" applyProtection="1">
      <alignment horizontal="center"/>
      <protection hidden="1"/>
    </xf>
    <xf numFmtId="0" fontId="19" fillId="7" borderId="0" xfId="2" applyFont="1" applyFill="1" applyBorder="1" applyAlignment="1" applyProtection="1">
      <alignment horizontal="center"/>
      <protection hidden="1"/>
    </xf>
    <xf numFmtId="0" fontId="14" fillId="7" borderId="0" xfId="2" applyFont="1" applyFill="1" applyBorder="1" applyAlignment="1" applyProtection="1">
      <alignment horizontal="center"/>
      <protection hidden="1"/>
    </xf>
    <xf numFmtId="0" fontId="14" fillId="2" borderId="0" xfId="2" applyFont="1" applyFill="1" applyBorder="1" applyAlignment="1" applyProtection="1">
      <alignment horizontal="center" wrapText="1"/>
      <protection hidden="1"/>
    </xf>
    <xf numFmtId="0" fontId="15" fillId="2" borderId="0" xfId="2" applyFont="1" applyFill="1" applyBorder="1" applyAlignment="1" applyProtection="1">
      <alignment horizontal="center" wrapText="1"/>
      <protection hidden="1"/>
    </xf>
    <xf numFmtId="1" fontId="53" fillId="2" borderId="0" xfId="2" applyNumberFormat="1" applyFont="1" applyFill="1" applyBorder="1" applyAlignment="1" applyProtection="1">
      <alignment horizontal="center" wrapText="1"/>
      <protection hidden="1"/>
    </xf>
    <xf numFmtId="0" fontId="57" fillId="2" borderId="0" xfId="2" applyFont="1" applyFill="1" applyBorder="1" applyAlignment="1" applyProtection="1">
      <alignment horizontal="center" wrapText="1"/>
      <protection hidden="1"/>
    </xf>
    <xf numFmtId="0" fontId="15" fillId="2" borderId="0" xfId="2" applyFont="1" applyFill="1" applyBorder="1" applyAlignment="1" applyProtection="1">
      <alignment horizontal="center"/>
      <protection hidden="1"/>
    </xf>
    <xf numFmtId="0" fontId="62" fillId="2" borderId="0" xfId="2" applyFont="1" applyFill="1" applyBorder="1" applyAlignment="1" applyProtection="1">
      <alignment horizontal="center"/>
      <protection hidden="1"/>
    </xf>
    <xf numFmtId="0" fontId="15" fillId="0" borderId="0" xfId="2" applyNumberFormat="1" applyFont="1" applyBorder="1" applyAlignment="1" applyProtection="1">
      <alignment horizontal="center" wrapText="1"/>
      <protection hidden="1"/>
    </xf>
    <xf numFmtId="0" fontId="14" fillId="0" borderId="0" xfId="2" applyFont="1" applyBorder="1" applyAlignment="1" applyProtection="1">
      <alignment horizontal="center"/>
      <protection hidden="1"/>
    </xf>
    <xf numFmtId="0" fontId="17" fillId="0" borderId="0" xfId="2" applyFont="1" applyBorder="1" applyAlignment="1" applyProtection="1">
      <alignment horizontal="center" wrapText="1"/>
      <protection hidden="1"/>
    </xf>
    <xf numFmtId="0" fontId="18" fillId="0" borderId="0" xfId="2" applyNumberFormat="1" applyFont="1" applyBorder="1" applyAlignment="1" applyProtection="1">
      <alignment horizontal="center" wrapText="1"/>
      <protection hidden="1"/>
    </xf>
    <xf numFmtId="0" fontId="15" fillId="0" borderId="0" xfId="2" applyFont="1" applyBorder="1" applyAlignment="1" applyProtection="1">
      <alignment horizontal="center"/>
      <protection hidden="1"/>
    </xf>
    <xf numFmtId="0" fontId="19" fillId="0" borderId="0" xfId="2" applyFont="1" applyBorder="1" applyAlignment="1" applyProtection="1">
      <alignment horizontal="center"/>
      <protection hidden="1"/>
    </xf>
    <xf numFmtId="0" fontId="39" fillId="0" borderId="0" xfId="2" applyFont="1" applyBorder="1" applyAlignment="1" applyProtection="1">
      <alignment horizontal="left" vertical="center" wrapText="1"/>
      <protection locked="0" hidden="1"/>
    </xf>
    <xf numFmtId="0" fontId="15" fillId="0" borderId="0" xfId="2" applyFont="1" applyBorder="1" applyAlignment="1" applyProtection="1">
      <alignment horizontal="left" vertical="center" wrapText="1"/>
      <protection hidden="1"/>
    </xf>
    <xf numFmtId="1" fontId="15" fillId="0" borderId="0" xfId="2" applyNumberFormat="1" applyFont="1" applyBorder="1" applyAlignment="1" applyProtection="1">
      <alignment horizontal="center" wrapText="1"/>
      <protection hidden="1"/>
    </xf>
    <xf numFmtId="0" fontId="12" fillId="0" borderId="0" xfId="2" applyFont="1" applyBorder="1" applyAlignment="1" applyProtection="1">
      <alignment horizontal="center" wrapText="1"/>
      <protection hidden="1"/>
    </xf>
    <xf numFmtId="0" fontId="14" fillId="0" borderId="0" xfId="2" applyFont="1" applyBorder="1" applyAlignment="1" applyProtection="1">
      <alignment horizontal="center" wrapText="1"/>
      <protection hidden="1"/>
    </xf>
    <xf numFmtId="1" fontId="14" fillId="0" borderId="0" xfId="2" applyNumberFormat="1" applyFont="1" applyBorder="1" applyAlignment="1" applyProtection="1">
      <alignment horizontal="center" wrapText="1"/>
      <protection hidden="1"/>
    </xf>
    <xf numFmtId="0" fontId="18" fillId="0" borderId="0" xfId="2" applyFont="1" applyBorder="1" applyAlignment="1" applyProtection="1">
      <alignment horizontal="center" wrapText="1"/>
      <protection hidden="1"/>
    </xf>
    <xf numFmtId="0" fontId="17" fillId="0" borderId="0" xfId="2" applyFont="1" applyBorder="1" applyAlignment="1" applyProtection="1">
      <alignment horizontal="center"/>
      <protection hidden="1"/>
    </xf>
    <xf numFmtId="0" fontId="62" fillId="0" borderId="0" xfId="2" applyFont="1" applyBorder="1" applyAlignment="1" applyProtection="1">
      <alignment horizontal="center"/>
      <protection hidden="1"/>
    </xf>
    <xf numFmtId="165" fontId="31" fillId="0" borderId="0" xfId="2" applyNumberFormat="1" applyBorder="1" applyAlignment="1" applyProtection="1">
      <alignment horizontal="center"/>
      <protection hidden="1"/>
    </xf>
    <xf numFmtId="0" fontId="35" fillId="0" borderId="0" xfId="2" applyNumberFormat="1" applyFont="1" applyBorder="1" applyAlignment="1" applyProtection="1">
      <alignment horizontal="center"/>
      <protection hidden="1"/>
    </xf>
    <xf numFmtId="0" fontId="37" fillId="7" borderId="0" xfId="2" applyFont="1" applyFill="1" applyBorder="1" applyAlignment="1" applyProtection="1">
      <alignment horizontal="center"/>
      <protection hidden="1"/>
    </xf>
    <xf numFmtId="0" fontId="10" fillId="0" borderId="0" xfId="2" applyFont="1" applyBorder="1" applyAlignment="1" applyProtection="1">
      <alignment horizontal="center" wrapText="1"/>
      <protection hidden="1"/>
    </xf>
    <xf numFmtId="0" fontId="31" fillId="7" borderId="0" xfId="2" applyFill="1" applyBorder="1" applyAlignment="1" applyProtection="1">
      <alignment horizontal="center"/>
      <protection hidden="1"/>
    </xf>
    <xf numFmtId="168" fontId="14" fillId="0" borderId="0" xfId="2" applyNumberFormat="1" applyFont="1" applyBorder="1" applyAlignment="1" applyProtection="1">
      <alignment horizontal="center" wrapText="1"/>
      <protection hidden="1"/>
    </xf>
    <xf numFmtId="0" fontId="41" fillId="14" borderId="0" xfId="2" applyFont="1" applyFill="1" applyBorder="1" applyAlignment="1" applyProtection="1">
      <alignment horizontal="center" vertical="center"/>
      <protection hidden="1"/>
    </xf>
    <xf numFmtId="0" fontId="14" fillId="14" borderId="0" xfId="2" applyFont="1" applyFill="1" applyBorder="1" applyAlignment="1" applyProtection="1">
      <alignment horizontal="center" vertical="center"/>
      <protection locked="0" hidden="1"/>
    </xf>
    <xf numFmtId="0" fontId="34" fillId="14" borderId="0" xfId="2" applyFont="1" applyFill="1" applyBorder="1" applyAlignment="1" applyProtection="1">
      <alignment horizontal="left" vertical="center"/>
      <protection hidden="1"/>
    </xf>
    <xf numFmtId="165" fontId="42" fillId="14" borderId="0" xfId="2" applyNumberFormat="1" applyFont="1" applyFill="1" applyBorder="1" applyAlignment="1" applyProtection="1">
      <alignment horizontal="center" vertical="center"/>
      <protection hidden="1"/>
    </xf>
    <xf numFmtId="0" fontId="35" fillId="14" borderId="0" xfId="2" applyNumberFormat="1" applyFont="1" applyFill="1" applyBorder="1" applyAlignment="1" applyProtection="1">
      <alignment horizontal="center" vertical="center"/>
      <protection hidden="1"/>
    </xf>
    <xf numFmtId="0" fontId="36" fillId="14" borderId="0" xfId="2" applyFont="1" applyFill="1" applyBorder="1" applyAlignment="1" applyProtection="1">
      <alignment horizontal="center" vertical="center"/>
      <protection hidden="1"/>
    </xf>
    <xf numFmtId="0" fontId="55" fillId="14" borderId="0" xfId="2" applyFont="1" applyFill="1" applyBorder="1" applyAlignment="1" applyProtection="1">
      <alignment horizontal="center" vertical="center"/>
      <protection hidden="1"/>
    </xf>
    <xf numFmtId="0" fontId="56" fillId="14" borderId="0" xfId="2" applyFont="1" applyFill="1" applyBorder="1" applyAlignment="1" applyProtection="1">
      <alignment horizontal="center" vertical="center"/>
      <protection hidden="1"/>
    </xf>
    <xf numFmtId="0" fontId="37" fillId="18" borderId="0" xfId="2" applyFont="1" applyFill="1" applyBorder="1" applyAlignment="1" applyProtection="1">
      <alignment horizontal="center" vertical="center"/>
      <protection hidden="1"/>
    </xf>
    <xf numFmtId="0" fontId="54" fillId="14" borderId="0" xfId="2" applyFont="1" applyFill="1" applyBorder="1" applyAlignment="1" applyProtection="1">
      <alignment horizontal="center" vertical="center"/>
      <protection locked="0" hidden="1"/>
    </xf>
    <xf numFmtId="0" fontId="40" fillId="14" borderId="0" xfId="2" applyFont="1" applyFill="1" applyBorder="1" applyAlignment="1" applyProtection="1">
      <alignment vertical="center"/>
      <protection hidden="1"/>
    </xf>
    <xf numFmtId="0" fontId="34" fillId="14" borderId="0" xfId="2" applyFont="1" applyFill="1" applyBorder="1" applyAlignment="1" applyProtection="1">
      <alignment horizontal="center" vertical="center" wrapText="1"/>
      <protection hidden="1"/>
    </xf>
    <xf numFmtId="0" fontId="9" fillId="14" borderId="0" xfId="2" applyFont="1" applyFill="1" applyBorder="1" applyAlignment="1" applyProtection="1">
      <alignment horizontal="center" vertical="center" wrapText="1"/>
      <protection hidden="1"/>
    </xf>
    <xf numFmtId="0" fontId="31" fillId="14" borderId="0" xfId="2" applyFill="1" applyBorder="1" applyAlignment="1" applyProtection="1">
      <alignment horizontal="center" vertical="center" wrapText="1"/>
      <protection hidden="1"/>
    </xf>
    <xf numFmtId="1" fontId="28" fillId="14" borderId="0" xfId="2" applyNumberFormat="1" applyFont="1" applyFill="1" applyBorder="1" applyAlignment="1" applyProtection="1">
      <alignment horizontal="center" vertical="center" wrapText="1"/>
      <protection hidden="1"/>
    </xf>
    <xf numFmtId="0" fontId="10" fillId="18" borderId="0" xfId="2" applyFont="1" applyFill="1" applyBorder="1" applyAlignment="1" applyProtection="1">
      <alignment horizontal="center" vertical="center" wrapText="1"/>
      <protection hidden="1"/>
    </xf>
    <xf numFmtId="0" fontId="95" fillId="14" borderId="0" xfId="2" applyFont="1" applyFill="1" applyBorder="1" applyAlignment="1" applyProtection="1">
      <alignment horizontal="center" vertical="center" wrapText="1"/>
      <protection hidden="1"/>
    </xf>
    <xf numFmtId="0" fontId="14" fillId="14" borderId="0" xfId="2" applyFont="1" applyFill="1" applyBorder="1" applyAlignment="1" applyProtection="1">
      <alignment horizontal="center" vertical="center" wrapText="1"/>
      <protection hidden="1"/>
    </xf>
    <xf numFmtId="0" fontId="95" fillId="7" borderId="0" xfId="2" applyFont="1" applyFill="1" applyBorder="1" applyAlignment="1" applyProtection="1">
      <alignment horizontal="center" wrapText="1"/>
      <protection hidden="1"/>
    </xf>
    <xf numFmtId="0" fontId="95" fillId="14" borderId="0" xfId="2" applyFont="1" applyFill="1" applyBorder="1" applyAlignment="1" applyProtection="1">
      <alignment horizontal="center" vertical="center"/>
      <protection hidden="1"/>
    </xf>
    <xf numFmtId="0" fontId="55" fillId="14" borderId="0" xfId="2" applyFont="1" applyFill="1" applyBorder="1" applyAlignment="1" applyProtection="1">
      <alignment horizontal="center" vertical="center" wrapText="1"/>
      <protection hidden="1"/>
    </xf>
    <xf numFmtId="0" fontId="14" fillId="0" borderId="0" xfId="2" applyFont="1" applyBorder="1" applyAlignment="1" applyProtection="1">
      <alignment horizontal="center" vertical="center" wrapText="1"/>
      <protection hidden="1"/>
    </xf>
    <xf numFmtId="0" fontId="9" fillId="14" borderId="0" xfId="2" applyFont="1" applyFill="1" applyBorder="1" applyAlignment="1" applyProtection="1">
      <alignment horizontal="center" vertical="center"/>
      <protection hidden="1"/>
    </xf>
    <xf numFmtId="1" fontId="80" fillId="14" borderId="0" xfId="2" applyNumberFormat="1" applyFont="1" applyFill="1" applyBorder="1" applyAlignment="1" applyProtection="1">
      <alignment horizontal="center" vertical="center" wrapText="1"/>
      <protection hidden="1"/>
    </xf>
    <xf numFmtId="0" fontId="79" fillId="18" borderId="0" xfId="2" applyFont="1" applyFill="1" applyBorder="1" applyAlignment="1" applyProtection="1">
      <alignment horizontal="center" vertical="center" wrapText="1"/>
      <protection hidden="1"/>
    </xf>
    <xf numFmtId="0" fontId="81" fillId="14" borderId="0" xfId="2" applyFont="1" applyFill="1" applyBorder="1" applyAlignment="1" applyProtection="1">
      <alignment horizontal="center" vertical="center" wrapText="1"/>
      <protection hidden="1"/>
    </xf>
    <xf numFmtId="0" fontId="90" fillId="14" borderId="0" xfId="2" applyFont="1" applyFill="1" applyBorder="1" applyAlignment="1" applyProtection="1">
      <alignment horizontal="center" vertical="center" wrapText="1"/>
      <protection hidden="1"/>
    </xf>
    <xf numFmtId="0" fontId="28" fillId="14" borderId="0" xfId="2" applyFont="1" applyFill="1" applyBorder="1" applyAlignment="1" applyProtection="1">
      <alignment horizontal="left" vertical="center"/>
      <protection hidden="1"/>
    </xf>
    <xf numFmtId="0" fontId="96" fillId="14" borderId="0" xfId="2" applyFont="1" applyFill="1" applyBorder="1" applyAlignment="1" applyProtection="1">
      <alignment horizontal="center" vertical="center" wrapText="1"/>
      <protection hidden="1"/>
    </xf>
    <xf numFmtId="0" fontId="60" fillId="0" borderId="0" xfId="2" applyNumberFormat="1" applyFont="1" applyBorder="1" applyAlignment="1" applyProtection="1">
      <alignment horizontal="center"/>
      <protection hidden="1"/>
    </xf>
    <xf numFmtId="0" fontId="55" fillId="0" borderId="0" xfId="2" applyFont="1" applyBorder="1" applyAlignment="1" applyProtection="1">
      <alignment horizontal="center"/>
      <protection hidden="1"/>
    </xf>
    <xf numFmtId="0" fontId="58" fillId="0" borderId="0" xfId="2" applyFont="1" applyBorder="1" applyAlignment="1" applyProtection="1">
      <alignment horizontal="center" wrapText="1"/>
      <protection hidden="1"/>
    </xf>
    <xf numFmtId="1" fontId="56" fillId="0" borderId="0" xfId="2" applyNumberFormat="1" applyFont="1" applyBorder="1" applyAlignment="1" applyProtection="1">
      <alignment horizontal="center" wrapText="1"/>
      <protection hidden="1"/>
    </xf>
    <xf numFmtId="0" fontId="61" fillId="0" borderId="0" xfId="2" applyFont="1" applyBorder="1" applyAlignment="1" applyProtection="1">
      <alignment horizontal="center" wrapText="1"/>
      <protection hidden="1"/>
    </xf>
    <xf numFmtId="0" fontId="14" fillId="14" borderId="0" xfId="2" applyFont="1" applyFill="1" applyBorder="1" applyAlignment="1" applyProtection="1">
      <alignment horizontal="center" vertical="center"/>
      <protection hidden="1"/>
    </xf>
    <xf numFmtId="0" fontId="81" fillId="0" borderId="0" xfId="2" applyFont="1" applyBorder="1" applyAlignment="1" applyProtection="1">
      <alignment horizontal="center" wrapText="1"/>
      <protection hidden="1"/>
    </xf>
    <xf numFmtId="0" fontId="82" fillId="14" borderId="0" xfId="2" applyFont="1" applyFill="1" applyBorder="1" applyAlignment="1" applyProtection="1">
      <alignment horizontal="center" vertical="center" wrapText="1"/>
      <protection hidden="1"/>
    </xf>
    <xf numFmtId="0" fontId="81" fillId="7" borderId="0" xfId="2" applyFont="1" applyFill="1" applyBorder="1" applyAlignment="1" applyProtection="1">
      <alignment horizontal="center" wrapText="1"/>
      <protection hidden="1"/>
    </xf>
    <xf numFmtId="0" fontId="31" fillId="14" borderId="0" xfId="2" applyFill="1" applyBorder="1" applyAlignment="1" applyProtection="1">
      <alignment horizontal="center" vertical="center"/>
      <protection hidden="1"/>
    </xf>
    <xf numFmtId="0" fontId="32" fillId="14" borderId="0" xfId="2" applyFont="1" applyFill="1" applyBorder="1" applyAlignment="1" applyProtection="1">
      <alignment horizontal="center" vertical="center" wrapText="1"/>
      <protection hidden="1"/>
    </xf>
    <xf numFmtId="0" fontId="31" fillId="19" borderId="0" xfId="2" applyFill="1" applyBorder="1" applyAlignment="1" applyProtection="1">
      <alignment horizontal="left"/>
      <protection hidden="1"/>
    </xf>
    <xf numFmtId="1" fontId="69" fillId="11" borderId="0" xfId="0" applyNumberFormat="1" applyFont="1" applyFill="1" applyBorder="1" applyAlignment="1">
      <alignment horizontal="center" vertical="center" wrapText="1"/>
    </xf>
    <xf numFmtId="2" fontId="38" fillId="11" borderId="0" xfId="0" applyNumberFormat="1" applyFont="1" applyFill="1" applyBorder="1" applyAlignment="1">
      <alignment horizontal="center" vertical="center" wrapText="1"/>
    </xf>
    <xf numFmtId="0" fontId="67" fillId="3" borderId="0" xfId="2" applyFont="1" applyFill="1" applyBorder="1"/>
    <xf numFmtId="20" fontId="93" fillId="0" borderId="0" xfId="2" applyNumberFormat="1" applyFont="1" applyBorder="1" applyAlignment="1">
      <alignment horizontal="left"/>
    </xf>
    <xf numFmtId="20" fontId="32" fillId="0" borderId="0" xfId="2" applyNumberFormat="1" applyFont="1" applyBorder="1" applyAlignment="1">
      <alignment horizontal="left"/>
    </xf>
    <xf numFmtId="0" fontId="34" fillId="0" borderId="0" xfId="2" applyFont="1" applyBorder="1"/>
    <xf numFmtId="20" fontId="94" fillId="0" borderId="0" xfId="2" applyNumberFormat="1" applyFont="1" applyBorder="1" applyAlignment="1">
      <alignment horizontal="left"/>
    </xf>
    <xf numFmtId="0" fontId="34" fillId="0" borderId="0" xfId="2" applyFont="1" applyBorder="1" applyAlignment="1">
      <alignment horizontal="left"/>
    </xf>
    <xf numFmtId="20" fontId="31" fillId="0" borderId="0" xfId="2" applyNumberFormat="1" applyBorder="1" applyAlignment="1">
      <alignment horizontal="center" wrapText="1"/>
    </xf>
    <xf numFmtId="0" fontId="15" fillId="0" borderId="0" xfId="2" applyNumberFormat="1" applyFont="1" applyBorder="1" applyAlignment="1">
      <alignment horizontal="center" wrapText="1"/>
    </xf>
    <xf numFmtId="0" fontId="14" fillId="0" borderId="0" xfId="2" applyFont="1" applyBorder="1" applyAlignment="1">
      <alignment horizontal="center"/>
    </xf>
    <xf numFmtId="0" fontId="17" fillId="0" borderId="0" xfId="2" applyFont="1" applyBorder="1" applyAlignment="1">
      <alignment horizontal="center" wrapText="1"/>
    </xf>
    <xf numFmtId="0" fontId="18" fillId="0" borderId="0" xfId="2" applyNumberFormat="1" applyFont="1" applyBorder="1" applyAlignment="1">
      <alignment horizontal="center" wrapText="1"/>
    </xf>
    <xf numFmtId="0" fontId="15" fillId="0" borderId="0" xfId="2" applyFont="1" applyBorder="1" applyAlignment="1">
      <alignment horizontal="center"/>
    </xf>
    <xf numFmtId="0" fontId="18" fillId="0" borderId="0" xfId="2" applyFont="1" applyBorder="1" applyAlignment="1">
      <alignment horizontal="center"/>
    </xf>
    <xf numFmtId="0" fontId="16" fillId="0" borderId="0" xfId="2" applyFont="1" applyBorder="1" applyAlignment="1">
      <alignment horizontal="center" wrapText="1"/>
    </xf>
    <xf numFmtId="0" fontId="14" fillId="0" borderId="0" xfId="2" applyFont="1" applyBorder="1" applyAlignment="1">
      <alignment horizontal="center" wrapText="1"/>
    </xf>
    <xf numFmtId="0" fontId="14" fillId="7" borderId="0" xfId="2" applyFont="1" applyFill="1" applyBorder="1" applyAlignment="1">
      <alignment horizontal="center" wrapText="1"/>
    </xf>
    <xf numFmtId="0" fontId="15" fillId="0" borderId="0" xfId="2" applyFont="1" applyBorder="1" applyAlignment="1">
      <alignment horizontal="center" wrapText="1"/>
    </xf>
    <xf numFmtId="0" fontId="15" fillId="7" borderId="0" xfId="2" applyFont="1" applyFill="1" applyBorder="1" applyAlignment="1">
      <alignment horizontal="center" wrapText="1"/>
    </xf>
    <xf numFmtId="0" fontId="14" fillId="0" borderId="0" xfId="2" applyFont="1" applyBorder="1"/>
    <xf numFmtId="0" fontId="66" fillId="0" borderId="0" xfId="2" applyFont="1" applyBorder="1" applyAlignment="1">
      <alignment horizontal="center"/>
    </xf>
    <xf numFmtId="0" fontId="60" fillId="0" borderId="0" xfId="2" applyFont="1" applyBorder="1" applyAlignment="1">
      <alignment horizontal="center"/>
    </xf>
    <xf numFmtId="169" fontId="31" fillId="0" borderId="0" xfId="2" applyNumberFormat="1" applyBorder="1" applyAlignment="1">
      <alignment horizontal="center"/>
    </xf>
    <xf numFmtId="2" fontId="38" fillId="12" borderId="0" xfId="2" applyNumberFormat="1" applyFont="1" applyFill="1" applyBorder="1" applyAlignment="1">
      <alignment horizontal="center" vertical="center" wrapText="1"/>
    </xf>
    <xf numFmtId="170" fontId="37" fillId="0" borderId="0" xfId="2" applyNumberFormat="1" applyFont="1" applyBorder="1"/>
    <xf numFmtId="165" fontId="31" fillId="0" borderId="0" xfId="2" applyNumberFormat="1" applyBorder="1"/>
    <xf numFmtId="2" fontId="34" fillId="0" borderId="0" xfId="2" applyNumberFormat="1" applyFont="1" applyBorder="1" applyAlignment="1">
      <alignment horizontal="center" wrapText="1"/>
    </xf>
    <xf numFmtId="0" fontId="38" fillId="19" borderId="0" xfId="0" applyNumberFormat="1" applyFont="1" applyFill="1" applyBorder="1" applyAlignment="1">
      <alignment horizontal="center" vertical="center" wrapText="1"/>
    </xf>
    <xf numFmtId="0" fontId="56" fillId="0" borderId="0" xfId="2" applyFont="1" applyBorder="1" applyAlignment="1">
      <alignment horizontal="right"/>
    </xf>
    <xf numFmtId="165" fontId="56" fillId="0" borderId="0" xfId="2" applyNumberFormat="1" applyFont="1" applyBorder="1" applyAlignment="1">
      <alignment horizontal="center"/>
    </xf>
    <xf numFmtId="0" fontId="56" fillId="0" borderId="0" xfId="2" applyFont="1" applyBorder="1" applyAlignment="1">
      <alignment horizontal="left"/>
    </xf>
    <xf numFmtId="20" fontId="33" fillId="0" borderId="0" xfId="2" applyNumberFormat="1" applyFont="1" applyBorder="1" applyAlignment="1">
      <alignment horizontal="left"/>
    </xf>
    <xf numFmtId="20" fontId="10" fillId="0" borderId="0" xfId="2" applyNumberFormat="1" applyFont="1" applyBorder="1" applyAlignment="1">
      <alignment horizontal="left"/>
    </xf>
    <xf numFmtId="0" fontId="10" fillId="7" borderId="0" xfId="2" applyNumberFormat="1" applyFont="1" applyFill="1" applyBorder="1" applyAlignment="1">
      <alignment horizontal="center"/>
    </xf>
    <xf numFmtId="2" fontId="9" fillId="0" borderId="0" xfId="2" applyNumberFormat="1" applyFont="1" applyBorder="1" applyAlignment="1">
      <alignment horizontal="center" wrapText="1"/>
    </xf>
    <xf numFmtId="0" fontId="10" fillId="19" borderId="0" xfId="2" applyNumberFormat="1" applyFont="1" applyFill="1" applyBorder="1" applyAlignment="1">
      <alignment horizontal="center"/>
    </xf>
    <xf numFmtId="2" fontId="38" fillId="19" borderId="0" xfId="0" applyNumberFormat="1" applyFont="1" applyFill="1" applyBorder="1" applyAlignment="1">
      <alignment horizontal="center" vertical="center"/>
    </xf>
    <xf numFmtId="2" fontId="43" fillId="19" borderId="0" xfId="2" applyNumberFormat="1" applyFont="1" applyFill="1" applyBorder="1" applyAlignment="1">
      <alignment horizontal="center" vertical="center" wrapText="1"/>
    </xf>
    <xf numFmtId="2" fontId="38" fillId="19" borderId="0" xfId="2" applyNumberFormat="1" applyFont="1" applyFill="1" applyBorder="1" applyAlignment="1">
      <alignment horizontal="center" vertical="center" wrapText="1"/>
    </xf>
    <xf numFmtId="0" fontId="17" fillId="0" borderId="0" xfId="2" applyFont="1" applyBorder="1" applyAlignment="1">
      <alignment horizontal="center"/>
    </xf>
    <xf numFmtId="2" fontId="38" fillId="11" borderId="0" xfId="0" applyNumberFormat="1" applyFont="1" applyFill="1" applyBorder="1" applyAlignment="1">
      <alignment horizontal="center" vertical="center"/>
    </xf>
    <xf numFmtId="0" fontId="35" fillId="0" borderId="0" xfId="2" applyNumberFormat="1" applyFont="1" applyBorder="1" applyAlignment="1">
      <alignment horizontal="center" wrapText="1"/>
    </xf>
    <xf numFmtId="164" fontId="0" fillId="0" borderId="0" xfId="0" applyBorder="1"/>
    <xf numFmtId="20" fontId="13" fillId="0" borderId="0" xfId="2" applyNumberFormat="1" applyFont="1" applyBorder="1" applyAlignment="1">
      <alignment horizontal="center"/>
    </xf>
    <xf numFmtId="0" fontId="28" fillId="19" borderId="0" xfId="2" applyFont="1" applyFill="1" applyBorder="1" applyAlignment="1">
      <alignment horizontal="center"/>
    </xf>
    <xf numFmtId="0" fontId="84" fillId="7" borderId="0" xfId="2" applyFont="1" applyFill="1" applyBorder="1" applyAlignment="1">
      <alignment horizontal="center" wrapText="1"/>
    </xf>
    <xf numFmtId="0" fontId="31" fillId="0" borderId="0" xfId="2" applyFont="1" applyBorder="1" applyAlignment="1">
      <alignment horizontal="center" wrapText="1"/>
    </xf>
    <xf numFmtId="0" fontId="31" fillId="7" borderId="0" xfId="2" applyFont="1" applyFill="1" applyBorder="1" applyAlignment="1">
      <alignment horizontal="center" wrapText="1"/>
    </xf>
    <xf numFmtId="0" fontId="84" fillId="0" borderId="0" xfId="2" applyFont="1" applyBorder="1" applyAlignment="1">
      <alignment horizontal="center" wrapText="1"/>
    </xf>
    <xf numFmtId="0" fontId="85" fillId="0" borderId="0" xfId="2" applyFont="1" applyBorder="1" applyAlignment="1">
      <alignment horizontal="center"/>
    </xf>
    <xf numFmtId="0" fontId="9" fillId="0" borderId="0" xfId="2" applyFont="1" applyBorder="1" applyAlignment="1">
      <alignment horizontal="left"/>
    </xf>
    <xf numFmtId="0" fontId="60" fillId="0" borderId="0" xfId="2" applyFont="1" applyBorder="1" applyAlignment="1">
      <alignment horizontal="center" wrapText="1" shrinkToFit="1"/>
    </xf>
    <xf numFmtId="2" fontId="79" fillId="0" borderId="0" xfId="2" applyNumberFormat="1" applyFont="1" applyBorder="1" applyAlignment="1">
      <alignment horizontal="center" wrapText="1"/>
    </xf>
    <xf numFmtId="20" fontId="86" fillId="0" borderId="0" xfId="2" applyNumberFormat="1" applyFont="1" applyBorder="1" applyAlignment="1">
      <alignment horizontal="center"/>
    </xf>
    <xf numFmtId="0" fontId="87" fillId="0" borderId="0" xfId="2" applyFont="1" applyBorder="1" applyAlignment="1">
      <alignment horizontal="center"/>
    </xf>
    <xf numFmtId="0" fontId="14" fillId="0" borderId="0" xfId="2" applyFont="1" applyBorder="1" applyAlignment="1">
      <alignment horizontal="center" wrapText="1" shrinkToFit="1"/>
    </xf>
    <xf numFmtId="0" fontId="60" fillId="0" borderId="0" xfId="2" applyFont="1" applyBorder="1" applyAlignment="1">
      <alignment horizontal="left"/>
    </xf>
    <xf numFmtId="0" fontId="9" fillId="7" borderId="0" xfId="2" applyFont="1" applyFill="1" applyBorder="1" applyAlignment="1">
      <alignment horizontal="center" wrapText="1"/>
    </xf>
    <xf numFmtId="0" fontId="9" fillId="0" borderId="0" xfId="2" applyFont="1" applyBorder="1" applyAlignment="1">
      <alignment horizontal="center" wrapText="1"/>
    </xf>
    <xf numFmtId="0" fontId="55" fillId="0" borderId="0" xfId="2" applyFont="1" applyBorder="1" applyAlignment="1">
      <alignment horizontal="center" wrapText="1"/>
    </xf>
    <xf numFmtId="0" fontId="12" fillId="0" borderId="0" xfId="2" applyNumberFormat="1" applyFont="1" applyBorder="1" applyAlignment="1">
      <alignment horizontal="center" wrapText="1"/>
    </xf>
    <xf numFmtId="0" fontId="31" fillId="19" borderId="0" xfId="2" applyFill="1" applyBorder="1" applyAlignment="1">
      <alignment horizontal="center"/>
    </xf>
    <xf numFmtId="2" fontId="12" fillId="0" borderId="0" xfId="2" applyNumberFormat="1" applyFont="1" applyBorder="1" applyAlignment="1">
      <alignment horizontal="center" wrapText="1"/>
    </xf>
    <xf numFmtId="0" fontId="61" fillId="0" borderId="0" xfId="2" applyFont="1" applyBorder="1" applyAlignment="1">
      <alignment horizontal="center" wrapText="1" shrinkToFit="1"/>
    </xf>
    <xf numFmtId="164" fontId="14" fillId="19" borderId="0" xfId="0" applyFont="1" applyFill="1" applyBorder="1" applyAlignment="1" applyProtection="1">
      <alignment horizontal="center" vertical="center"/>
      <protection hidden="1"/>
    </xf>
    <xf numFmtId="49" fontId="68" fillId="0" borderId="0" xfId="0" applyNumberFormat="1" applyFont="1" applyBorder="1" applyAlignment="1" applyProtection="1">
      <alignment horizontal="center"/>
      <protection locked="0"/>
    </xf>
    <xf numFmtId="2" fontId="99" fillId="0" borderId="0" xfId="0" applyNumberFormat="1" applyFont="1" applyBorder="1" applyAlignment="1" applyProtection="1">
      <alignment horizontal="center"/>
      <protection locked="0"/>
    </xf>
    <xf numFmtId="49" fontId="1" fillId="0" borderId="0" xfId="0" applyNumberFormat="1" applyFont="1" applyBorder="1" applyAlignment="1" applyProtection="1">
      <alignment horizontal="center"/>
      <protection hidden="1"/>
    </xf>
    <xf numFmtId="2" fontId="14" fillId="0" borderId="0" xfId="2" applyNumberFormat="1" applyFont="1" applyBorder="1" applyAlignment="1">
      <alignment horizontal="center" wrapText="1"/>
    </xf>
    <xf numFmtId="2" fontId="15" fillId="0" borderId="0" xfId="2" applyNumberFormat="1" applyFont="1" applyBorder="1" applyAlignment="1">
      <alignment horizontal="center" wrapText="1"/>
    </xf>
    <xf numFmtId="0" fontId="9" fillId="0" borderId="0" xfId="2" applyFont="1" applyBorder="1" applyAlignment="1">
      <alignment horizontal="center"/>
    </xf>
    <xf numFmtId="0" fontId="34" fillId="0" borderId="0" xfId="2" applyFont="1" applyBorder="1" applyAlignment="1">
      <alignment horizontal="left"/>
    </xf>
    <xf numFmtId="2" fontId="2" fillId="0" borderId="13" xfId="0" applyNumberFormat="1" applyFont="1" applyBorder="1" applyAlignment="1" applyProtection="1">
      <alignment horizontal="center"/>
      <protection hidden="1"/>
    </xf>
    <xf numFmtId="1" fontId="1" fillId="0" borderId="13" xfId="0" applyNumberFormat="1" applyFont="1" applyBorder="1" applyAlignment="1" applyProtection="1">
      <alignment horizontal="center"/>
      <protection hidden="1"/>
    </xf>
    <xf numFmtId="1" fontId="1" fillId="0" borderId="0" xfId="0" applyNumberFormat="1" applyFont="1" applyBorder="1" applyAlignment="1" applyProtection="1">
      <alignment horizontal="center"/>
      <protection hidden="1"/>
    </xf>
    <xf numFmtId="2" fontId="2" fillId="0" borderId="63" xfId="0" applyNumberFormat="1" applyFont="1" applyBorder="1" applyAlignment="1" applyProtection="1">
      <alignment horizontal="center"/>
      <protection locked="0"/>
    </xf>
    <xf numFmtId="1" fontId="1" fillId="0" borderId="63" xfId="0" applyNumberFormat="1" applyFont="1" applyBorder="1" applyAlignment="1" applyProtection="1">
      <alignment horizontal="center"/>
      <protection hidden="1"/>
    </xf>
    <xf numFmtId="2" fontId="2" fillId="0" borderId="0" xfId="0" applyNumberFormat="1" applyFont="1" applyBorder="1" applyAlignment="1" applyProtection="1">
      <alignment horizontal="center"/>
      <protection locked="0"/>
    </xf>
    <xf numFmtId="2" fontId="100" fillId="0" borderId="0" xfId="0" applyNumberFormat="1" applyFont="1" applyBorder="1" applyAlignment="1" applyProtection="1">
      <alignment horizontal="center"/>
      <protection locked="0"/>
    </xf>
    <xf numFmtId="2" fontId="0" fillId="0" borderId="0" xfId="0" applyNumberFormat="1" applyFont="1" applyBorder="1" applyAlignment="1" applyProtection="1">
      <alignment horizontal="center"/>
      <protection locked="0"/>
    </xf>
    <xf numFmtId="0" fontId="103" fillId="14" borderId="0" xfId="2" applyFont="1" applyFill="1" applyBorder="1" applyAlignment="1" applyProtection="1">
      <alignment horizontal="center" vertical="center" wrapText="1"/>
      <protection hidden="1"/>
    </xf>
    <xf numFmtId="0" fontId="27" fillId="14" borderId="0" xfId="2" applyFont="1" applyFill="1" applyBorder="1" applyAlignment="1" applyProtection="1">
      <alignment horizontal="center" vertical="center" wrapText="1"/>
      <protection hidden="1"/>
    </xf>
    <xf numFmtId="0" fontId="102" fillId="14" borderId="0" xfId="2" applyFont="1" applyFill="1" applyBorder="1" applyAlignment="1" applyProtection="1">
      <alignment horizontal="center" vertical="top" wrapText="1"/>
      <protection hidden="1"/>
    </xf>
    <xf numFmtId="0" fontId="103" fillId="0" borderId="0" xfId="2" applyFont="1" applyBorder="1" applyAlignment="1" applyProtection="1">
      <alignment horizontal="center" wrapText="1"/>
      <protection hidden="1"/>
    </xf>
    <xf numFmtId="0" fontId="104" fillId="24" borderId="0" xfId="2" applyFont="1" applyFill="1" applyBorder="1" applyAlignment="1" applyProtection="1">
      <alignment horizontal="left" vertical="center"/>
      <protection hidden="1"/>
    </xf>
    <xf numFmtId="0" fontId="104" fillId="0" borderId="0" xfId="2" applyFont="1" applyBorder="1" applyAlignment="1">
      <alignment horizontal="left"/>
    </xf>
    <xf numFmtId="0" fontId="101" fillId="0" borderId="0" xfId="2" applyFont="1" applyBorder="1" applyAlignment="1">
      <alignment horizontal="center"/>
    </xf>
    <xf numFmtId="164" fontId="76" fillId="0" borderId="0" xfId="0" applyFont="1" applyBorder="1"/>
    <xf numFmtId="0" fontId="105" fillId="0" borderId="0" xfId="2" applyFont="1" applyBorder="1" applyAlignment="1">
      <alignment horizontal="left"/>
    </xf>
    <xf numFmtId="1" fontId="34" fillId="0" borderId="0" xfId="2" applyNumberFormat="1" applyFont="1" applyBorder="1" applyAlignment="1">
      <alignment horizontal="center"/>
    </xf>
    <xf numFmtId="1" fontId="34" fillId="0" borderId="0" xfId="2" applyNumberFormat="1" applyFont="1" applyBorder="1" applyAlignment="1">
      <alignment horizontal="center" vertical="center"/>
    </xf>
    <xf numFmtId="172" fontId="33" fillId="0" borderId="11" xfId="2" applyNumberFormat="1" applyFont="1" applyBorder="1" applyAlignment="1">
      <alignment horizontal="center" vertical="top" wrapText="1"/>
    </xf>
    <xf numFmtId="1" fontId="28" fillId="0" borderId="11" xfId="2" applyNumberFormat="1" applyFont="1" applyBorder="1" applyAlignment="1">
      <alignment horizontal="center" vertical="center"/>
    </xf>
    <xf numFmtId="0" fontId="104" fillId="0" borderId="0" xfId="2" applyFont="1" applyBorder="1" applyAlignment="1">
      <alignment horizontal="center" vertical="center"/>
    </xf>
    <xf numFmtId="0" fontId="28" fillId="0" borderId="0" xfId="2" applyFont="1" applyBorder="1" applyAlignment="1">
      <alignment horizontal="center" vertical="center"/>
    </xf>
    <xf numFmtId="0" fontId="34" fillId="0" borderId="0" xfId="2" applyFont="1" applyBorder="1" applyAlignment="1">
      <alignment horizontal="center"/>
    </xf>
    <xf numFmtId="0" fontId="82" fillId="0" borderId="0" xfId="2" applyFont="1" applyBorder="1" applyAlignment="1">
      <alignment horizontal="center"/>
    </xf>
    <xf numFmtId="0" fontId="9" fillId="0" borderId="0" xfId="2" applyFont="1" applyBorder="1" applyAlignment="1">
      <alignment horizontal="center"/>
    </xf>
    <xf numFmtId="0" fontId="10" fillId="19" borderId="0" xfId="2" applyFont="1" applyFill="1" applyBorder="1" applyAlignment="1">
      <alignment horizontal="center"/>
    </xf>
    <xf numFmtId="0" fontId="80" fillId="0" borderId="0" xfId="2" applyFont="1" applyBorder="1" applyAlignment="1">
      <alignment horizontal="center"/>
    </xf>
    <xf numFmtId="0" fontId="82" fillId="0" borderId="10" xfId="2" applyFont="1" applyBorder="1" applyAlignment="1">
      <alignment horizontal="center"/>
    </xf>
    <xf numFmtId="0" fontId="9" fillId="0" borderId="0" xfId="2" applyFont="1" applyAlignment="1">
      <alignment horizontal="center"/>
    </xf>
    <xf numFmtId="0" fontId="80" fillId="0" borderId="0" xfId="2" applyFont="1" applyAlignment="1">
      <alignment horizontal="center"/>
    </xf>
    <xf numFmtId="164" fontId="9" fillId="0" borderId="0" xfId="0" applyFont="1" applyAlignment="1" applyProtection="1">
      <alignment horizontal="center"/>
      <protection hidden="1"/>
    </xf>
    <xf numFmtId="164" fontId="44" fillId="19" borderId="57" xfId="0" applyFont="1" applyFill="1" applyBorder="1" applyAlignment="1">
      <alignment horizontal="center" vertical="top" wrapText="1"/>
    </xf>
    <xf numFmtId="164" fontId="44" fillId="19" borderId="58" xfId="0" applyFont="1" applyFill="1" applyBorder="1" applyAlignment="1">
      <alignment horizontal="center" vertical="top" wrapText="1"/>
    </xf>
    <xf numFmtId="164" fontId="44" fillId="19" borderId="59" xfId="0" applyFont="1" applyFill="1" applyBorder="1" applyAlignment="1">
      <alignment horizontal="center" vertical="top" wrapText="1"/>
    </xf>
    <xf numFmtId="164" fontId="44" fillId="20" borderId="57" xfId="0" applyFont="1" applyFill="1" applyBorder="1" applyAlignment="1">
      <alignment horizontal="center" vertical="top" wrapText="1"/>
    </xf>
    <xf numFmtId="164" fontId="44" fillId="20" borderId="58" xfId="0" applyFont="1" applyFill="1" applyBorder="1" applyAlignment="1">
      <alignment horizontal="center" vertical="top" wrapText="1"/>
    </xf>
    <xf numFmtId="164" fontId="44" fillId="20" borderId="59" xfId="0" applyFont="1" applyFill="1" applyBorder="1" applyAlignment="1">
      <alignment horizontal="center" vertical="top" wrapText="1"/>
    </xf>
    <xf numFmtId="164" fontId="28" fillId="19" borderId="0" xfId="0" applyFont="1" applyFill="1" applyAlignment="1" applyProtection="1">
      <alignment horizontal="center"/>
      <protection hidden="1"/>
    </xf>
    <xf numFmtId="164" fontId="10" fillId="19" borderId="0" xfId="0" applyFont="1" applyFill="1" applyBorder="1" applyAlignment="1" applyProtection="1">
      <alignment horizontal="center"/>
      <protection locked="0"/>
    </xf>
    <xf numFmtId="164" fontId="89" fillId="0" borderId="0" xfId="0" applyFont="1" applyAlignment="1" applyProtection="1">
      <alignment horizontal="center"/>
      <protection hidden="1"/>
    </xf>
    <xf numFmtId="164" fontId="90" fillId="0" borderId="0" xfId="0" applyFont="1" applyAlignment="1" applyProtection="1">
      <alignment horizontal="center"/>
      <protection hidden="1"/>
    </xf>
    <xf numFmtId="164" fontId="28" fillId="19" borderId="51" xfId="0" applyFont="1" applyFill="1" applyBorder="1" applyAlignment="1" applyProtection="1">
      <alignment horizontal="center"/>
      <protection hidden="1"/>
    </xf>
    <xf numFmtId="164" fontId="10" fillId="2" borderId="0" xfId="0" applyFont="1" applyFill="1" applyBorder="1" applyAlignment="1" applyProtection="1">
      <alignment horizontal="center"/>
      <protection hidden="1"/>
    </xf>
    <xf numFmtId="164" fontId="27" fillId="0" borderId="0" xfId="0" applyFont="1" applyAlignment="1" applyProtection="1">
      <alignment horizontal="center"/>
      <protection hidden="1"/>
    </xf>
    <xf numFmtId="164" fontId="14" fillId="0" borderId="0" xfId="0" applyFont="1" applyAlignment="1" applyProtection="1">
      <alignment horizontal="center"/>
      <protection hidden="1"/>
    </xf>
    <xf numFmtId="2" fontId="44" fillId="3" borderId="26" xfId="0" applyNumberFormat="1" applyFont="1" applyFill="1" applyBorder="1" applyAlignment="1">
      <alignment horizontal="center" vertical="center" wrapText="1"/>
    </xf>
    <xf numFmtId="2" fontId="44" fillId="3" borderId="28" xfId="0" applyNumberFormat="1" applyFont="1" applyFill="1" applyBorder="1" applyAlignment="1">
      <alignment horizontal="center" vertical="center" wrapText="1"/>
    </xf>
    <xf numFmtId="164" fontId="44" fillId="3" borderId="31" xfId="0" applyFont="1" applyFill="1" applyBorder="1" applyAlignment="1">
      <alignment horizontal="center" vertical="top" wrapText="1"/>
    </xf>
    <xf numFmtId="164" fontId="44" fillId="3" borderId="51" xfId="0" applyFont="1" applyFill="1" applyBorder="1" applyAlignment="1">
      <alignment horizontal="center" vertical="top" wrapText="1"/>
    </xf>
    <xf numFmtId="164" fontId="44" fillId="3" borderId="56" xfId="0" applyFont="1" applyFill="1" applyBorder="1" applyAlignment="1">
      <alignment horizontal="center" vertical="top" wrapText="1"/>
    </xf>
    <xf numFmtId="164" fontId="44" fillId="3" borderId="55" xfId="0" applyFont="1" applyFill="1" applyBorder="1" applyAlignment="1">
      <alignment horizontal="center" vertical="top" wrapText="1"/>
    </xf>
    <xf numFmtId="164" fontId="44" fillId="3" borderId="0" xfId="0" applyFont="1" applyFill="1" applyBorder="1" applyAlignment="1">
      <alignment horizontal="center" vertical="top" wrapText="1"/>
    </xf>
    <xf numFmtId="164" fontId="44" fillId="3" borderId="36" xfId="0" applyFont="1" applyFill="1" applyBorder="1" applyAlignment="1">
      <alignment horizontal="center" vertical="top" wrapText="1"/>
    </xf>
    <xf numFmtId="2" fontId="44" fillId="19" borderId="26" xfId="0" applyNumberFormat="1" applyFont="1" applyFill="1" applyBorder="1" applyAlignment="1">
      <alignment horizontal="center" vertical="center" wrapText="1"/>
    </xf>
    <xf numFmtId="2" fontId="44" fillId="19" borderId="28" xfId="0" applyNumberFormat="1" applyFont="1" applyFill="1" applyBorder="1" applyAlignment="1">
      <alignment horizontal="center" vertical="center" wrapText="1"/>
    </xf>
    <xf numFmtId="164" fontId="44" fillId="19" borderId="55" xfId="0" applyFont="1" applyFill="1" applyBorder="1" applyAlignment="1">
      <alignment horizontal="center" vertical="top" wrapText="1"/>
    </xf>
    <xf numFmtId="164" fontId="44" fillId="19" borderId="31" xfId="0" applyFont="1" applyFill="1" applyBorder="1" applyAlignment="1">
      <alignment horizontal="center" vertical="top" wrapText="1"/>
    </xf>
    <xf numFmtId="164" fontId="44" fillId="19" borderId="51" xfId="0" applyFont="1" applyFill="1" applyBorder="1" applyAlignment="1">
      <alignment horizontal="center" vertical="top" wrapText="1"/>
    </xf>
    <xf numFmtId="164" fontId="44" fillId="19" borderId="0" xfId="0" applyFont="1" applyFill="1" applyBorder="1" applyAlignment="1">
      <alignment horizontal="center" vertical="top" wrapText="1"/>
    </xf>
    <xf numFmtId="164" fontId="44" fillId="19" borderId="56" xfId="0" applyFont="1" applyFill="1" applyBorder="1" applyAlignment="1">
      <alignment horizontal="center" vertical="top" wrapText="1"/>
    </xf>
    <xf numFmtId="164" fontId="44" fillId="19" borderId="36" xfId="0" applyFont="1" applyFill="1" applyBorder="1" applyAlignment="1">
      <alignment horizontal="center" vertical="top" wrapText="1"/>
    </xf>
    <xf numFmtId="0" fontId="0" fillId="0" borderId="56" xfId="0" applyNumberFormat="1" applyBorder="1" applyAlignment="1" applyProtection="1">
      <alignment horizontal="center"/>
      <protection hidden="1"/>
    </xf>
    <xf numFmtId="0" fontId="0" fillId="0" borderId="36" xfId="0" applyNumberFormat="1" applyBorder="1" applyAlignment="1" applyProtection="1">
      <alignment horizontal="center"/>
      <protection hidden="1"/>
    </xf>
    <xf numFmtId="164" fontId="9" fillId="0" borderId="0" xfId="0" applyFont="1" applyBorder="1" applyAlignment="1" applyProtection="1">
      <alignment horizontal="center"/>
      <protection hidden="1"/>
    </xf>
    <xf numFmtId="164" fontId="28" fillId="19" borderId="0" xfId="0" applyFont="1" applyFill="1" applyBorder="1" applyAlignment="1" applyProtection="1">
      <alignment horizontal="center"/>
      <protection hidden="1"/>
    </xf>
    <xf numFmtId="164" fontId="89" fillId="0" borderId="0" xfId="0" applyFont="1" applyBorder="1" applyAlignment="1" applyProtection="1">
      <alignment horizontal="center"/>
      <protection hidden="1"/>
    </xf>
    <xf numFmtId="164" fontId="90" fillId="0" borderId="0" xfId="0" applyFont="1" applyBorder="1" applyAlignment="1" applyProtection="1">
      <alignment horizontal="center"/>
      <protection hidden="1"/>
    </xf>
    <xf numFmtId="164" fontId="27" fillId="0" borderId="0" xfId="0" applyFont="1" applyBorder="1" applyAlignment="1" applyProtection="1">
      <alignment horizontal="center"/>
      <protection hidden="1"/>
    </xf>
    <xf numFmtId="164" fontId="14" fillId="0" borderId="0" xfId="0" applyFont="1" applyBorder="1" applyAlignment="1" applyProtection="1">
      <alignment horizontal="center"/>
      <protection hidden="1"/>
    </xf>
    <xf numFmtId="164" fontId="28" fillId="22" borderId="0" xfId="0" applyFont="1" applyFill="1" applyBorder="1" applyAlignment="1" applyProtection="1">
      <alignment horizontal="center"/>
      <protection hidden="1"/>
    </xf>
    <xf numFmtId="0" fontId="0" fillId="0" borderId="4" xfId="0" applyNumberFormat="1" applyBorder="1" applyAlignment="1">
      <alignment horizontal="center"/>
    </xf>
    <xf numFmtId="0" fontId="0" fillId="0" borderId="5" xfId="0" applyNumberFormat="1" applyBorder="1" applyAlignment="1">
      <alignment horizontal="center"/>
    </xf>
    <xf numFmtId="0" fontId="1" fillId="0" borderId="4" xfId="0" applyNumberFormat="1" applyFont="1" applyBorder="1" applyAlignment="1">
      <alignment horizontal="center"/>
    </xf>
    <xf numFmtId="0" fontId="1" fillId="0" borderId="5" xfId="0" applyNumberFormat="1" applyFont="1" applyBorder="1" applyAlignment="1">
      <alignment horizontal="center"/>
    </xf>
    <xf numFmtId="0" fontId="8" fillId="0" borderId="4" xfId="0" applyNumberFormat="1" applyFont="1" applyBorder="1" applyAlignment="1">
      <alignment horizontal="center"/>
    </xf>
    <xf numFmtId="0" fontId="8" fillId="0" borderId="5" xfId="0" applyNumberFormat="1" applyFont="1" applyBorder="1" applyAlignment="1">
      <alignment horizontal="center"/>
    </xf>
    <xf numFmtId="164" fontId="10" fillId="19" borderId="10" xfId="0" applyFont="1" applyFill="1" applyBorder="1" applyAlignment="1" applyProtection="1">
      <alignment horizontal="center"/>
      <protection locked="0"/>
    </xf>
    <xf numFmtId="0" fontId="14" fillId="2" borderId="0" xfId="2" applyFont="1" applyFill="1" applyBorder="1" applyAlignment="1" applyProtection="1">
      <alignment horizontal="center" wrapText="1"/>
      <protection locked="0" hidden="1"/>
    </xf>
    <xf numFmtId="0" fontId="27" fillId="19" borderId="0" xfId="2" applyFont="1" applyFill="1" applyBorder="1" applyAlignment="1" applyProtection="1">
      <alignment horizontal="center"/>
      <protection hidden="1"/>
    </xf>
    <xf numFmtId="0" fontId="94" fillId="0" borderId="0" xfId="2" applyFont="1" applyBorder="1" applyAlignment="1" applyProtection="1">
      <alignment horizontal="center"/>
      <protection hidden="1"/>
    </xf>
    <xf numFmtId="0" fontId="9" fillId="0" borderId="0" xfId="2" applyFont="1" applyBorder="1" applyAlignment="1" applyProtection="1">
      <alignment horizontal="center"/>
      <protection hidden="1"/>
    </xf>
    <xf numFmtId="0" fontId="10" fillId="19" borderId="0" xfId="2" applyFont="1" applyFill="1" applyBorder="1" applyAlignment="1" applyProtection="1">
      <alignment horizontal="center" vertical="center"/>
      <protection hidden="1"/>
    </xf>
    <xf numFmtId="0" fontId="32" fillId="0" borderId="0" xfId="2" applyFont="1" applyBorder="1" applyAlignment="1" applyProtection="1">
      <alignment horizontal="center"/>
      <protection hidden="1"/>
    </xf>
    <xf numFmtId="1" fontId="15" fillId="14" borderId="0" xfId="2" applyNumberFormat="1" applyFont="1" applyFill="1" applyBorder="1" applyAlignment="1" applyProtection="1">
      <alignment horizontal="center" vertical="center" wrapText="1"/>
      <protection hidden="1"/>
    </xf>
    <xf numFmtId="0" fontId="10" fillId="19" borderId="0" xfId="2" applyFont="1" applyFill="1" applyBorder="1" applyAlignment="1">
      <alignment horizontal="center" vertical="center"/>
    </xf>
    <xf numFmtId="0" fontId="94" fillId="0" borderId="0" xfId="2" applyFont="1" applyBorder="1" applyAlignment="1">
      <alignment horizontal="center"/>
    </xf>
    <xf numFmtId="0" fontId="27" fillId="19" borderId="0" xfId="2" applyFont="1" applyFill="1" applyBorder="1" applyAlignment="1">
      <alignment horizontal="center"/>
    </xf>
    <xf numFmtId="0" fontId="32" fillId="0" borderId="0" xfId="2" applyFont="1" applyBorder="1" applyAlignment="1">
      <alignment horizontal="center"/>
    </xf>
    <xf numFmtId="0" fontId="34" fillId="0" borderId="0" xfId="2" applyFont="1" applyBorder="1" applyAlignment="1">
      <alignment horizontal="center"/>
    </xf>
    <xf numFmtId="0" fontId="17" fillId="19" borderId="0" xfId="2" applyFont="1" applyFill="1" applyBorder="1" applyAlignment="1">
      <alignment horizontal="center"/>
    </xf>
    <xf numFmtId="0" fontId="92" fillId="0" borderId="0" xfId="2" applyFont="1" applyBorder="1" applyAlignment="1">
      <alignment horizontal="center"/>
    </xf>
    <xf numFmtId="0" fontId="98" fillId="0" borderId="0" xfId="2" applyFont="1" applyBorder="1" applyAlignment="1">
      <alignment horizontal="center"/>
    </xf>
    <xf numFmtId="0" fontId="14" fillId="19" borderId="0" xfId="2" applyFont="1" applyFill="1" applyBorder="1" applyAlignment="1">
      <alignment horizontal="center"/>
    </xf>
    <xf numFmtId="2" fontId="9" fillId="0" borderId="0" xfId="2" applyNumberFormat="1" applyFont="1" applyBorder="1" applyAlignment="1">
      <alignment horizontal="center" wrapText="1"/>
    </xf>
    <xf numFmtId="0" fontId="88" fillId="0" borderId="0" xfId="2" applyFont="1" applyBorder="1" applyAlignment="1">
      <alignment horizontal="center"/>
    </xf>
    <xf numFmtId="0" fontId="35" fillId="0" borderId="0" xfId="2" applyFont="1" applyBorder="1" applyAlignment="1">
      <alignment horizontal="center"/>
    </xf>
    <xf numFmtId="0" fontId="34" fillId="0" borderId="0" xfId="2" applyFont="1" applyBorder="1" applyAlignment="1">
      <alignment horizontal="left"/>
    </xf>
    <xf numFmtId="0" fontId="92" fillId="0" borderId="0" xfId="2" applyFont="1" applyBorder="1" applyAlignment="1">
      <alignment horizontal="left"/>
    </xf>
    <xf numFmtId="0" fontId="9" fillId="0" borderId="0" xfId="2" applyFont="1" applyAlignment="1" applyProtection="1">
      <alignment horizontal="center"/>
      <protection hidden="1"/>
    </xf>
    <xf numFmtId="0" fontId="10" fillId="13" borderId="15" xfId="2" applyFont="1" applyFill="1" applyBorder="1" applyAlignment="1" applyProtection="1">
      <alignment horizontal="center" vertical="center"/>
      <protection hidden="1"/>
    </xf>
    <xf numFmtId="0" fontId="10" fillId="13" borderId="16" xfId="2" applyFont="1" applyFill="1" applyBorder="1" applyAlignment="1" applyProtection="1">
      <alignment horizontal="center" vertical="center"/>
      <protection hidden="1"/>
    </xf>
    <xf numFmtId="0" fontId="32" fillId="0" borderId="0" xfId="2" applyFont="1" applyAlignment="1" applyProtection="1">
      <alignment horizontal="center"/>
      <protection hidden="1"/>
    </xf>
    <xf numFmtId="0" fontId="27" fillId="13" borderId="10" xfId="2" applyFont="1" applyFill="1" applyBorder="1" applyAlignment="1" applyProtection="1">
      <alignment horizontal="center"/>
      <protection hidden="1"/>
    </xf>
    <xf numFmtId="0" fontId="32" fillId="0" borderId="10" xfId="2" applyFont="1" applyBorder="1" applyAlignment="1" applyProtection="1">
      <alignment horizontal="center"/>
      <protection hidden="1"/>
    </xf>
    <xf numFmtId="0" fontId="34" fillId="0" borderId="0" xfId="2" applyFont="1" applyAlignment="1" applyProtection="1">
      <alignment horizontal="center"/>
      <protection hidden="1"/>
    </xf>
    <xf numFmtId="0" fontId="34" fillId="0" borderId="10" xfId="2" applyFont="1" applyBorder="1" applyAlignment="1" applyProtection="1">
      <alignment horizontal="center"/>
      <protection hidden="1"/>
    </xf>
  </cellXfs>
  <cellStyles count="4">
    <cellStyle name="Обычный" xfId="0" builtinId="0"/>
    <cellStyle name="Обычный 2" xfId="2"/>
    <cellStyle name="Обычный_sprint" xfId="3"/>
    <cellStyle name="Обычный_XXIII_GAME" xfId="1"/>
  </cellStyles>
  <dxfs count="83">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79998168889431442"/>
      </font>
      <fill>
        <patternFill>
          <bgColor theme="3" tint="0.39994506668294322"/>
        </patternFill>
      </fill>
    </dxf>
    <dxf>
      <font>
        <b/>
        <i val="0"/>
        <color theme="4" tint="0.79998168889431442"/>
      </font>
      <fill>
        <patternFill>
          <bgColor theme="3" tint="0.39994506668294322"/>
        </patternFill>
      </fill>
    </dxf>
    <dxf>
      <font>
        <color rgb="FF9C0006"/>
      </font>
      <fill>
        <patternFill>
          <bgColor rgb="FFFFC7CE"/>
        </patternFill>
      </fill>
    </dxf>
    <dxf>
      <font>
        <b/>
        <i val="0"/>
        <condense val="0"/>
        <extend val="0"/>
        <color indexed="17"/>
      </font>
      <fill>
        <patternFill>
          <bgColor indexed="42"/>
        </patternFill>
      </fill>
    </dxf>
    <dxf>
      <font>
        <b/>
        <i val="0"/>
        <condense val="0"/>
        <extend val="0"/>
        <color indexed="10"/>
      </font>
      <fill>
        <patternFill>
          <bgColor indexed="47"/>
        </patternFill>
      </fill>
    </dxf>
    <dxf>
      <font>
        <b/>
        <i val="0"/>
        <color theme="4" tint="0.79998168889431442"/>
      </font>
      <fill>
        <patternFill>
          <bgColor theme="3" tint="0.39994506668294322"/>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
      <font>
        <b/>
        <i val="0"/>
        <color theme="4" tint="0.79998168889431442"/>
      </font>
      <fill>
        <patternFill>
          <bgColor theme="3" tint="0.39994506668294322"/>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
      <font>
        <b/>
        <i val="0"/>
        <condense val="0"/>
        <extend val="0"/>
        <color indexed="17"/>
      </font>
      <fill>
        <patternFill>
          <bgColor indexed="42"/>
        </patternFill>
      </fill>
    </dxf>
    <dxf>
      <font>
        <b/>
        <i val="0"/>
        <condense val="0"/>
        <extend val="0"/>
        <color indexed="12"/>
      </font>
      <fill>
        <patternFill>
          <bgColor indexed="40"/>
        </patternFill>
      </fill>
    </dxf>
    <dxf>
      <font>
        <b/>
        <i val="0"/>
        <condense val="0"/>
        <extend val="0"/>
        <color indexed="10"/>
      </font>
      <fill>
        <patternFill>
          <bgColor indexed="47"/>
        </patternFill>
      </fill>
    </dxf>
  </dxfs>
  <tableStyles count="0" defaultTableStyle="TableStyleMedium2" defaultPivotStyle="PivotStyleLight16"/>
  <colors>
    <mruColors>
      <color rgb="FF0066FF"/>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tyles" Target="styles.xml"/></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7</xdr:col>
      <xdr:colOff>38100</xdr:colOff>
      <xdr:row>15</xdr:row>
      <xdr:rowOff>1905</xdr:rowOff>
    </xdr:from>
    <xdr:ext cx="1516380" cy="312420"/>
    <xdr:sp macro="" textlink="">
      <xdr:nvSpPr>
        <xdr:cNvPr id="2" name="TextBox 1"/>
        <xdr:cNvSpPr txBox="1"/>
      </xdr:nvSpPr>
      <xdr:spPr>
        <a:xfrm>
          <a:off x="1304925" y="3440430"/>
          <a:ext cx="1516380" cy="31242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ru-RU" sz="1200" b="1" i="1"/>
            <a:t>юниорки 1996-1997</a:t>
          </a:r>
        </a:p>
      </xdr:txBody>
    </xdr:sp>
    <xdr:clientData/>
  </xdr:oneCellAnchor>
  <xdr:oneCellAnchor>
    <xdr:from>
      <xdr:col>5</xdr:col>
      <xdr:colOff>285750</xdr:colOff>
      <xdr:row>7</xdr:row>
      <xdr:rowOff>24765</xdr:rowOff>
    </xdr:from>
    <xdr:ext cx="2057399" cy="222885"/>
    <xdr:sp macro="" textlink="">
      <xdr:nvSpPr>
        <xdr:cNvPr id="5" name="TextBox 4"/>
        <xdr:cNvSpPr txBox="1"/>
      </xdr:nvSpPr>
      <xdr:spPr>
        <a:xfrm>
          <a:off x="956310" y="1777365"/>
          <a:ext cx="2057399" cy="222885"/>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девушки 1998 и моложе</a:t>
          </a:r>
        </a:p>
      </xdr:txBody>
    </xdr:sp>
    <xdr:clientData/>
  </xdr:oneCellAnchor>
  <xdr:oneCellAnchor>
    <xdr:from>
      <xdr:col>6</xdr:col>
      <xdr:colOff>314324</xdr:colOff>
      <xdr:row>23</xdr:row>
      <xdr:rowOff>0</xdr:rowOff>
    </xdr:from>
    <xdr:ext cx="1590675" cy="312420"/>
    <xdr:sp macro="" textlink="">
      <xdr:nvSpPr>
        <xdr:cNvPr id="6" name="TextBox 5"/>
        <xdr:cNvSpPr txBox="1"/>
      </xdr:nvSpPr>
      <xdr:spPr>
        <a:xfrm>
          <a:off x="1247774" y="5191125"/>
          <a:ext cx="1590675" cy="31242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ru-RU" sz="1200" b="1" i="1"/>
            <a:t>молодежь 1993-1995</a:t>
          </a:r>
        </a:p>
      </xdr:txBody>
    </xdr:sp>
    <xdr:clientData/>
  </xdr:oneCellAnchor>
  <xdr:oneCellAnchor>
    <xdr:from>
      <xdr:col>6</xdr:col>
      <xdr:colOff>114300</xdr:colOff>
      <xdr:row>31</xdr:row>
      <xdr:rowOff>0</xdr:rowOff>
    </xdr:from>
    <xdr:ext cx="1905000" cy="312420"/>
    <xdr:sp macro="" textlink="">
      <xdr:nvSpPr>
        <xdr:cNvPr id="7" name="TextBox 6"/>
        <xdr:cNvSpPr txBox="1"/>
      </xdr:nvSpPr>
      <xdr:spPr>
        <a:xfrm>
          <a:off x="1047750" y="6943725"/>
          <a:ext cx="1905000" cy="31242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ru-RU" sz="1200" b="1" i="1"/>
            <a:t>взрослые 1992 и старше</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34</xdr:col>
      <xdr:colOff>161925</xdr:colOff>
      <xdr:row>27</xdr:row>
      <xdr:rowOff>97155</xdr:rowOff>
    </xdr:from>
    <xdr:ext cx="1516380" cy="312420"/>
    <xdr:sp macro="" textlink="">
      <xdr:nvSpPr>
        <xdr:cNvPr id="2" name="TextBox 1"/>
        <xdr:cNvSpPr txBox="1"/>
      </xdr:nvSpPr>
      <xdr:spPr>
        <a:xfrm>
          <a:off x="11563350" y="6164580"/>
          <a:ext cx="1516380" cy="31242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ru-RU" sz="1200" b="1" i="1"/>
            <a:t>юниорки до 20 лет</a:t>
          </a:r>
        </a:p>
      </xdr:txBody>
    </xdr:sp>
    <xdr:clientData/>
  </xdr:oneCellAnchor>
  <xdr:oneCellAnchor>
    <xdr:from>
      <xdr:col>6</xdr:col>
      <xdr:colOff>167640</xdr:colOff>
      <xdr:row>62</xdr:row>
      <xdr:rowOff>60960</xdr:rowOff>
    </xdr:from>
    <xdr:ext cx="2286000" cy="335280"/>
    <xdr:sp macro="" textlink="">
      <xdr:nvSpPr>
        <xdr:cNvPr id="3" name="TextBox 2"/>
        <xdr:cNvSpPr txBox="1"/>
      </xdr:nvSpPr>
      <xdr:spPr>
        <a:xfrm>
          <a:off x="1101090" y="13796010"/>
          <a:ext cx="2286000" cy="33528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ru-RU" sz="1200" b="1" i="1"/>
            <a:t>юниорки до 23 лет, взрослые     </a:t>
          </a:r>
        </a:p>
      </xdr:txBody>
    </xdr:sp>
    <xdr:clientData/>
  </xdr:oneCellAnchor>
  <xdr:oneCellAnchor>
    <xdr:from>
      <xdr:col>33</xdr:col>
      <xdr:colOff>558165</xdr:colOff>
      <xdr:row>24</xdr:row>
      <xdr:rowOff>158115</xdr:rowOff>
    </xdr:from>
    <xdr:ext cx="1516380" cy="213360"/>
    <xdr:sp macro="" textlink="">
      <xdr:nvSpPr>
        <xdr:cNvPr id="4" name="TextBox 3"/>
        <xdr:cNvSpPr txBox="1"/>
      </xdr:nvSpPr>
      <xdr:spPr>
        <a:xfrm>
          <a:off x="11369040" y="5568315"/>
          <a:ext cx="1516380" cy="21336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девушки до 17</a:t>
          </a:r>
          <a:r>
            <a:rPr lang="ru-RU" sz="1200" b="1" i="1" baseline="0"/>
            <a:t> лет</a:t>
          </a:r>
          <a:endParaRPr lang="ru-RU" sz="1200" b="1" i="1"/>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7</xdr:col>
      <xdr:colOff>0</xdr:colOff>
      <xdr:row>16</xdr:row>
      <xdr:rowOff>28575</xdr:rowOff>
    </xdr:from>
    <xdr:to>
      <xdr:col>10</xdr:col>
      <xdr:colOff>66675</xdr:colOff>
      <xdr:row>17</xdr:row>
      <xdr:rowOff>22860</xdr:rowOff>
    </xdr:to>
    <xdr:sp macro="" textlink="">
      <xdr:nvSpPr>
        <xdr:cNvPr id="4" name="TextBox 4"/>
        <xdr:cNvSpPr txBox="1"/>
      </xdr:nvSpPr>
      <xdr:spPr>
        <a:xfrm>
          <a:off x="1266825" y="3467100"/>
          <a:ext cx="1943100" cy="21336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wrap="square" rtlCol="0" anchor="ctr" anchorCtr="0">
          <a:no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pPr algn="ctr"/>
          <a:r>
            <a:rPr lang="ru-RU" sz="1200" b="1" i="1"/>
            <a:t>юниорки 1996-1997</a:t>
          </a:r>
        </a:p>
      </xdr:txBody>
    </xdr:sp>
    <xdr:clientData/>
  </xdr:twoCellAnchor>
  <xdr:twoCellAnchor>
    <xdr:from>
      <xdr:col>7</xdr:col>
      <xdr:colOff>0</xdr:colOff>
      <xdr:row>7</xdr:row>
      <xdr:rowOff>0</xdr:rowOff>
    </xdr:from>
    <xdr:to>
      <xdr:col>10</xdr:col>
      <xdr:colOff>66675</xdr:colOff>
      <xdr:row>7</xdr:row>
      <xdr:rowOff>215265</xdr:rowOff>
    </xdr:to>
    <xdr:sp macro="" textlink="">
      <xdr:nvSpPr>
        <xdr:cNvPr id="5" name="TextBox 4"/>
        <xdr:cNvSpPr txBox="1"/>
      </xdr:nvSpPr>
      <xdr:spPr>
        <a:xfrm>
          <a:off x="640080" y="1577340"/>
          <a:ext cx="1994535" cy="215265"/>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wrap="square" rtlCol="0" anchor="ctr" anchorCtr="0">
          <a:no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pPr algn="ctr"/>
          <a:r>
            <a:rPr lang="ru-RU" sz="1200" b="1" i="1"/>
            <a:t>девушки 1998 и моложе</a:t>
          </a: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6</xdr:col>
      <xdr:colOff>177165</xdr:colOff>
      <xdr:row>16</xdr:row>
      <xdr:rowOff>19050</xdr:rowOff>
    </xdr:from>
    <xdr:ext cx="1912620" cy="220980"/>
    <xdr:sp macro="" textlink="">
      <xdr:nvSpPr>
        <xdr:cNvPr id="3" name="TextBox 2"/>
        <xdr:cNvSpPr txBox="1"/>
      </xdr:nvSpPr>
      <xdr:spPr>
        <a:xfrm>
          <a:off x="297180" y="3280410"/>
          <a:ext cx="1912620" cy="22098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молодежь 1993-1995</a:t>
          </a:r>
        </a:p>
      </xdr:txBody>
    </xdr:sp>
    <xdr:clientData/>
  </xdr:oneCellAnchor>
  <xdr:oneCellAnchor>
    <xdr:from>
      <xdr:col>6</xdr:col>
      <xdr:colOff>171450</xdr:colOff>
      <xdr:row>19</xdr:row>
      <xdr:rowOff>17145</xdr:rowOff>
    </xdr:from>
    <xdr:ext cx="1912620" cy="220980"/>
    <xdr:sp macro="" textlink="">
      <xdr:nvSpPr>
        <xdr:cNvPr id="4" name="TextBox 3"/>
        <xdr:cNvSpPr txBox="1"/>
      </xdr:nvSpPr>
      <xdr:spPr>
        <a:xfrm>
          <a:off x="297180" y="3994785"/>
          <a:ext cx="1912620" cy="22098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женщины</a:t>
          </a:r>
          <a:r>
            <a:rPr lang="ru-RU" sz="1200" b="1" i="1" baseline="0"/>
            <a:t> 1992 и старше</a:t>
          </a:r>
          <a:endParaRPr lang="ru-RU" sz="1200" b="1" i="1"/>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5</xdr:col>
      <xdr:colOff>190500</xdr:colOff>
      <xdr:row>7</xdr:row>
      <xdr:rowOff>30479</xdr:rowOff>
    </xdr:from>
    <xdr:ext cx="1851660" cy="171451"/>
    <xdr:sp macro="" textlink="">
      <xdr:nvSpPr>
        <xdr:cNvPr id="3" name="TextBox 2"/>
        <xdr:cNvSpPr txBox="1"/>
      </xdr:nvSpPr>
      <xdr:spPr>
        <a:xfrm>
          <a:off x="190500" y="1611629"/>
          <a:ext cx="1851660" cy="171451"/>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девушки 1998 и моложе</a:t>
          </a:r>
        </a:p>
      </xdr:txBody>
    </xdr:sp>
    <xdr:clientData/>
  </xdr:oneCellAnchor>
  <xdr:oneCellAnchor>
    <xdr:from>
      <xdr:col>6</xdr:col>
      <xdr:colOff>144780</xdr:colOff>
      <xdr:row>56</xdr:row>
      <xdr:rowOff>182880</xdr:rowOff>
    </xdr:from>
    <xdr:ext cx="1912620" cy="220980"/>
    <xdr:sp macro="" textlink="">
      <xdr:nvSpPr>
        <xdr:cNvPr id="5" name="TextBox 4"/>
        <xdr:cNvSpPr txBox="1"/>
      </xdr:nvSpPr>
      <xdr:spPr>
        <a:xfrm>
          <a:off x="2080260" y="12252960"/>
          <a:ext cx="1912620" cy="22098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молодежь 1993-1995</a:t>
          </a:r>
        </a:p>
      </xdr:txBody>
    </xdr:sp>
    <xdr:clientData/>
  </xdr:oneCellAnchor>
  <xdr:oneCellAnchor>
    <xdr:from>
      <xdr:col>6</xdr:col>
      <xdr:colOff>68580</xdr:colOff>
      <xdr:row>74</xdr:row>
      <xdr:rowOff>38100</xdr:rowOff>
    </xdr:from>
    <xdr:ext cx="1912620" cy="220980"/>
    <xdr:sp macro="" textlink="">
      <xdr:nvSpPr>
        <xdr:cNvPr id="9" name="TextBox 8"/>
        <xdr:cNvSpPr txBox="1"/>
      </xdr:nvSpPr>
      <xdr:spPr>
        <a:xfrm>
          <a:off x="2004060" y="15674340"/>
          <a:ext cx="1912620" cy="22098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женщины</a:t>
          </a:r>
          <a:r>
            <a:rPr lang="ru-RU" sz="1200" b="1" i="1" baseline="0"/>
            <a:t> 1992 и старше</a:t>
          </a:r>
          <a:endParaRPr lang="ru-RU" sz="1200" b="1" i="1"/>
        </a:p>
      </xdr:txBody>
    </xdr:sp>
    <xdr:clientData/>
  </xdr:oneCellAnchor>
  <xdr:oneCellAnchor>
    <xdr:from>
      <xdr:col>7</xdr:col>
      <xdr:colOff>0</xdr:colOff>
      <xdr:row>41</xdr:row>
      <xdr:rowOff>0</xdr:rowOff>
    </xdr:from>
    <xdr:ext cx="1516380" cy="213360"/>
    <xdr:sp macro="" textlink="">
      <xdr:nvSpPr>
        <xdr:cNvPr id="11" name="TextBox 10"/>
        <xdr:cNvSpPr txBox="1"/>
      </xdr:nvSpPr>
      <xdr:spPr>
        <a:xfrm>
          <a:off x="1310640" y="8823960"/>
          <a:ext cx="1516380" cy="21336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юниорки</a:t>
          </a:r>
          <a:r>
            <a:rPr lang="ru-RU" sz="1200" b="1" i="1" baseline="0"/>
            <a:t> 1996-1997</a:t>
          </a:r>
          <a:endParaRPr lang="ru-RU" sz="1200" b="1" i="1"/>
        </a:p>
      </xdr:txBody>
    </xdr:sp>
    <xdr:clientData/>
  </xdr:oneCellAnchor>
  <xdr:twoCellAnchor>
    <xdr:from>
      <xdr:col>14</xdr:col>
      <xdr:colOff>1478280</xdr:colOff>
      <xdr:row>72</xdr:row>
      <xdr:rowOff>182880</xdr:rowOff>
    </xdr:from>
    <xdr:to>
      <xdr:col>22</xdr:col>
      <xdr:colOff>144780</xdr:colOff>
      <xdr:row>73</xdr:row>
      <xdr:rowOff>190500</xdr:rowOff>
    </xdr:to>
    <xdr:sp macro="" textlink="">
      <xdr:nvSpPr>
        <xdr:cNvPr id="2" name="Прямоугольник 1"/>
        <xdr:cNvSpPr/>
      </xdr:nvSpPr>
      <xdr:spPr>
        <a:xfrm>
          <a:off x="7749540" y="15422880"/>
          <a:ext cx="792480" cy="2057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lang="ru-RU" sz="1100">
              <a:solidFill>
                <a:schemeClr val="tx1">
                  <a:lumMod val="95000"/>
                  <a:lumOff val="5000"/>
                </a:schemeClr>
              </a:solidFill>
            </a:rPr>
            <a:t>п 162.7</a:t>
          </a: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7</xdr:col>
      <xdr:colOff>19050</xdr:colOff>
      <xdr:row>56</xdr:row>
      <xdr:rowOff>28574</xdr:rowOff>
    </xdr:from>
    <xdr:ext cx="1647826" cy="200025"/>
    <xdr:sp macro="" textlink="">
      <xdr:nvSpPr>
        <xdr:cNvPr id="3" name="TextBox 2"/>
        <xdr:cNvSpPr txBox="1"/>
      </xdr:nvSpPr>
      <xdr:spPr>
        <a:xfrm>
          <a:off x="1285875" y="10220324"/>
          <a:ext cx="1647826" cy="200025"/>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юниорки 1996-1997</a:t>
          </a:r>
        </a:p>
      </xdr:txBody>
    </xdr:sp>
    <xdr:clientData/>
  </xdr:oneCellAnchor>
  <xdr:oneCellAnchor>
    <xdr:from>
      <xdr:col>6</xdr:col>
      <xdr:colOff>314325</xdr:colOff>
      <xdr:row>79</xdr:row>
      <xdr:rowOff>209550</xdr:rowOff>
    </xdr:from>
    <xdr:ext cx="1647826" cy="200025"/>
    <xdr:sp macro="" textlink="">
      <xdr:nvSpPr>
        <xdr:cNvPr id="4" name="TextBox 3"/>
        <xdr:cNvSpPr txBox="1"/>
      </xdr:nvSpPr>
      <xdr:spPr>
        <a:xfrm>
          <a:off x="1247775" y="7210425"/>
          <a:ext cx="1647826" cy="200025"/>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молодежь 1993-1995</a:t>
          </a:r>
        </a:p>
      </xdr:txBody>
    </xdr:sp>
    <xdr:clientData/>
  </xdr:oneCellAnchor>
  <xdr:oneCellAnchor>
    <xdr:from>
      <xdr:col>37</xdr:col>
      <xdr:colOff>295275</xdr:colOff>
      <xdr:row>87</xdr:row>
      <xdr:rowOff>152400</xdr:rowOff>
    </xdr:from>
    <xdr:ext cx="1647826" cy="200025"/>
    <xdr:sp macro="" textlink="">
      <xdr:nvSpPr>
        <xdr:cNvPr id="6" name="TextBox 5"/>
        <xdr:cNvSpPr txBox="1"/>
      </xdr:nvSpPr>
      <xdr:spPr>
        <a:xfrm>
          <a:off x="10020300" y="8686800"/>
          <a:ext cx="1647826" cy="200025"/>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endParaRPr lang="ru-RU" sz="1200" b="1" i="1"/>
        </a:p>
      </xdr:txBody>
    </xdr:sp>
    <xdr:clientData/>
  </xdr:oneCellAnchor>
  <xdr:oneCellAnchor>
    <xdr:from>
      <xdr:col>6</xdr:col>
      <xdr:colOff>76200</xdr:colOff>
      <xdr:row>102</xdr:row>
      <xdr:rowOff>175260</xdr:rowOff>
    </xdr:from>
    <xdr:ext cx="2009775" cy="247650"/>
    <xdr:sp macro="" textlink="">
      <xdr:nvSpPr>
        <xdr:cNvPr id="7" name="TextBox 6"/>
        <xdr:cNvSpPr txBox="1"/>
      </xdr:nvSpPr>
      <xdr:spPr>
        <a:xfrm>
          <a:off x="1043940" y="20749260"/>
          <a:ext cx="2009775" cy="24765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взрослые 1992 и старше</a:t>
          </a:r>
        </a:p>
      </xdr:txBody>
    </xdr:sp>
    <xdr:clientData/>
  </xdr:oneCellAnchor>
  <xdr:oneCellAnchor>
    <xdr:from>
      <xdr:col>39</xdr:col>
      <xdr:colOff>481965</xdr:colOff>
      <xdr:row>72</xdr:row>
      <xdr:rowOff>201930</xdr:rowOff>
    </xdr:from>
    <xdr:ext cx="1647826" cy="200025"/>
    <xdr:sp macro="" textlink="">
      <xdr:nvSpPr>
        <xdr:cNvPr id="8" name="TextBox 7"/>
        <xdr:cNvSpPr txBox="1"/>
      </xdr:nvSpPr>
      <xdr:spPr>
        <a:xfrm>
          <a:off x="12803505" y="15083790"/>
          <a:ext cx="1647826" cy="200025"/>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endParaRPr lang="ru-RU" sz="1200" b="1" i="1"/>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37</xdr:col>
      <xdr:colOff>552450</xdr:colOff>
      <xdr:row>81</xdr:row>
      <xdr:rowOff>200025</xdr:rowOff>
    </xdr:from>
    <xdr:ext cx="1647826" cy="200025"/>
    <xdr:sp macro="" textlink="">
      <xdr:nvSpPr>
        <xdr:cNvPr id="2" name="TextBox 1"/>
        <xdr:cNvSpPr txBox="1"/>
      </xdr:nvSpPr>
      <xdr:spPr>
        <a:xfrm>
          <a:off x="10277475" y="2162175"/>
          <a:ext cx="1647826" cy="200025"/>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девушки 1996-1997</a:t>
          </a:r>
        </a:p>
      </xdr:txBody>
    </xdr:sp>
    <xdr:clientData/>
  </xdr:oneCellAnchor>
  <xdr:oneCellAnchor>
    <xdr:from>
      <xdr:col>37</xdr:col>
      <xdr:colOff>133350</xdr:colOff>
      <xdr:row>80</xdr:row>
      <xdr:rowOff>9525</xdr:rowOff>
    </xdr:from>
    <xdr:ext cx="1647826" cy="200025"/>
    <xdr:sp macro="" textlink="">
      <xdr:nvSpPr>
        <xdr:cNvPr id="3" name="TextBox 2"/>
        <xdr:cNvSpPr txBox="1"/>
      </xdr:nvSpPr>
      <xdr:spPr>
        <a:xfrm>
          <a:off x="9858375" y="1752600"/>
          <a:ext cx="1647826" cy="200025"/>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молодежь 1993-1995</a:t>
          </a:r>
        </a:p>
      </xdr:txBody>
    </xdr:sp>
    <xdr:clientData/>
  </xdr:oneCellAnchor>
  <xdr:oneCellAnchor>
    <xdr:from>
      <xdr:col>37</xdr:col>
      <xdr:colOff>295275</xdr:colOff>
      <xdr:row>87</xdr:row>
      <xdr:rowOff>152400</xdr:rowOff>
    </xdr:from>
    <xdr:ext cx="1647826" cy="200025"/>
    <xdr:sp macro="" textlink="">
      <xdr:nvSpPr>
        <xdr:cNvPr id="4" name="TextBox 3"/>
        <xdr:cNvSpPr txBox="1"/>
      </xdr:nvSpPr>
      <xdr:spPr>
        <a:xfrm>
          <a:off x="10020300" y="3333750"/>
          <a:ext cx="1647826" cy="200025"/>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девушки 1996-1997</a:t>
          </a:r>
        </a:p>
      </xdr:txBody>
    </xdr:sp>
    <xdr:clientData/>
  </xdr:oneCellAnchor>
  <xdr:oneCellAnchor>
    <xdr:from>
      <xdr:col>37</xdr:col>
      <xdr:colOff>333375</xdr:colOff>
      <xdr:row>103</xdr:row>
      <xdr:rowOff>171450</xdr:rowOff>
    </xdr:from>
    <xdr:ext cx="2009775" cy="247650"/>
    <xdr:sp macro="" textlink="">
      <xdr:nvSpPr>
        <xdr:cNvPr id="5" name="TextBox 4"/>
        <xdr:cNvSpPr txBox="1"/>
      </xdr:nvSpPr>
      <xdr:spPr>
        <a:xfrm>
          <a:off x="10058400" y="6553200"/>
          <a:ext cx="2009775" cy="24765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взрослые 1992 и старше</a:t>
          </a: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6</xdr:col>
      <xdr:colOff>38100</xdr:colOff>
      <xdr:row>7</xdr:row>
      <xdr:rowOff>7620</xdr:rowOff>
    </xdr:from>
    <xdr:ext cx="2057400" cy="213360"/>
    <xdr:sp macro="" textlink="">
      <xdr:nvSpPr>
        <xdr:cNvPr id="3" name="TextBox 2"/>
        <xdr:cNvSpPr txBox="1"/>
      </xdr:nvSpPr>
      <xdr:spPr>
        <a:xfrm>
          <a:off x="1005840" y="1584960"/>
          <a:ext cx="2057400" cy="21336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девушки 1998 и моложе</a:t>
          </a:r>
        </a:p>
      </xdr:txBody>
    </xdr:sp>
    <xdr:clientData/>
  </xdr:oneCellAnchor>
  <xdr:oneCellAnchor>
    <xdr:from>
      <xdr:col>6</xdr:col>
      <xdr:colOff>182880</xdr:colOff>
      <xdr:row>39</xdr:row>
      <xdr:rowOff>7620</xdr:rowOff>
    </xdr:from>
    <xdr:ext cx="2057400" cy="213360"/>
    <xdr:sp macro="" textlink="">
      <xdr:nvSpPr>
        <xdr:cNvPr id="5" name="TextBox 4"/>
        <xdr:cNvSpPr txBox="1"/>
      </xdr:nvSpPr>
      <xdr:spPr>
        <a:xfrm>
          <a:off x="1150620" y="1584960"/>
          <a:ext cx="2057400" cy="21336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юниорки 1996-1997</a:t>
          </a:r>
        </a:p>
      </xdr:txBody>
    </xdr:sp>
    <xdr:clientData/>
  </xdr:oneCellAnchor>
  <xdr:oneCellAnchor>
    <xdr:from>
      <xdr:col>7</xdr:col>
      <xdr:colOff>0</xdr:colOff>
      <xdr:row>56</xdr:row>
      <xdr:rowOff>0</xdr:rowOff>
    </xdr:from>
    <xdr:ext cx="2057400" cy="213360"/>
    <xdr:sp macro="" textlink="">
      <xdr:nvSpPr>
        <xdr:cNvPr id="7" name="TextBox 6"/>
        <xdr:cNvSpPr txBox="1"/>
      </xdr:nvSpPr>
      <xdr:spPr>
        <a:xfrm>
          <a:off x="1310640" y="5334000"/>
          <a:ext cx="2057400" cy="21336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молодежь</a:t>
          </a:r>
          <a:r>
            <a:rPr lang="ru-RU" sz="1200" b="1" i="1" baseline="0"/>
            <a:t> 1993-1995</a:t>
          </a:r>
        </a:p>
      </xdr:txBody>
    </xdr:sp>
    <xdr:clientData/>
  </xdr:oneCellAnchor>
  <xdr:oneCellAnchor>
    <xdr:from>
      <xdr:col>6</xdr:col>
      <xdr:colOff>160020</xdr:colOff>
      <xdr:row>65</xdr:row>
      <xdr:rowOff>60960</xdr:rowOff>
    </xdr:from>
    <xdr:ext cx="2057400" cy="213360"/>
    <xdr:sp macro="" textlink="">
      <xdr:nvSpPr>
        <xdr:cNvPr id="9" name="TextBox 8"/>
        <xdr:cNvSpPr txBox="1"/>
      </xdr:nvSpPr>
      <xdr:spPr>
        <a:xfrm>
          <a:off x="1127760" y="12245340"/>
          <a:ext cx="2057400" cy="21336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женщины</a:t>
          </a:r>
          <a:r>
            <a:rPr lang="ru-RU" sz="1200" b="1" i="1" baseline="0"/>
            <a:t> 1992-  старше</a:t>
          </a:r>
          <a:endParaRPr lang="ru-RU" sz="1200" b="1" i="1"/>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7</xdr:col>
      <xdr:colOff>0</xdr:colOff>
      <xdr:row>31</xdr:row>
      <xdr:rowOff>0</xdr:rowOff>
    </xdr:from>
    <xdr:to>
      <xdr:col>7</xdr:col>
      <xdr:colOff>1516380</xdr:colOff>
      <xdr:row>31</xdr:row>
      <xdr:rowOff>213360</xdr:rowOff>
    </xdr:to>
    <xdr:sp macro="" textlink="">
      <xdr:nvSpPr>
        <xdr:cNvPr id="4" name="TextBox 10"/>
        <xdr:cNvSpPr txBox="1"/>
      </xdr:nvSpPr>
      <xdr:spPr>
        <a:xfrm>
          <a:off x="1304925" y="6724650"/>
          <a:ext cx="1516380" cy="21336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wrap="square" rtlCol="0" anchor="ctr" anchorCtr="0">
          <a:no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pPr algn="ctr"/>
          <a:r>
            <a:rPr lang="ru-RU" sz="1200" b="1" i="1"/>
            <a:t>юниорки</a:t>
          </a:r>
          <a:r>
            <a:rPr lang="ru-RU" sz="1200" b="1" i="1" baseline="0"/>
            <a:t> 1996-1997</a:t>
          </a:r>
          <a:endParaRPr lang="ru-RU" sz="1200" b="1" i="1"/>
        </a:p>
      </xdr:txBody>
    </xdr:sp>
    <xdr:clientData/>
  </xdr:twoCellAnchor>
  <xdr:twoCellAnchor>
    <xdr:from>
      <xdr:col>7</xdr:col>
      <xdr:colOff>0</xdr:colOff>
      <xdr:row>40</xdr:row>
      <xdr:rowOff>0</xdr:rowOff>
    </xdr:from>
    <xdr:to>
      <xdr:col>9</xdr:col>
      <xdr:colOff>302895</xdr:colOff>
      <xdr:row>41</xdr:row>
      <xdr:rowOff>1905</xdr:rowOff>
    </xdr:to>
    <xdr:sp macro="" textlink="">
      <xdr:nvSpPr>
        <xdr:cNvPr id="5" name="TextBox 4"/>
        <xdr:cNvSpPr txBox="1"/>
      </xdr:nvSpPr>
      <xdr:spPr>
        <a:xfrm>
          <a:off x="1304925" y="8696325"/>
          <a:ext cx="1912620" cy="22098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wrap="square" rtlCol="0" anchor="ctr" anchorCtr="0">
          <a:no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pPr algn="ctr"/>
          <a:r>
            <a:rPr lang="ru-RU" sz="1200" b="1" i="1"/>
            <a:t>молодежь 1993-1995</a:t>
          </a:r>
        </a:p>
      </xdr:txBody>
    </xdr:sp>
    <xdr:clientData/>
  </xdr:twoCellAnchor>
  <xdr:twoCellAnchor>
    <xdr:from>
      <xdr:col>6</xdr:col>
      <xdr:colOff>0</xdr:colOff>
      <xdr:row>7</xdr:row>
      <xdr:rowOff>0</xdr:rowOff>
    </xdr:from>
    <xdr:to>
      <xdr:col>9</xdr:col>
      <xdr:colOff>182880</xdr:colOff>
      <xdr:row>7</xdr:row>
      <xdr:rowOff>213360</xdr:rowOff>
    </xdr:to>
    <xdr:sp macro="" textlink="">
      <xdr:nvSpPr>
        <xdr:cNvPr id="7" name="TextBox 10"/>
        <xdr:cNvSpPr txBox="1"/>
      </xdr:nvSpPr>
      <xdr:spPr>
        <a:xfrm>
          <a:off x="297180" y="1577340"/>
          <a:ext cx="1836420" cy="21336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wrap="square" rtlCol="0" anchor="ctr" anchorCtr="0">
          <a:no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pPr algn="ctr"/>
          <a:r>
            <a:rPr lang="ru-RU" sz="1200" b="1" i="1"/>
            <a:t>девушки 1998 и моложе</a:t>
          </a:r>
        </a:p>
      </xdr:txBody>
    </xdr:sp>
    <xdr:clientData/>
  </xdr:twoCellAnchor>
</xdr:wsDr>
</file>

<file path=xl/drawings/drawing10.xml><?xml version="1.0" encoding="utf-8"?>
<xdr:wsDr xmlns:xdr="http://schemas.openxmlformats.org/drawingml/2006/spreadsheetDrawing" xmlns:a="http://schemas.openxmlformats.org/drawingml/2006/main">
  <xdr:oneCellAnchor>
    <xdr:from>
      <xdr:col>6</xdr:col>
      <xdr:colOff>198120</xdr:colOff>
      <xdr:row>7</xdr:row>
      <xdr:rowOff>22860</xdr:rowOff>
    </xdr:from>
    <xdr:ext cx="1889760" cy="205740"/>
    <xdr:sp macro="" textlink="">
      <xdr:nvSpPr>
        <xdr:cNvPr id="3" name="TextBox 2"/>
        <xdr:cNvSpPr txBox="1"/>
      </xdr:nvSpPr>
      <xdr:spPr>
        <a:xfrm>
          <a:off x="861060" y="1554480"/>
          <a:ext cx="1889760" cy="20574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девушки 1998 и моложе</a:t>
          </a:r>
        </a:p>
      </xdr:txBody>
    </xdr:sp>
    <xdr:clientData/>
  </xdr:oneCellAnchor>
  <xdr:oneCellAnchor>
    <xdr:from>
      <xdr:col>7</xdr:col>
      <xdr:colOff>0</xdr:colOff>
      <xdr:row>18</xdr:row>
      <xdr:rowOff>0</xdr:rowOff>
    </xdr:from>
    <xdr:ext cx="1889760" cy="236220"/>
    <xdr:sp macro="" textlink="">
      <xdr:nvSpPr>
        <xdr:cNvPr id="7" name="TextBox 6"/>
        <xdr:cNvSpPr txBox="1"/>
      </xdr:nvSpPr>
      <xdr:spPr>
        <a:xfrm>
          <a:off x="1005840" y="3520440"/>
          <a:ext cx="1889760" cy="23622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молодежь 1993-1995</a:t>
          </a:r>
        </a:p>
      </xdr:txBody>
    </xdr:sp>
    <xdr:clientData/>
  </xdr:oneCellAnchor>
  <xdr:oneCellAnchor>
    <xdr:from>
      <xdr:col>7</xdr:col>
      <xdr:colOff>0</xdr:colOff>
      <xdr:row>28</xdr:row>
      <xdr:rowOff>0</xdr:rowOff>
    </xdr:from>
    <xdr:ext cx="1889760" cy="236220"/>
    <xdr:sp macro="" textlink="">
      <xdr:nvSpPr>
        <xdr:cNvPr id="9" name="TextBox 8"/>
        <xdr:cNvSpPr txBox="1"/>
      </xdr:nvSpPr>
      <xdr:spPr>
        <a:xfrm>
          <a:off x="1005840" y="5730240"/>
          <a:ext cx="1889760" cy="23622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взрослые 1992 и старше</a:t>
          </a:r>
        </a:p>
      </xdr:txBody>
    </xdr:sp>
    <xdr:clientData/>
  </xdr:oneCellAnchor>
  <xdr:oneCellAnchor>
    <xdr:from>
      <xdr:col>6</xdr:col>
      <xdr:colOff>259080</xdr:colOff>
      <xdr:row>14</xdr:row>
      <xdr:rowOff>7620</xdr:rowOff>
    </xdr:from>
    <xdr:ext cx="1889760" cy="205740"/>
    <xdr:sp macro="" textlink="">
      <xdr:nvSpPr>
        <xdr:cNvPr id="8" name="TextBox 7"/>
        <xdr:cNvSpPr txBox="1"/>
      </xdr:nvSpPr>
      <xdr:spPr>
        <a:xfrm>
          <a:off x="922020" y="3093720"/>
          <a:ext cx="1889760" cy="20574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юниорки</a:t>
          </a:r>
          <a:r>
            <a:rPr lang="ru-RU" sz="1200" b="1" i="1" baseline="0"/>
            <a:t> 1996-1997</a:t>
          </a:r>
        </a:p>
      </xdr:txBody>
    </xdr:sp>
    <xdr:clientData/>
  </xdr:oneCellAnchor>
</xdr:wsDr>
</file>

<file path=xl/drawings/drawing11.xml><?xml version="1.0" encoding="utf-8"?>
<xdr:wsDr xmlns:xdr="http://schemas.openxmlformats.org/drawingml/2006/spreadsheetDrawing" xmlns:a="http://schemas.openxmlformats.org/drawingml/2006/main">
  <xdr:twoCellAnchor editAs="oneCell">
    <xdr:from>
      <xdr:col>7</xdr:col>
      <xdr:colOff>34290</xdr:colOff>
      <xdr:row>13</xdr:row>
      <xdr:rowOff>7620</xdr:rowOff>
    </xdr:from>
    <xdr:to>
      <xdr:col>7</xdr:col>
      <xdr:colOff>1552326</xdr:colOff>
      <xdr:row>13</xdr:row>
      <xdr:rowOff>267484</xdr:rowOff>
    </xdr:to>
    <xdr:pic>
      <xdr:nvPicPr>
        <xdr:cNvPr id="4" name="Рисунок 3"/>
        <xdr:cNvPicPr>
          <a:picLocks noChangeAspect="1"/>
        </xdr:cNvPicPr>
      </xdr:nvPicPr>
      <xdr:blipFill>
        <a:blip xmlns:r="http://schemas.openxmlformats.org/officeDocument/2006/relationships" r:embed="rId1"/>
        <a:stretch>
          <a:fillRect/>
        </a:stretch>
      </xdr:blipFill>
      <xdr:spPr>
        <a:xfrm>
          <a:off x="1344930" y="2979420"/>
          <a:ext cx="1518036" cy="259864"/>
        </a:xfrm>
        <a:prstGeom prst="rect">
          <a:avLst/>
        </a:prstGeom>
        <a:solidFill>
          <a:schemeClr val="accent2">
            <a:lumMod val="20000"/>
            <a:lumOff val="80000"/>
          </a:schemeClr>
        </a:solidFill>
      </xdr:spPr>
    </xdr:pic>
    <xdr:clientData/>
  </xdr:twoCellAnchor>
  <xdr:oneCellAnchor>
    <xdr:from>
      <xdr:col>6</xdr:col>
      <xdr:colOff>177165</xdr:colOff>
      <xdr:row>16</xdr:row>
      <xdr:rowOff>19050</xdr:rowOff>
    </xdr:from>
    <xdr:ext cx="1912620" cy="220980"/>
    <xdr:sp macro="" textlink="">
      <xdr:nvSpPr>
        <xdr:cNvPr id="5" name="TextBox 4"/>
        <xdr:cNvSpPr txBox="1"/>
      </xdr:nvSpPr>
      <xdr:spPr>
        <a:xfrm>
          <a:off x="1144905" y="3722370"/>
          <a:ext cx="1912620" cy="22098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молодежь 1993-1995</a:t>
          </a:r>
        </a:p>
      </xdr:txBody>
    </xdr:sp>
    <xdr:clientData/>
  </xdr:oneCellAnchor>
  <xdr:oneCellAnchor>
    <xdr:from>
      <xdr:col>6</xdr:col>
      <xdr:colOff>171450</xdr:colOff>
      <xdr:row>19</xdr:row>
      <xdr:rowOff>17145</xdr:rowOff>
    </xdr:from>
    <xdr:ext cx="1912620" cy="220980"/>
    <xdr:sp macro="" textlink="">
      <xdr:nvSpPr>
        <xdr:cNvPr id="6" name="TextBox 5"/>
        <xdr:cNvSpPr txBox="1"/>
      </xdr:nvSpPr>
      <xdr:spPr>
        <a:xfrm>
          <a:off x="1139190" y="4200525"/>
          <a:ext cx="1912620" cy="220980"/>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chorCtr="0">
          <a:noAutofit/>
        </a:bodyPr>
        <a:lstStyle/>
        <a:p>
          <a:pPr algn="ctr"/>
          <a:r>
            <a:rPr lang="ru-RU" sz="1200" b="1" i="1"/>
            <a:t>женщины</a:t>
          </a:r>
          <a:r>
            <a:rPr lang="ru-RU" sz="1200" b="1" i="1" baseline="0"/>
            <a:t> 1992 и старше</a:t>
          </a:r>
          <a:endParaRPr lang="ru-RU" sz="1200" b="1" i="1"/>
        </a:p>
      </xdr:txBody>
    </xdr:sp>
    <xdr:clientData/>
  </xdr:oneCellAnchor>
</xdr:wsDr>
</file>

<file path=xl/drawings/drawing12.xml><?xml version="1.0" encoding="utf-8"?>
<xdr:wsDr xmlns:xdr="http://schemas.openxmlformats.org/drawingml/2006/spreadsheetDrawing" xmlns:a="http://schemas.openxmlformats.org/drawingml/2006/main">
  <xdr:twoCellAnchor>
    <xdr:from>
      <xdr:col>44</xdr:col>
      <xdr:colOff>91440</xdr:colOff>
      <xdr:row>35</xdr:row>
      <xdr:rowOff>0</xdr:rowOff>
    </xdr:from>
    <xdr:to>
      <xdr:col>51</xdr:col>
      <xdr:colOff>281940</xdr:colOff>
      <xdr:row>35</xdr:row>
      <xdr:rowOff>182880</xdr:rowOff>
    </xdr:to>
    <xdr:sp macro="" textlink="">
      <xdr:nvSpPr>
        <xdr:cNvPr id="2" name="Прямоугольник 1"/>
        <xdr:cNvSpPr/>
      </xdr:nvSpPr>
      <xdr:spPr>
        <a:xfrm>
          <a:off x="8260080" y="3185160"/>
          <a:ext cx="982980" cy="18288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lang="ru-RU" sz="1000">
              <a:solidFill>
                <a:schemeClr val="tx1"/>
              </a:solidFill>
            </a:rPr>
            <a:t>справка</a:t>
          </a:r>
        </a:p>
      </xdr:txBody>
    </xdr:sp>
    <xdr:clientData/>
  </xdr:twoCellAnchor>
  <xdr:twoCellAnchor>
    <xdr:from>
      <xdr:col>46</xdr:col>
      <xdr:colOff>129540</xdr:colOff>
      <xdr:row>79</xdr:row>
      <xdr:rowOff>30480</xdr:rowOff>
    </xdr:from>
    <xdr:to>
      <xdr:col>52</xdr:col>
      <xdr:colOff>60960</xdr:colOff>
      <xdr:row>79</xdr:row>
      <xdr:rowOff>213360</xdr:rowOff>
    </xdr:to>
    <xdr:sp macro="" textlink="">
      <xdr:nvSpPr>
        <xdr:cNvPr id="4" name="Прямоугольник 3"/>
        <xdr:cNvSpPr/>
      </xdr:nvSpPr>
      <xdr:spPr>
        <a:xfrm>
          <a:off x="7856220" y="5234940"/>
          <a:ext cx="982980" cy="18288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lang="ru-RU" sz="1100">
              <a:solidFill>
                <a:schemeClr val="tx1"/>
              </a:solidFill>
            </a:rPr>
            <a:t>п.п. 142.4</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98</xdr:row>
      <xdr:rowOff>47625</xdr:rowOff>
    </xdr:from>
    <xdr:to>
      <xdr:col>4</xdr:col>
      <xdr:colOff>114300</xdr:colOff>
      <xdr:row>99</xdr:row>
      <xdr:rowOff>57150</xdr:rowOff>
    </xdr:to>
    <xdr:sp macro="" textlink="">
      <xdr:nvSpPr>
        <xdr:cNvPr id="2" name="TextBox 2"/>
        <xdr:cNvSpPr txBox="1"/>
      </xdr:nvSpPr>
      <xdr:spPr>
        <a:xfrm>
          <a:off x="0" y="46339125"/>
          <a:ext cx="2295525" cy="238125"/>
        </a:xfrm>
        <a:prstGeom prst="rect">
          <a:avLst/>
        </a:prstGeom>
        <a:solidFill>
          <a:schemeClr val="accent2">
            <a:lumMod val="20000"/>
            <a:lumOff val="80000"/>
          </a:schemeClr>
        </a:solidFill>
      </xdr:spPr>
      <xdr:style>
        <a:lnRef idx="0">
          <a:scrgbClr r="0" g="0" b="0"/>
        </a:lnRef>
        <a:fillRef idx="0">
          <a:scrgbClr r="0" g="0" b="0"/>
        </a:fillRef>
        <a:effectRef idx="0">
          <a:scrgbClr r="0" g="0" b="0"/>
        </a:effectRef>
        <a:fontRef idx="minor">
          <a:schemeClr val="tx1"/>
        </a:fontRef>
      </xdr:style>
      <xdr:txBody>
        <a:bodyPr wrap="square" rtlCol="0" anchor="ctr" anchorCtr="0">
          <a:no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pPr algn="ctr"/>
          <a:r>
            <a:rPr lang="ru-RU" sz="1200" b="1" i="1"/>
            <a:t>девушки 1998 и моложе</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1%20&#1056;&#1072;&#1073;&#1086;&#1095;&#1072;&#1103;%2010-11\2015\&#1055;&#1083;&#1072;&#1085;13-14&#1040;&#1083;&#1077;&#1082;&#1089;&#1077;&#108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1%20&#1056;&#1072;&#1073;&#1086;&#1095;&#1072;&#1103;%2010-11\2015\&#1051;&#1040;%20&#1041;&#1040;&#1047;&#1040;%202.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6-7"/>
      <sheetName val="7-8"/>
      <sheetName val="8-9"/>
      <sheetName val="9--10"/>
      <sheetName val="10-11"/>
      <sheetName val="11-12"/>
      <sheetName val="КТР08-09"/>
      <sheetName val="КТР09-10"/>
      <sheetName val="ФАЛ"/>
      <sheetName val="Цвет"/>
      <sheetName val="аэробн"/>
      <sheetName val="12-13"/>
      <sheetName val="Лист10"/>
      <sheetName val="13-14"/>
      <sheetName val="14-15"/>
      <sheetName val="блок-план"/>
      <sheetName val="КТ2013"/>
      <sheetName val="фЕДОРОВ-тАМГО"/>
      <sheetName val="митохондрии"/>
      <sheetName val="Рио"/>
      <sheetName val="Лист11"/>
      <sheetName val="протокол"/>
      <sheetName val="Лист8"/>
      <sheetName val="07-13"/>
      <sheetName val="Лист3"/>
      <sheetName val="2013"/>
      <sheetName val="аэр 2013"/>
      <sheetName val="КТР10-12"/>
      <sheetName val="КТР"/>
      <sheetName val="КТ2012"/>
      <sheetName val="КТ2012 1"/>
      <sheetName val="КТ2012 (тр)"/>
      <sheetName val="КТ2012 (тр) 2"/>
      <sheetName val="КТ2011 (2)"/>
      <sheetName val="КТ2010 (тр)"/>
      <sheetName val="КТ2010 (тр) (2)"/>
      <sheetName val="блоги"/>
      <sheetName val="ALL2010"/>
      <sheetName val="Рейт ТР"/>
      <sheetName val="6.09.2010"/>
      <sheetName val="16.09.2010"/>
      <sheetName val="Европа"/>
      <sheetName val="Европа2012"/>
      <sheetName val="Европа (2)"/>
      <sheetName val="Лист6"/>
      <sheetName val="Лист2"/>
      <sheetName val="европа2010"/>
      <sheetName val="Лист4"/>
      <sheetName val="hight"/>
      <sheetName val="YOTA"/>
      <sheetName val="мир 11"/>
      <sheetName val="сборн области"/>
      <sheetName val="анапа"/>
      <sheetName val="Лист5"/>
      <sheetName val="фигуры"/>
      <sheetName val="кросс4-8км"/>
      <sheetName val="Лист1"/>
    </sheetNames>
    <sheetDataSet>
      <sheetData sheetId="0"/>
      <sheetData sheetId="1"/>
      <sheetData sheetId="2"/>
      <sheetData sheetId="3"/>
      <sheetData sheetId="4"/>
      <sheetData sheetId="5"/>
      <sheetData sheetId="6"/>
      <sheetData sheetId="7"/>
      <sheetData sheetId="8">
        <row r="1">
          <cell r="D1">
            <v>10.62</v>
          </cell>
          <cell r="H1">
            <v>0.91722980263541298</v>
          </cell>
          <cell r="I1">
            <v>0.70710678118654702</v>
          </cell>
          <cell r="J1">
            <v>7.4642489782673804</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КОМ ЛИСТ"/>
      <sheetName val="ОЧКИ"/>
      <sheetName val="название"/>
      <sheetName val="Лист1"/>
      <sheetName val=" заявка Ж"/>
      <sheetName val=" заявка М"/>
      <sheetName val=" заявка Общ"/>
      <sheetName val="авто  тех"/>
      <sheetName val="Ж дл,я,тр"/>
      <sheetName val="М дл,я,тр"/>
      <sheetName val="шест"/>
      <sheetName val="выс"/>
      <sheetName val="авто  БЕГ"/>
      <sheetName val="60"/>
      <sheetName val="60 Ф"/>
      <sheetName val="60,печать"/>
      <sheetName val="200"/>
      <sheetName val="200 Ф"/>
      <sheetName val="200,печать"/>
      <sheetName val=" 400м"/>
      <sheetName val="400м Ф"/>
      <sheetName val="400м,печать"/>
      <sheetName val=" 800м"/>
      <sheetName val="800м Ф"/>
      <sheetName val="800 печать"/>
      <sheetName val="3000"/>
      <sheetName val="3000 печать"/>
      <sheetName val="1500 (2)"/>
      <sheetName val="1500м Ф (2)"/>
      <sheetName val="1500 печать (2)"/>
      <sheetName val="4х200"/>
      <sheetName val="4х200 к"/>
      <sheetName val="400"/>
      <sheetName val="800-3КМ"/>
      <sheetName val="авто  МНГБ"/>
      <sheetName val="7б"/>
      <sheetName val="5 б"/>
      <sheetName val="выс,шест мнгб"/>
      <sheetName val="прилож мнгб"/>
      <sheetName val="ЦФО"/>
    </sheetNames>
    <sheetDataSet>
      <sheetData sheetId="0"/>
      <sheetData sheetId="1"/>
      <sheetData sheetId="2">
        <row r="1">
          <cell r="A1" t="str">
            <v>ПРОТОКОЛ</v>
          </cell>
        </row>
        <row r="2">
          <cell r="A2" t="str">
            <v>соревнований по легкой атлетике на первенство, чемпионат  ЦФО</v>
          </cell>
        </row>
        <row r="3">
          <cell r="A3" t="str">
            <v>г. Смоленск 17-18 января 2015 г.         Манеж СГАФКСТ</v>
          </cell>
        </row>
        <row r="4">
          <cell r="A4">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sheetPr codeName="Лист8"/>
  <dimension ref="A1:AW46"/>
  <sheetViews>
    <sheetView workbookViewId="0">
      <selection activeCell="E33" sqref="E33"/>
    </sheetView>
  </sheetViews>
  <sheetFormatPr defaultRowHeight="12.75"/>
  <cols>
    <col min="1" max="1" width="9.140625" style="369" bestFit="1" customWidth="1"/>
    <col min="2" max="2" width="3.85546875" hidden="1" customWidth="1"/>
    <col min="3" max="3" width="3.42578125" style="368" bestFit="1" customWidth="1"/>
  </cols>
  <sheetData>
    <row r="1" spans="1:49" ht="13.15" customHeight="1">
      <c r="A1" s="4" t="str">
        <f>база!AA1</f>
        <v>60-100</v>
      </c>
      <c r="B1" s="2">
        <v>1</v>
      </c>
      <c r="C1" s="1">
        <f>база!AA3</f>
        <v>64</v>
      </c>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row>
    <row r="2" spans="1:49" ht="13.15" customHeight="1">
      <c r="A2" s="4">
        <f>база!AC1</f>
        <v>200</v>
      </c>
      <c r="B2" s="2"/>
      <c r="C2" s="1">
        <f>база!AC3</f>
        <v>95</v>
      </c>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row>
    <row r="3" spans="1:49" ht="13.15" customHeight="1">
      <c r="A3" s="4">
        <f>база!AE1</f>
        <v>400</v>
      </c>
      <c r="B3" s="2">
        <v>2</v>
      </c>
      <c r="C3" s="1">
        <f>база!AE3</f>
        <v>51</v>
      </c>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row>
    <row r="4" spans="1:49" ht="13.15" customHeight="1">
      <c r="A4" s="4">
        <f>база!AG1</f>
        <v>800</v>
      </c>
      <c r="B4" s="2"/>
      <c r="C4" s="1">
        <f>база!AG3</f>
        <v>44</v>
      </c>
    </row>
    <row r="5" spans="1:49" ht="13.15" customHeight="1">
      <c r="A5" s="4">
        <f>база!AI1</f>
        <v>1500</v>
      </c>
      <c r="B5" s="2">
        <v>3</v>
      </c>
      <c r="C5" s="1">
        <f>база!AI3</f>
        <v>24</v>
      </c>
    </row>
    <row r="6" spans="1:49" ht="13.15" customHeight="1">
      <c r="A6" s="4">
        <f>база!AK1</f>
        <v>3000</v>
      </c>
      <c r="B6" s="2"/>
      <c r="C6" s="1">
        <f>база!AK3</f>
        <v>2</v>
      </c>
    </row>
    <row r="7" spans="1:49" ht="13.15" customHeight="1">
      <c r="A7" s="4">
        <f>база!AM1</f>
        <v>5000</v>
      </c>
      <c r="B7" s="2">
        <v>4</v>
      </c>
      <c r="C7" s="1">
        <f>база!AM3</f>
        <v>8</v>
      </c>
    </row>
    <row r="8" spans="1:49" ht="13.15" customHeight="1">
      <c r="A8" s="4" t="str">
        <f>база!AO1</f>
        <v>2-3 сб</v>
      </c>
      <c r="B8" s="2"/>
      <c r="C8" s="1">
        <f>база!AO3</f>
        <v>3</v>
      </c>
    </row>
    <row r="9" spans="1:49" ht="13.15" customHeight="1">
      <c r="A9" s="4" t="str">
        <f>база!AQ1</f>
        <v>400 сб</v>
      </c>
      <c r="B9" s="2">
        <v>15</v>
      </c>
      <c r="C9" s="1">
        <f>база!AQ3</f>
        <v>16</v>
      </c>
    </row>
    <row r="10" spans="1:49" ht="13.15" customHeight="1">
      <c r="A10" s="369" t="str">
        <f>база!AS1</f>
        <v>60-100 сб</v>
      </c>
      <c r="B10" s="2"/>
      <c r="C10" s="1">
        <f>база!AS3</f>
        <v>12</v>
      </c>
    </row>
    <row r="11" spans="1:49" ht="13.15" customHeight="1">
      <c r="A11" s="4" t="str">
        <f>база!AU1</f>
        <v>высота</v>
      </c>
      <c r="B11" s="2">
        <v>3</v>
      </c>
      <c r="C11" s="1">
        <f>база!AU3</f>
        <v>13</v>
      </c>
    </row>
    <row r="12" spans="1:49" ht="13.15" customHeight="1">
      <c r="A12" s="4" t="str">
        <f>база!AW1</f>
        <v>диск</v>
      </c>
      <c r="B12" s="2"/>
      <c r="C12" s="1">
        <f>база!AW3</f>
        <v>10</v>
      </c>
    </row>
    <row r="13" spans="1:49" ht="13.15" customHeight="1">
      <c r="A13" s="4" t="str">
        <f>база!AY1</f>
        <v>длина</v>
      </c>
      <c r="B13" s="2">
        <v>5</v>
      </c>
      <c r="C13" s="1">
        <f>база!AY3</f>
        <v>30</v>
      </c>
    </row>
    <row r="14" spans="1:49" ht="13.15" customHeight="1">
      <c r="A14" s="4" t="str">
        <f>база!BA1</f>
        <v>копье</v>
      </c>
      <c r="B14" s="2"/>
      <c r="C14" s="1">
        <f>база!BA3</f>
        <v>15</v>
      </c>
    </row>
    <row r="15" spans="1:49" ht="13.15" customHeight="1">
      <c r="A15" s="4" t="str">
        <f>база!BC1</f>
        <v>молот</v>
      </c>
      <c r="B15" s="2" t="s">
        <v>19</v>
      </c>
      <c r="C15" s="1">
        <f>база!BC3</f>
        <v>21</v>
      </c>
    </row>
    <row r="16" spans="1:49" ht="13.15" customHeight="1">
      <c r="A16" s="4" t="str">
        <f>база!BE1</f>
        <v>тройной</v>
      </c>
      <c r="B16" s="2"/>
      <c r="C16" s="1">
        <f>база!BE3</f>
        <v>17</v>
      </c>
    </row>
    <row r="17" spans="1:3" ht="13.15" customHeight="1">
      <c r="A17" s="4" t="str">
        <f>база!BG1</f>
        <v>х 10000</v>
      </c>
      <c r="B17" s="2" t="s">
        <v>18</v>
      </c>
      <c r="C17" s="1">
        <f>база!BG3</f>
        <v>0</v>
      </c>
    </row>
    <row r="18" spans="1:3" ht="13.15" customHeight="1">
      <c r="A18" s="4" t="str">
        <f>база!BI1</f>
        <v>мнгб ж</v>
      </c>
      <c r="B18" s="2"/>
      <c r="C18" s="1">
        <f>база!BI3</f>
        <v>12</v>
      </c>
    </row>
    <row r="19" spans="1:3" ht="13.15" customHeight="1">
      <c r="A19" s="4" t="str">
        <f>база!BK1</f>
        <v>х 5000</v>
      </c>
      <c r="B19" s="2"/>
      <c r="C19" s="1">
        <f>база!BK3</f>
        <v>0</v>
      </c>
    </row>
    <row r="20" spans="1:3" ht="13.15" customHeight="1">
      <c r="A20" s="4" t="str">
        <f>база!BM1</f>
        <v>шест</v>
      </c>
      <c r="B20" s="2"/>
      <c r="C20" s="1">
        <f>база!BM3</f>
        <v>7</v>
      </c>
    </row>
    <row r="21" spans="1:3" ht="13.15" customHeight="1">
      <c r="A21" s="4" t="str">
        <f>база!BO1</f>
        <v>э 4х100</v>
      </c>
      <c r="B21" s="2"/>
      <c r="C21" s="1">
        <f>база!BO3</f>
        <v>4</v>
      </c>
    </row>
    <row r="22" spans="1:3" ht="13.15" customHeight="1">
      <c r="A22" s="4" t="str">
        <f>база!BQ1</f>
        <v>э 4х400</v>
      </c>
      <c r="B22" s="2"/>
      <c r="C22" s="1">
        <f>база!BQ3</f>
        <v>8</v>
      </c>
    </row>
    <row r="23" spans="1:3" ht="13.15" customHeight="1">
      <c r="A23" s="4" t="str">
        <f>база!BS1</f>
        <v>ядро</v>
      </c>
      <c r="B23" s="2"/>
      <c r="C23" s="1">
        <f>база!BS3</f>
        <v>13</v>
      </c>
    </row>
    <row r="24" spans="1:3" ht="13.15" customHeight="1">
      <c r="A24" s="4"/>
      <c r="B24" s="2"/>
      <c r="C24" s="1"/>
    </row>
    <row r="25" spans="1:3" ht="13.15" customHeight="1">
      <c r="A25" s="4"/>
      <c r="B25" s="2"/>
      <c r="C25" s="1"/>
    </row>
    <row r="26" spans="1:3" ht="13.15" customHeight="1">
      <c r="A26" s="4"/>
      <c r="B26" s="2"/>
      <c r="C26" s="1"/>
    </row>
    <row r="27" spans="1:3" ht="13.15" customHeight="1">
      <c r="A27" s="4"/>
      <c r="B27" s="2"/>
      <c r="C27" s="1"/>
    </row>
    <row r="28" spans="1:3" ht="13.15" customHeight="1">
      <c r="A28" s="4"/>
      <c r="B28" s="2"/>
      <c r="C28" s="1"/>
    </row>
    <row r="29" spans="1:3" ht="13.15" customHeight="1">
      <c r="A29" s="4"/>
      <c r="B29" s="2"/>
      <c r="C29" s="1"/>
    </row>
    <row r="30" spans="1:3" ht="13.15" customHeight="1">
      <c r="A30" s="4"/>
      <c r="B30" s="2"/>
      <c r="C30" s="1"/>
    </row>
    <row r="31" spans="1:3" ht="13.15" customHeight="1">
      <c r="A31" s="4"/>
      <c r="B31" s="2"/>
      <c r="C31" s="1"/>
    </row>
    <row r="32" spans="1:3" ht="13.15" customHeight="1">
      <c r="A32" s="4"/>
      <c r="B32" s="2"/>
      <c r="C32" s="1"/>
    </row>
    <row r="33" spans="1:3" ht="13.15" customHeight="1">
      <c r="A33" s="4"/>
      <c r="B33" s="2"/>
      <c r="C33" s="1"/>
    </row>
    <row r="34" spans="1:3" ht="13.15" customHeight="1">
      <c r="A34" s="4"/>
      <c r="B34" s="2"/>
      <c r="C34" s="1"/>
    </row>
    <row r="35" spans="1:3" ht="13.15" customHeight="1">
      <c r="A35" s="4"/>
      <c r="B35" s="2"/>
      <c r="C35" s="1"/>
    </row>
    <row r="36" spans="1:3" ht="13.15" customHeight="1">
      <c r="A36" s="4"/>
      <c r="B36" s="2"/>
      <c r="C36" s="1"/>
    </row>
    <row r="37" spans="1:3" ht="13.15" customHeight="1">
      <c r="A37" s="4"/>
      <c r="B37" s="2"/>
      <c r="C37" s="1"/>
    </row>
    <row r="38" spans="1:3" ht="13.15" customHeight="1">
      <c r="A38" s="4"/>
      <c r="B38" s="2"/>
      <c r="C38" s="1"/>
    </row>
    <row r="39" spans="1:3" ht="13.15" customHeight="1">
      <c r="A39" s="4"/>
      <c r="B39" s="2"/>
      <c r="C39" s="1"/>
    </row>
    <row r="40" spans="1:3" ht="13.15" customHeight="1">
      <c r="A40" s="4"/>
      <c r="B40" s="2"/>
      <c r="C40" s="1"/>
    </row>
    <row r="41" spans="1:3" ht="13.15" customHeight="1">
      <c r="A41" s="4"/>
      <c r="B41" s="2"/>
      <c r="C41" s="1"/>
    </row>
    <row r="42" spans="1:3" ht="13.15" customHeight="1">
      <c r="A42" s="4"/>
      <c r="B42" s="2"/>
      <c r="C42" s="1"/>
    </row>
    <row r="43" spans="1:3" ht="13.15" customHeight="1">
      <c r="A43" s="4"/>
      <c r="B43" s="2"/>
      <c r="C43" s="1"/>
    </row>
    <row r="44" spans="1:3" ht="13.15" customHeight="1">
      <c r="A44" s="4"/>
      <c r="B44" s="2"/>
      <c r="C44" s="1"/>
    </row>
    <row r="45" spans="1:3" ht="13.15" customHeight="1">
      <c r="A45" s="4"/>
      <c r="B45" s="2"/>
      <c r="C45" s="1"/>
    </row>
    <row r="46" spans="1:3" ht="13.15" customHeight="1">
      <c r="A46" s="4"/>
      <c r="B46" s="2"/>
      <c r="C46" s="1"/>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Лист1"/>
  <dimension ref="A1:AB3"/>
  <sheetViews>
    <sheetView workbookViewId="0">
      <selection activeCell="Q7" sqref="Q7"/>
    </sheetView>
  </sheetViews>
  <sheetFormatPr defaultRowHeight="12.75"/>
  <sheetData>
    <row r="1" spans="1:28" ht="14.25">
      <c r="A1" s="79" t="s">
        <v>252</v>
      </c>
      <c r="B1" s="78"/>
      <c r="C1" s="78"/>
      <c r="D1" s="78"/>
      <c r="E1" s="78"/>
      <c r="F1" s="78"/>
      <c r="G1" s="78"/>
      <c r="H1" s="78"/>
      <c r="I1" s="78"/>
      <c r="J1" s="78"/>
      <c r="K1" s="78"/>
      <c r="L1" s="78"/>
      <c r="M1" s="78"/>
      <c r="N1" s="78"/>
      <c r="O1" s="78"/>
      <c r="P1" s="78"/>
      <c r="Q1" s="78"/>
      <c r="R1" s="78"/>
      <c r="S1" s="78"/>
      <c r="T1" s="78"/>
      <c r="U1" s="78"/>
      <c r="V1" s="78"/>
      <c r="W1" s="78"/>
      <c r="X1" s="78"/>
      <c r="Y1" s="78"/>
      <c r="Z1" s="78"/>
      <c r="AA1" s="78"/>
      <c r="AB1" s="78"/>
    </row>
    <row r="2" spans="1:28" ht="14.25">
      <c r="A2" s="79" t="s">
        <v>627</v>
      </c>
      <c r="B2" s="78"/>
      <c r="C2" s="78"/>
      <c r="D2" s="78"/>
      <c r="E2" s="78"/>
      <c r="F2" s="78"/>
      <c r="G2" s="78"/>
      <c r="H2" s="78"/>
      <c r="I2" s="78"/>
      <c r="J2" s="78"/>
      <c r="K2" s="78"/>
      <c r="L2" s="78"/>
      <c r="M2" s="78"/>
      <c r="N2" s="78"/>
      <c r="O2" s="78"/>
      <c r="P2" s="78"/>
      <c r="Q2" s="78"/>
      <c r="R2" s="78"/>
      <c r="S2" s="78"/>
      <c r="T2" s="78"/>
      <c r="U2" s="78"/>
      <c r="V2" s="78"/>
      <c r="W2" s="78"/>
      <c r="X2" s="78"/>
      <c r="Y2" s="78"/>
      <c r="Z2" s="78"/>
      <c r="AA2" s="78"/>
      <c r="AB2" s="78"/>
    </row>
    <row r="3" spans="1:28" ht="14.25">
      <c r="A3" s="79" t="s">
        <v>628</v>
      </c>
      <c r="B3" s="78"/>
      <c r="C3" s="78"/>
      <c r="D3" s="78"/>
      <c r="E3" s="78"/>
      <c r="F3" s="78"/>
      <c r="G3" s="78"/>
      <c r="H3" s="78"/>
      <c r="I3" s="78"/>
      <c r="J3" s="78"/>
      <c r="K3" s="78"/>
      <c r="L3" s="78"/>
      <c r="M3" s="78"/>
      <c r="N3" s="78"/>
      <c r="O3" s="78"/>
      <c r="P3" s="78"/>
      <c r="Q3" s="78"/>
      <c r="R3" s="78"/>
      <c r="S3" s="78"/>
      <c r="T3" s="78"/>
      <c r="U3" s="78"/>
      <c r="V3" s="78"/>
      <c r="W3" s="78"/>
      <c r="X3" s="78"/>
      <c r="Y3" s="78"/>
      <c r="Z3" s="78"/>
      <c r="AA3" s="78"/>
      <c r="AB3" s="78"/>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sheetPr codeName="Лист5">
    <tabColor theme="5" tint="0.79998168889431442"/>
  </sheetPr>
  <dimension ref="A1:AH125"/>
  <sheetViews>
    <sheetView showZeros="0" topLeftCell="A16" workbookViewId="0">
      <selection activeCell="T45" sqref="T45"/>
    </sheetView>
  </sheetViews>
  <sheetFormatPr defaultColWidth="8.85546875" defaultRowHeight="18"/>
  <cols>
    <col min="1" max="1" width="4.7109375" style="510" bestFit="1" customWidth="1"/>
    <col min="2" max="2" width="5.7109375" style="510" customWidth="1"/>
    <col min="3" max="3" width="5" style="510" bestFit="1" customWidth="1"/>
    <col min="4" max="4" width="27.85546875" style="510" customWidth="1"/>
    <col min="5" max="5" width="7.7109375" style="510" hidden="1" customWidth="1"/>
    <col min="6" max="6" width="5.28515625" style="510" customWidth="1"/>
    <col min="7" max="7" width="5.7109375" style="510" hidden="1" customWidth="1"/>
    <col min="8" max="8" width="8.5703125" style="510" bestFit="1" customWidth="1"/>
    <col min="9" max="9" width="7.140625" style="510" bestFit="1" customWidth="1"/>
    <col min="10" max="10" width="8.140625" style="510" bestFit="1" customWidth="1"/>
    <col min="11" max="11" width="22.7109375" style="510" bestFit="1" customWidth="1"/>
    <col min="12" max="12" width="4.7109375" style="510" hidden="1" customWidth="1"/>
    <col min="13" max="13" width="21.85546875" style="510" hidden="1" customWidth="1"/>
    <col min="14" max="17" width="10.42578125" style="513" hidden="1" customWidth="1"/>
    <col min="18" max="18" width="10.85546875" style="559" customWidth="1"/>
    <col min="19" max="19" width="7.140625" style="510" bestFit="1" customWidth="1"/>
    <col min="20" max="20" width="5.5703125" style="510" bestFit="1" customWidth="1"/>
    <col min="21" max="21" width="6.28515625" style="510" bestFit="1" customWidth="1"/>
    <col min="22" max="22" width="22.5703125" style="510" bestFit="1" customWidth="1"/>
    <col min="23" max="23" width="12.7109375" style="510" hidden="1" customWidth="1"/>
    <col min="24" max="34" width="8.85546875" style="510" hidden="1" customWidth="1"/>
    <col min="35" max="16384" width="8.85546875" style="510"/>
  </cols>
  <sheetData>
    <row r="1" spans="1:34">
      <c r="A1" s="865" t="s">
        <v>252</v>
      </c>
      <c r="B1" s="865"/>
      <c r="C1" s="865"/>
      <c r="D1" s="865"/>
      <c r="E1" s="865"/>
      <c r="F1" s="865"/>
      <c r="G1" s="865"/>
      <c r="H1" s="865"/>
      <c r="I1" s="865"/>
      <c r="J1" s="865"/>
      <c r="K1" s="865"/>
      <c r="L1" s="865"/>
      <c r="M1" s="865"/>
      <c r="N1" s="865"/>
      <c r="O1" s="865"/>
      <c r="P1" s="865"/>
      <c r="Q1" s="865"/>
      <c r="R1" s="865"/>
      <c r="S1" s="865"/>
      <c r="T1" s="865"/>
      <c r="U1" s="865"/>
      <c r="V1" s="865"/>
    </row>
    <row r="2" spans="1:34">
      <c r="A2" s="865" t="s">
        <v>627</v>
      </c>
      <c r="B2" s="865"/>
      <c r="C2" s="865"/>
      <c r="D2" s="865"/>
      <c r="E2" s="865"/>
      <c r="F2" s="865"/>
      <c r="G2" s="865"/>
      <c r="H2" s="865"/>
      <c r="I2" s="865"/>
      <c r="J2" s="865"/>
      <c r="K2" s="865"/>
      <c r="L2" s="865"/>
      <c r="M2" s="865"/>
      <c r="N2" s="865"/>
      <c r="O2" s="865"/>
      <c r="P2" s="865"/>
      <c r="Q2" s="865"/>
      <c r="R2" s="865"/>
      <c r="S2" s="865"/>
      <c r="T2" s="865"/>
      <c r="U2" s="865"/>
      <c r="V2" s="865"/>
    </row>
    <row r="3" spans="1:34">
      <c r="A3" s="865" t="s">
        <v>628</v>
      </c>
      <c r="B3" s="865"/>
      <c r="C3" s="865"/>
      <c r="D3" s="865"/>
      <c r="E3" s="865"/>
      <c r="F3" s="865"/>
      <c r="G3" s="865"/>
      <c r="H3" s="865"/>
      <c r="I3" s="865"/>
      <c r="J3" s="865"/>
      <c r="K3" s="865"/>
      <c r="L3" s="865"/>
      <c r="M3" s="865"/>
      <c r="N3" s="865"/>
      <c r="O3" s="865"/>
      <c r="P3" s="865"/>
      <c r="Q3" s="865"/>
      <c r="R3" s="865"/>
      <c r="S3" s="865"/>
      <c r="T3" s="865"/>
      <c r="U3" s="865"/>
      <c r="V3" s="865"/>
    </row>
    <row r="4" spans="1:34" ht="4.9000000000000004" customHeight="1">
      <c r="A4" s="865"/>
      <c r="B4" s="865"/>
      <c r="C4" s="865"/>
      <c r="D4" s="865"/>
      <c r="E4" s="865"/>
      <c r="F4" s="865"/>
      <c r="G4" s="865"/>
      <c r="H4" s="865"/>
      <c r="I4" s="865"/>
      <c r="J4" s="865"/>
      <c r="K4" s="865"/>
      <c r="L4" s="865"/>
      <c r="M4" s="865"/>
      <c r="N4" s="865"/>
      <c r="O4" s="865"/>
      <c r="P4" s="865"/>
      <c r="Q4" s="865"/>
      <c r="R4" s="865"/>
      <c r="S4" s="865"/>
      <c r="T4" s="865"/>
      <c r="U4" s="865"/>
      <c r="V4" s="865"/>
    </row>
    <row r="5" spans="1:34" ht="18.75">
      <c r="A5" s="866" t="s">
        <v>491</v>
      </c>
      <c r="B5" s="866"/>
      <c r="C5" s="866"/>
      <c r="D5" s="866"/>
      <c r="E5" s="465"/>
      <c r="F5" s="867" t="s">
        <v>38</v>
      </c>
      <c r="G5" s="867"/>
      <c r="H5" s="867"/>
      <c r="I5" s="867"/>
      <c r="J5" s="867"/>
      <c r="K5" s="511">
        <v>0.4548611111111111</v>
      </c>
      <c r="L5" s="512"/>
      <c r="M5" s="467"/>
      <c r="R5" s="514"/>
      <c r="S5" s="465"/>
      <c r="T5" s="467"/>
      <c r="U5" s="467"/>
      <c r="V5" s="467"/>
      <c r="W5" s="510" t="s">
        <v>490</v>
      </c>
      <c r="X5" s="467" t="s">
        <v>33</v>
      </c>
      <c r="Y5" s="510" t="s">
        <v>32</v>
      </c>
      <c r="Z5" s="510" t="s">
        <v>34</v>
      </c>
      <c r="AA5" s="510">
        <v>1</v>
      </c>
      <c r="AB5" s="510">
        <v>2</v>
      </c>
      <c r="AC5" s="510">
        <v>3</v>
      </c>
      <c r="AD5" s="510" t="s">
        <v>216</v>
      </c>
      <c r="AE5" s="510" t="s">
        <v>215</v>
      </c>
      <c r="AF5" s="510" t="s">
        <v>214</v>
      </c>
      <c r="AG5" s="510" t="s">
        <v>213</v>
      </c>
    </row>
    <row r="6" spans="1:34" ht="28.5">
      <c r="A6" s="515"/>
      <c r="B6" s="516"/>
      <c r="C6" s="517"/>
      <c r="D6" s="478"/>
      <c r="E6" s="465"/>
      <c r="F6" s="864" t="s">
        <v>41</v>
      </c>
      <c r="G6" s="864"/>
      <c r="H6" s="864"/>
      <c r="I6" s="864"/>
      <c r="J6" s="864"/>
      <c r="K6" s="518"/>
      <c r="L6" s="512"/>
      <c r="M6" s="467"/>
      <c r="N6" s="519"/>
      <c r="O6" s="519"/>
      <c r="P6" s="519"/>
      <c r="Q6" s="519"/>
      <c r="R6" s="514"/>
      <c r="S6" s="465"/>
      <c r="T6" s="467"/>
      <c r="U6" s="467"/>
      <c r="V6" s="467"/>
      <c r="W6" s="510">
        <v>0.1</v>
      </c>
      <c r="X6" s="520">
        <v>43.25</v>
      </c>
      <c r="Y6" s="521">
        <v>45.24</v>
      </c>
      <c r="Z6" s="521">
        <v>48.35</v>
      </c>
      <c r="AA6" s="521">
        <v>51.15</v>
      </c>
      <c r="AB6" s="521">
        <v>54.55</v>
      </c>
      <c r="AC6" s="521">
        <v>58.55</v>
      </c>
      <c r="AD6" s="521" t="s">
        <v>448</v>
      </c>
      <c r="AE6" s="521" t="s">
        <v>449</v>
      </c>
      <c r="AF6" s="521" t="s">
        <v>450</v>
      </c>
    </row>
    <row r="7" spans="1:34" ht="54">
      <c r="A7" s="522" t="s">
        <v>208</v>
      </c>
      <c r="B7" s="523" t="s">
        <v>43</v>
      </c>
      <c r="C7" s="524" t="s">
        <v>44</v>
      </c>
      <c r="D7" s="525" t="s">
        <v>45</v>
      </c>
      <c r="E7" s="526" t="s">
        <v>209</v>
      </c>
      <c r="F7" s="527" t="s">
        <v>210</v>
      </c>
      <c r="G7" s="528" t="s">
        <v>46</v>
      </c>
      <c r="H7" s="529" t="s">
        <v>47</v>
      </c>
      <c r="I7" s="530" t="s">
        <v>48</v>
      </c>
      <c r="J7" s="529" t="s">
        <v>49</v>
      </c>
      <c r="K7" s="529" t="s">
        <v>50</v>
      </c>
      <c r="L7" s="529" t="s">
        <v>51</v>
      </c>
      <c r="M7" s="525"/>
      <c r="N7" s="531" t="s">
        <v>443</v>
      </c>
      <c r="O7" s="531"/>
      <c r="P7" s="531"/>
      <c r="Q7" s="531"/>
      <c r="R7" s="532" t="s">
        <v>52</v>
      </c>
      <c r="S7" s="533" t="s">
        <v>56</v>
      </c>
      <c r="T7" s="525" t="s">
        <v>57</v>
      </c>
      <c r="U7" s="525" t="s">
        <v>58</v>
      </c>
      <c r="V7" s="525" t="s">
        <v>59</v>
      </c>
      <c r="W7" s="510">
        <v>100</v>
      </c>
      <c r="X7" s="494">
        <v>32616</v>
      </c>
      <c r="Y7" s="495">
        <v>33316</v>
      </c>
      <c r="Z7" s="495">
        <v>34716</v>
      </c>
      <c r="AA7" s="495">
        <v>40318</v>
      </c>
      <c r="AB7" s="495">
        <v>41916</v>
      </c>
      <c r="AC7" s="495">
        <v>43916</v>
      </c>
      <c r="AD7" s="495">
        <v>50316</v>
      </c>
      <c r="AE7" s="495">
        <v>52716</v>
      </c>
      <c r="AF7" s="495">
        <v>55116</v>
      </c>
      <c r="AG7" s="510">
        <v>99999</v>
      </c>
    </row>
    <row r="8" spans="1:34" ht="18.75">
      <c r="A8" s="522"/>
      <c r="B8" s="523"/>
      <c r="C8" s="524"/>
      <c r="D8" s="534" t="s">
        <v>1055</v>
      </c>
      <c r="E8" s="526"/>
      <c r="F8" s="527"/>
      <c r="G8" s="528"/>
      <c r="H8" s="529"/>
      <c r="I8" s="530"/>
      <c r="J8" s="529"/>
      <c r="K8" s="529"/>
      <c r="L8" s="529"/>
      <c r="M8" s="525"/>
      <c r="N8" s="531"/>
      <c r="O8" s="531"/>
      <c r="P8" s="531"/>
      <c r="Q8" s="531"/>
      <c r="R8" s="532"/>
      <c r="S8" s="533"/>
      <c r="T8" s="525"/>
      <c r="U8" s="525"/>
      <c r="V8" s="525"/>
      <c r="X8" s="494"/>
      <c r="Y8" s="495"/>
      <c r="Z8" s="495"/>
      <c r="AA8" s="495"/>
      <c r="AB8" s="495"/>
      <c r="AC8" s="495"/>
      <c r="AD8" s="495"/>
      <c r="AE8" s="495"/>
      <c r="AF8" s="495"/>
    </row>
    <row r="9" spans="1:34" ht="21" customHeight="1">
      <c r="A9" s="522"/>
      <c r="B9" s="535">
        <v>1</v>
      </c>
      <c r="C9" s="524"/>
      <c r="D9" s="536" t="s">
        <v>173</v>
      </c>
      <c r="E9" s="526"/>
      <c r="F9" s="528"/>
      <c r="G9" s="529"/>
      <c r="H9" s="529"/>
      <c r="I9" s="530"/>
      <c r="J9" s="529"/>
      <c r="K9" s="525"/>
      <c r="L9" s="525"/>
      <c r="M9" s="525"/>
      <c r="N9" s="537">
        <v>35935</v>
      </c>
      <c r="O9" s="537">
        <v>5</v>
      </c>
      <c r="P9" s="537" t="s">
        <v>1062</v>
      </c>
      <c r="Q9" s="537" t="s">
        <v>1063</v>
      </c>
      <c r="R9" s="538" t="s">
        <v>1064</v>
      </c>
      <c r="S9" s="539">
        <v>1</v>
      </c>
      <c r="T9" s="861" t="s">
        <v>759</v>
      </c>
      <c r="U9" s="525"/>
      <c r="V9" s="459"/>
      <c r="X9" s="467" t="s">
        <v>33</v>
      </c>
      <c r="Y9" s="510" t="s">
        <v>32</v>
      </c>
      <c r="Z9" s="510" t="s">
        <v>34</v>
      </c>
      <c r="AA9" s="510">
        <v>1</v>
      </c>
      <c r="AB9" s="510">
        <v>2</v>
      </c>
      <c r="AC9" s="510">
        <v>3</v>
      </c>
      <c r="AD9" s="510" t="s">
        <v>216</v>
      </c>
      <c r="AE9" s="510" t="s">
        <v>215</v>
      </c>
      <c r="AF9" s="510" t="s">
        <v>214</v>
      </c>
      <c r="AG9" s="510" t="s">
        <v>213</v>
      </c>
    </row>
    <row r="10" spans="1:34" ht="20.45" customHeight="1">
      <c r="A10" s="540">
        <v>1</v>
      </c>
      <c r="B10" s="541"/>
      <c r="C10" s="524">
        <v>626</v>
      </c>
      <c r="D10" s="542" t="s">
        <v>94</v>
      </c>
      <c r="E10" s="543" t="s">
        <v>528</v>
      </c>
      <c r="F10" s="544">
        <v>1999</v>
      </c>
      <c r="G10" s="459">
        <v>1</v>
      </c>
      <c r="H10" s="459" t="s">
        <v>563</v>
      </c>
      <c r="I10" s="545">
        <v>0</v>
      </c>
      <c r="J10" s="459">
        <v>0</v>
      </c>
      <c r="K10" s="459" t="s">
        <v>567</v>
      </c>
      <c r="L10" s="544" t="s">
        <v>759</v>
      </c>
      <c r="M10" s="546" t="s">
        <v>596</v>
      </c>
      <c r="N10" s="537"/>
      <c r="O10" s="537"/>
      <c r="P10" s="537"/>
      <c r="Q10" s="537"/>
      <c r="R10" s="547"/>
      <c r="S10" s="533"/>
      <c r="T10" s="548"/>
      <c r="U10" s="548"/>
      <c r="V10" s="459" t="s">
        <v>596</v>
      </c>
      <c r="W10" s="510" t="s">
        <v>451</v>
      </c>
      <c r="X10" s="549"/>
      <c r="Y10" s="549"/>
    </row>
    <row r="11" spans="1:34" ht="21">
      <c r="A11" s="540">
        <v>2</v>
      </c>
      <c r="B11" s="541"/>
      <c r="C11" s="524">
        <v>629</v>
      </c>
      <c r="D11" s="542" t="s">
        <v>92</v>
      </c>
      <c r="E11" s="543" t="s">
        <v>531</v>
      </c>
      <c r="F11" s="544">
        <v>1998</v>
      </c>
      <c r="G11" s="459" t="s">
        <v>522</v>
      </c>
      <c r="H11" s="459" t="s">
        <v>563</v>
      </c>
      <c r="I11" s="545">
        <v>0</v>
      </c>
      <c r="J11" s="459">
        <v>0</v>
      </c>
      <c r="K11" s="459" t="s">
        <v>565</v>
      </c>
      <c r="L11" s="544">
        <v>0</v>
      </c>
      <c r="M11" s="546" t="s">
        <v>599</v>
      </c>
      <c r="N11" s="537"/>
      <c r="O11" s="537"/>
      <c r="P11" s="537"/>
      <c r="Q11" s="537"/>
      <c r="R11" s="547"/>
      <c r="S11" s="533"/>
      <c r="T11" s="548"/>
      <c r="U11" s="548"/>
      <c r="V11" s="459" t="s">
        <v>599</v>
      </c>
      <c r="W11" s="550" t="s">
        <v>298</v>
      </c>
      <c r="X11" s="551" t="s">
        <v>302</v>
      </c>
      <c r="Y11" s="551"/>
      <c r="Z11" s="551"/>
      <c r="AA11" s="552">
        <v>48.2</v>
      </c>
      <c r="AB11" s="552">
        <v>51</v>
      </c>
      <c r="AC11" s="552">
        <v>54.4</v>
      </c>
      <c r="AD11" s="552">
        <v>58.4</v>
      </c>
      <c r="AE11" s="553" t="s">
        <v>445</v>
      </c>
      <c r="AF11" s="553" t="s">
        <v>446</v>
      </c>
      <c r="AG11" s="553" t="s">
        <v>447</v>
      </c>
    </row>
    <row r="12" spans="1:34" ht="21">
      <c r="A12" s="540">
        <v>3</v>
      </c>
      <c r="B12" s="541"/>
      <c r="C12" s="524">
        <v>648</v>
      </c>
      <c r="D12" s="542" t="s">
        <v>96</v>
      </c>
      <c r="E12" s="543" t="s">
        <v>553</v>
      </c>
      <c r="F12" s="544">
        <v>1998</v>
      </c>
      <c r="G12" s="459">
        <v>1</v>
      </c>
      <c r="H12" s="459" t="s">
        <v>563</v>
      </c>
      <c r="I12" s="545">
        <v>0</v>
      </c>
      <c r="J12" s="459">
        <v>0</v>
      </c>
      <c r="K12" s="459" t="s">
        <v>576</v>
      </c>
      <c r="L12" s="544" t="s">
        <v>759</v>
      </c>
      <c r="M12" s="546" t="s">
        <v>619</v>
      </c>
      <c r="N12" s="537"/>
      <c r="O12" s="537"/>
      <c r="P12" s="537"/>
      <c r="Q12" s="537"/>
      <c r="R12" s="547" t="s">
        <v>1049</v>
      </c>
      <c r="S12" s="533" t="s">
        <v>1049</v>
      </c>
      <c r="T12" s="548"/>
      <c r="U12" s="548"/>
      <c r="V12" s="459" t="s">
        <v>619</v>
      </c>
      <c r="W12" s="550" t="s">
        <v>299</v>
      </c>
      <c r="X12" s="551" t="s">
        <v>302</v>
      </c>
      <c r="Y12" s="554">
        <v>43.25</v>
      </c>
      <c r="Z12" s="554">
        <v>45.24</v>
      </c>
      <c r="AA12" s="554">
        <v>48.35</v>
      </c>
      <c r="AB12" s="554">
        <v>51.15</v>
      </c>
      <c r="AC12" s="554">
        <v>54.55</v>
      </c>
      <c r="AD12" s="554">
        <v>58.55</v>
      </c>
      <c r="AE12" s="553" t="s">
        <v>448</v>
      </c>
      <c r="AF12" s="553" t="s">
        <v>449</v>
      </c>
      <c r="AG12" s="553" t="s">
        <v>450</v>
      </c>
    </row>
    <row r="13" spans="1:34" ht="18.75">
      <c r="A13" s="540">
        <v>4</v>
      </c>
      <c r="B13" s="541"/>
      <c r="C13" s="524">
        <v>644</v>
      </c>
      <c r="D13" s="542" t="s">
        <v>1026</v>
      </c>
      <c r="E13" s="543" t="s">
        <v>545</v>
      </c>
      <c r="F13" s="544">
        <v>1999</v>
      </c>
      <c r="G13" s="459">
        <v>1</v>
      </c>
      <c r="H13" s="459" t="s">
        <v>563</v>
      </c>
      <c r="I13" s="545">
        <v>0</v>
      </c>
      <c r="J13" s="459">
        <v>0</v>
      </c>
      <c r="K13" s="459" t="s">
        <v>578</v>
      </c>
      <c r="L13" s="544" t="s">
        <v>759</v>
      </c>
      <c r="M13" s="546" t="s">
        <v>611</v>
      </c>
      <c r="N13" s="537"/>
      <c r="O13" s="537"/>
      <c r="P13" s="537"/>
      <c r="Q13" s="537"/>
      <c r="R13" s="547" t="s">
        <v>1049</v>
      </c>
      <c r="S13" s="533" t="s">
        <v>1049</v>
      </c>
      <c r="T13" s="548"/>
      <c r="U13" s="548"/>
      <c r="V13" s="459" t="s">
        <v>611</v>
      </c>
      <c r="Y13" s="467" t="s">
        <v>33</v>
      </c>
      <c r="Z13" s="467" t="s">
        <v>32</v>
      </c>
      <c r="AA13" s="467" t="s">
        <v>34</v>
      </c>
      <c r="AB13" s="467">
        <v>1</v>
      </c>
      <c r="AC13" s="467">
        <v>2</v>
      </c>
      <c r="AD13" s="467">
        <v>3</v>
      </c>
      <c r="AE13" s="467" t="s">
        <v>216</v>
      </c>
      <c r="AF13" s="467" t="s">
        <v>215</v>
      </c>
      <c r="AG13" s="467" t="s">
        <v>214</v>
      </c>
      <c r="AH13" s="510" t="s">
        <v>213</v>
      </c>
    </row>
    <row r="14" spans="1:34" ht="18.75">
      <c r="A14" s="540">
        <v>5</v>
      </c>
      <c r="B14" s="541"/>
      <c r="C14" s="524">
        <v>647</v>
      </c>
      <c r="D14" s="542" t="s">
        <v>97</v>
      </c>
      <c r="E14" s="543" t="s">
        <v>546</v>
      </c>
      <c r="F14" s="544">
        <v>2000</v>
      </c>
      <c r="G14" s="459">
        <v>1</v>
      </c>
      <c r="H14" s="459" t="s">
        <v>563</v>
      </c>
      <c r="I14" s="545">
        <v>0</v>
      </c>
      <c r="J14" s="459">
        <v>0</v>
      </c>
      <c r="K14" s="459" t="s">
        <v>580</v>
      </c>
      <c r="L14" s="544" t="s">
        <v>759</v>
      </c>
      <c r="M14" s="546" t="s">
        <v>614</v>
      </c>
      <c r="N14" s="537"/>
      <c r="O14" s="537"/>
      <c r="P14" s="537"/>
      <c r="Q14" s="537"/>
      <c r="R14" s="547" t="s">
        <v>1049</v>
      </c>
      <c r="S14" s="533" t="s">
        <v>1049</v>
      </c>
      <c r="T14" s="548"/>
      <c r="U14" s="548"/>
      <c r="V14" s="459" t="s">
        <v>614</v>
      </c>
    </row>
    <row r="15" spans="1:34" ht="18.75" hidden="1">
      <c r="A15" s="540">
        <v>6</v>
      </c>
      <c r="B15" s="541"/>
      <c r="C15" s="524"/>
      <c r="D15" s="542" t="s">
        <v>1049</v>
      </c>
      <c r="E15" s="543" t="s">
        <v>1049</v>
      </c>
      <c r="F15" s="544" t="s">
        <v>1049</v>
      </c>
      <c r="G15" s="459" t="s">
        <v>1049</v>
      </c>
      <c r="H15" s="459" t="s">
        <v>1049</v>
      </c>
      <c r="I15" s="545" t="s">
        <v>1049</v>
      </c>
      <c r="J15" s="459" t="s">
        <v>1049</v>
      </c>
      <c r="K15" s="459" t="s">
        <v>1049</v>
      </c>
      <c r="L15" s="544" t="s">
        <v>1049</v>
      </c>
      <c r="M15" s="546" t="s">
        <v>1049</v>
      </c>
      <c r="N15" s="537"/>
      <c r="O15" s="537"/>
      <c r="P15" s="537"/>
      <c r="Q15" s="537"/>
      <c r="R15" s="547" t="s">
        <v>1049</v>
      </c>
      <c r="S15" s="533" t="s">
        <v>1049</v>
      </c>
      <c r="T15" s="548"/>
      <c r="U15" s="548"/>
      <c r="V15" s="459" t="s">
        <v>1049</v>
      </c>
      <c r="W15" s="510" t="s">
        <v>490</v>
      </c>
    </row>
    <row r="16" spans="1:34" ht="20.25">
      <c r="A16" s="522"/>
      <c r="B16" s="535">
        <v>2</v>
      </c>
      <c r="C16" s="524"/>
      <c r="D16" s="536" t="s">
        <v>766</v>
      </c>
      <c r="E16" s="526"/>
      <c r="F16" s="528"/>
      <c r="G16" s="529"/>
      <c r="H16" s="529"/>
      <c r="I16" s="530"/>
      <c r="J16" s="529"/>
      <c r="K16" s="525"/>
      <c r="L16" s="525"/>
      <c r="M16" s="525"/>
      <c r="N16" s="558">
        <v>40948</v>
      </c>
      <c r="O16" s="537">
        <v>5</v>
      </c>
      <c r="P16" s="537" t="s">
        <v>1065</v>
      </c>
      <c r="Q16" s="537" t="s">
        <v>1068</v>
      </c>
      <c r="R16" s="538" t="s">
        <v>1069</v>
      </c>
      <c r="S16" s="539">
        <v>2</v>
      </c>
      <c r="T16" s="861">
        <v>20</v>
      </c>
      <c r="U16" s="525"/>
      <c r="V16" s="459"/>
    </row>
    <row r="17" spans="1:33" ht="18.75">
      <c r="A17" s="540">
        <v>1</v>
      </c>
      <c r="B17" s="541"/>
      <c r="C17" s="524">
        <v>115</v>
      </c>
      <c r="D17" s="542" t="s">
        <v>771</v>
      </c>
      <c r="E17" s="543">
        <v>35917</v>
      </c>
      <c r="F17" s="544">
        <v>1998</v>
      </c>
      <c r="G17" s="459">
        <v>1</v>
      </c>
      <c r="H17" s="459" t="s">
        <v>766</v>
      </c>
      <c r="I17" s="545">
        <v>0</v>
      </c>
      <c r="J17" s="459">
        <v>0</v>
      </c>
      <c r="K17" s="459" t="s">
        <v>772</v>
      </c>
      <c r="L17" s="544">
        <v>0</v>
      </c>
      <c r="M17" s="546" t="s">
        <v>773</v>
      </c>
      <c r="N17" s="537"/>
      <c r="O17" s="537"/>
      <c r="P17" s="537"/>
      <c r="Q17" s="537"/>
      <c r="R17" s="547" t="s">
        <v>1049</v>
      </c>
      <c r="S17" s="533" t="s">
        <v>1049</v>
      </c>
      <c r="T17" s="548"/>
      <c r="U17" s="548"/>
      <c r="V17" s="459" t="s">
        <v>773</v>
      </c>
    </row>
    <row r="18" spans="1:33" ht="18.75">
      <c r="A18" s="540">
        <v>2</v>
      </c>
      <c r="B18" s="541"/>
      <c r="C18" s="524">
        <v>119</v>
      </c>
      <c r="D18" s="542" t="s">
        <v>782</v>
      </c>
      <c r="E18" s="543">
        <v>35807</v>
      </c>
      <c r="F18" s="544">
        <v>1998</v>
      </c>
      <c r="G18" s="459">
        <v>2</v>
      </c>
      <c r="H18" s="459" t="s">
        <v>766</v>
      </c>
      <c r="I18" s="545">
        <v>0</v>
      </c>
      <c r="J18" s="459">
        <v>0</v>
      </c>
      <c r="K18" s="459" t="s">
        <v>772</v>
      </c>
      <c r="L18" s="544">
        <v>0</v>
      </c>
      <c r="M18" s="546" t="s">
        <v>781</v>
      </c>
      <c r="N18" s="537"/>
      <c r="O18" s="537"/>
      <c r="P18" s="537"/>
      <c r="Q18" s="537"/>
      <c r="R18" s="547" t="s">
        <v>1049</v>
      </c>
      <c r="S18" s="533" t="s">
        <v>1049</v>
      </c>
      <c r="T18" s="548"/>
      <c r="U18" s="548"/>
      <c r="V18" s="459" t="s">
        <v>781</v>
      </c>
    </row>
    <row r="19" spans="1:33" ht="18.75">
      <c r="A19" s="540">
        <v>3</v>
      </c>
      <c r="B19" s="541"/>
      <c r="C19" s="524">
        <v>117</v>
      </c>
      <c r="D19" s="542" t="s">
        <v>778</v>
      </c>
      <c r="E19" s="543">
        <v>36033</v>
      </c>
      <c r="F19" s="544">
        <v>1998</v>
      </c>
      <c r="G19" s="459">
        <v>1</v>
      </c>
      <c r="H19" s="459" t="s">
        <v>766</v>
      </c>
      <c r="I19" s="545">
        <v>0</v>
      </c>
      <c r="J19" s="459">
        <v>0</v>
      </c>
      <c r="K19" s="459" t="s">
        <v>772</v>
      </c>
      <c r="L19" s="544">
        <v>0</v>
      </c>
      <c r="M19" s="546" t="s">
        <v>779</v>
      </c>
      <c r="N19" s="537"/>
      <c r="O19" s="537"/>
      <c r="P19" s="537"/>
      <c r="Q19" s="537"/>
      <c r="R19" s="547" t="s">
        <v>1049</v>
      </c>
      <c r="S19" s="533" t="s">
        <v>1049</v>
      </c>
      <c r="T19" s="548"/>
      <c r="U19" s="548"/>
      <c r="V19" s="459" t="s">
        <v>779</v>
      </c>
    </row>
    <row r="20" spans="1:33" ht="18.75">
      <c r="A20" s="540">
        <v>4</v>
      </c>
      <c r="B20" s="541"/>
      <c r="C20" s="524">
        <v>112</v>
      </c>
      <c r="D20" s="542" t="s">
        <v>769</v>
      </c>
      <c r="E20" s="543">
        <v>0</v>
      </c>
      <c r="F20" s="544">
        <v>1998</v>
      </c>
      <c r="G20" s="459">
        <v>1</v>
      </c>
      <c r="H20" s="459" t="s">
        <v>766</v>
      </c>
      <c r="I20" s="545">
        <v>0</v>
      </c>
      <c r="J20" s="459">
        <v>0</v>
      </c>
      <c r="K20" s="459" t="s">
        <v>37</v>
      </c>
      <c r="L20" s="544">
        <v>0</v>
      </c>
      <c r="M20" s="546" t="s">
        <v>768</v>
      </c>
      <c r="N20" s="537"/>
      <c r="O20" s="537"/>
      <c r="P20" s="537"/>
      <c r="Q20" s="537"/>
      <c r="R20" s="547" t="s">
        <v>1049</v>
      </c>
      <c r="S20" s="533" t="s">
        <v>1049</v>
      </c>
      <c r="T20" s="548"/>
      <c r="U20" s="548"/>
      <c r="V20" s="459" t="s">
        <v>768</v>
      </c>
    </row>
    <row r="21" spans="1:33" ht="20.25">
      <c r="A21" s="522"/>
      <c r="B21" s="535">
        <v>3</v>
      </c>
      <c r="C21" s="524"/>
      <c r="D21" s="536" t="s">
        <v>857</v>
      </c>
      <c r="E21" s="526"/>
      <c r="F21" s="528"/>
      <c r="G21" s="529"/>
      <c r="H21" s="529"/>
      <c r="I21" s="530"/>
      <c r="J21" s="529"/>
      <c r="K21" s="525"/>
      <c r="L21" s="525"/>
      <c r="M21" s="525"/>
      <c r="N21" s="537">
        <v>41560</v>
      </c>
      <c r="O21" s="537">
        <v>5</v>
      </c>
      <c r="P21" s="537" t="s">
        <v>1065</v>
      </c>
      <c r="Q21" s="537" t="s">
        <v>1066</v>
      </c>
      <c r="R21" s="538" t="s">
        <v>1067</v>
      </c>
      <c r="S21" s="539">
        <v>2</v>
      </c>
      <c r="T21" s="862">
        <v>17</v>
      </c>
      <c r="U21" s="525"/>
      <c r="V21" s="459"/>
      <c r="W21" s="555" t="s">
        <v>453</v>
      </c>
      <c r="X21" s="556" t="s">
        <v>302</v>
      </c>
      <c r="Y21" s="556" t="s">
        <v>454</v>
      </c>
      <c r="Z21" s="556" t="s">
        <v>455</v>
      </c>
      <c r="AA21" s="556" t="s">
        <v>456</v>
      </c>
      <c r="AB21" s="556" t="s">
        <v>457</v>
      </c>
      <c r="AC21" s="556" t="s">
        <v>314</v>
      </c>
      <c r="AD21" s="556" t="s">
        <v>458</v>
      </c>
      <c r="AE21" s="556" t="s">
        <v>459</v>
      </c>
      <c r="AF21" s="556" t="s">
        <v>460</v>
      </c>
      <c r="AG21" s="556" t="s">
        <v>461</v>
      </c>
    </row>
    <row r="22" spans="1:33" ht="16.899999999999999" customHeight="1">
      <c r="A22" s="540">
        <v>1</v>
      </c>
      <c r="B22" s="541"/>
      <c r="C22" s="524">
        <v>373</v>
      </c>
      <c r="D22" s="542" t="s">
        <v>868</v>
      </c>
      <c r="E22" s="543">
        <v>36859</v>
      </c>
      <c r="F22" s="544">
        <v>2000</v>
      </c>
      <c r="G22" s="459">
        <v>1</v>
      </c>
      <c r="H22" s="459" t="s">
        <v>857</v>
      </c>
      <c r="I22" s="545">
        <v>0</v>
      </c>
      <c r="J22" s="459">
        <v>0</v>
      </c>
      <c r="K22" s="459" t="s">
        <v>35</v>
      </c>
      <c r="L22" s="544">
        <v>0</v>
      </c>
      <c r="M22" s="546" t="s">
        <v>862</v>
      </c>
      <c r="N22" s="537"/>
      <c r="O22" s="537"/>
      <c r="P22" s="537"/>
      <c r="Q22" s="537"/>
      <c r="R22" s="547" t="s">
        <v>1049</v>
      </c>
      <c r="S22" s="533" t="s">
        <v>1049</v>
      </c>
      <c r="T22" s="548"/>
      <c r="U22" s="548"/>
      <c r="V22" s="459" t="s">
        <v>862</v>
      </c>
      <c r="W22" s="555" t="s">
        <v>462</v>
      </c>
      <c r="X22" s="556" t="s">
        <v>302</v>
      </c>
      <c r="Y22" s="556" t="s">
        <v>463</v>
      </c>
      <c r="Z22" s="556" t="s">
        <v>464</v>
      </c>
      <c r="AA22" s="556" t="s">
        <v>465</v>
      </c>
      <c r="AB22" s="556" t="s">
        <v>466</v>
      </c>
      <c r="AC22" s="556" t="s">
        <v>467</v>
      </c>
      <c r="AD22" s="556" t="s">
        <v>468</v>
      </c>
      <c r="AE22" s="556" t="s">
        <v>469</v>
      </c>
      <c r="AF22" s="556" t="s">
        <v>470</v>
      </c>
      <c r="AG22" s="556" t="s">
        <v>471</v>
      </c>
    </row>
    <row r="23" spans="1:33" ht="18.75">
      <c r="A23" s="540">
        <v>2</v>
      </c>
      <c r="B23" s="541"/>
      <c r="C23" s="524">
        <v>362</v>
      </c>
      <c r="D23" s="542" t="s">
        <v>869</v>
      </c>
      <c r="E23" s="543">
        <v>36002</v>
      </c>
      <c r="F23" s="544">
        <v>1998</v>
      </c>
      <c r="G23" s="459">
        <v>1</v>
      </c>
      <c r="H23" s="459" t="s">
        <v>857</v>
      </c>
      <c r="I23" s="545">
        <v>0</v>
      </c>
      <c r="J23" s="459">
        <v>0</v>
      </c>
      <c r="K23" s="459" t="s">
        <v>866</v>
      </c>
      <c r="L23" s="544">
        <v>0</v>
      </c>
      <c r="M23" s="546" t="s">
        <v>870</v>
      </c>
      <c r="N23" s="537"/>
      <c r="O23" s="537"/>
      <c r="P23" s="537"/>
      <c r="Q23" s="537"/>
      <c r="R23" s="547" t="s">
        <v>1049</v>
      </c>
      <c r="S23" s="533" t="s">
        <v>1049</v>
      </c>
      <c r="T23" s="548"/>
      <c r="U23" s="548"/>
      <c r="V23" s="459" t="s">
        <v>870</v>
      </c>
      <c r="W23" s="555" t="s">
        <v>472</v>
      </c>
      <c r="X23" s="556" t="s">
        <v>302</v>
      </c>
      <c r="Y23" s="556" t="s">
        <v>473</v>
      </c>
      <c r="Z23" s="556" t="s">
        <v>474</v>
      </c>
      <c r="AA23" s="556" t="s">
        <v>475</v>
      </c>
      <c r="AB23" s="556" t="s">
        <v>476</v>
      </c>
      <c r="AC23" s="556" t="s">
        <v>477</v>
      </c>
      <c r="AD23" s="556" t="s">
        <v>478</v>
      </c>
      <c r="AE23" s="556" t="s">
        <v>479</v>
      </c>
      <c r="AF23" s="556" t="s">
        <v>305</v>
      </c>
      <c r="AG23" s="556" t="s">
        <v>480</v>
      </c>
    </row>
    <row r="24" spans="1:33" ht="18.75">
      <c r="A24" s="540">
        <v>3</v>
      </c>
      <c r="B24" s="541"/>
      <c r="C24" s="524">
        <v>366</v>
      </c>
      <c r="D24" s="542" t="s">
        <v>873</v>
      </c>
      <c r="E24" s="543">
        <v>36516</v>
      </c>
      <c r="F24" s="544">
        <v>1999</v>
      </c>
      <c r="G24" s="459">
        <v>2</v>
      </c>
      <c r="H24" s="459" t="s">
        <v>857</v>
      </c>
      <c r="I24" s="545">
        <v>0</v>
      </c>
      <c r="J24" s="459">
        <v>0</v>
      </c>
      <c r="K24" s="459" t="s">
        <v>35</v>
      </c>
      <c r="L24" s="544">
        <v>0</v>
      </c>
      <c r="M24" s="546" t="s">
        <v>874</v>
      </c>
      <c r="N24" s="537"/>
      <c r="O24" s="537"/>
      <c r="P24" s="537"/>
      <c r="Q24" s="537"/>
      <c r="R24" s="547" t="s">
        <v>1049</v>
      </c>
      <c r="S24" s="533" t="s">
        <v>1049</v>
      </c>
      <c r="T24" s="548"/>
      <c r="U24" s="548"/>
      <c r="V24" s="459" t="s">
        <v>874</v>
      </c>
      <c r="W24" s="555" t="s">
        <v>301</v>
      </c>
      <c r="X24" s="556" t="s">
        <v>302</v>
      </c>
      <c r="Y24" s="556" t="s">
        <v>481</v>
      </c>
      <c r="Z24" s="556" t="s">
        <v>482</v>
      </c>
      <c r="AA24" s="556" t="s">
        <v>483</v>
      </c>
      <c r="AB24" s="556" t="s">
        <v>484</v>
      </c>
      <c r="AC24" s="556" t="s">
        <v>485</v>
      </c>
      <c r="AD24" s="556" t="s">
        <v>486</v>
      </c>
      <c r="AE24" s="556" t="s">
        <v>487</v>
      </c>
      <c r="AF24" s="556" t="s">
        <v>488</v>
      </c>
      <c r="AG24" s="556" t="s">
        <v>489</v>
      </c>
    </row>
    <row r="25" spans="1:33" ht="18.75">
      <c r="A25" s="540">
        <v>4</v>
      </c>
      <c r="B25" s="541"/>
      <c r="C25" s="524">
        <v>376</v>
      </c>
      <c r="D25" s="542" t="s">
        <v>865</v>
      </c>
      <c r="E25" s="543">
        <v>36825</v>
      </c>
      <c r="F25" s="544">
        <v>2000</v>
      </c>
      <c r="G25" s="459">
        <v>2</v>
      </c>
      <c r="H25" s="459" t="s">
        <v>857</v>
      </c>
      <c r="I25" s="545">
        <v>0</v>
      </c>
      <c r="J25" s="459">
        <v>0</v>
      </c>
      <c r="K25" s="459" t="s">
        <v>35</v>
      </c>
      <c r="L25" s="544">
        <v>0</v>
      </c>
      <c r="M25" s="546" t="s">
        <v>862</v>
      </c>
      <c r="N25" s="537"/>
      <c r="O25" s="537"/>
      <c r="P25" s="537"/>
      <c r="Q25" s="537"/>
      <c r="R25" s="547" t="s">
        <v>1049</v>
      </c>
      <c r="S25" s="533" t="s">
        <v>1049</v>
      </c>
      <c r="T25" s="548"/>
      <c r="U25" s="548"/>
      <c r="V25" s="459" t="s">
        <v>862</v>
      </c>
    </row>
    <row r="26" spans="1:33" ht="18.75">
      <c r="A26" s="540">
        <v>5</v>
      </c>
      <c r="B26" s="541"/>
      <c r="C26" s="524">
        <v>382</v>
      </c>
      <c r="D26" s="542" t="s">
        <v>860</v>
      </c>
      <c r="E26" s="543">
        <v>35961</v>
      </c>
      <c r="F26" s="544">
        <v>1998</v>
      </c>
      <c r="G26" s="459">
        <v>2</v>
      </c>
      <c r="H26" s="459" t="s">
        <v>857</v>
      </c>
      <c r="I26" s="545">
        <v>0</v>
      </c>
      <c r="J26" s="459">
        <v>0</v>
      </c>
      <c r="K26" s="459" t="s">
        <v>35</v>
      </c>
      <c r="L26" s="544">
        <v>0</v>
      </c>
      <c r="M26" s="546" t="s">
        <v>859</v>
      </c>
      <c r="N26" s="537"/>
      <c r="O26" s="537"/>
      <c r="P26" s="537"/>
      <c r="Q26" s="537"/>
      <c r="R26" s="547" t="s">
        <v>1049</v>
      </c>
      <c r="S26" s="533" t="s">
        <v>1049</v>
      </c>
      <c r="T26" s="548"/>
      <c r="U26" s="548"/>
      <c r="V26" s="459" t="s">
        <v>859</v>
      </c>
    </row>
    <row r="27" spans="1:33" ht="18.75">
      <c r="A27" s="540">
        <v>6</v>
      </c>
      <c r="B27" s="541"/>
      <c r="C27" s="524">
        <v>383</v>
      </c>
      <c r="D27" s="542" t="s">
        <v>858</v>
      </c>
      <c r="E27" s="543">
        <v>36001</v>
      </c>
      <c r="F27" s="544">
        <v>1998</v>
      </c>
      <c r="G27" s="459">
        <v>2</v>
      </c>
      <c r="H27" s="459" t="s">
        <v>857</v>
      </c>
      <c r="I27" s="545">
        <v>0</v>
      </c>
      <c r="J27" s="459">
        <v>0</v>
      </c>
      <c r="K27" s="459" t="s">
        <v>35</v>
      </c>
      <c r="L27" s="544">
        <v>0</v>
      </c>
      <c r="M27" s="546" t="s">
        <v>859</v>
      </c>
      <c r="N27" s="537"/>
      <c r="O27" s="537"/>
      <c r="P27" s="537"/>
      <c r="Q27" s="537"/>
      <c r="R27" s="547" t="s">
        <v>1049</v>
      </c>
      <c r="S27" s="533" t="s">
        <v>1049</v>
      </c>
      <c r="T27" s="548"/>
      <c r="U27" s="548"/>
      <c r="V27" s="459" t="s">
        <v>859</v>
      </c>
    </row>
    <row r="28" spans="1:33" ht="18.75">
      <c r="A28" s="540"/>
      <c r="B28" s="541"/>
      <c r="C28" s="524"/>
      <c r="D28" s="557" t="s">
        <v>1058</v>
      </c>
      <c r="E28" s="543"/>
      <c r="F28" s="544"/>
      <c r="G28" s="459"/>
      <c r="H28" s="459"/>
      <c r="I28" s="545"/>
      <c r="J28" s="459"/>
      <c r="K28" s="459"/>
      <c r="L28" s="544"/>
      <c r="M28" s="546"/>
      <c r="N28" s="537"/>
      <c r="O28" s="537"/>
      <c r="P28" s="537"/>
      <c r="Q28" s="537"/>
      <c r="R28" s="547"/>
      <c r="S28" s="533"/>
      <c r="T28" s="548"/>
      <c r="U28" s="548"/>
      <c r="V28" s="459"/>
    </row>
    <row r="29" spans="1:33" ht="20.25">
      <c r="A29" s="522"/>
      <c r="B29" s="535">
        <v>1</v>
      </c>
      <c r="C29" s="524"/>
      <c r="D29" s="536" t="s">
        <v>766</v>
      </c>
      <c r="E29" s="526"/>
      <c r="F29" s="528"/>
      <c r="G29" s="529"/>
      <c r="H29" s="529"/>
      <c r="I29" s="530"/>
      <c r="J29" s="529"/>
      <c r="K29" s="525"/>
      <c r="L29" s="525"/>
      <c r="M29" s="525"/>
      <c r="N29" s="558">
        <v>35406</v>
      </c>
      <c r="O29" s="537">
        <v>5</v>
      </c>
      <c r="P29" s="537" t="s">
        <v>1062</v>
      </c>
      <c r="Q29" s="537" t="s">
        <v>1070</v>
      </c>
      <c r="R29" s="538" t="s">
        <v>1071</v>
      </c>
      <c r="S29" s="539">
        <v>1</v>
      </c>
      <c r="T29" s="862">
        <v>20</v>
      </c>
      <c r="U29" s="525"/>
      <c r="V29" s="459"/>
    </row>
    <row r="30" spans="1:33" ht="19.149999999999999" customHeight="1">
      <c r="A30" s="540">
        <v>1</v>
      </c>
      <c r="B30" s="541"/>
      <c r="C30" s="524">
        <v>127</v>
      </c>
      <c r="D30" s="542" t="s">
        <v>791</v>
      </c>
      <c r="E30" s="543">
        <v>35001</v>
      </c>
      <c r="F30" s="544">
        <v>1995</v>
      </c>
      <c r="G30" s="459" t="s">
        <v>522</v>
      </c>
      <c r="H30" s="459" t="s">
        <v>766</v>
      </c>
      <c r="I30" s="545">
        <v>0</v>
      </c>
      <c r="J30" s="459">
        <v>0</v>
      </c>
      <c r="K30" s="459" t="s">
        <v>792</v>
      </c>
      <c r="L30" s="544">
        <v>0</v>
      </c>
      <c r="M30" s="546" t="s">
        <v>793</v>
      </c>
      <c r="N30" s="537"/>
      <c r="O30" s="537"/>
      <c r="P30" s="537"/>
      <c r="Q30" s="537"/>
      <c r="R30" s="547" t="s">
        <v>1049</v>
      </c>
      <c r="S30" s="533" t="s">
        <v>1049</v>
      </c>
      <c r="T30" s="548"/>
      <c r="U30" s="548"/>
      <c r="V30" s="459" t="s">
        <v>793</v>
      </c>
    </row>
    <row r="31" spans="1:33" ht="18.75">
      <c r="A31" s="540">
        <v>2</v>
      </c>
      <c r="B31" s="541"/>
      <c r="C31" s="524">
        <v>126</v>
      </c>
      <c r="D31" s="542" t="s">
        <v>788</v>
      </c>
      <c r="E31" s="543">
        <v>0</v>
      </c>
      <c r="F31" s="544">
        <v>1995</v>
      </c>
      <c r="G31" s="459">
        <v>1</v>
      </c>
      <c r="H31" s="459" t="s">
        <v>766</v>
      </c>
      <c r="I31" s="545">
        <v>0</v>
      </c>
      <c r="J31" s="459">
        <v>0</v>
      </c>
      <c r="K31" s="459" t="s">
        <v>789</v>
      </c>
      <c r="L31" s="544">
        <v>0</v>
      </c>
      <c r="M31" s="546" t="s">
        <v>790</v>
      </c>
      <c r="N31" s="537"/>
      <c r="O31" s="537"/>
      <c r="P31" s="537"/>
      <c r="Q31" s="537"/>
      <c r="R31" s="547" t="s">
        <v>1049</v>
      </c>
      <c r="S31" s="533" t="s">
        <v>1049</v>
      </c>
      <c r="T31" s="548"/>
      <c r="U31" s="548"/>
      <c r="V31" s="459" t="s">
        <v>790</v>
      </c>
    </row>
    <row r="32" spans="1:33" ht="18.75">
      <c r="A32" s="540">
        <v>3</v>
      </c>
      <c r="B32" s="541"/>
      <c r="C32" s="524">
        <v>128</v>
      </c>
      <c r="D32" s="542" t="s">
        <v>794</v>
      </c>
      <c r="E32" s="543">
        <v>34805</v>
      </c>
      <c r="F32" s="544">
        <v>1995</v>
      </c>
      <c r="G32" s="459" t="s">
        <v>522</v>
      </c>
      <c r="H32" s="459" t="s">
        <v>766</v>
      </c>
      <c r="I32" s="545">
        <v>0</v>
      </c>
      <c r="J32" s="459">
        <v>0</v>
      </c>
      <c r="K32" s="459" t="s">
        <v>789</v>
      </c>
      <c r="L32" s="544">
        <v>0</v>
      </c>
      <c r="M32" s="546" t="s">
        <v>790</v>
      </c>
      <c r="N32" s="537"/>
      <c r="O32" s="537"/>
      <c r="P32" s="537"/>
      <c r="Q32" s="537"/>
      <c r="R32" s="547" t="s">
        <v>1049</v>
      </c>
      <c r="S32" s="533" t="s">
        <v>1049</v>
      </c>
      <c r="T32" s="548"/>
      <c r="U32" s="548"/>
      <c r="V32" s="459" t="s">
        <v>790</v>
      </c>
    </row>
    <row r="33" spans="1:22" ht="18.75">
      <c r="A33" s="540">
        <v>4</v>
      </c>
      <c r="B33" s="541"/>
      <c r="C33" s="524">
        <v>124</v>
      </c>
      <c r="D33" s="542" t="s">
        <v>786</v>
      </c>
      <c r="E33" s="543">
        <v>35174</v>
      </c>
      <c r="F33" s="544">
        <v>1996</v>
      </c>
      <c r="G33" s="459" t="s">
        <v>522</v>
      </c>
      <c r="H33" s="459" t="s">
        <v>766</v>
      </c>
      <c r="I33" s="545">
        <v>0</v>
      </c>
      <c r="J33" s="459">
        <v>0</v>
      </c>
      <c r="K33" s="459" t="s">
        <v>772</v>
      </c>
      <c r="L33" s="544">
        <v>0</v>
      </c>
      <c r="M33" s="546" t="s">
        <v>773</v>
      </c>
      <c r="N33" s="537"/>
      <c r="O33" s="537"/>
      <c r="P33" s="537"/>
      <c r="Q33" s="537"/>
      <c r="R33" s="547" t="s">
        <v>1049</v>
      </c>
      <c r="S33" s="533" t="s">
        <v>1049</v>
      </c>
      <c r="T33" s="548"/>
      <c r="U33" s="548"/>
      <c r="V33" s="459" t="s">
        <v>773</v>
      </c>
    </row>
    <row r="34" spans="1:22" ht="18.75" hidden="1">
      <c r="A34" s="540">
        <v>5</v>
      </c>
      <c r="B34" s="541"/>
      <c r="C34" s="524"/>
      <c r="D34" s="542" t="s">
        <v>1049</v>
      </c>
      <c r="E34" s="543" t="s">
        <v>1049</v>
      </c>
      <c r="F34" s="544" t="s">
        <v>1049</v>
      </c>
      <c r="G34" s="459" t="s">
        <v>1049</v>
      </c>
      <c r="H34" s="459" t="s">
        <v>1049</v>
      </c>
      <c r="I34" s="545" t="s">
        <v>1049</v>
      </c>
      <c r="J34" s="459" t="s">
        <v>1049</v>
      </c>
      <c r="K34" s="459" t="s">
        <v>1049</v>
      </c>
      <c r="L34" s="544" t="s">
        <v>1049</v>
      </c>
      <c r="M34" s="546" t="s">
        <v>1049</v>
      </c>
      <c r="N34" s="537"/>
      <c r="O34" s="537"/>
      <c r="P34" s="537"/>
      <c r="Q34" s="537"/>
      <c r="R34" s="547" t="s">
        <v>1049</v>
      </c>
      <c r="S34" s="533" t="s">
        <v>1049</v>
      </c>
      <c r="T34" s="548"/>
      <c r="U34" s="548"/>
      <c r="V34" s="459" t="s">
        <v>1049</v>
      </c>
    </row>
    <row r="35" spans="1:22" ht="18.75" hidden="1">
      <c r="A35" s="540">
        <v>6</v>
      </c>
      <c r="B35" s="541"/>
      <c r="C35" s="524"/>
      <c r="D35" s="542" t="s">
        <v>1049</v>
      </c>
      <c r="E35" s="543" t="s">
        <v>1049</v>
      </c>
      <c r="F35" s="544" t="s">
        <v>1049</v>
      </c>
      <c r="G35" s="459" t="s">
        <v>1049</v>
      </c>
      <c r="H35" s="459" t="s">
        <v>1049</v>
      </c>
      <c r="I35" s="545" t="s">
        <v>1049</v>
      </c>
      <c r="J35" s="459" t="s">
        <v>1049</v>
      </c>
      <c r="K35" s="459" t="s">
        <v>1049</v>
      </c>
      <c r="L35" s="544" t="s">
        <v>1049</v>
      </c>
      <c r="M35" s="546" t="s">
        <v>1049</v>
      </c>
      <c r="N35" s="537"/>
      <c r="O35" s="537"/>
      <c r="P35" s="537"/>
      <c r="Q35" s="537"/>
      <c r="R35" s="547" t="s">
        <v>1049</v>
      </c>
      <c r="S35" s="533" t="s">
        <v>1049</v>
      </c>
      <c r="T35" s="548"/>
      <c r="U35" s="548"/>
      <c r="V35" s="459" t="s">
        <v>1049</v>
      </c>
    </row>
    <row r="36" spans="1:22" ht="20.25">
      <c r="A36" s="522"/>
      <c r="B36" s="535">
        <v>2</v>
      </c>
      <c r="C36" s="524"/>
      <c r="D36" s="536" t="s">
        <v>831</v>
      </c>
      <c r="E36" s="526"/>
      <c r="F36" s="528"/>
      <c r="G36" s="529"/>
      <c r="H36" s="529"/>
      <c r="I36" s="530"/>
      <c r="J36" s="529"/>
      <c r="K36" s="525"/>
      <c r="L36" s="525"/>
      <c r="M36" s="525"/>
      <c r="N36" s="558">
        <v>35812</v>
      </c>
      <c r="O36" s="537">
        <v>5</v>
      </c>
      <c r="P36" s="537" t="s">
        <v>1062</v>
      </c>
      <c r="Q36" s="537" t="s">
        <v>1072</v>
      </c>
      <c r="R36" s="538" t="s">
        <v>1073</v>
      </c>
      <c r="S36" s="539">
        <v>1</v>
      </c>
      <c r="T36" s="862">
        <v>17</v>
      </c>
      <c r="U36" s="525"/>
      <c r="V36" s="459"/>
    </row>
    <row r="37" spans="1:22" ht="19.149999999999999" customHeight="1">
      <c r="A37" s="540">
        <v>1</v>
      </c>
      <c r="B37" s="541"/>
      <c r="C37" s="524">
        <v>423</v>
      </c>
      <c r="D37" s="542" t="s">
        <v>941</v>
      </c>
      <c r="E37" s="543">
        <v>0</v>
      </c>
      <c r="F37" s="544">
        <v>1994</v>
      </c>
      <c r="G37" s="459" t="s">
        <v>34</v>
      </c>
      <c r="H37" s="459" t="s">
        <v>831</v>
      </c>
      <c r="I37" s="545">
        <v>0</v>
      </c>
      <c r="J37" s="459">
        <v>0</v>
      </c>
      <c r="K37" s="459" t="s">
        <v>932</v>
      </c>
      <c r="L37" s="544">
        <v>0</v>
      </c>
      <c r="M37" s="546" t="s">
        <v>942</v>
      </c>
      <c r="N37" s="537"/>
      <c r="O37" s="537"/>
      <c r="P37" s="537"/>
      <c r="Q37" s="537"/>
      <c r="R37" s="547" t="s">
        <v>1049</v>
      </c>
      <c r="S37" s="533" t="s">
        <v>1049</v>
      </c>
      <c r="T37" s="548"/>
      <c r="U37" s="548"/>
      <c r="V37" s="459" t="s">
        <v>942</v>
      </c>
    </row>
    <row r="38" spans="1:22" ht="18.75">
      <c r="A38" s="540">
        <v>2</v>
      </c>
      <c r="B38" s="541"/>
      <c r="C38" s="524">
        <v>427</v>
      </c>
      <c r="D38" s="542" t="s">
        <v>947</v>
      </c>
      <c r="E38" s="543">
        <v>35937</v>
      </c>
      <c r="F38" s="544">
        <v>1998</v>
      </c>
      <c r="G38" s="459">
        <v>1</v>
      </c>
      <c r="H38" s="459" t="s">
        <v>831</v>
      </c>
      <c r="I38" s="545">
        <v>0</v>
      </c>
      <c r="J38" s="459">
        <v>0</v>
      </c>
      <c r="K38" s="459">
        <v>0</v>
      </c>
      <c r="L38" s="544">
        <v>0</v>
      </c>
      <c r="M38" s="546" t="s">
        <v>948</v>
      </c>
      <c r="N38" s="537"/>
      <c r="O38" s="537"/>
      <c r="P38" s="537"/>
      <c r="Q38" s="537"/>
      <c r="R38" s="547" t="s">
        <v>1049</v>
      </c>
      <c r="S38" s="533" t="s">
        <v>1049</v>
      </c>
      <c r="T38" s="548"/>
      <c r="U38" s="548"/>
      <c r="V38" s="459" t="s">
        <v>948</v>
      </c>
    </row>
    <row r="39" spans="1:22" ht="18.75">
      <c r="A39" s="540">
        <v>3</v>
      </c>
      <c r="B39" s="541"/>
      <c r="C39" s="524">
        <v>430</v>
      </c>
      <c r="D39" s="542" t="s">
        <v>949</v>
      </c>
      <c r="E39" s="543">
        <v>0</v>
      </c>
      <c r="F39" s="544">
        <v>1999</v>
      </c>
      <c r="G39" s="459">
        <v>1</v>
      </c>
      <c r="H39" s="459" t="s">
        <v>831</v>
      </c>
      <c r="I39" s="545">
        <v>0</v>
      </c>
      <c r="J39" s="459">
        <v>0</v>
      </c>
      <c r="K39" s="459">
        <v>0</v>
      </c>
      <c r="L39" s="544">
        <v>0</v>
      </c>
      <c r="M39" s="546" t="s">
        <v>950</v>
      </c>
      <c r="N39" s="537"/>
      <c r="O39" s="537"/>
      <c r="P39" s="537"/>
      <c r="Q39" s="537"/>
      <c r="R39" s="547" t="s">
        <v>1049</v>
      </c>
      <c r="S39" s="533" t="s">
        <v>1049</v>
      </c>
      <c r="T39" s="548"/>
      <c r="U39" s="548"/>
      <c r="V39" s="459" t="s">
        <v>950</v>
      </c>
    </row>
    <row r="40" spans="1:22" ht="18.75">
      <c r="A40" s="540">
        <v>4</v>
      </c>
      <c r="B40" s="541"/>
      <c r="C40" s="524">
        <v>419</v>
      </c>
      <c r="D40" s="542" t="s">
        <v>934</v>
      </c>
      <c r="E40" s="543">
        <v>0</v>
      </c>
      <c r="F40" s="544">
        <v>1994</v>
      </c>
      <c r="G40" s="459">
        <v>1</v>
      </c>
      <c r="H40" s="459" t="s">
        <v>831</v>
      </c>
      <c r="I40" s="545">
        <v>0</v>
      </c>
      <c r="J40" s="459">
        <v>0</v>
      </c>
      <c r="K40" s="459" t="s">
        <v>935</v>
      </c>
      <c r="L40" s="544">
        <v>0</v>
      </c>
      <c r="M40" s="546" t="s">
        <v>936</v>
      </c>
      <c r="N40" s="537"/>
      <c r="O40" s="537"/>
      <c r="P40" s="537"/>
      <c r="Q40" s="537"/>
      <c r="R40" s="547" t="s">
        <v>1049</v>
      </c>
      <c r="S40" s="533" t="s">
        <v>1049</v>
      </c>
      <c r="T40" s="548"/>
      <c r="U40" s="548"/>
      <c r="V40" s="459" t="s">
        <v>936</v>
      </c>
    </row>
    <row r="41" spans="1:22" ht="18.75" hidden="1">
      <c r="A41" s="540">
        <v>5</v>
      </c>
      <c r="B41" s="541"/>
      <c r="C41" s="524"/>
      <c r="D41" s="542" t="s">
        <v>1049</v>
      </c>
      <c r="E41" s="543" t="s">
        <v>1049</v>
      </c>
      <c r="F41" s="544" t="s">
        <v>1049</v>
      </c>
      <c r="G41" s="459" t="s">
        <v>1049</v>
      </c>
      <c r="H41" s="459" t="s">
        <v>1049</v>
      </c>
      <c r="I41" s="545" t="s">
        <v>1049</v>
      </c>
      <c r="J41" s="459" t="s">
        <v>1049</v>
      </c>
      <c r="K41" s="459" t="s">
        <v>1049</v>
      </c>
      <c r="L41" s="544" t="s">
        <v>1049</v>
      </c>
      <c r="M41" s="546" t="s">
        <v>1049</v>
      </c>
      <c r="N41" s="537"/>
      <c r="O41" s="537"/>
      <c r="P41" s="537"/>
      <c r="Q41" s="537"/>
      <c r="R41" s="547" t="s">
        <v>1049</v>
      </c>
      <c r="S41" s="533" t="s">
        <v>1049</v>
      </c>
      <c r="T41" s="548"/>
      <c r="U41" s="548"/>
      <c r="V41" s="459" t="s">
        <v>1049</v>
      </c>
    </row>
    <row r="42" spans="1:22" ht="18.75" hidden="1">
      <c r="A42" s="540">
        <v>6</v>
      </c>
      <c r="B42" s="541"/>
      <c r="C42" s="524"/>
      <c r="D42" s="542" t="s">
        <v>1049</v>
      </c>
      <c r="E42" s="543" t="s">
        <v>1049</v>
      </c>
      <c r="F42" s="544" t="s">
        <v>1049</v>
      </c>
      <c r="G42" s="459" t="s">
        <v>1049</v>
      </c>
      <c r="H42" s="459" t="s">
        <v>1049</v>
      </c>
      <c r="I42" s="545" t="s">
        <v>1049</v>
      </c>
      <c r="J42" s="459" t="s">
        <v>1049</v>
      </c>
      <c r="K42" s="459" t="s">
        <v>1049</v>
      </c>
      <c r="L42" s="544" t="s">
        <v>1049</v>
      </c>
      <c r="M42" s="546" t="s">
        <v>1049</v>
      </c>
      <c r="N42" s="537"/>
      <c r="O42" s="537"/>
      <c r="P42" s="537"/>
      <c r="Q42" s="537"/>
      <c r="R42" s="547" t="s">
        <v>1049</v>
      </c>
      <c r="S42" s="533" t="s">
        <v>1049</v>
      </c>
      <c r="T42" s="548"/>
      <c r="U42" s="548"/>
      <c r="V42" s="459" t="s">
        <v>1049</v>
      </c>
    </row>
    <row r="43" spans="1:22" ht="18.75">
      <c r="A43" s="540"/>
      <c r="B43" s="541"/>
      <c r="C43" s="524"/>
      <c r="D43" s="557" t="s">
        <v>1059</v>
      </c>
      <c r="E43" s="543"/>
      <c r="F43" s="544"/>
      <c r="G43" s="459"/>
      <c r="H43" s="459"/>
      <c r="I43" s="545"/>
      <c r="J43" s="459"/>
      <c r="K43" s="459"/>
      <c r="L43" s="544"/>
      <c r="M43" s="546"/>
      <c r="N43" s="537"/>
      <c r="O43" s="537"/>
      <c r="P43" s="537"/>
      <c r="Q43" s="537"/>
      <c r="R43" s="547"/>
      <c r="S43" s="533"/>
      <c r="T43" s="548"/>
      <c r="U43" s="548"/>
      <c r="V43" s="459"/>
    </row>
    <row r="44" spans="1:22" ht="20.25">
      <c r="A44" s="522"/>
      <c r="B44" s="535">
        <v>1</v>
      </c>
      <c r="C44" s="524"/>
      <c r="D44" s="536" t="s">
        <v>173</v>
      </c>
      <c r="E44" s="526"/>
      <c r="F44" s="528"/>
      <c r="G44" s="529"/>
      <c r="H44" s="529"/>
      <c r="I44" s="530"/>
      <c r="J44" s="529"/>
      <c r="K44" s="525"/>
      <c r="L44" s="525"/>
      <c r="M44" s="525"/>
      <c r="N44" s="558">
        <v>40544</v>
      </c>
      <c r="O44" s="537">
        <v>5</v>
      </c>
      <c r="P44" s="537" t="s">
        <v>1065</v>
      </c>
      <c r="Q44" s="537" t="s">
        <v>1074</v>
      </c>
      <c r="R44" s="538" t="s">
        <v>1075</v>
      </c>
      <c r="S44" s="539">
        <v>2</v>
      </c>
      <c r="T44" s="862" t="s">
        <v>1397</v>
      </c>
      <c r="U44" s="525"/>
      <c r="V44" s="459"/>
    </row>
    <row r="45" spans="1:22" ht="20.45" customHeight="1">
      <c r="A45" s="540">
        <v>1</v>
      </c>
      <c r="B45" s="541"/>
      <c r="C45" s="524">
        <v>628</v>
      </c>
      <c r="D45" s="542" t="s">
        <v>81</v>
      </c>
      <c r="E45" s="543" t="s">
        <v>530</v>
      </c>
      <c r="F45" s="544">
        <v>1999</v>
      </c>
      <c r="G45" s="459">
        <v>1</v>
      </c>
      <c r="H45" s="459" t="s">
        <v>563</v>
      </c>
      <c r="I45" s="545">
        <v>0</v>
      </c>
      <c r="J45" s="459">
        <v>0</v>
      </c>
      <c r="K45" s="459" t="s">
        <v>166</v>
      </c>
      <c r="L45" s="544">
        <v>0</v>
      </c>
      <c r="M45" s="546" t="s">
        <v>598</v>
      </c>
      <c r="N45" s="537"/>
      <c r="O45" s="537"/>
      <c r="P45" s="537"/>
      <c r="Q45" s="537"/>
      <c r="R45" s="547" t="s">
        <v>1049</v>
      </c>
      <c r="S45" s="533" t="s">
        <v>1049</v>
      </c>
      <c r="T45" s="548"/>
      <c r="U45" s="548"/>
      <c r="V45" s="459" t="s">
        <v>598</v>
      </c>
    </row>
    <row r="46" spans="1:22" ht="18.75">
      <c r="A46" s="540">
        <v>2</v>
      </c>
      <c r="B46" s="541"/>
      <c r="C46" s="524">
        <v>545</v>
      </c>
      <c r="D46" s="542" t="s">
        <v>520</v>
      </c>
      <c r="E46" s="543" t="s">
        <v>562</v>
      </c>
      <c r="F46" s="544">
        <v>1989</v>
      </c>
      <c r="G46" s="459" t="s">
        <v>524</v>
      </c>
      <c r="H46" s="459" t="s">
        <v>563</v>
      </c>
      <c r="I46" s="545">
        <v>0</v>
      </c>
      <c r="J46" s="459">
        <v>0</v>
      </c>
      <c r="K46" s="459" t="s">
        <v>592</v>
      </c>
      <c r="L46" s="544">
        <v>0</v>
      </c>
      <c r="M46" s="546">
        <v>0</v>
      </c>
      <c r="N46" s="537"/>
      <c r="O46" s="537"/>
      <c r="P46" s="537"/>
      <c r="Q46" s="537"/>
      <c r="R46" s="547" t="s">
        <v>1049</v>
      </c>
      <c r="S46" s="533" t="s">
        <v>1049</v>
      </c>
      <c r="T46" s="548"/>
      <c r="U46" s="548"/>
      <c r="V46" s="459">
        <v>0</v>
      </c>
    </row>
    <row r="47" spans="1:22" ht="18.75">
      <c r="A47" s="540">
        <v>3</v>
      </c>
      <c r="B47" s="541"/>
      <c r="C47" s="524">
        <v>563</v>
      </c>
      <c r="D47" s="542" t="s">
        <v>75</v>
      </c>
      <c r="E47" s="543" t="s">
        <v>557</v>
      </c>
      <c r="F47" s="544">
        <v>1994</v>
      </c>
      <c r="G47" s="459" t="s">
        <v>522</v>
      </c>
      <c r="H47" s="459" t="s">
        <v>563</v>
      </c>
      <c r="I47" s="545">
        <v>0</v>
      </c>
      <c r="J47" s="459">
        <v>0</v>
      </c>
      <c r="K47" s="459" t="s">
        <v>588</v>
      </c>
      <c r="L47" s="544">
        <v>0</v>
      </c>
      <c r="M47" s="546" t="s">
        <v>622</v>
      </c>
      <c r="N47" s="537"/>
      <c r="O47" s="537"/>
      <c r="P47" s="537"/>
      <c r="Q47" s="537"/>
      <c r="R47" s="547" t="s">
        <v>1049</v>
      </c>
      <c r="S47" s="533" t="s">
        <v>1049</v>
      </c>
      <c r="T47" s="548"/>
      <c r="U47" s="548"/>
      <c r="V47" s="459" t="s">
        <v>622</v>
      </c>
    </row>
    <row r="48" spans="1:22" ht="18.75">
      <c r="A48" s="540">
        <v>4</v>
      </c>
      <c r="B48" s="541"/>
      <c r="C48" s="524">
        <v>565</v>
      </c>
      <c r="D48" s="542" t="s">
        <v>74</v>
      </c>
      <c r="E48" s="543" t="s">
        <v>559</v>
      </c>
      <c r="F48" s="544">
        <v>1994</v>
      </c>
      <c r="G48" s="459" t="s">
        <v>522</v>
      </c>
      <c r="H48" s="459" t="s">
        <v>563</v>
      </c>
      <c r="I48" s="545">
        <v>0</v>
      </c>
      <c r="J48" s="459">
        <v>0</v>
      </c>
      <c r="K48" s="459" t="s">
        <v>590</v>
      </c>
      <c r="L48" s="544">
        <v>0</v>
      </c>
      <c r="M48" s="546" t="s">
        <v>624</v>
      </c>
      <c r="N48" s="537"/>
      <c r="O48" s="537"/>
      <c r="P48" s="537"/>
      <c r="Q48" s="537"/>
      <c r="R48" s="547" t="s">
        <v>1049</v>
      </c>
      <c r="S48" s="533" t="s">
        <v>1049</v>
      </c>
      <c r="T48" s="548"/>
      <c r="U48" s="548"/>
      <c r="V48" s="459" t="s">
        <v>624</v>
      </c>
    </row>
    <row r="49" spans="1:22" ht="18.75" hidden="1">
      <c r="A49" s="540">
        <v>5</v>
      </c>
      <c r="B49" s="541"/>
      <c r="C49" s="524"/>
      <c r="D49" s="542" t="s">
        <v>1049</v>
      </c>
      <c r="E49" s="543" t="s">
        <v>1049</v>
      </c>
      <c r="F49" s="544" t="s">
        <v>1049</v>
      </c>
      <c r="G49" s="459" t="s">
        <v>1049</v>
      </c>
      <c r="H49" s="459" t="s">
        <v>1049</v>
      </c>
      <c r="I49" s="545" t="s">
        <v>1049</v>
      </c>
      <c r="J49" s="459" t="s">
        <v>1049</v>
      </c>
      <c r="K49" s="459" t="s">
        <v>1049</v>
      </c>
      <c r="L49" s="544" t="s">
        <v>1049</v>
      </c>
      <c r="M49" s="546" t="s">
        <v>1049</v>
      </c>
      <c r="N49" s="537"/>
      <c r="O49" s="537"/>
      <c r="P49" s="537"/>
      <c r="Q49" s="537"/>
      <c r="R49" s="547" t="s">
        <v>1049</v>
      </c>
      <c r="S49" s="533" t="s">
        <v>1049</v>
      </c>
      <c r="T49" s="548"/>
      <c r="U49" s="548"/>
      <c r="V49" s="459" t="s">
        <v>1049</v>
      </c>
    </row>
    <row r="50" spans="1:22" ht="18.75" hidden="1">
      <c r="A50" s="540">
        <v>6</v>
      </c>
      <c r="B50" s="541"/>
      <c r="C50" s="524"/>
      <c r="D50" s="542" t="s">
        <v>1049</v>
      </c>
      <c r="E50" s="543" t="s">
        <v>1049</v>
      </c>
      <c r="F50" s="544" t="s">
        <v>1049</v>
      </c>
      <c r="G50" s="459" t="s">
        <v>1049</v>
      </c>
      <c r="H50" s="459" t="s">
        <v>1049</v>
      </c>
      <c r="I50" s="545" t="s">
        <v>1049</v>
      </c>
      <c r="J50" s="459" t="s">
        <v>1049</v>
      </c>
      <c r="K50" s="459" t="s">
        <v>1049</v>
      </c>
      <c r="L50" s="544" t="s">
        <v>1049</v>
      </c>
      <c r="M50" s="546" t="s">
        <v>1049</v>
      </c>
      <c r="N50" s="537"/>
      <c r="O50" s="537"/>
      <c r="P50" s="537"/>
      <c r="Q50" s="537"/>
      <c r="R50" s="547" t="s">
        <v>1049</v>
      </c>
      <c r="S50" s="533" t="s">
        <v>1049</v>
      </c>
      <c r="T50" s="548"/>
      <c r="U50" s="548"/>
      <c r="V50" s="459" t="s">
        <v>1049</v>
      </c>
    </row>
    <row r="51" spans="1:22" ht="20.25" hidden="1">
      <c r="A51" s="522"/>
      <c r="B51" s="535"/>
      <c r="C51" s="524"/>
      <c r="D51" s="536"/>
      <c r="E51" s="526"/>
      <c r="F51" s="528"/>
      <c r="G51" s="529"/>
      <c r="H51" s="529"/>
      <c r="I51" s="530"/>
      <c r="J51" s="529"/>
      <c r="K51" s="525"/>
      <c r="L51" s="525"/>
      <c r="M51" s="525"/>
      <c r="N51" s="558"/>
      <c r="O51" s="537">
        <v>0</v>
      </c>
      <c r="P51" s="537" t="s">
        <v>1049</v>
      </c>
      <c r="Q51" s="537" t="s">
        <v>1049</v>
      </c>
      <c r="R51" s="538" t="s">
        <v>1049</v>
      </c>
      <c r="S51" s="539" t="s">
        <v>1049</v>
      </c>
      <c r="T51" s="525"/>
      <c r="U51" s="525"/>
      <c r="V51" s="459"/>
    </row>
    <row r="52" spans="1:22" ht="18.75" hidden="1">
      <c r="A52" s="540">
        <v>1</v>
      </c>
      <c r="B52" s="541"/>
      <c r="C52" s="524"/>
      <c r="D52" s="542" t="s">
        <v>1049</v>
      </c>
      <c r="E52" s="543" t="s">
        <v>1049</v>
      </c>
      <c r="F52" s="544" t="s">
        <v>1049</v>
      </c>
      <c r="G52" s="459" t="s">
        <v>1049</v>
      </c>
      <c r="H52" s="459" t="s">
        <v>1049</v>
      </c>
      <c r="I52" s="545" t="s">
        <v>1049</v>
      </c>
      <c r="J52" s="459" t="s">
        <v>1049</v>
      </c>
      <c r="K52" s="459" t="s">
        <v>1049</v>
      </c>
      <c r="L52" s="544" t="s">
        <v>1049</v>
      </c>
      <c r="M52" s="546" t="s">
        <v>1049</v>
      </c>
      <c r="N52" s="537"/>
      <c r="O52" s="537"/>
      <c r="P52" s="537"/>
      <c r="Q52" s="537"/>
      <c r="R52" s="547" t="s">
        <v>1049</v>
      </c>
      <c r="S52" s="533" t="s">
        <v>1049</v>
      </c>
      <c r="T52" s="548"/>
      <c r="U52" s="548"/>
      <c r="V52" s="459" t="s">
        <v>1049</v>
      </c>
    </row>
    <row r="53" spans="1:22" ht="18.75" hidden="1">
      <c r="A53" s="540">
        <v>2</v>
      </c>
      <c r="B53" s="541"/>
      <c r="C53" s="524"/>
      <c r="D53" s="542" t="s">
        <v>1049</v>
      </c>
      <c r="E53" s="543" t="s">
        <v>1049</v>
      </c>
      <c r="F53" s="544" t="s">
        <v>1049</v>
      </c>
      <c r="G53" s="459" t="s">
        <v>1049</v>
      </c>
      <c r="H53" s="459" t="s">
        <v>1049</v>
      </c>
      <c r="I53" s="545" t="s">
        <v>1049</v>
      </c>
      <c r="J53" s="459" t="s">
        <v>1049</v>
      </c>
      <c r="K53" s="459" t="s">
        <v>1049</v>
      </c>
      <c r="L53" s="544" t="s">
        <v>1049</v>
      </c>
      <c r="M53" s="546" t="s">
        <v>1049</v>
      </c>
      <c r="N53" s="537"/>
      <c r="O53" s="537"/>
      <c r="P53" s="537"/>
      <c r="Q53" s="537"/>
      <c r="R53" s="547" t="s">
        <v>1049</v>
      </c>
      <c r="S53" s="533" t="s">
        <v>1049</v>
      </c>
      <c r="T53" s="548"/>
      <c r="U53" s="548"/>
      <c r="V53" s="459" t="s">
        <v>1049</v>
      </c>
    </row>
    <row r="54" spans="1:22" ht="18.75" hidden="1">
      <c r="A54" s="540">
        <v>3</v>
      </c>
      <c r="B54" s="541"/>
      <c r="C54" s="524"/>
      <c r="D54" s="542" t="s">
        <v>1049</v>
      </c>
      <c r="E54" s="543" t="s">
        <v>1049</v>
      </c>
      <c r="F54" s="544" t="s">
        <v>1049</v>
      </c>
      <c r="G54" s="459" t="s">
        <v>1049</v>
      </c>
      <c r="H54" s="459" t="s">
        <v>1049</v>
      </c>
      <c r="I54" s="545" t="s">
        <v>1049</v>
      </c>
      <c r="J54" s="459" t="s">
        <v>1049</v>
      </c>
      <c r="K54" s="459" t="s">
        <v>1049</v>
      </c>
      <c r="L54" s="544" t="s">
        <v>1049</v>
      </c>
      <c r="M54" s="546" t="s">
        <v>1049</v>
      </c>
      <c r="N54" s="537"/>
      <c r="O54" s="537"/>
      <c r="P54" s="537"/>
      <c r="Q54" s="537"/>
      <c r="R54" s="547" t="s">
        <v>1049</v>
      </c>
      <c r="S54" s="533" t="s">
        <v>1049</v>
      </c>
      <c r="T54" s="548"/>
      <c r="U54" s="548"/>
      <c r="V54" s="459" t="s">
        <v>1049</v>
      </c>
    </row>
    <row r="55" spans="1:22" ht="18.75" hidden="1">
      <c r="A55" s="540">
        <v>4</v>
      </c>
      <c r="B55" s="541"/>
      <c r="C55" s="524"/>
      <c r="D55" s="542" t="s">
        <v>1049</v>
      </c>
      <c r="E55" s="543" t="s">
        <v>1049</v>
      </c>
      <c r="F55" s="544" t="s">
        <v>1049</v>
      </c>
      <c r="G55" s="459" t="s">
        <v>1049</v>
      </c>
      <c r="H55" s="459" t="s">
        <v>1049</v>
      </c>
      <c r="I55" s="545" t="s">
        <v>1049</v>
      </c>
      <c r="J55" s="459" t="s">
        <v>1049</v>
      </c>
      <c r="K55" s="459" t="s">
        <v>1049</v>
      </c>
      <c r="L55" s="544" t="s">
        <v>1049</v>
      </c>
      <c r="M55" s="546" t="s">
        <v>1049</v>
      </c>
      <c r="N55" s="537"/>
      <c r="O55" s="537"/>
      <c r="P55" s="537"/>
      <c r="Q55" s="537"/>
      <c r="R55" s="547" t="s">
        <v>1049</v>
      </c>
      <c r="S55" s="533" t="s">
        <v>1049</v>
      </c>
      <c r="T55" s="548"/>
      <c r="U55" s="548"/>
      <c r="V55" s="459" t="s">
        <v>1049</v>
      </c>
    </row>
    <row r="56" spans="1:22" ht="18.75" hidden="1">
      <c r="A56" s="540">
        <v>5</v>
      </c>
      <c r="B56" s="541"/>
      <c r="C56" s="524"/>
      <c r="D56" s="542" t="s">
        <v>1049</v>
      </c>
      <c r="E56" s="543" t="s">
        <v>1049</v>
      </c>
      <c r="F56" s="544" t="s">
        <v>1049</v>
      </c>
      <c r="G56" s="459" t="s">
        <v>1049</v>
      </c>
      <c r="H56" s="459" t="s">
        <v>1049</v>
      </c>
      <c r="I56" s="545" t="s">
        <v>1049</v>
      </c>
      <c r="J56" s="459" t="s">
        <v>1049</v>
      </c>
      <c r="K56" s="459" t="s">
        <v>1049</v>
      </c>
      <c r="L56" s="544" t="s">
        <v>1049</v>
      </c>
      <c r="M56" s="546" t="s">
        <v>1049</v>
      </c>
      <c r="N56" s="537"/>
      <c r="O56" s="537"/>
      <c r="P56" s="537"/>
      <c r="Q56" s="537"/>
      <c r="R56" s="547" t="s">
        <v>1049</v>
      </c>
      <c r="S56" s="533" t="s">
        <v>1049</v>
      </c>
      <c r="T56" s="548"/>
      <c r="U56" s="548"/>
      <c r="V56" s="459" t="s">
        <v>1049</v>
      </c>
    </row>
    <row r="57" spans="1:22" ht="18.75" hidden="1">
      <c r="A57" s="540">
        <v>6</v>
      </c>
      <c r="B57" s="541"/>
      <c r="C57" s="524"/>
      <c r="D57" s="542" t="s">
        <v>1049</v>
      </c>
      <c r="E57" s="543" t="s">
        <v>1049</v>
      </c>
      <c r="F57" s="544" t="s">
        <v>1049</v>
      </c>
      <c r="G57" s="459" t="s">
        <v>1049</v>
      </c>
      <c r="H57" s="459" t="s">
        <v>1049</v>
      </c>
      <c r="I57" s="545" t="s">
        <v>1049</v>
      </c>
      <c r="J57" s="459" t="s">
        <v>1049</v>
      </c>
      <c r="K57" s="459" t="s">
        <v>1049</v>
      </c>
      <c r="L57" s="544" t="s">
        <v>1049</v>
      </c>
      <c r="M57" s="546" t="s">
        <v>1049</v>
      </c>
      <c r="N57" s="537"/>
      <c r="O57" s="537"/>
      <c r="P57" s="537"/>
      <c r="Q57" s="537"/>
      <c r="R57" s="547" t="s">
        <v>1049</v>
      </c>
      <c r="S57" s="533" t="s">
        <v>1049</v>
      </c>
      <c r="T57" s="548"/>
      <c r="U57" s="548"/>
      <c r="V57" s="459" t="s">
        <v>1049</v>
      </c>
    </row>
    <row r="58" spans="1:22" ht="20.25" hidden="1">
      <c r="A58" s="522"/>
      <c r="B58" s="535">
        <v>8</v>
      </c>
      <c r="C58" s="524"/>
      <c r="D58" s="536" t="s">
        <v>198</v>
      </c>
      <c r="E58" s="526"/>
      <c r="F58" s="528"/>
      <c r="G58" s="529"/>
      <c r="H58" s="529"/>
      <c r="I58" s="530"/>
      <c r="J58" s="529"/>
      <c r="K58" s="525"/>
      <c r="L58" s="525"/>
      <c r="M58" s="525"/>
      <c r="N58" s="558"/>
      <c r="O58" s="537">
        <v>0</v>
      </c>
      <c r="P58" s="537" t="s">
        <v>1049</v>
      </c>
      <c r="Q58" s="537" t="s">
        <v>1049</v>
      </c>
      <c r="R58" s="538" t="s">
        <v>1049</v>
      </c>
      <c r="S58" s="539" t="s">
        <v>1049</v>
      </c>
      <c r="T58" s="525"/>
      <c r="U58" s="525"/>
      <c r="V58" s="459"/>
    </row>
    <row r="59" spans="1:22" ht="18.75" hidden="1">
      <c r="A59" s="540">
        <v>1</v>
      </c>
      <c r="B59" s="541"/>
      <c r="C59" s="524"/>
      <c r="D59" s="542" t="s">
        <v>1049</v>
      </c>
      <c r="E59" s="543" t="s">
        <v>1049</v>
      </c>
      <c r="F59" s="544" t="s">
        <v>1049</v>
      </c>
      <c r="G59" s="459" t="s">
        <v>1049</v>
      </c>
      <c r="H59" s="459" t="s">
        <v>1049</v>
      </c>
      <c r="I59" s="545" t="s">
        <v>1049</v>
      </c>
      <c r="J59" s="459" t="s">
        <v>1049</v>
      </c>
      <c r="K59" s="459" t="s">
        <v>1049</v>
      </c>
      <c r="L59" s="544" t="s">
        <v>1049</v>
      </c>
      <c r="M59" s="546" t="s">
        <v>1049</v>
      </c>
      <c r="N59" s="537"/>
      <c r="O59" s="537"/>
      <c r="P59" s="537"/>
      <c r="Q59" s="537"/>
      <c r="R59" s="547" t="s">
        <v>1049</v>
      </c>
      <c r="S59" s="533" t="s">
        <v>1049</v>
      </c>
      <c r="T59" s="548"/>
      <c r="U59" s="548"/>
      <c r="V59" s="459" t="s">
        <v>1049</v>
      </c>
    </row>
    <row r="60" spans="1:22" ht="18.75" hidden="1">
      <c r="A60" s="540">
        <v>2</v>
      </c>
      <c r="B60" s="541"/>
      <c r="C60" s="524"/>
      <c r="D60" s="542" t="s">
        <v>1049</v>
      </c>
      <c r="E60" s="543" t="s">
        <v>1049</v>
      </c>
      <c r="F60" s="544" t="s">
        <v>1049</v>
      </c>
      <c r="G60" s="459" t="s">
        <v>1049</v>
      </c>
      <c r="H60" s="459" t="s">
        <v>1049</v>
      </c>
      <c r="I60" s="545" t="s">
        <v>1049</v>
      </c>
      <c r="J60" s="459" t="s">
        <v>1049</v>
      </c>
      <c r="K60" s="459" t="s">
        <v>1049</v>
      </c>
      <c r="L60" s="544" t="s">
        <v>1049</v>
      </c>
      <c r="M60" s="546" t="s">
        <v>1049</v>
      </c>
      <c r="N60" s="537"/>
      <c r="O60" s="537"/>
      <c r="P60" s="537"/>
      <c r="Q60" s="537"/>
      <c r="R60" s="547" t="s">
        <v>1049</v>
      </c>
      <c r="S60" s="533" t="s">
        <v>1049</v>
      </c>
      <c r="T60" s="548"/>
      <c r="U60" s="548"/>
      <c r="V60" s="459" t="s">
        <v>1049</v>
      </c>
    </row>
    <row r="61" spans="1:22" ht="18.75" hidden="1">
      <c r="A61" s="540">
        <v>3</v>
      </c>
      <c r="B61" s="541"/>
      <c r="C61" s="524"/>
      <c r="D61" s="542" t="s">
        <v>1049</v>
      </c>
      <c r="E61" s="543" t="s">
        <v>1049</v>
      </c>
      <c r="F61" s="544" t="s">
        <v>1049</v>
      </c>
      <c r="G61" s="459" t="s">
        <v>1049</v>
      </c>
      <c r="H61" s="459" t="s">
        <v>1049</v>
      </c>
      <c r="I61" s="545" t="s">
        <v>1049</v>
      </c>
      <c r="J61" s="459" t="s">
        <v>1049</v>
      </c>
      <c r="K61" s="459" t="s">
        <v>1049</v>
      </c>
      <c r="L61" s="544" t="s">
        <v>1049</v>
      </c>
      <c r="M61" s="546" t="s">
        <v>1049</v>
      </c>
      <c r="N61" s="537"/>
      <c r="O61" s="537"/>
      <c r="P61" s="537"/>
      <c r="Q61" s="537"/>
      <c r="R61" s="547" t="s">
        <v>1049</v>
      </c>
      <c r="S61" s="533" t="s">
        <v>1049</v>
      </c>
      <c r="T61" s="548"/>
      <c r="U61" s="548"/>
      <c r="V61" s="459" t="s">
        <v>1049</v>
      </c>
    </row>
    <row r="62" spans="1:22" ht="18.75" hidden="1">
      <c r="A62" s="540">
        <v>4</v>
      </c>
      <c r="B62" s="541"/>
      <c r="C62" s="524"/>
      <c r="D62" s="542" t="s">
        <v>1049</v>
      </c>
      <c r="E62" s="543" t="s">
        <v>1049</v>
      </c>
      <c r="F62" s="544" t="s">
        <v>1049</v>
      </c>
      <c r="G62" s="459" t="s">
        <v>1049</v>
      </c>
      <c r="H62" s="459" t="s">
        <v>1049</v>
      </c>
      <c r="I62" s="545" t="s">
        <v>1049</v>
      </c>
      <c r="J62" s="459" t="s">
        <v>1049</v>
      </c>
      <c r="K62" s="459" t="s">
        <v>1049</v>
      </c>
      <c r="L62" s="544" t="s">
        <v>1049</v>
      </c>
      <c r="M62" s="546" t="s">
        <v>1049</v>
      </c>
      <c r="N62" s="537"/>
      <c r="O62" s="537"/>
      <c r="P62" s="537"/>
      <c r="Q62" s="537"/>
      <c r="R62" s="547" t="s">
        <v>1049</v>
      </c>
      <c r="S62" s="533" t="s">
        <v>1049</v>
      </c>
      <c r="T62" s="548"/>
      <c r="U62" s="548"/>
      <c r="V62" s="459" t="s">
        <v>1049</v>
      </c>
    </row>
    <row r="63" spans="1:22" ht="18.75" hidden="1">
      <c r="A63" s="540">
        <v>5</v>
      </c>
      <c r="B63" s="541"/>
      <c r="C63" s="524"/>
      <c r="D63" s="542" t="s">
        <v>1049</v>
      </c>
      <c r="E63" s="543" t="s">
        <v>1049</v>
      </c>
      <c r="F63" s="544" t="s">
        <v>1049</v>
      </c>
      <c r="G63" s="459" t="s">
        <v>1049</v>
      </c>
      <c r="H63" s="459" t="s">
        <v>1049</v>
      </c>
      <c r="I63" s="545" t="s">
        <v>1049</v>
      </c>
      <c r="J63" s="459" t="s">
        <v>1049</v>
      </c>
      <c r="K63" s="459" t="s">
        <v>1049</v>
      </c>
      <c r="L63" s="544" t="s">
        <v>1049</v>
      </c>
      <c r="M63" s="546" t="s">
        <v>1049</v>
      </c>
      <c r="N63" s="537"/>
      <c r="O63" s="537"/>
      <c r="P63" s="537"/>
      <c r="Q63" s="537"/>
      <c r="R63" s="547" t="s">
        <v>1049</v>
      </c>
      <c r="S63" s="533" t="s">
        <v>1049</v>
      </c>
      <c r="T63" s="548"/>
      <c r="U63" s="548"/>
      <c r="V63" s="459" t="s">
        <v>1049</v>
      </c>
    </row>
    <row r="64" spans="1:22" ht="18.75" hidden="1">
      <c r="A64" s="540">
        <v>6</v>
      </c>
      <c r="B64" s="541"/>
      <c r="C64" s="524"/>
      <c r="D64" s="542" t="s">
        <v>1049</v>
      </c>
      <c r="E64" s="543" t="s">
        <v>1049</v>
      </c>
      <c r="F64" s="544" t="s">
        <v>1049</v>
      </c>
      <c r="G64" s="459" t="s">
        <v>1049</v>
      </c>
      <c r="H64" s="459" t="s">
        <v>1049</v>
      </c>
      <c r="I64" s="545" t="s">
        <v>1049</v>
      </c>
      <c r="J64" s="459" t="s">
        <v>1049</v>
      </c>
      <c r="K64" s="459" t="s">
        <v>1049</v>
      </c>
      <c r="L64" s="544" t="s">
        <v>1049</v>
      </c>
      <c r="M64" s="546" t="s">
        <v>1049</v>
      </c>
      <c r="N64" s="537"/>
      <c r="O64" s="537"/>
      <c r="P64" s="537"/>
      <c r="Q64" s="537"/>
      <c r="R64" s="547" t="s">
        <v>1049</v>
      </c>
      <c r="S64" s="533" t="s">
        <v>1049</v>
      </c>
      <c r="T64" s="548"/>
      <c r="U64" s="548"/>
      <c r="V64" s="459" t="s">
        <v>1049</v>
      </c>
    </row>
    <row r="65" spans="1:22" ht="20.25" hidden="1">
      <c r="A65" s="522"/>
      <c r="B65" s="535">
        <v>9</v>
      </c>
      <c r="C65" s="524"/>
      <c r="D65" s="536" t="s">
        <v>198</v>
      </c>
      <c r="E65" s="526"/>
      <c r="F65" s="528"/>
      <c r="G65" s="529"/>
      <c r="H65" s="529"/>
      <c r="I65" s="530"/>
      <c r="J65" s="529"/>
      <c r="K65" s="525"/>
      <c r="L65" s="525"/>
      <c r="M65" s="525"/>
      <c r="N65" s="558"/>
      <c r="O65" s="537">
        <v>0</v>
      </c>
      <c r="P65" s="537" t="s">
        <v>1049</v>
      </c>
      <c r="Q65" s="537" t="s">
        <v>1049</v>
      </c>
      <c r="R65" s="538" t="s">
        <v>1049</v>
      </c>
      <c r="S65" s="539" t="s">
        <v>1049</v>
      </c>
      <c r="T65" s="525"/>
      <c r="U65" s="525"/>
      <c r="V65" s="459"/>
    </row>
    <row r="66" spans="1:22" ht="18.75" hidden="1">
      <c r="A66" s="540">
        <v>1</v>
      </c>
      <c r="B66" s="541"/>
      <c r="C66" s="524"/>
      <c r="D66" s="542" t="s">
        <v>1049</v>
      </c>
      <c r="E66" s="543" t="s">
        <v>1049</v>
      </c>
      <c r="F66" s="544" t="s">
        <v>1049</v>
      </c>
      <c r="G66" s="459" t="s">
        <v>1049</v>
      </c>
      <c r="H66" s="459" t="s">
        <v>1049</v>
      </c>
      <c r="I66" s="545" t="s">
        <v>1049</v>
      </c>
      <c r="J66" s="459" t="s">
        <v>1049</v>
      </c>
      <c r="K66" s="459" t="s">
        <v>1049</v>
      </c>
      <c r="L66" s="544" t="s">
        <v>1049</v>
      </c>
      <c r="M66" s="546" t="s">
        <v>1049</v>
      </c>
      <c r="N66" s="537"/>
      <c r="O66" s="537"/>
      <c r="P66" s="537"/>
      <c r="Q66" s="537"/>
      <c r="R66" s="547" t="s">
        <v>1049</v>
      </c>
      <c r="S66" s="533" t="s">
        <v>1049</v>
      </c>
      <c r="T66" s="548"/>
      <c r="U66" s="548"/>
      <c r="V66" s="459" t="s">
        <v>1049</v>
      </c>
    </row>
    <row r="67" spans="1:22" ht="18.75" hidden="1">
      <c r="A67" s="540">
        <v>2</v>
      </c>
      <c r="B67" s="541"/>
      <c r="C67" s="524"/>
      <c r="D67" s="542" t="s">
        <v>1049</v>
      </c>
      <c r="E67" s="543" t="s">
        <v>1049</v>
      </c>
      <c r="F67" s="544" t="s">
        <v>1049</v>
      </c>
      <c r="G67" s="459" t="s">
        <v>1049</v>
      </c>
      <c r="H67" s="459" t="s">
        <v>1049</v>
      </c>
      <c r="I67" s="545" t="s">
        <v>1049</v>
      </c>
      <c r="J67" s="459" t="s">
        <v>1049</v>
      </c>
      <c r="K67" s="459" t="s">
        <v>1049</v>
      </c>
      <c r="L67" s="544" t="s">
        <v>1049</v>
      </c>
      <c r="M67" s="546" t="s">
        <v>1049</v>
      </c>
      <c r="N67" s="537"/>
      <c r="O67" s="537"/>
      <c r="P67" s="537"/>
      <c r="Q67" s="537"/>
      <c r="R67" s="547" t="s">
        <v>1049</v>
      </c>
      <c r="S67" s="533" t="s">
        <v>1049</v>
      </c>
      <c r="T67" s="548"/>
      <c r="U67" s="548"/>
      <c r="V67" s="459" t="s">
        <v>1049</v>
      </c>
    </row>
    <row r="68" spans="1:22" ht="18.75" hidden="1">
      <c r="A68" s="540">
        <v>3</v>
      </c>
      <c r="B68" s="541"/>
      <c r="C68" s="524"/>
      <c r="D68" s="542" t="s">
        <v>1049</v>
      </c>
      <c r="E68" s="543" t="s">
        <v>1049</v>
      </c>
      <c r="F68" s="544" t="s">
        <v>1049</v>
      </c>
      <c r="G68" s="459" t="s">
        <v>1049</v>
      </c>
      <c r="H68" s="459" t="s">
        <v>1049</v>
      </c>
      <c r="I68" s="545" t="s">
        <v>1049</v>
      </c>
      <c r="J68" s="459" t="s">
        <v>1049</v>
      </c>
      <c r="K68" s="459" t="s">
        <v>1049</v>
      </c>
      <c r="L68" s="544" t="s">
        <v>1049</v>
      </c>
      <c r="M68" s="546" t="s">
        <v>1049</v>
      </c>
      <c r="N68" s="537"/>
      <c r="O68" s="537"/>
      <c r="P68" s="537"/>
      <c r="Q68" s="537"/>
      <c r="R68" s="547" t="s">
        <v>1049</v>
      </c>
      <c r="S68" s="533" t="s">
        <v>1049</v>
      </c>
      <c r="T68" s="548"/>
      <c r="U68" s="548"/>
      <c r="V68" s="459" t="s">
        <v>1049</v>
      </c>
    </row>
    <row r="69" spans="1:22" ht="18.75" hidden="1">
      <c r="A69" s="540">
        <v>4</v>
      </c>
      <c r="B69" s="541"/>
      <c r="C69" s="524"/>
      <c r="D69" s="542" t="s">
        <v>1049</v>
      </c>
      <c r="E69" s="543" t="s">
        <v>1049</v>
      </c>
      <c r="F69" s="544" t="s">
        <v>1049</v>
      </c>
      <c r="G69" s="459" t="s">
        <v>1049</v>
      </c>
      <c r="H69" s="459" t="s">
        <v>1049</v>
      </c>
      <c r="I69" s="545" t="s">
        <v>1049</v>
      </c>
      <c r="J69" s="459" t="s">
        <v>1049</v>
      </c>
      <c r="K69" s="459" t="s">
        <v>1049</v>
      </c>
      <c r="L69" s="544" t="s">
        <v>1049</v>
      </c>
      <c r="M69" s="546" t="s">
        <v>1049</v>
      </c>
      <c r="N69" s="537"/>
      <c r="O69" s="537"/>
      <c r="P69" s="537"/>
      <c r="Q69" s="537"/>
      <c r="R69" s="547" t="s">
        <v>1049</v>
      </c>
      <c r="S69" s="533" t="s">
        <v>1049</v>
      </c>
      <c r="T69" s="548"/>
      <c r="U69" s="548"/>
      <c r="V69" s="459" t="s">
        <v>1049</v>
      </c>
    </row>
    <row r="70" spans="1:22" ht="18.75" hidden="1">
      <c r="A70" s="540">
        <v>5</v>
      </c>
      <c r="B70" s="541"/>
      <c r="C70" s="524"/>
      <c r="D70" s="542" t="s">
        <v>1049</v>
      </c>
      <c r="E70" s="543" t="s">
        <v>1049</v>
      </c>
      <c r="F70" s="544" t="s">
        <v>1049</v>
      </c>
      <c r="G70" s="459" t="s">
        <v>1049</v>
      </c>
      <c r="H70" s="459" t="s">
        <v>1049</v>
      </c>
      <c r="I70" s="545" t="s">
        <v>1049</v>
      </c>
      <c r="J70" s="459" t="s">
        <v>1049</v>
      </c>
      <c r="K70" s="459" t="s">
        <v>1049</v>
      </c>
      <c r="L70" s="544" t="s">
        <v>1049</v>
      </c>
      <c r="M70" s="546" t="s">
        <v>1049</v>
      </c>
      <c r="N70" s="537"/>
      <c r="O70" s="537"/>
      <c r="P70" s="537"/>
      <c r="Q70" s="537"/>
      <c r="R70" s="547" t="s">
        <v>1049</v>
      </c>
      <c r="S70" s="533" t="s">
        <v>1049</v>
      </c>
      <c r="T70" s="548"/>
      <c r="U70" s="548"/>
      <c r="V70" s="459" t="s">
        <v>1049</v>
      </c>
    </row>
    <row r="71" spans="1:22" ht="18.75" hidden="1">
      <c r="A71" s="540">
        <v>6</v>
      </c>
      <c r="B71" s="541"/>
      <c r="C71" s="524"/>
      <c r="D71" s="542" t="s">
        <v>1049</v>
      </c>
      <c r="E71" s="543" t="s">
        <v>1049</v>
      </c>
      <c r="F71" s="544" t="s">
        <v>1049</v>
      </c>
      <c r="G71" s="459" t="s">
        <v>1049</v>
      </c>
      <c r="H71" s="459" t="s">
        <v>1049</v>
      </c>
      <c r="I71" s="545" t="s">
        <v>1049</v>
      </c>
      <c r="J71" s="459" t="s">
        <v>1049</v>
      </c>
      <c r="K71" s="459" t="s">
        <v>1049</v>
      </c>
      <c r="L71" s="544" t="s">
        <v>1049</v>
      </c>
      <c r="M71" s="546" t="s">
        <v>1049</v>
      </c>
      <c r="N71" s="537"/>
      <c r="O71" s="537"/>
      <c r="P71" s="537"/>
      <c r="Q71" s="537"/>
      <c r="R71" s="547" t="s">
        <v>1049</v>
      </c>
      <c r="S71" s="533" t="s">
        <v>1049</v>
      </c>
      <c r="T71" s="548"/>
      <c r="U71" s="548"/>
      <c r="V71" s="459" t="s">
        <v>1049</v>
      </c>
    </row>
    <row r="72" spans="1:22" ht="20.25" hidden="1">
      <c r="A72" s="522"/>
      <c r="B72" s="535">
        <v>10</v>
      </c>
      <c r="C72" s="524"/>
      <c r="D72" s="536" t="s">
        <v>198</v>
      </c>
      <c r="E72" s="526"/>
      <c r="F72" s="528"/>
      <c r="G72" s="529"/>
      <c r="H72" s="529"/>
      <c r="I72" s="530"/>
      <c r="J72" s="529"/>
      <c r="K72" s="525"/>
      <c r="L72" s="525"/>
      <c r="M72" s="525"/>
      <c r="N72" s="558"/>
      <c r="O72" s="537">
        <v>0</v>
      </c>
      <c r="P72" s="537" t="s">
        <v>1049</v>
      </c>
      <c r="Q72" s="537" t="s">
        <v>1049</v>
      </c>
      <c r="R72" s="538" t="s">
        <v>1049</v>
      </c>
      <c r="S72" s="539" t="s">
        <v>1049</v>
      </c>
      <c r="T72" s="525"/>
      <c r="U72" s="525"/>
      <c r="V72" s="459"/>
    </row>
    <row r="73" spans="1:22" ht="18.75" hidden="1">
      <c r="A73" s="540">
        <v>1</v>
      </c>
      <c r="B73" s="541"/>
      <c r="C73" s="524"/>
      <c r="D73" s="542" t="s">
        <v>1049</v>
      </c>
      <c r="E73" s="543" t="s">
        <v>1049</v>
      </c>
      <c r="F73" s="544" t="s">
        <v>1049</v>
      </c>
      <c r="G73" s="459" t="s">
        <v>1049</v>
      </c>
      <c r="H73" s="459" t="s">
        <v>1049</v>
      </c>
      <c r="I73" s="545" t="s">
        <v>1049</v>
      </c>
      <c r="J73" s="459" t="s">
        <v>1049</v>
      </c>
      <c r="K73" s="459" t="s">
        <v>1049</v>
      </c>
      <c r="L73" s="544" t="s">
        <v>1049</v>
      </c>
      <c r="M73" s="546" t="s">
        <v>1049</v>
      </c>
      <c r="N73" s="537"/>
      <c r="O73" s="537"/>
      <c r="P73" s="537"/>
      <c r="Q73" s="537"/>
      <c r="R73" s="547" t="s">
        <v>1049</v>
      </c>
      <c r="S73" s="533" t="s">
        <v>1049</v>
      </c>
      <c r="T73" s="548"/>
      <c r="U73" s="548"/>
      <c r="V73" s="459" t="s">
        <v>1049</v>
      </c>
    </row>
    <row r="74" spans="1:22" ht="18.75" hidden="1">
      <c r="A74" s="540">
        <v>2</v>
      </c>
      <c r="B74" s="541"/>
      <c r="C74" s="524"/>
      <c r="D74" s="542" t="s">
        <v>1049</v>
      </c>
      <c r="E74" s="543" t="s">
        <v>1049</v>
      </c>
      <c r="F74" s="544" t="s">
        <v>1049</v>
      </c>
      <c r="G74" s="459" t="s">
        <v>1049</v>
      </c>
      <c r="H74" s="459" t="s">
        <v>1049</v>
      </c>
      <c r="I74" s="545" t="s">
        <v>1049</v>
      </c>
      <c r="J74" s="459" t="s">
        <v>1049</v>
      </c>
      <c r="K74" s="459" t="s">
        <v>1049</v>
      </c>
      <c r="L74" s="544" t="s">
        <v>1049</v>
      </c>
      <c r="M74" s="546" t="s">
        <v>1049</v>
      </c>
      <c r="N74" s="537"/>
      <c r="O74" s="537"/>
      <c r="P74" s="537"/>
      <c r="Q74" s="537"/>
      <c r="R74" s="547" t="s">
        <v>1049</v>
      </c>
      <c r="S74" s="533" t="s">
        <v>1049</v>
      </c>
      <c r="T74" s="548"/>
      <c r="U74" s="548"/>
      <c r="V74" s="459" t="s">
        <v>1049</v>
      </c>
    </row>
    <row r="75" spans="1:22" ht="18.75" hidden="1">
      <c r="A75" s="540">
        <v>3</v>
      </c>
      <c r="B75" s="541"/>
      <c r="C75" s="524"/>
      <c r="D75" s="542" t="s">
        <v>1049</v>
      </c>
      <c r="E75" s="543" t="s">
        <v>1049</v>
      </c>
      <c r="F75" s="544" t="s">
        <v>1049</v>
      </c>
      <c r="G75" s="459" t="s">
        <v>1049</v>
      </c>
      <c r="H75" s="459" t="s">
        <v>1049</v>
      </c>
      <c r="I75" s="545" t="s">
        <v>1049</v>
      </c>
      <c r="J75" s="459" t="s">
        <v>1049</v>
      </c>
      <c r="K75" s="459" t="s">
        <v>1049</v>
      </c>
      <c r="L75" s="544" t="s">
        <v>1049</v>
      </c>
      <c r="M75" s="546" t="s">
        <v>1049</v>
      </c>
      <c r="N75" s="537"/>
      <c r="O75" s="537"/>
      <c r="P75" s="537"/>
      <c r="Q75" s="537"/>
      <c r="R75" s="547" t="s">
        <v>1049</v>
      </c>
      <c r="S75" s="533" t="s">
        <v>1049</v>
      </c>
      <c r="T75" s="548"/>
      <c r="U75" s="548"/>
      <c r="V75" s="459" t="s">
        <v>1049</v>
      </c>
    </row>
    <row r="76" spans="1:22" ht="18.75" hidden="1">
      <c r="A76" s="540">
        <v>4</v>
      </c>
      <c r="B76" s="541"/>
      <c r="C76" s="524"/>
      <c r="D76" s="542" t="s">
        <v>1049</v>
      </c>
      <c r="E76" s="543" t="s">
        <v>1049</v>
      </c>
      <c r="F76" s="544" t="s">
        <v>1049</v>
      </c>
      <c r="G76" s="459" t="s">
        <v>1049</v>
      </c>
      <c r="H76" s="459" t="s">
        <v>1049</v>
      </c>
      <c r="I76" s="545" t="s">
        <v>1049</v>
      </c>
      <c r="J76" s="459" t="s">
        <v>1049</v>
      </c>
      <c r="K76" s="459" t="s">
        <v>1049</v>
      </c>
      <c r="L76" s="544" t="s">
        <v>1049</v>
      </c>
      <c r="M76" s="546" t="s">
        <v>1049</v>
      </c>
      <c r="N76" s="537"/>
      <c r="O76" s="537"/>
      <c r="P76" s="537"/>
      <c r="Q76" s="537"/>
      <c r="R76" s="547" t="s">
        <v>1049</v>
      </c>
      <c r="S76" s="533" t="s">
        <v>1049</v>
      </c>
      <c r="T76" s="548"/>
      <c r="U76" s="548"/>
      <c r="V76" s="459" t="s">
        <v>1049</v>
      </c>
    </row>
    <row r="77" spans="1:22" ht="18.75" hidden="1">
      <c r="A77" s="540">
        <v>5</v>
      </c>
      <c r="B77" s="541"/>
      <c r="C77" s="524"/>
      <c r="D77" s="542" t="s">
        <v>1049</v>
      </c>
      <c r="E77" s="543" t="s">
        <v>1049</v>
      </c>
      <c r="F77" s="544" t="s">
        <v>1049</v>
      </c>
      <c r="G77" s="459" t="s">
        <v>1049</v>
      </c>
      <c r="H77" s="459" t="s">
        <v>1049</v>
      </c>
      <c r="I77" s="545" t="s">
        <v>1049</v>
      </c>
      <c r="J77" s="459" t="s">
        <v>1049</v>
      </c>
      <c r="K77" s="459" t="s">
        <v>1049</v>
      </c>
      <c r="L77" s="544" t="s">
        <v>1049</v>
      </c>
      <c r="M77" s="546" t="s">
        <v>1049</v>
      </c>
      <c r="N77" s="537"/>
      <c r="O77" s="537"/>
      <c r="P77" s="537"/>
      <c r="Q77" s="537"/>
      <c r="R77" s="547" t="s">
        <v>1049</v>
      </c>
      <c r="S77" s="533" t="s">
        <v>1049</v>
      </c>
      <c r="T77" s="548"/>
      <c r="U77" s="548"/>
      <c r="V77" s="459" t="s">
        <v>1049</v>
      </c>
    </row>
    <row r="78" spans="1:22" ht="18.75" hidden="1">
      <c r="A78" s="540">
        <v>6</v>
      </c>
      <c r="B78" s="541"/>
      <c r="C78" s="524"/>
      <c r="D78" s="542" t="s">
        <v>1049</v>
      </c>
      <c r="E78" s="543" t="s">
        <v>1049</v>
      </c>
      <c r="F78" s="544" t="s">
        <v>1049</v>
      </c>
      <c r="G78" s="459" t="s">
        <v>1049</v>
      </c>
      <c r="H78" s="459" t="s">
        <v>1049</v>
      </c>
      <c r="I78" s="545" t="s">
        <v>1049</v>
      </c>
      <c r="J78" s="459" t="s">
        <v>1049</v>
      </c>
      <c r="K78" s="459" t="s">
        <v>1049</v>
      </c>
      <c r="L78" s="544" t="s">
        <v>1049</v>
      </c>
      <c r="M78" s="546" t="s">
        <v>1049</v>
      </c>
      <c r="N78" s="537"/>
      <c r="O78" s="537"/>
      <c r="P78" s="537"/>
      <c r="Q78" s="537"/>
      <c r="R78" s="547" t="s">
        <v>1049</v>
      </c>
      <c r="S78" s="533" t="s">
        <v>1049</v>
      </c>
      <c r="T78" s="548"/>
      <c r="U78" s="548"/>
      <c r="V78" s="459" t="s">
        <v>1049</v>
      </c>
    </row>
    <row r="79" spans="1:22" hidden="1"/>
    <row r="80" spans="1:22"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sheetData>
  <mergeCells count="7">
    <mergeCell ref="F6:J6"/>
    <mergeCell ref="A1:V1"/>
    <mergeCell ref="A2:V2"/>
    <mergeCell ref="A3:V3"/>
    <mergeCell ref="A4:V4"/>
    <mergeCell ref="A5:D5"/>
    <mergeCell ref="F5:J5"/>
  </mergeCells>
  <pageMargins left="0.15748031496062992" right="0.11811023622047245" top="0.11811023622047245" bottom="0.86" header="0.11811023622047245" footer="0.19685039370078741"/>
  <pageSetup paperSize="9" orientation="landscape" horizontalDpi="4294967293" verticalDpi="0" r:id="rId1"/>
</worksheet>
</file>

<file path=xl/worksheets/sheet4.xml><?xml version="1.0" encoding="utf-8"?>
<worksheet xmlns="http://schemas.openxmlformats.org/spreadsheetml/2006/main" xmlns:r="http://schemas.openxmlformats.org/officeDocument/2006/relationships">
  <sheetPr codeName="Лист7">
    <tabColor theme="5" tint="0.79998168889431442"/>
  </sheetPr>
  <dimension ref="A1:AH82"/>
  <sheetViews>
    <sheetView showZeros="0" topLeftCell="B56" workbookViewId="0">
      <selection activeCell="T76" sqref="T76"/>
    </sheetView>
  </sheetViews>
  <sheetFormatPr defaultColWidth="8.85546875" defaultRowHeight="18"/>
  <cols>
    <col min="1" max="1" width="4.7109375" style="31" hidden="1" customWidth="1"/>
    <col min="2" max="2" width="9.7109375" style="31" customWidth="1"/>
    <col min="3" max="3" width="5" style="31" customWidth="1"/>
    <col min="4" max="4" width="27.85546875" style="31" customWidth="1"/>
    <col min="5" max="5" width="7.7109375" style="31" hidden="1" customWidth="1"/>
    <col min="6" max="6" width="5.28515625" style="31" customWidth="1"/>
    <col min="7" max="7" width="5.7109375" style="31" hidden="1" customWidth="1"/>
    <col min="8" max="8" width="8.5703125" style="31" bestFit="1" customWidth="1"/>
    <col min="9" max="9" width="13.5703125" style="31" bestFit="1" customWidth="1"/>
    <col min="10" max="10" width="8.140625" style="31" bestFit="1" customWidth="1"/>
    <col min="11" max="11" width="13.7109375" style="31" bestFit="1" customWidth="1"/>
    <col min="12" max="12" width="4.7109375" style="31" hidden="1" customWidth="1"/>
    <col min="13" max="13" width="21.85546875" style="31" hidden="1" customWidth="1"/>
    <col min="14" max="17" width="10.42578125" style="35" hidden="1" customWidth="1"/>
    <col min="18" max="18" width="10.140625" style="332" customWidth="1"/>
    <col min="19" max="19" width="7.140625" style="31" bestFit="1" customWidth="1"/>
    <col min="20" max="20" width="5.5703125" style="33" bestFit="1" customWidth="1"/>
    <col min="21" max="21" width="6.28515625" style="31" bestFit="1" customWidth="1"/>
    <col min="22" max="22" width="25.28515625" style="31" bestFit="1" customWidth="1"/>
    <col min="23" max="23" width="12.7109375" style="31" hidden="1" customWidth="1"/>
    <col min="24" max="32" width="8.85546875" style="31" hidden="1" customWidth="1"/>
    <col min="33" max="34" width="0" style="31" hidden="1" customWidth="1"/>
    <col min="35" max="16384" width="8.85546875" style="31"/>
  </cols>
  <sheetData>
    <row r="1" spans="1:34">
      <c r="A1" s="869" t="s">
        <v>252</v>
      </c>
      <c r="B1" s="869"/>
      <c r="C1" s="869"/>
      <c r="D1" s="869"/>
      <c r="E1" s="869"/>
      <c r="F1" s="869"/>
      <c r="G1" s="869"/>
      <c r="H1" s="869"/>
      <c r="I1" s="869"/>
      <c r="J1" s="869"/>
      <c r="K1" s="869"/>
      <c r="L1" s="869"/>
      <c r="M1" s="869"/>
      <c r="N1" s="869"/>
      <c r="O1" s="869"/>
      <c r="P1" s="869"/>
      <c r="Q1" s="869"/>
      <c r="R1" s="869"/>
      <c r="S1" s="869"/>
      <c r="T1" s="869"/>
      <c r="U1" s="869"/>
      <c r="V1" s="869"/>
    </row>
    <row r="2" spans="1:34">
      <c r="A2" s="869" t="s">
        <v>627</v>
      </c>
      <c r="B2" s="869"/>
      <c r="C2" s="869"/>
      <c r="D2" s="869"/>
      <c r="E2" s="869"/>
      <c r="F2" s="869"/>
      <c r="G2" s="869"/>
      <c r="H2" s="869"/>
      <c r="I2" s="869"/>
      <c r="J2" s="869"/>
      <c r="K2" s="869"/>
      <c r="L2" s="869"/>
      <c r="M2" s="869"/>
      <c r="N2" s="869"/>
      <c r="O2" s="869"/>
      <c r="P2" s="869"/>
      <c r="Q2" s="869"/>
      <c r="R2" s="869"/>
      <c r="S2" s="869"/>
      <c r="T2" s="869"/>
      <c r="U2" s="869"/>
      <c r="V2" s="869"/>
    </row>
    <row r="3" spans="1:34">
      <c r="A3" s="869" t="s">
        <v>628</v>
      </c>
      <c r="B3" s="869"/>
      <c r="C3" s="869"/>
      <c r="D3" s="869"/>
      <c r="E3" s="869"/>
      <c r="F3" s="869"/>
      <c r="G3" s="869"/>
      <c r="H3" s="869"/>
      <c r="I3" s="869"/>
      <c r="J3" s="869"/>
      <c r="K3" s="869"/>
      <c r="L3" s="869"/>
      <c r="M3" s="869"/>
      <c r="N3" s="869"/>
      <c r="O3" s="869"/>
      <c r="P3" s="869"/>
      <c r="Q3" s="869"/>
      <c r="R3" s="869"/>
      <c r="S3" s="869"/>
      <c r="T3" s="869"/>
      <c r="U3" s="869"/>
      <c r="V3" s="869"/>
    </row>
    <row r="4" spans="1:34" ht="4.9000000000000004" customHeight="1">
      <c r="A4" s="869"/>
      <c r="B4" s="869"/>
      <c r="C4" s="869"/>
      <c r="D4" s="869"/>
      <c r="E4" s="869"/>
      <c r="F4" s="869"/>
      <c r="G4" s="869"/>
      <c r="H4" s="869"/>
      <c r="I4" s="869"/>
      <c r="J4" s="869"/>
      <c r="K4" s="869"/>
      <c r="L4" s="869"/>
      <c r="M4" s="869"/>
      <c r="N4" s="869"/>
      <c r="O4" s="869"/>
      <c r="P4" s="869"/>
      <c r="Q4" s="869"/>
      <c r="R4" s="869"/>
      <c r="S4" s="869"/>
      <c r="T4" s="869"/>
      <c r="U4" s="869"/>
      <c r="V4" s="869"/>
    </row>
    <row r="5" spans="1:34" ht="19.5" thickBot="1">
      <c r="A5" s="866" t="s">
        <v>452</v>
      </c>
      <c r="B5" s="866"/>
      <c r="C5" s="866"/>
      <c r="D5" s="866"/>
      <c r="E5" s="70"/>
      <c r="F5" s="870" t="s">
        <v>38</v>
      </c>
      <c r="G5" s="870"/>
      <c r="H5" s="870"/>
      <c r="I5" s="870"/>
      <c r="J5" s="870"/>
      <c r="K5" s="500">
        <v>0.4548611111111111</v>
      </c>
      <c r="L5" s="37"/>
      <c r="M5" s="32"/>
      <c r="R5" s="311"/>
      <c r="S5" s="70"/>
      <c r="T5" s="445"/>
      <c r="U5" s="32"/>
      <c r="V5" s="32"/>
      <c r="W5" s="31" t="s">
        <v>451</v>
      </c>
      <c r="X5" s="32" t="s">
        <v>33</v>
      </c>
      <c r="Y5" s="31" t="s">
        <v>32</v>
      </c>
      <c r="Z5" s="31" t="s">
        <v>34</v>
      </c>
      <c r="AA5" s="31">
        <v>1</v>
      </c>
      <c r="AB5" s="31">
        <v>2</v>
      </c>
      <c r="AC5" s="31">
        <v>3</v>
      </c>
      <c r="AD5" s="31" t="s">
        <v>216</v>
      </c>
      <c r="AE5" s="31" t="s">
        <v>215</v>
      </c>
      <c r="AF5" s="31" t="s">
        <v>214</v>
      </c>
      <c r="AG5" s="31" t="s">
        <v>213</v>
      </c>
    </row>
    <row r="6" spans="1:34" ht="28.5">
      <c r="A6" s="75"/>
      <c r="B6" s="346"/>
      <c r="C6" s="347"/>
      <c r="D6" s="348"/>
      <c r="E6" s="70"/>
      <c r="F6" s="868" t="s">
        <v>41</v>
      </c>
      <c r="G6" s="868"/>
      <c r="H6" s="868"/>
      <c r="I6" s="868"/>
      <c r="J6" s="868"/>
      <c r="K6" s="501"/>
      <c r="L6" s="37"/>
      <c r="M6" s="32"/>
      <c r="N6" s="36"/>
      <c r="O6" s="36"/>
      <c r="P6" s="36"/>
      <c r="Q6" s="36"/>
      <c r="R6" s="311"/>
      <c r="S6" s="70"/>
      <c r="T6" s="445"/>
      <c r="U6" s="32"/>
      <c r="V6" s="32"/>
      <c r="W6" s="31">
        <v>0.1</v>
      </c>
      <c r="X6" s="341">
        <v>43.25</v>
      </c>
      <c r="Y6" s="339">
        <v>45.24</v>
      </c>
      <c r="Z6" s="339">
        <v>48.35</v>
      </c>
      <c r="AA6" s="339">
        <v>51.15</v>
      </c>
      <c r="AB6" s="339">
        <v>54.55</v>
      </c>
      <c r="AC6" s="339">
        <v>58.55</v>
      </c>
      <c r="AD6" s="339" t="s">
        <v>448</v>
      </c>
      <c r="AE6" s="339" t="s">
        <v>449</v>
      </c>
      <c r="AF6" s="340" t="s">
        <v>450</v>
      </c>
    </row>
    <row r="7" spans="1:34" ht="36.75" thickBot="1">
      <c r="A7" s="312" t="s">
        <v>208</v>
      </c>
      <c r="B7" s="313" t="s">
        <v>43</v>
      </c>
      <c r="C7" s="314" t="s">
        <v>44</v>
      </c>
      <c r="D7" s="315" t="s">
        <v>45</v>
      </c>
      <c r="E7" s="316" t="s">
        <v>209</v>
      </c>
      <c r="F7" s="317" t="s">
        <v>210</v>
      </c>
      <c r="G7" s="318" t="s">
        <v>46</v>
      </c>
      <c r="H7" s="319" t="s">
        <v>47</v>
      </c>
      <c r="I7" s="320" t="s">
        <v>48</v>
      </c>
      <c r="J7" s="319" t="s">
        <v>49</v>
      </c>
      <c r="K7" s="319" t="s">
        <v>50</v>
      </c>
      <c r="L7" s="319" t="s">
        <v>51</v>
      </c>
      <c r="M7" s="315"/>
      <c r="N7" s="343" t="s">
        <v>443</v>
      </c>
      <c r="O7" s="343"/>
      <c r="P7" s="343"/>
      <c r="Q7" s="343"/>
      <c r="R7" s="321" t="s">
        <v>52</v>
      </c>
      <c r="S7" s="322" t="s">
        <v>56</v>
      </c>
      <c r="T7" s="504" t="s">
        <v>57</v>
      </c>
      <c r="U7" s="315" t="s">
        <v>58</v>
      </c>
      <c r="V7" s="315" t="s">
        <v>59</v>
      </c>
      <c r="W7" s="31">
        <v>100</v>
      </c>
      <c r="X7" s="342">
        <v>4326</v>
      </c>
      <c r="Y7" s="309">
        <v>4525</v>
      </c>
      <c r="Z7" s="309">
        <v>4836</v>
      </c>
      <c r="AA7" s="309">
        <v>5116</v>
      </c>
      <c r="AB7" s="309">
        <v>5456</v>
      </c>
      <c r="AC7" s="309">
        <v>5856</v>
      </c>
      <c r="AD7" s="309">
        <v>10256</v>
      </c>
      <c r="AE7" s="309">
        <v>10736</v>
      </c>
      <c r="AF7" s="310">
        <v>11136</v>
      </c>
      <c r="AG7" s="31">
        <v>99999</v>
      </c>
    </row>
    <row r="8" spans="1:34" ht="18.75">
      <c r="A8" s="312"/>
      <c r="B8" s="313"/>
      <c r="C8" s="314"/>
      <c r="D8" s="505" t="s">
        <v>1055</v>
      </c>
      <c r="E8" s="316"/>
      <c r="F8" s="317"/>
      <c r="G8" s="318"/>
      <c r="H8" s="319"/>
      <c r="I8" s="320"/>
      <c r="J8" s="319"/>
      <c r="K8" s="319"/>
      <c r="L8" s="319"/>
      <c r="M8" s="315"/>
      <c r="N8" s="343"/>
      <c r="O8" s="343"/>
      <c r="P8" s="343"/>
      <c r="Q8" s="343"/>
      <c r="R8" s="321"/>
      <c r="S8" s="322"/>
      <c r="T8" s="502"/>
      <c r="U8" s="315"/>
      <c r="V8" s="315"/>
      <c r="X8" s="494"/>
      <c r="Y8" s="495"/>
      <c r="Z8" s="495"/>
      <c r="AA8" s="495"/>
      <c r="AB8" s="495"/>
      <c r="AC8" s="495"/>
      <c r="AD8" s="495"/>
      <c r="AE8" s="495"/>
      <c r="AF8" s="495"/>
    </row>
    <row r="9" spans="1:34" ht="18.75" customHeight="1">
      <c r="A9" s="312"/>
      <c r="B9" s="323">
        <v>1</v>
      </c>
      <c r="C9" s="314"/>
      <c r="D9" s="324" t="s">
        <v>199</v>
      </c>
      <c r="E9" s="316"/>
      <c r="F9" s="318"/>
      <c r="G9" s="319"/>
      <c r="H9" s="319"/>
      <c r="I9" s="320"/>
      <c r="J9" s="319"/>
      <c r="K9" s="315"/>
      <c r="L9" s="315"/>
      <c r="M9" s="315"/>
      <c r="N9" s="344">
        <v>4900</v>
      </c>
      <c r="O9" s="344">
        <v>4</v>
      </c>
      <c r="P9" s="344">
        <v>4900</v>
      </c>
      <c r="Q9" s="344" t="s">
        <v>1076</v>
      </c>
      <c r="R9" s="859" t="s">
        <v>1077</v>
      </c>
      <c r="S9" s="326">
        <v>1</v>
      </c>
      <c r="T9" s="502">
        <v>20</v>
      </c>
      <c r="U9" s="315"/>
      <c r="V9" s="71"/>
      <c r="X9" s="32" t="s">
        <v>33</v>
      </c>
      <c r="Y9" s="31" t="s">
        <v>32</v>
      </c>
      <c r="Z9" s="31" t="s">
        <v>34</v>
      </c>
      <c r="AA9" s="31">
        <v>1</v>
      </c>
      <c r="AB9" s="31">
        <v>2</v>
      </c>
      <c r="AC9" s="31">
        <v>3</v>
      </c>
      <c r="AD9" s="31" t="s">
        <v>216</v>
      </c>
      <c r="AE9" s="31" t="s">
        <v>215</v>
      </c>
      <c r="AF9" s="31" t="s">
        <v>214</v>
      </c>
      <c r="AG9" s="31" t="s">
        <v>213</v>
      </c>
    </row>
    <row r="10" spans="1:34" ht="20.45" customHeight="1" thickBot="1">
      <c r="A10" s="327">
        <v>1</v>
      </c>
      <c r="B10" s="328"/>
      <c r="C10" s="314">
        <v>481</v>
      </c>
      <c r="D10" s="128" t="s">
        <v>982</v>
      </c>
      <c r="E10" s="129">
        <v>36460</v>
      </c>
      <c r="F10" s="127">
        <v>1999</v>
      </c>
      <c r="G10" s="71">
        <v>1</v>
      </c>
      <c r="H10" s="71" t="s">
        <v>199</v>
      </c>
      <c r="I10" s="77">
        <v>0</v>
      </c>
      <c r="J10" s="71">
        <v>0</v>
      </c>
      <c r="K10" s="71" t="s">
        <v>974</v>
      </c>
      <c r="L10" s="127">
        <v>0</v>
      </c>
      <c r="M10" s="130" t="s">
        <v>975</v>
      </c>
      <c r="N10" s="344"/>
      <c r="O10" s="344"/>
      <c r="P10" s="344"/>
      <c r="Q10" s="344"/>
      <c r="R10" s="329" t="s">
        <v>1049</v>
      </c>
      <c r="S10" s="322" t="s">
        <v>1049</v>
      </c>
      <c r="T10" s="503"/>
      <c r="U10" s="330"/>
      <c r="V10" s="71" t="s">
        <v>975</v>
      </c>
      <c r="W10" s="31" t="s">
        <v>451</v>
      </c>
      <c r="X10" s="331"/>
      <c r="Y10" s="331"/>
    </row>
    <row r="11" spans="1:34" ht="21">
      <c r="A11" s="327">
        <v>2</v>
      </c>
      <c r="B11" s="328"/>
      <c r="C11" s="314">
        <v>476</v>
      </c>
      <c r="D11" s="128" t="s">
        <v>973</v>
      </c>
      <c r="E11" s="129">
        <v>36264</v>
      </c>
      <c r="F11" s="127">
        <v>1999</v>
      </c>
      <c r="G11" s="71">
        <v>1</v>
      </c>
      <c r="H11" s="71" t="s">
        <v>199</v>
      </c>
      <c r="I11" s="77">
        <v>0</v>
      </c>
      <c r="J11" s="71">
        <v>0</v>
      </c>
      <c r="K11" s="71" t="s">
        <v>974</v>
      </c>
      <c r="L11" s="127">
        <v>0</v>
      </c>
      <c r="M11" s="130" t="s">
        <v>975</v>
      </c>
      <c r="N11" s="344"/>
      <c r="O11" s="344"/>
      <c r="P11" s="344"/>
      <c r="Q11" s="344"/>
      <c r="R11" s="329" t="s">
        <v>1049</v>
      </c>
      <c r="S11" s="322" t="s">
        <v>1049</v>
      </c>
      <c r="T11" s="503"/>
      <c r="U11" s="330"/>
      <c r="V11" s="71" t="s">
        <v>975</v>
      </c>
      <c r="W11" s="333" t="s">
        <v>298</v>
      </c>
      <c r="X11" s="298" t="s">
        <v>302</v>
      </c>
      <c r="Y11" s="298"/>
      <c r="Z11" s="298"/>
      <c r="AA11" s="302">
        <v>48.2</v>
      </c>
      <c r="AB11" s="302">
        <v>51</v>
      </c>
      <c r="AC11" s="302">
        <v>54.4</v>
      </c>
      <c r="AD11" s="302">
        <v>58.4</v>
      </c>
      <c r="AE11" s="334" t="s">
        <v>445</v>
      </c>
      <c r="AF11" s="334" t="s">
        <v>446</v>
      </c>
      <c r="AG11" s="335" t="s">
        <v>447</v>
      </c>
    </row>
    <row r="12" spans="1:34" ht="21.75" thickBot="1">
      <c r="A12" s="327">
        <v>3</v>
      </c>
      <c r="B12" s="328"/>
      <c r="C12" s="314">
        <v>478</v>
      </c>
      <c r="D12" s="128" t="s">
        <v>979</v>
      </c>
      <c r="E12" s="129">
        <v>36150</v>
      </c>
      <c r="F12" s="127">
        <v>1998</v>
      </c>
      <c r="G12" s="71">
        <v>1</v>
      </c>
      <c r="H12" s="71" t="s">
        <v>199</v>
      </c>
      <c r="I12" s="77">
        <v>0</v>
      </c>
      <c r="J12" s="71">
        <v>0</v>
      </c>
      <c r="K12" s="71" t="s">
        <v>977</v>
      </c>
      <c r="L12" s="127">
        <v>0</v>
      </c>
      <c r="M12" s="130" t="s">
        <v>978</v>
      </c>
      <c r="N12" s="344"/>
      <c r="O12" s="344"/>
      <c r="P12" s="344"/>
      <c r="Q12" s="344"/>
      <c r="R12" s="329" t="s">
        <v>1049</v>
      </c>
      <c r="S12" s="322" t="s">
        <v>1049</v>
      </c>
      <c r="T12" s="503"/>
      <c r="U12" s="330"/>
      <c r="V12" s="71" t="s">
        <v>978</v>
      </c>
      <c r="W12" s="336" t="s">
        <v>299</v>
      </c>
      <c r="X12" s="299" t="s">
        <v>302</v>
      </c>
      <c r="Y12" s="301">
        <v>43.25</v>
      </c>
      <c r="Z12" s="301">
        <v>45.24</v>
      </c>
      <c r="AA12" s="301">
        <v>48.35</v>
      </c>
      <c r="AB12" s="301">
        <v>51.15</v>
      </c>
      <c r="AC12" s="301">
        <v>54.55</v>
      </c>
      <c r="AD12" s="301">
        <v>58.55</v>
      </c>
      <c r="AE12" s="337" t="s">
        <v>448</v>
      </c>
      <c r="AF12" s="337" t="s">
        <v>449</v>
      </c>
      <c r="AG12" s="338" t="s">
        <v>450</v>
      </c>
    </row>
    <row r="13" spans="1:34" ht="18.75">
      <c r="A13" s="327">
        <v>4</v>
      </c>
      <c r="B13" s="328"/>
      <c r="C13" s="314">
        <v>477</v>
      </c>
      <c r="D13" s="128" t="s">
        <v>976</v>
      </c>
      <c r="E13" s="129">
        <v>35953</v>
      </c>
      <c r="F13" s="127">
        <v>1998</v>
      </c>
      <c r="G13" s="71">
        <v>1</v>
      </c>
      <c r="H13" s="71" t="s">
        <v>199</v>
      </c>
      <c r="I13" s="77">
        <v>0</v>
      </c>
      <c r="J13" s="71">
        <v>0</v>
      </c>
      <c r="K13" s="71" t="s">
        <v>977</v>
      </c>
      <c r="L13" s="127">
        <v>0</v>
      </c>
      <c r="M13" s="130" t="s">
        <v>978</v>
      </c>
      <c r="N13" s="344"/>
      <c r="O13" s="344"/>
      <c r="P13" s="344"/>
      <c r="Q13" s="344"/>
      <c r="R13" s="329" t="s">
        <v>1049</v>
      </c>
      <c r="S13" s="322" t="s">
        <v>1049</v>
      </c>
      <c r="T13" s="503"/>
      <c r="U13" s="330"/>
      <c r="V13" s="71" t="s">
        <v>978</v>
      </c>
      <c r="Y13" s="32" t="s">
        <v>33</v>
      </c>
      <c r="Z13" s="32" t="s">
        <v>32</v>
      </c>
      <c r="AA13" s="32" t="s">
        <v>34</v>
      </c>
      <c r="AB13" s="32">
        <v>1</v>
      </c>
      <c r="AC13" s="32">
        <v>2</v>
      </c>
      <c r="AD13" s="32">
        <v>3</v>
      </c>
      <c r="AE13" s="32" t="s">
        <v>216</v>
      </c>
      <c r="AF13" s="32" t="s">
        <v>215</v>
      </c>
      <c r="AG13" s="32" t="s">
        <v>214</v>
      </c>
      <c r="AH13" s="31" t="s">
        <v>213</v>
      </c>
    </row>
    <row r="14" spans="1:34" ht="20.25">
      <c r="A14" s="327">
        <v>5</v>
      </c>
      <c r="B14" s="323">
        <v>2</v>
      </c>
      <c r="C14" s="314"/>
      <c r="D14" s="324" t="s">
        <v>173</v>
      </c>
      <c r="E14" s="316"/>
      <c r="F14" s="318"/>
      <c r="G14" s="319"/>
      <c r="H14" s="319"/>
      <c r="I14" s="320"/>
      <c r="J14" s="319"/>
      <c r="K14" s="315"/>
      <c r="L14" s="315"/>
      <c r="M14" s="315"/>
      <c r="N14" s="344">
        <v>4917</v>
      </c>
      <c r="O14" s="344">
        <v>4</v>
      </c>
      <c r="P14" s="344">
        <v>4917</v>
      </c>
      <c r="Q14" s="344" t="s">
        <v>1078</v>
      </c>
      <c r="R14" s="325" t="s">
        <v>1079</v>
      </c>
      <c r="S14" s="326">
        <v>1</v>
      </c>
      <c r="T14" s="502" t="s">
        <v>759</v>
      </c>
      <c r="U14" s="315"/>
      <c r="V14" s="71"/>
    </row>
    <row r="15" spans="1:34" ht="18.75">
      <c r="A15" s="327">
        <v>6</v>
      </c>
      <c r="B15" s="328"/>
      <c r="C15" s="314">
        <v>625</v>
      </c>
      <c r="D15" s="128" t="s">
        <v>502</v>
      </c>
      <c r="E15" s="129" t="s">
        <v>527</v>
      </c>
      <c r="F15" s="127">
        <v>1999</v>
      </c>
      <c r="G15" s="71">
        <v>1</v>
      </c>
      <c r="H15" s="71" t="s">
        <v>563</v>
      </c>
      <c r="I15" s="77">
        <v>0</v>
      </c>
      <c r="J15" s="71">
        <v>0</v>
      </c>
      <c r="K15" s="71" t="s">
        <v>566</v>
      </c>
      <c r="L15" s="127" t="s">
        <v>759</v>
      </c>
      <c r="M15" s="130" t="s">
        <v>595</v>
      </c>
      <c r="N15" s="344"/>
      <c r="O15" s="344"/>
      <c r="P15" s="344"/>
      <c r="Q15" s="344"/>
      <c r="R15" s="329"/>
      <c r="S15" s="322"/>
      <c r="T15" s="503"/>
      <c r="U15" s="330"/>
      <c r="V15" s="71" t="s">
        <v>595</v>
      </c>
    </row>
    <row r="16" spans="1:34" ht="18.75">
      <c r="A16" s="312"/>
      <c r="B16" s="328"/>
      <c r="C16" s="314">
        <v>651</v>
      </c>
      <c r="D16" s="128" t="s">
        <v>1016</v>
      </c>
      <c r="E16" s="129">
        <v>35924</v>
      </c>
      <c r="F16" s="127">
        <v>1998</v>
      </c>
      <c r="G16" s="71" t="s">
        <v>34</v>
      </c>
      <c r="H16" s="71" t="s">
        <v>563</v>
      </c>
      <c r="I16" s="77">
        <v>0</v>
      </c>
      <c r="J16" s="71">
        <v>0</v>
      </c>
      <c r="K16" s="71" t="s">
        <v>167</v>
      </c>
      <c r="L16" s="127" t="s">
        <v>759</v>
      </c>
      <c r="M16" s="130" t="s">
        <v>1017</v>
      </c>
      <c r="N16" s="344"/>
      <c r="O16" s="344"/>
      <c r="P16" s="344"/>
      <c r="Q16" s="344"/>
      <c r="R16" s="329"/>
      <c r="S16" s="322"/>
      <c r="T16" s="503"/>
      <c r="U16" s="330"/>
      <c r="V16" s="71" t="s">
        <v>1017</v>
      </c>
    </row>
    <row r="17" spans="1:22" ht="16.899999999999999" customHeight="1">
      <c r="A17" s="327">
        <v>1</v>
      </c>
      <c r="B17" s="328"/>
      <c r="C17" s="314">
        <v>650</v>
      </c>
      <c r="D17" s="128" t="s">
        <v>1018</v>
      </c>
      <c r="E17" s="129">
        <v>35807</v>
      </c>
      <c r="F17" s="127">
        <v>1998</v>
      </c>
      <c r="G17" s="71">
        <v>1</v>
      </c>
      <c r="H17" s="71" t="s">
        <v>563</v>
      </c>
      <c r="I17" s="77">
        <v>0</v>
      </c>
      <c r="J17" s="71">
        <v>0</v>
      </c>
      <c r="K17" s="71" t="s">
        <v>167</v>
      </c>
      <c r="L17" s="127" t="s">
        <v>759</v>
      </c>
      <c r="M17" s="130" t="s">
        <v>1019</v>
      </c>
      <c r="N17" s="344"/>
      <c r="O17" s="344"/>
      <c r="P17" s="344"/>
      <c r="Q17" s="344"/>
      <c r="R17" s="329" t="s">
        <v>1049</v>
      </c>
      <c r="S17" s="322" t="s">
        <v>1049</v>
      </c>
      <c r="T17" s="503"/>
      <c r="U17" s="330"/>
      <c r="V17" s="71" t="s">
        <v>1019</v>
      </c>
    </row>
    <row r="18" spans="1:22" ht="18.75">
      <c r="A18" s="327">
        <v>2</v>
      </c>
      <c r="B18" s="328"/>
      <c r="C18" s="314">
        <v>624</v>
      </c>
      <c r="D18" s="128" t="s">
        <v>91</v>
      </c>
      <c r="E18" s="129" t="s">
        <v>526</v>
      </c>
      <c r="F18" s="127">
        <v>1998</v>
      </c>
      <c r="G18" s="71" t="s">
        <v>522</v>
      </c>
      <c r="H18" s="71" t="s">
        <v>563</v>
      </c>
      <c r="I18" s="77">
        <v>0</v>
      </c>
      <c r="J18" s="71">
        <v>0</v>
      </c>
      <c r="K18" s="71" t="s">
        <v>168</v>
      </c>
      <c r="L18" s="127" t="s">
        <v>759</v>
      </c>
      <c r="M18" s="130" t="s">
        <v>594</v>
      </c>
      <c r="N18" s="344"/>
      <c r="O18" s="344"/>
      <c r="P18" s="344"/>
      <c r="Q18" s="344"/>
      <c r="R18" s="329" t="s">
        <v>1049</v>
      </c>
      <c r="S18" s="322" t="s">
        <v>1049</v>
      </c>
      <c r="T18" s="503"/>
      <c r="U18" s="330"/>
      <c r="V18" s="71" t="s">
        <v>594</v>
      </c>
    </row>
    <row r="19" spans="1:22" ht="18.75" hidden="1">
      <c r="A19" s="327">
        <v>3</v>
      </c>
      <c r="B19" s="328"/>
      <c r="C19" s="314"/>
      <c r="D19" s="128" t="s">
        <v>1049</v>
      </c>
      <c r="E19" s="129" t="s">
        <v>1049</v>
      </c>
      <c r="F19" s="127" t="s">
        <v>1049</v>
      </c>
      <c r="G19" s="71" t="s">
        <v>1049</v>
      </c>
      <c r="H19" s="71" t="s">
        <v>1049</v>
      </c>
      <c r="I19" s="77" t="s">
        <v>1049</v>
      </c>
      <c r="J19" s="71" t="s">
        <v>1049</v>
      </c>
      <c r="K19" s="71" t="s">
        <v>1049</v>
      </c>
      <c r="L19" s="127" t="s">
        <v>1049</v>
      </c>
      <c r="M19" s="130" t="s">
        <v>1049</v>
      </c>
      <c r="N19" s="344"/>
      <c r="O19" s="344"/>
      <c r="P19" s="344"/>
      <c r="Q19" s="344"/>
      <c r="R19" s="329" t="s">
        <v>1049</v>
      </c>
      <c r="S19" s="322" t="s">
        <v>1049</v>
      </c>
      <c r="T19" s="503"/>
      <c r="U19" s="330"/>
      <c r="V19" s="71" t="s">
        <v>1049</v>
      </c>
    </row>
    <row r="20" spans="1:22" ht="18.75" hidden="1">
      <c r="A20" s="327">
        <v>4</v>
      </c>
      <c r="B20" s="328"/>
      <c r="C20" s="314"/>
      <c r="D20" s="128" t="s">
        <v>1049</v>
      </c>
      <c r="E20" s="129" t="s">
        <v>1049</v>
      </c>
      <c r="F20" s="127" t="s">
        <v>1049</v>
      </c>
      <c r="G20" s="71" t="s">
        <v>1049</v>
      </c>
      <c r="H20" s="71" t="s">
        <v>1049</v>
      </c>
      <c r="I20" s="77" t="s">
        <v>1049</v>
      </c>
      <c r="J20" s="71" t="s">
        <v>1049</v>
      </c>
      <c r="K20" s="71" t="s">
        <v>1049</v>
      </c>
      <c r="L20" s="127" t="s">
        <v>1049</v>
      </c>
      <c r="M20" s="130" t="s">
        <v>1049</v>
      </c>
      <c r="N20" s="344"/>
      <c r="O20" s="344"/>
      <c r="P20" s="344"/>
      <c r="Q20" s="344"/>
      <c r="R20" s="329" t="s">
        <v>1049</v>
      </c>
      <c r="S20" s="322" t="s">
        <v>1049</v>
      </c>
      <c r="T20" s="503"/>
      <c r="U20" s="330"/>
      <c r="V20" s="71" t="s">
        <v>1049</v>
      </c>
    </row>
    <row r="21" spans="1:22" ht="18.75" hidden="1">
      <c r="A21" s="327">
        <v>5</v>
      </c>
      <c r="B21" s="328"/>
      <c r="C21" s="314"/>
      <c r="D21" s="128" t="s">
        <v>1049</v>
      </c>
      <c r="E21" s="129" t="s">
        <v>1049</v>
      </c>
      <c r="F21" s="127" t="s">
        <v>1049</v>
      </c>
      <c r="G21" s="71" t="s">
        <v>1049</v>
      </c>
      <c r="H21" s="71" t="s">
        <v>1049</v>
      </c>
      <c r="I21" s="77" t="s">
        <v>1049</v>
      </c>
      <c r="J21" s="71" t="s">
        <v>1049</v>
      </c>
      <c r="K21" s="71" t="s">
        <v>1049</v>
      </c>
      <c r="L21" s="127" t="s">
        <v>1049</v>
      </c>
      <c r="M21" s="130" t="s">
        <v>1049</v>
      </c>
      <c r="N21" s="344"/>
      <c r="O21" s="344"/>
      <c r="P21" s="344"/>
      <c r="Q21" s="344"/>
      <c r="R21" s="329" t="s">
        <v>1049</v>
      </c>
      <c r="S21" s="322" t="s">
        <v>1049</v>
      </c>
      <c r="T21" s="503"/>
      <c r="U21" s="330"/>
      <c r="V21" s="71" t="s">
        <v>1049</v>
      </c>
    </row>
    <row r="22" spans="1:22" ht="18.75" hidden="1">
      <c r="A22" s="327">
        <v>6</v>
      </c>
      <c r="B22" s="328"/>
      <c r="C22" s="314"/>
      <c r="D22" s="128" t="s">
        <v>1049</v>
      </c>
      <c r="E22" s="129" t="s">
        <v>1049</v>
      </c>
      <c r="F22" s="127" t="s">
        <v>1049</v>
      </c>
      <c r="G22" s="71" t="s">
        <v>1049</v>
      </c>
      <c r="H22" s="71" t="s">
        <v>1049</v>
      </c>
      <c r="I22" s="77" t="s">
        <v>1049</v>
      </c>
      <c r="J22" s="71" t="s">
        <v>1049</v>
      </c>
      <c r="K22" s="71" t="s">
        <v>1049</v>
      </c>
      <c r="L22" s="127" t="s">
        <v>1049</v>
      </c>
      <c r="M22" s="130" t="s">
        <v>1049</v>
      </c>
      <c r="N22" s="344"/>
      <c r="O22" s="344"/>
      <c r="P22" s="344"/>
      <c r="Q22" s="344"/>
      <c r="R22" s="329" t="s">
        <v>1049</v>
      </c>
      <c r="S22" s="322" t="s">
        <v>1049</v>
      </c>
      <c r="T22" s="503"/>
      <c r="U22" s="330"/>
      <c r="V22" s="71" t="s">
        <v>1049</v>
      </c>
    </row>
    <row r="23" spans="1:22" ht="18" customHeight="1">
      <c r="A23" s="312"/>
      <c r="B23" s="323">
        <v>3</v>
      </c>
      <c r="C23" s="314"/>
      <c r="D23" s="324" t="s">
        <v>877</v>
      </c>
      <c r="E23" s="316"/>
      <c r="F23" s="318"/>
      <c r="G23" s="319"/>
      <c r="H23" s="319"/>
      <c r="I23" s="320"/>
      <c r="J23" s="319"/>
      <c r="K23" s="315"/>
      <c r="L23" s="315"/>
      <c r="M23" s="315"/>
      <c r="N23" s="345">
        <v>4920</v>
      </c>
      <c r="O23" s="344">
        <v>4</v>
      </c>
      <c r="P23" s="344">
        <v>4920</v>
      </c>
      <c r="Q23" s="344" t="s">
        <v>1080</v>
      </c>
      <c r="R23" s="859" t="s">
        <v>1081</v>
      </c>
      <c r="S23" s="326">
        <v>1</v>
      </c>
      <c r="T23" s="502">
        <v>17</v>
      </c>
      <c r="U23" s="315"/>
      <c r="V23" s="71"/>
    </row>
    <row r="24" spans="1:22" ht="16.149999999999999" customHeight="1">
      <c r="A24" s="327">
        <v>1</v>
      </c>
      <c r="B24" s="328"/>
      <c r="C24" s="314">
        <v>347</v>
      </c>
      <c r="D24" s="128" t="s">
        <v>901</v>
      </c>
      <c r="E24" s="129">
        <v>36695</v>
      </c>
      <c r="F24" s="127">
        <v>2000</v>
      </c>
      <c r="G24" s="71" t="s">
        <v>522</v>
      </c>
      <c r="H24" s="71" t="s">
        <v>877</v>
      </c>
      <c r="I24" s="77">
        <v>0</v>
      </c>
      <c r="J24" s="71">
        <v>0</v>
      </c>
      <c r="K24" s="71" t="s">
        <v>881</v>
      </c>
      <c r="L24" s="127">
        <v>0</v>
      </c>
      <c r="M24" s="130" t="s">
        <v>897</v>
      </c>
      <c r="N24" s="344"/>
      <c r="O24" s="344"/>
      <c r="P24" s="344"/>
      <c r="Q24" s="344"/>
      <c r="R24" s="329" t="s">
        <v>1049</v>
      </c>
      <c r="S24" s="322" t="s">
        <v>1049</v>
      </c>
      <c r="T24" s="503"/>
      <c r="U24" s="330"/>
      <c r="V24" s="71" t="s">
        <v>897</v>
      </c>
    </row>
    <row r="25" spans="1:22" ht="18.75">
      <c r="A25" s="327">
        <v>2</v>
      </c>
      <c r="B25" s="328"/>
      <c r="C25" s="314">
        <v>351</v>
      </c>
      <c r="D25" s="128" t="s">
        <v>889</v>
      </c>
      <c r="E25" s="129">
        <v>36439</v>
      </c>
      <c r="F25" s="127">
        <v>1999</v>
      </c>
      <c r="G25" s="71">
        <v>1</v>
      </c>
      <c r="H25" s="71" t="s">
        <v>877</v>
      </c>
      <c r="I25" s="77">
        <v>0</v>
      </c>
      <c r="J25" s="71">
        <v>0</v>
      </c>
      <c r="K25" s="71" t="s">
        <v>881</v>
      </c>
      <c r="L25" s="127">
        <v>0</v>
      </c>
      <c r="M25" s="130" t="s">
        <v>888</v>
      </c>
      <c r="N25" s="344"/>
      <c r="O25" s="344"/>
      <c r="P25" s="344"/>
      <c r="Q25" s="344"/>
      <c r="R25" s="329" t="s">
        <v>1049</v>
      </c>
      <c r="S25" s="322" t="s">
        <v>1049</v>
      </c>
      <c r="T25" s="503"/>
      <c r="U25" s="330"/>
      <c r="V25" s="71" t="s">
        <v>888</v>
      </c>
    </row>
    <row r="26" spans="1:22" ht="18.75">
      <c r="A26" s="327">
        <v>3</v>
      </c>
      <c r="B26" s="328"/>
      <c r="C26" s="314">
        <v>346</v>
      </c>
      <c r="D26" s="128" t="s">
        <v>902</v>
      </c>
      <c r="E26" s="129">
        <v>36331</v>
      </c>
      <c r="F26" s="127">
        <v>1999</v>
      </c>
      <c r="G26" s="71" t="s">
        <v>34</v>
      </c>
      <c r="H26" s="71" t="s">
        <v>877</v>
      </c>
      <c r="I26" s="77">
        <v>0</v>
      </c>
      <c r="J26" s="71">
        <v>0</v>
      </c>
      <c r="K26" s="71" t="s">
        <v>881</v>
      </c>
      <c r="L26" s="127">
        <v>0</v>
      </c>
      <c r="M26" s="130" t="s">
        <v>886</v>
      </c>
      <c r="N26" s="344"/>
      <c r="O26" s="344"/>
      <c r="P26" s="344"/>
      <c r="Q26" s="344"/>
      <c r="R26" s="329" t="s">
        <v>1049</v>
      </c>
      <c r="S26" s="322" t="s">
        <v>1049</v>
      </c>
      <c r="T26" s="503"/>
      <c r="U26" s="330"/>
      <c r="V26" s="71" t="s">
        <v>886</v>
      </c>
    </row>
    <row r="27" spans="1:22" ht="18.75">
      <c r="A27" s="327">
        <v>4</v>
      </c>
      <c r="B27" s="328"/>
      <c r="C27" s="314">
        <v>352</v>
      </c>
      <c r="D27" s="128" t="s">
        <v>887</v>
      </c>
      <c r="E27" s="129">
        <v>35919</v>
      </c>
      <c r="F27" s="127">
        <v>1998</v>
      </c>
      <c r="G27" s="71" t="s">
        <v>522</v>
      </c>
      <c r="H27" s="71" t="s">
        <v>877</v>
      </c>
      <c r="I27" s="77">
        <v>0</v>
      </c>
      <c r="J27" s="71">
        <v>0</v>
      </c>
      <c r="K27" s="71" t="s">
        <v>881</v>
      </c>
      <c r="L27" s="127">
        <v>0</v>
      </c>
      <c r="M27" s="130" t="s">
        <v>888</v>
      </c>
      <c r="N27" s="344"/>
      <c r="O27" s="344"/>
      <c r="P27" s="344"/>
      <c r="Q27" s="344"/>
      <c r="R27" s="329" t="s">
        <v>1049</v>
      </c>
      <c r="S27" s="322" t="s">
        <v>1049</v>
      </c>
      <c r="T27" s="503"/>
      <c r="U27" s="330"/>
      <c r="V27" s="71" t="s">
        <v>888</v>
      </c>
    </row>
    <row r="28" spans="1:22" ht="18.75" hidden="1">
      <c r="A28" s="327">
        <v>5</v>
      </c>
      <c r="B28" s="328"/>
      <c r="C28" s="314"/>
      <c r="D28" s="128" t="s">
        <v>1049</v>
      </c>
      <c r="E28" s="129" t="s">
        <v>1049</v>
      </c>
      <c r="F28" s="127" t="s">
        <v>1049</v>
      </c>
      <c r="G28" s="71" t="s">
        <v>1049</v>
      </c>
      <c r="H28" s="71" t="s">
        <v>1049</v>
      </c>
      <c r="I28" s="77" t="s">
        <v>1049</v>
      </c>
      <c r="J28" s="71" t="s">
        <v>1049</v>
      </c>
      <c r="K28" s="71" t="s">
        <v>1049</v>
      </c>
      <c r="L28" s="127" t="s">
        <v>1049</v>
      </c>
      <c r="M28" s="130" t="s">
        <v>1049</v>
      </c>
      <c r="N28" s="344"/>
      <c r="O28" s="344"/>
      <c r="P28" s="344"/>
      <c r="Q28" s="344"/>
      <c r="R28" s="329" t="s">
        <v>1049</v>
      </c>
      <c r="S28" s="322" t="s">
        <v>1049</v>
      </c>
      <c r="T28" s="503"/>
      <c r="U28" s="330"/>
      <c r="V28" s="71" t="s">
        <v>1049</v>
      </c>
    </row>
    <row r="29" spans="1:22" ht="18.75" hidden="1">
      <c r="A29" s="327">
        <v>6</v>
      </c>
      <c r="B29" s="328"/>
      <c r="C29" s="314"/>
      <c r="D29" s="128" t="s">
        <v>1049</v>
      </c>
      <c r="E29" s="129" t="s">
        <v>1049</v>
      </c>
      <c r="F29" s="127" t="s">
        <v>1049</v>
      </c>
      <c r="G29" s="71" t="s">
        <v>1049</v>
      </c>
      <c r="H29" s="71" t="s">
        <v>1049</v>
      </c>
      <c r="I29" s="77" t="s">
        <v>1049</v>
      </c>
      <c r="J29" s="71" t="s">
        <v>1049</v>
      </c>
      <c r="K29" s="71" t="s">
        <v>1049</v>
      </c>
      <c r="L29" s="127" t="s">
        <v>1049</v>
      </c>
      <c r="M29" s="130" t="s">
        <v>1049</v>
      </c>
      <c r="N29" s="344"/>
      <c r="O29" s="344"/>
      <c r="P29" s="344"/>
      <c r="Q29" s="344"/>
      <c r="R29" s="329" t="s">
        <v>1049</v>
      </c>
      <c r="S29" s="322" t="s">
        <v>1049</v>
      </c>
      <c r="T29" s="503"/>
      <c r="U29" s="330"/>
      <c r="V29" s="71" t="s">
        <v>1049</v>
      </c>
    </row>
    <row r="30" spans="1:22" ht="19.149999999999999" customHeight="1">
      <c r="A30" s="312"/>
      <c r="B30" s="323"/>
      <c r="C30" s="314"/>
      <c r="D30" s="324" t="s">
        <v>857</v>
      </c>
      <c r="E30" s="316"/>
      <c r="F30" s="318"/>
      <c r="G30" s="319"/>
      <c r="H30" s="319"/>
      <c r="I30" s="320"/>
      <c r="J30" s="319"/>
      <c r="K30" s="315"/>
      <c r="L30" s="315"/>
      <c r="M30" s="315"/>
      <c r="N30" s="345"/>
      <c r="O30" s="344">
        <v>0</v>
      </c>
      <c r="P30" s="344" t="s">
        <v>1049</v>
      </c>
      <c r="Q30" s="344" t="s">
        <v>1049</v>
      </c>
      <c r="R30" s="493" t="s">
        <v>1054</v>
      </c>
      <c r="S30" s="326" t="s">
        <v>1049</v>
      </c>
      <c r="T30" s="502" t="s">
        <v>1397</v>
      </c>
      <c r="U30" s="315"/>
      <c r="V30" s="71"/>
    </row>
    <row r="31" spans="1:22" ht="19.149999999999999" customHeight="1">
      <c r="A31" s="327">
        <v>1</v>
      </c>
      <c r="B31" s="328"/>
      <c r="C31" s="314">
        <v>374</v>
      </c>
      <c r="D31" s="128" t="s">
        <v>1025</v>
      </c>
      <c r="E31" s="129">
        <v>36211</v>
      </c>
      <c r="F31" s="127">
        <v>1999</v>
      </c>
      <c r="G31" s="71">
        <v>1</v>
      </c>
      <c r="H31" s="71" t="s">
        <v>857</v>
      </c>
      <c r="I31" s="77">
        <v>0</v>
      </c>
      <c r="J31" s="71">
        <v>0</v>
      </c>
      <c r="K31" s="71" t="s">
        <v>866</v>
      </c>
      <c r="L31" s="127">
        <v>0</v>
      </c>
      <c r="M31" s="130" t="s">
        <v>867</v>
      </c>
      <c r="N31" s="344"/>
      <c r="O31" s="344"/>
      <c r="P31" s="344"/>
      <c r="Q31" s="344"/>
      <c r="R31" s="329" t="s">
        <v>1049</v>
      </c>
      <c r="S31" s="322" t="s">
        <v>1049</v>
      </c>
      <c r="T31" s="503"/>
      <c r="U31" s="330"/>
      <c r="V31" s="71" t="s">
        <v>867</v>
      </c>
    </row>
    <row r="32" spans="1:22" ht="18.75">
      <c r="A32" s="327">
        <v>2</v>
      </c>
      <c r="B32" s="328"/>
      <c r="C32" s="314">
        <v>362</v>
      </c>
      <c r="D32" s="128" t="s">
        <v>869</v>
      </c>
      <c r="E32" s="129">
        <v>36002</v>
      </c>
      <c r="F32" s="127">
        <v>1998</v>
      </c>
      <c r="G32" s="71">
        <v>1</v>
      </c>
      <c r="H32" s="71" t="s">
        <v>857</v>
      </c>
      <c r="I32" s="77">
        <v>0</v>
      </c>
      <c r="J32" s="71">
        <v>0</v>
      </c>
      <c r="K32" s="71" t="s">
        <v>866</v>
      </c>
      <c r="L32" s="127">
        <v>0</v>
      </c>
      <c r="M32" s="130" t="s">
        <v>870</v>
      </c>
      <c r="N32" s="344"/>
      <c r="O32" s="344"/>
      <c r="P32" s="344"/>
      <c r="Q32" s="344"/>
      <c r="R32" s="329" t="s">
        <v>1049</v>
      </c>
      <c r="S32" s="322" t="s">
        <v>1049</v>
      </c>
      <c r="T32" s="503"/>
      <c r="U32" s="330"/>
      <c r="V32" s="71" t="s">
        <v>870</v>
      </c>
    </row>
    <row r="33" spans="1:22" ht="18.75">
      <c r="A33" s="327">
        <v>3</v>
      </c>
      <c r="B33" s="328"/>
      <c r="C33" s="314">
        <v>380</v>
      </c>
      <c r="D33" s="128" t="s">
        <v>864</v>
      </c>
      <c r="E33" s="129">
        <v>35869</v>
      </c>
      <c r="F33" s="127">
        <v>1998</v>
      </c>
      <c r="G33" s="71">
        <v>2</v>
      </c>
      <c r="H33" s="71" t="s">
        <v>857</v>
      </c>
      <c r="I33" s="77">
        <v>0</v>
      </c>
      <c r="J33" s="71">
        <v>0</v>
      </c>
      <c r="K33" s="71" t="s">
        <v>35</v>
      </c>
      <c r="L33" s="127">
        <v>0</v>
      </c>
      <c r="M33" s="130" t="s">
        <v>859</v>
      </c>
      <c r="N33" s="344"/>
      <c r="O33" s="344"/>
      <c r="P33" s="344"/>
      <c r="Q33" s="344"/>
      <c r="R33" s="329" t="s">
        <v>1049</v>
      </c>
      <c r="S33" s="322" t="s">
        <v>1049</v>
      </c>
      <c r="T33" s="503"/>
      <c r="U33" s="330"/>
      <c r="V33" s="71" t="s">
        <v>859</v>
      </c>
    </row>
    <row r="34" spans="1:22" ht="18.75">
      <c r="A34" s="327">
        <v>4</v>
      </c>
      <c r="B34" s="328"/>
      <c r="C34" s="314">
        <v>366</v>
      </c>
      <c r="D34" s="128" t="s">
        <v>873</v>
      </c>
      <c r="E34" s="129">
        <v>36516</v>
      </c>
      <c r="F34" s="127">
        <v>1999</v>
      </c>
      <c r="G34" s="71">
        <v>2</v>
      </c>
      <c r="H34" s="71" t="s">
        <v>857</v>
      </c>
      <c r="I34" s="77">
        <v>0</v>
      </c>
      <c r="J34" s="71">
        <v>0</v>
      </c>
      <c r="K34" s="71" t="s">
        <v>35</v>
      </c>
      <c r="L34" s="127">
        <v>0</v>
      </c>
      <c r="M34" s="130" t="s">
        <v>874</v>
      </c>
      <c r="N34" s="344"/>
      <c r="O34" s="344"/>
      <c r="P34" s="344"/>
      <c r="Q34" s="344"/>
      <c r="R34" s="329" t="s">
        <v>1049</v>
      </c>
      <c r="S34" s="322" t="s">
        <v>1049</v>
      </c>
      <c r="T34" s="503"/>
      <c r="U34" s="330"/>
      <c r="V34" s="71" t="s">
        <v>874</v>
      </c>
    </row>
    <row r="35" spans="1:22" ht="18.75">
      <c r="A35" s="327">
        <v>5</v>
      </c>
      <c r="B35" s="328"/>
      <c r="C35" s="314">
        <v>382</v>
      </c>
      <c r="D35" s="128" t="s">
        <v>860</v>
      </c>
      <c r="E35" s="129">
        <v>35961</v>
      </c>
      <c r="F35" s="127">
        <v>1998</v>
      </c>
      <c r="G35" s="71">
        <v>2</v>
      </c>
      <c r="H35" s="71" t="s">
        <v>857</v>
      </c>
      <c r="I35" s="77">
        <v>0</v>
      </c>
      <c r="J35" s="71">
        <v>0</v>
      </c>
      <c r="K35" s="71" t="s">
        <v>35</v>
      </c>
      <c r="L35" s="127">
        <v>0</v>
      </c>
      <c r="M35" s="130" t="s">
        <v>859</v>
      </c>
      <c r="N35" s="344"/>
      <c r="O35" s="344"/>
      <c r="P35" s="344"/>
      <c r="Q35" s="344"/>
      <c r="R35" s="329" t="s">
        <v>1049</v>
      </c>
      <c r="S35" s="322" t="s">
        <v>1049</v>
      </c>
      <c r="T35" s="503"/>
      <c r="U35" s="330"/>
      <c r="V35" s="71" t="s">
        <v>859</v>
      </c>
    </row>
    <row r="36" spans="1:22" ht="18.75" hidden="1">
      <c r="A36" s="327">
        <v>6</v>
      </c>
      <c r="B36" s="328"/>
      <c r="C36" s="314"/>
      <c r="D36" s="128" t="s">
        <v>1049</v>
      </c>
      <c r="E36" s="129" t="s">
        <v>1049</v>
      </c>
      <c r="F36" s="127" t="s">
        <v>1049</v>
      </c>
      <c r="G36" s="71" t="s">
        <v>1049</v>
      </c>
      <c r="H36" s="71" t="s">
        <v>1049</v>
      </c>
      <c r="I36" s="77" t="s">
        <v>1049</v>
      </c>
      <c r="J36" s="71" t="s">
        <v>1049</v>
      </c>
      <c r="K36" s="71" t="s">
        <v>1049</v>
      </c>
      <c r="L36" s="127" t="s">
        <v>1049</v>
      </c>
      <c r="M36" s="130" t="s">
        <v>1049</v>
      </c>
      <c r="N36" s="344"/>
      <c r="O36" s="344"/>
      <c r="P36" s="344"/>
      <c r="Q36" s="344"/>
      <c r="R36" s="329" t="s">
        <v>1049</v>
      </c>
      <c r="S36" s="322" t="s">
        <v>1049</v>
      </c>
      <c r="T36" s="503"/>
      <c r="U36" s="330"/>
      <c r="V36" s="71" t="s">
        <v>1049</v>
      </c>
    </row>
    <row r="37" spans="1:22" ht="18.75">
      <c r="A37" s="327"/>
      <c r="B37" s="328"/>
      <c r="C37" s="314"/>
      <c r="D37" s="496"/>
      <c r="E37" s="497"/>
      <c r="F37" s="498"/>
      <c r="G37" s="71"/>
      <c r="H37" s="71"/>
      <c r="I37" s="77"/>
      <c r="J37" s="71"/>
      <c r="K37" s="71"/>
      <c r="L37" s="498"/>
      <c r="M37" s="499"/>
      <c r="N37" s="344"/>
      <c r="O37" s="344"/>
      <c r="P37" s="344"/>
      <c r="Q37" s="344"/>
      <c r="R37" s="329"/>
      <c r="S37" s="322"/>
      <c r="T37" s="503"/>
      <c r="U37" s="330"/>
      <c r="V37" s="71"/>
    </row>
    <row r="38" spans="1:22" ht="18.75">
      <c r="A38" s="327"/>
      <c r="B38" s="328"/>
      <c r="C38" s="314"/>
      <c r="D38" s="560" t="s">
        <v>1048</v>
      </c>
      <c r="E38" s="497"/>
      <c r="F38" s="498"/>
      <c r="G38" s="71"/>
      <c r="H38" s="71"/>
      <c r="I38" s="77"/>
      <c r="J38" s="71"/>
      <c r="K38" s="71"/>
      <c r="L38" s="498"/>
      <c r="M38" s="499"/>
      <c r="N38" s="344"/>
      <c r="O38" s="344"/>
      <c r="P38" s="344"/>
      <c r="Q38" s="344"/>
      <c r="R38" s="329"/>
      <c r="S38" s="322"/>
      <c r="T38" s="503"/>
      <c r="U38" s="330"/>
      <c r="V38" s="71"/>
    </row>
    <row r="39" spans="1:22" ht="20.25">
      <c r="A39" s="312"/>
      <c r="B39" s="323">
        <v>1</v>
      </c>
      <c r="C39" s="314"/>
      <c r="D39" s="324" t="s">
        <v>199</v>
      </c>
      <c r="E39" s="316"/>
      <c r="F39" s="318"/>
      <c r="G39" s="319"/>
      <c r="H39" s="319"/>
      <c r="I39" s="320"/>
      <c r="J39" s="319"/>
      <c r="K39" s="315"/>
      <c r="L39" s="315"/>
      <c r="M39" s="315"/>
      <c r="N39" s="345">
        <v>4819</v>
      </c>
      <c r="O39" s="344">
        <v>4</v>
      </c>
      <c r="P39" s="344">
        <v>4819</v>
      </c>
      <c r="Q39" s="344" t="s">
        <v>1082</v>
      </c>
      <c r="R39" s="325" t="s">
        <v>1083</v>
      </c>
      <c r="S39" s="326" t="s">
        <v>34</v>
      </c>
      <c r="T39" s="502">
        <v>20</v>
      </c>
      <c r="U39" s="860">
        <v>5</v>
      </c>
      <c r="V39" s="71"/>
    </row>
    <row r="40" spans="1:22" ht="19.149999999999999" customHeight="1">
      <c r="A40" s="327">
        <v>1</v>
      </c>
      <c r="B40" s="328"/>
      <c r="C40" s="314">
        <v>494</v>
      </c>
      <c r="D40" s="128" t="s">
        <v>990</v>
      </c>
      <c r="E40" s="129">
        <v>35481</v>
      </c>
      <c r="F40" s="127">
        <v>1997</v>
      </c>
      <c r="G40" s="71" t="s">
        <v>522</v>
      </c>
      <c r="H40" s="71" t="s">
        <v>199</v>
      </c>
      <c r="I40" s="77">
        <v>0</v>
      </c>
      <c r="J40" s="71">
        <v>0</v>
      </c>
      <c r="K40" s="71" t="s">
        <v>984</v>
      </c>
      <c r="L40" s="127">
        <v>0</v>
      </c>
      <c r="M40" s="130" t="s">
        <v>985</v>
      </c>
      <c r="N40" s="344"/>
      <c r="O40" s="344"/>
      <c r="P40" s="344"/>
      <c r="Q40" s="344"/>
      <c r="R40" s="329" t="s">
        <v>1049</v>
      </c>
      <c r="S40" s="322" t="s">
        <v>1049</v>
      </c>
      <c r="T40" s="503"/>
      <c r="U40" s="330"/>
      <c r="V40" s="71" t="s">
        <v>985</v>
      </c>
    </row>
    <row r="41" spans="1:22" ht="18.75">
      <c r="A41" s="327">
        <v>2</v>
      </c>
      <c r="B41" s="328"/>
      <c r="C41" s="314">
        <v>493</v>
      </c>
      <c r="D41" s="128" t="s">
        <v>983</v>
      </c>
      <c r="E41" s="129">
        <v>35491</v>
      </c>
      <c r="F41" s="127">
        <v>1997</v>
      </c>
      <c r="G41" s="71" t="s">
        <v>522</v>
      </c>
      <c r="H41" s="71" t="s">
        <v>199</v>
      </c>
      <c r="I41" s="77">
        <v>0</v>
      </c>
      <c r="J41" s="71">
        <v>0</v>
      </c>
      <c r="K41" s="71" t="s">
        <v>984</v>
      </c>
      <c r="L41" s="127">
        <v>0</v>
      </c>
      <c r="M41" s="130" t="s">
        <v>985</v>
      </c>
      <c r="N41" s="344"/>
      <c r="O41" s="344"/>
      <c r="P41" s="344"/>
      <c r="Q41" s="344"/>
      <c r="R41" s="329" t="s">
        <v>1049</v>
      </c>
      <c r="S41" s="322" t="s">
        <v>1049</v>
      </c>
      <c r="T41" s="503"/>
      <c r="U41" s="330"/>
      <c r="V41" s="71" t="s">
        <v>985</v>
      </c>
    </row>
    <row r="42" spans="1:22" ht="18.75">
      <c r="A42" s="327">
        <v>3</v>
      </c>
      <c r="B42" s="328"/>
      <c r="C42" s="314">
        <v>496</v>
      </c>
      <c r="D42" s="128" t="s">
        <v>988</v>
      </c>
      <c r="E42" s="129">
        <v>35590</v>
      </c>
      <c r="F42" s="127">
        <v>1997</v>
      </c>
      <c r="G42" s="71">
        <v>1</v>
      </c>
      <c r="H42" s="71" t="s">
        <v>199</v>
      </c>
      <c r="I42" s="77">
        <v>0</v>
      </c>
      <c r="J42" s="71">
        <v>0</v>
      </c>
      <c r="K42" s="71" t="s">
        <v>977</v>
      </c>
      <c r="L42" s="127">
        <v>0</v>
      </c>
      <c r="M42" s="130" t="s">
        <v>989</v>
      </c>
      <c r="N42" s="344"/>
      <c r="O42" s="344"/>
      <c r="P42" s="344"/>
      <c r="Q42" s="344"/>
      <c r="R42" s="329" t="s">
        <v>1049</v>
      </c>
      <c r="S42" s="322" t="s">
        <v>1049</v>
      </c>
      <c r="T42" s="503"/>
      <c r="U42" s="330"/>
      <c r="V42" s="71" t="s">
        <v>989</v>
      </c>
    </row>
    <row r="43" spans="1:22" ht="18.75">
      <c r="A43" s="327">
        <v>4</v>
      </c>
      <c r="B43" s="328"/>
      <c r="C43" s="314">
        <v>495</v>
      </c>
      <c r="D43" s="128" t="s">
        <v>986</v>
      </c>
      <c r="E43" s="129">
        <v>35515</v>
      </c>
      <c r="F43" s="127">
        <v>1997</v>
      </c>
      <c r="G43" s="71" t="s">
        <v>522</v>
      </c>
      <c r="H43" s="71" t="s">
        <v>199</v>
      </c>
      <c r="I43" s="77">
        <v>0</v>
      </c>
      <c r="J43" s="71">
        <v>0</v>
      </c>
      <c r="K43" s="71" t="s">
        <v>977</v>
      </c>
      <c r="L43" s="127">
        <v>0</v>
      </c>
      <c r="M43" s="130" t="s">
        <v>987</v>
      </c>
      <c r="N43" s="344"/>
      <c r="O43" s="344"/>
      <c r="P43" s="344"/>
      <c r="Q43" s="344"/>
      <c r="R43" s="329" t="s">
        <v>1049</v>
      </c>
      <c r="S43" s="322" t="s">
        <v>1049</v>
      </c>
      <c r="T43" s="503"/>
      <c r="U43" s="330"/>
      <c r="V43" s="71" t="s">
        <v>987</v>
      </c>
    </row>
    <row r="44" spans="1:22" ht="18.75" hidden="1">
      <c r="A44" s="327">
        <v>5</v>
      </c>
      <c r="B44" s="328"/>
      <c r="C44" s="314"/>
      <c r="D44" s="128" t="s">
        <v>1049</v>
      </c>
      <c r="E44" s="129" t="s">
        <v>1049</v>
      </c>
      <c r="F44" s="127" t="s">
        <v>1049</v>
      </c>
      <c r="G44" s="71" t="s">
        <v>1049</v>
      </c>
      <c r="H44" s="71" t="s">
        <v>1049</v>
      </c>
      <c r="I44" s="77" t="s">
        <v>1049</v>
      </c>
      <c r="J44" s="71" t="s">
        <v>1049</v>
      </c>
      <c r="K44" s="71" t="s">
        <v>1049</v>
      </c>
      <c r="L44" s="127" t="s">
        <v>1049</v>
      </c>
      <c r="M44" s="130" t="s">
        <v>1049</v>
      </c>
      <c r="N44" s="344"/>
      <c r="O44" s="344"/>
      <c r="P44" s="344"/>
      <c r="Q44" s="344"/>
      <c r="R44" s="329" t="s">
        <v>1049</v>
      </c>
      <c r="S44" s="322" t="s">
        <v>1049</v>
      </c>
      <c r="T44" s="503"/>
      <c r="U44" s="330"/>
      <c r="V44" s="71" t="s">
        <v>1049</v>
      </c>
    </row>
    <row r="45" spans="1:22" ht="18.75" hidden="1">
      <c r="A45" s="327">
        <v>6</v>
      </c>
      <c r="B45" s="328"/>
      <c r="C45" s="314"/>
      <c r="D45" s="128" t="s">
        <v>1049</v>
      </c>
      <c r="E45" s="129" t="s">
        <v>1049</v>
      </c>
      <c r="F45" s="127" t="s">
        <v>1049</v>
      </c>
      <c r="G45" s="71" t="s">
        <v>1049</v>
      </c>
      <c r="H45" s="71" t="s">
        <v>1049</v>
      </c>
      <c r="I45" s="77" t="s">
        <v>1049</v>
      </c>
      <c r="J45" s="71" t="s">
        <v>1049</v>
      </c>
      <c r="K45" s="71" t="s">
        <v>1049</v>
      </c>
      <c r="L45" s="127" t="s">
        <v>1049</v>
      </c>
      <c r="M45" s="130" t="s">
        <v>1049</v>
      </c>
      <c r="N45" s="344"/>
      <c r="O45" s="344"/>
      <c r="P45" s="344"/>
      <c r="Q45" s="344"/>
      <c r="R45" s="329" t="s">
        <v>1049</v>
      </c>
      <c r="S45" s="322" t="s">
        <v>1049</v>
      </c>
      <c r="T45" s="503"/>
      <c r="U45" s="330"/>
      <c r="V45" s="71" t="s">
        <v>1049</v>
      </c>
    </row>
    <row r="46" spans="1:22" ht="20.25">
      <c r="A46" s="312"/>
      <c r="B46" s="323">
        <v>2</v>
      </c>
      <c r="C46" s="314"/>
      <c r="D46" s="324" t="s">
        <v>173</v>
      </c>
      <c r="E46" s="316"/>
      <c r="F46" s="318"/>
      <c r="G46" s="319"/>
      <c r="H46" s="319"/>
      <c r="I46" s="320"/>
      <c r="J46" s="319"/>
      <c r="K46" s="315"/>
      <c r="L46" s="315"/>
      <c r="M46" s="315"/>
      <c r="N46" s="345">
        <v>4931</v>
      </c>
      <c r="O46" s="344">
        <v>4</v>
      </c>
      <c r="P46" s="344">
        <v>4931</v>
      </c>
      <c r="Q46" s="344" t="s">
        <v>1084</v>
      </c>
      <c r="R46" s="325" t="s">
        <v>1085</v>
      </c>
      <c r="S46" s="326">
        <v>1</v>
      </c>
      <c r="T46" s="502" t="s">
        <v>759</v>
      </c>
      <c r="U46" s="315"/>
      <c r="V46" s="71"/>
    </row>
    <row r="47" spans="1:22" ht="20.45" customHeight="1">
      <c r="A47" s="327">
        <v>1</v>
      </c>
      <c r="B47" s="328"/>
      <c r="C47" s="314">
        <v>566</v>
      </c>
      <c r="D47" s="128" t="s">
        <v>514</v>
      </c>
      <c r="E47" s="129" t="s">
        <v>547</v>
      </c>
      <c r="F47" s="127">
        <v>1997</v>
      </c>
      <c r="G47" s="71" t="s">
        <v>522</v>
      </c>
      <c r="H47" s="71" t="s">
        <v>563</v>
      </c>
      <c r="I47" s="77" t="s">
        <v>564</v>
      </c>
      <c r="J47" s="71">
        <v>0</v>
      </c>
      <c r="K47" s="71" t="s">
        <v>581</v>
      </c>
      <c r="L47" s="127">
        <v>0</v>
      </c>
      <c r="M47" s="130" t="s">
        <v>615</v>
      </c>
      <c r="N47" s="344"/>
      <c r="O47" s="344"/>
      <c r="P47" s="344"/>
      <c r="Q47" s="344"/>
      <c r="R47" s="329" t="s">
        <v>1049</v>
      </c>
      <c r="S47" s="322" t="s">
        <v>1049</v>
      </c>
      <c r="T47" s="503"/>
      <c r="U47" s="330"/>
      <c r="V47" s="71" t="s">
        <v>615</v>
      </c>
    </row>
    <row r="48" spans="1:22" ht="18.75">
      <c r="A48" s="327">
        <v>2</v>
      </c>
      <c r="B48" s="328"/>
      <c r="C48" s="314">
        <v>568</v>
      </c>
      <c r="D48" s="128" t="s">
        <v>78</v>
      </c>
      <c r="E48" s="129" t="s">
        <v>550</v>
      </c>
      <c r="F48" s="127">
        <v>1996</v>
      </c>
      <c r="G48" s="71" t="s">
        <v>522</v>
      </c>
      <c r="H48" s="71" t="s">
        <v>563</v>
      </c>
      <c r="I48" s="77">
        <v>0</v>
      </c>
      <c r="J48" s="71">
        <v>0</v>
      </c>
      <c r="K48" s="71" t="s">
        <v>584</v>
      </c>
      <c r="L48" s="127">
        <v>0</v>
      </c>
      <c r="M48" s="130" t="s">
        <v>617</v>
      </c>
      <c r="N48" s="344"/>
      <c r="O48" s="344"/>
      <c r="P48" s="344"/>
      <c r="Q48" s="344"/>
      <c r="R48" s="329" t="s">
        <v>1049</v>
      </c>
      <c r="S48" s="322" t="s">
        <v>1049</v>
      </c>
      <c r="T48" s="503"/>
      <c r="U48" s="330"/>
      <c r="V48" s="71" t="s">
        <v>617</v>
      </c>
    </row>
    <row r="49" spans="1:22" ht="18.75">
      <c r="A49" s="327">
        <v>3</v>
      </c>
      <c r="B49" s="328"/>
      <c r="C49" s="314">
        <v>567</v>
      </c>
      <c r="D49" s="128" t="s">
        <v>515</v>
      </c>
      <c r="E49" s="129" t="s">
        <v>548</v>
      </c>
      <c r="F49" s="127">
        <v>1997</v>
      </c>
      <c r="G49" s="71" t="s">
        <v>522</v>
      </c>
      <c r="H49" s="71" t="s">
        <v>563</v>
      </c>
      <c r="I49" s="77">
        <v>0</v>
      </c>
      <c r="J49" s="71">
        <v>0</v>
      </c>
      <c r="K49" s="71" t="s">
        <v>582</v>
      </c>
      <c r="L49" s="127" t="s">
        <v>759</v>
      </c>
      <c r="M49" s="130" t="s">
        <v>616</v>
      </c>
      <c r="N49" s="344"/>
      <c r="O49" s="344"/>
      <c r="P49" s="344"/>
      <c r="Q49" s="344"/>
      <c r="R49" s="329" t="s">
        <v>1049</v>
      </c>
      <c r="S49" s="322" t="s">
        <v>1049</v>
      </c>
      <c r="T49" s="503"/>
      <c r="U49" s="330"/>
      <c r="V49" s="71" t="s">
        <v>616</v>
      </c>
    </row>
    <row r="50" spans="1:22" ht="18.75">
      <c r="A50" s="327">
        <v>4</v>
      </c>
      <c r="B50" s="328"/>
      <c r="C50" s="314"/>
      <c r="D50" s="128" t="s">
        <v>1057</v>
      </c>
      <c r="E50" s="129" t="s">
        <v>1049</v>
      </c>
      <c r="F50" s="127" t="s">
        <v>1049</v>
      </c>
      <c r="G50" s="71" t="s">
        <v>1049</v>
      </c>
      <c r="H50" s="71" t="s">
        <v>1049</v>
      </c>
      <c r="I50" s="77" t="s">
        <v>1049</v>
      </c>
      <c r="J50" s="71" t="s">
        <v>1049</v>
      </c>
      <c r="K50" s="71" t="s">
        <v>1049</v>
      </c>
      <c r="L50" s="127" t="s">
        <v>1049</v>
      </c>
      <c r="M50" s="130" t="s">
        <v>1049</v>
      </c>
      <c r="N50" s="344"/>
      <c r="O50" s="344"/>
      <c r="P50" s="344"/>
      <c r="Q50" s="344"/>
      <c r="R50" s="329" t="s">
        <v>1049</v>
      </c>
      <c r="S50" s="322" t="s">
        <v>1049</v>
      </c>
      <c r="T50" s="503"/>
      <c r="U50" s="330"/>
      <c r="V50" s="71" t="s">
        <v>1049</v>
      </c>
    </row>
    <row r="51" spans="1:22" ht="18.75" hidden="1">
      <c r="A51" s="327">
        <v>5</v>
      </c>
      <c r="B51" s="328"/>
      <c r="C51" s="314"/>
      <c r="D51" s="128" t="s">
        <v>1049</v>
      </c>
      <c r="E51" s="129" t="s">
        <v>1049</v>
      </c>
      <c r="F51" s="127" t="s">
        <v>1049</v>
      </c>
      <c r="G51" s="71" t="s">
        <v>1049</v>
      </c>
      <c r="H51" s="71" t="s">
        <v>1049</v>
      </c>
      <c r="I51" s="77" t="s">
        <v>1049</v>
      </c>
      <c r="J51" s="71" t="s">
        <v>1049</v>
      </c>
      <c r="K51" s="71" t="s">
        <v>1049</v>
      </c>
      <c r="L51" s="127" t="s">
        <v>1049</v>
      </c>
      <c r="M51" s="130" t="s">
        <v>1049</v>
      </c>
      <c r="N51" s="344"/>
      <c r="O51" s="344"/>
      <c r="P51" s="344"/>
      <c r="Q51" s="344"/>
      <c r="R51" s="329" t="s">
        <v>1049</v>
      </c>
      <c r="S51" s="322" t="s">
        <v>1049</v>
      </c>
      <c r="T51" s="503"/>
      <c r="U51" s="330"/>
      <c r="V51" s="71" t="s">
        <v>1049</v>
      </c>
    </row>
    <row r="52" spans="1:22" ht="18.75" hidden="1">
      <c r="A52" s="327">
        <v>6</v>
      </c>
      <c r="B52" s="328"/>
      <c r="C52" s="314"/>
      <c r="D52" s="128" t="s">
        <v>1049</v>
      </c>
      <c r="E52" s="129" t="s">
        <v>1049</v>
      </c>
      <c r="F52" s="127" t="s">
        <v>1049</v>
      </c>
      <c r="G52" s="71" t="s">
        <v>1049</v>
      </c>
      <c r="H52" s="71" t="s">
        <v>1049</v>
      </c>
      <c r="I52" s="77" t="s">
        <v>1049</v>
      </c>
      <c r="J52" s="71" t="s">
        <v>1049</v>
      </c>
      <c r="K52" s="71" t="s">
        <v>1049</v>
      </c>
      <c r="L52" s="127" t="s">
        <v>1049</v>
      </c>
      <c r="M52" s="130" t="s">
        <v>1049</v>
      </c>
      <c r="N52" s="344"/>
      <c r="O52" s="344"/>
      <c r="P52" s="344"/>
      <c r="Q52" s="344"/>
      <c r="R52" s="329" t="s">
        <v>1049</v>
      </c>
      <c r="S52" s="322" t="s">
        <v>1049</v>
      </c>
      <c r="T52" s="503"/>
      <c r="U52" s="330"/>
      <c r="V52" s="71" t="s">
        <v>1049</v>
      </c>
    </row>
    <row r="53" spans="1:22" ht="18.75">
      <c r="A53" s="327"/>
      <c r="B53" s="328"/>
      <c r="C53" s="314"/>
      <c r="D53" s="560" t="s">
        <v>1058</v>
      </c>
      <c r="E53" s="497"/>
      <c r="F53" s="498"/>
      <c r="G53" s="71"/>
      <c r="H53" s="71"/>
      <c r="I53" s="77"/>
      <c r="J53" s="71"/>
      <c r="K53" s="71"/>
      <c r="L53" s="498"/>
      <c r="M53" s="499"/>
      <c r="N53" s="344"/>
      <c r="O53" s="344"/>
      <c r="P53" s="344"/>
      <c r="Q53" s="344"/>
      <c r="R53" s="329"/>
      <c r="S53" s="322"/>
      <c r="T53" s="503"/>
      <c r="U53" s="330"/>
      <c r="V53" s="71"/>
    </row>
    <row r="54" spans="1:22" ht="20.25">
      <c r="A54" s="312"/>
      <c r="B54" s="323">
        <v>1</v>
      </c>
      <c r="C54" s="314"/>
      <c r="D54" s="324" t="s">
        <v>180</v>
      </c>
      <c r="E54" s="316"/>
      <c r="F54" s="318"/>
      <c r="G54" s="319"/>
      <c r="H54" s="319"/>
      <c r="I54" s="320"/>
      <c r="J54" s="319"/>
      <c r="K54" s="315"/>
      <c r="L54" s="315"/>
      <c r="M54" s="315"/>
      <c r="N54" s="345">
        <v>4879</v>
      </c>
      <c r="O54" s="344">
        <v>4</v>
      </c>
      <c r="P54" s="344">
        <v>4879</v>
      </c>
      <c r="Q54" s="344" t="s">
        <v>1086</v>
      </c>
      <c r="R54" s="325" t="s">
        <v>1087</v>
      </c>
      <c r="S54" s="326">
        <v>1</v>
      </c>
      <c r="T54" s="502">
        <v>20</v>
      </c>
      <c r="U54" s="315"/>
      <c r="V54" s="71"/>
    </row>
    <row r="55" spans="1:22" ht="18.75">
      <c r="A55" s="327">
        <v>1</v>
      </c>
      <c r="B55" s="328"/>
      <c r="C55" s="314">
        <v>198</v>
      </c>
      <c r="D55" s="128" t="s">
        <v>120</v>
      </c>
      <c r="E55" s="129">
        <v>35006</v>
      </c>
      <c r="F55" s="127">
        <v>1995</v>
      </c>
      <c r="G55" s="71" t="s">
        <v>522</v>
      </c>
      <c r="H55" s="71" t="s">
        <v>180</v>
      </c>
      <c r="I55" s="77">
        <v>0</v>
      </c>
      <c r="J55" s="71">
        <v>0</v>
      </c>
      <c r="K55" s="71" t="s">
        <v>703</v>
      </c>
      <c r="L55" s="127">
        <v>0</v>
      </c>
      <c r="M55" s="130" t="s">
        <v>719</v>
      </c>
      <c r="N55" s="344"/>
      <c r="O55" s="344"/>
      <c r="P55" s="344"/>
      <c r="Q55" s="344"/>
      <c r="R55" s="329" t="s">
        <v>1049</v>
      </c>
      <c r="S55" s="322" t="s">
        <v>1049</v>
      </c>
      <c r="T55" s="503"/>
      <c r="U55" s="330"/>
      <c r="V55" s="71" t="s">
        <v>719</v>
      </c>
    </row>
    <row r="56" spans="1:22" ht="18.75">
      <c r="A56" s="327">
        <v>2</v>
      </c>
      <c r="B56" s="328"/>
      <c r="C56" s="314">
        <v>195</v>
      </c>
      <c r="D56" s="128" t="s">
        <v>119</v>
      </c>
      <c r="E56" s="129">
        <v>34729</v>
      </c>
      <c r="F56" s="127">
        <v>1995</v>
      </c>
      <c r="G56" s="71" t="s">
        <v>522</v>
      </c>
      <c r="H56" s="71" t="s">
        <v>180</v>
      </c>
      <c r="I56" s="77">
        <v>0</v>
      </c>
      <c r="J56" s="71">
        <v>0</v>
      </c>
      <c r="K56" s="71" t="s">
        <v>699</v>
      </c>
      <c r="L56" s="127">
        <v>0</v>
      </c>
      <c r="M56" s="130" t="s">
        <v>716</v>
      </c>
      <c r="N56" s="344"/>
      <c r="O56" s="344"/>
      <c r="P56" s="344"/>
      <c r="Q56" s="344"/>
      <c r="R56" s="329" t="s">
        <v>1049</v>
      </c>
      <c r="S56" s="322" t="s">
        <v>1049</v>
      </c>
      <c r="T56" s="503"/>
      <c r="U56" s="330"/>
      <c r="V56" s="71" t="s">
        <v>716</v>
      </c>
    </row>
    <row r="57" spans="1:22" ht="18.75">
      <c r="A57" s="327">
        <v>3</v>
      </c>
      <c r="B57" s="328"/>
      <c r="C57" s="314">
        <v>196</v>
      </c>
      <c r="D57" s="128" t="s">
        <v>121</v>
      </c>
      <c r="E57" s="129">
        <v>34739</v>
      </c>
      <c r="F57" s="127">
        <v>1995</v>
      </c>
      <c r="G57" s="71" t="s">
        <v>522</v>
      </c>
      <c r="H57" s="71" t="s">
        <v>180</v>
      </c>
      <c r="I57" s="77">
        <v>0</v>
      </c>
      <c r="J57" s="71">
        <v>0</v>
      </c>
      <c r="K57" s="71" t="s">
        <v>701</v>
      </c>
      <c r="L57" s="127">
        <v>0</v>
      </c>
      <c r="M57" s="130" t="s">
        <v>717</v>
      </c>
      <c r="N57" s="344"/>
      <c r="O57" s="344"/>
      <c r="P57" s="344"/>
      <c r="Q57" s="344"/>
      <c r="R57" s="329" t="s">
        <v>1049</v>
      </c>
      <c r="S57" s="322" t="s">
        <v>1049</v>
      </c>
      <c r="T57" s="503"/>
      <c r="U57" s="330"/>
      <c r="V57" s="71" t="s">
        <v>717</v>
      </c>
    </row>
    <row r="58" spans="1:22" ht="18.75">
      <c r="A58" s="327">
        <v>4</v>
      </c>
      <c r="B58" s="328"/>
      <c r="C58" s="314">
        <v>197</v>
      </c>
      <c r="D58" s="128" t="s">
        <v>692</v>
      </c>
      <c r="E58" s="129">
        <v>34895</v>
      </c>
      <c r="F58" s="127">
        <v>1995</v>
      </c>
      <c r="G58" s="71" t="s">
        <v>522</v>
      </c>
      <c r="H58" s="71" t="s">
        <v>180</v>
      </c>
      <c r="I58" s="77">
        <v>0</v>
      </c>
      <c r="J58" s="71">
        <v>0</v>
      </c>
      <c r="K58" s="71" t="s">
        <v>700</v>
      </c>
      <c r="L58" s="127">
        <v>0</v>
      </c>
      <c r="M58" s="130" t="s">
        <v>718</v>
      </c>
      <c r="N58" s="344"/>
      <c r="O58" s="344"/>
      <c r="P58" s="344"/>
      <c r="Q58" s="344"/>
      <c r="R58" s="329" t="s">
        <v>1049</v>
      </c>
      <c r="S58" s="322" t="s">
        <v>1049</v>
      </c>
      <c r="T58" s="503"/>
      <c r="U58" s="330"/>
      <c r="V58" s="71" t="s">
        <v>718</v>
      </c>
    </row>
    <row r="59" spans="1:22" ht="18.75" hidden="1">
      <c r="A59" s="327">
        <v>5</v>
      </c>
      <c r="B59" s="328"/>
      <c r="C59" s="314"/>
      <c r="D59" s="128" t="s">
        <v>1049</v>
      </c>
      <c r="E59" s="129" t="s">
        <v>1049</v>
      </c>
      <c r="F59" s="127" t="s">
        <v>1049</v>
      </c>
      <c r="G59" s="71" t="s">
        <v>1049</v>
      </c>
      <c r="H59" s="71" t="s">
        <v>1049</v>
      </c>
      <c r="I59" s="77" t="s">
        <v>1049</v>
      </c>
      <c r="J59" s="71" t="s">
        <v>1049</v>
      </c>
      <c r="K59" s="71" t="s">
        <v>1049</v>
      </c>
      <c r="L59" s="127" t="s">
        <v>1049</v>
      </c>
      <c r="M59" s="130" t="s">
        <v>1049</v>
      </c>
      <c r="N59" s="344"/>
      <c r="O59" s="344"/>
      <c r="P59" s="344"/>
      <c r="Q59" s="344"/>
      <c r="R59" s="329" t="s">
        <v>1049</v>
      </c>
      <c r="S59" s="322" t="s">
        <v>1049</v>
      </c>
      <c r="T59" s="503"/>
      <c r="U59" s="330"/>
      <c r="V59" s="71" t="s">
        <v>1049</v>
      </c>
    </row>
    <row r="60" spans="1:22" ht="18.75" hidden="1">
      <c r="A60" s="327">
        <v>6</v>
      </c>
      <c r="B60" s="328"/>
      <c r="C60" s="314"/>
      <c r="D60" s="128" t="s">
        <v>1049</v>
      </c>
      <c r="E60" s="129" t="s">
        <v>1049</v>
      </c>
      <c r="F60" s="127" t="s">
        <v>1049</v>
      </c>
      <c r="G60" s="71" t="s">
        <v>1049</v>
      </c>
      <c r="H60" s="71" t="s">
        <v>1049</v>
      </c>
      <c r="I60" s="77" t="s">
        <v>1049</v>
      </c>
      <c r="J60" s="71" t="s">
        <v>1049</v>
      </c>
      <c r="K60" s="71" t="s">
        <v>1049</v>
      </c>
      <c r="L60" s="127" t="s">
        <v>1049</v>
      </c>
      <c r="M60" s="130" t="s">
        <v>1049</v>
      </c>
      <c r="N60" s="344"/>
      <c r="O60" s="344"/>
      <c r="P60" s="344"/>
      <c r="Q60" s="344"/>
      <c r="R60" s="329" t="s">
        <v>1049</v>
      </c>
      <c r="S60" s="322" t="s">
        <v>1049</v>
      </c>
      <c r="T60" s="503"/>
      <c r="U60" s="330"/>
      <c r="V60" s="71" t="s">
        <v>1049</v>
      </c>
    </row>
    <row r="61" spans="1:22" ht="20.25">
      <c r="A61" s="312"/>
      <c r="B61" s="323">
        <v>2</v>
      </c>
      <c r="C61" s="314"/>
      <c r="D61" s="324" t="s">
        <v>173</v>
      </c>
      <c r="E61" s="316"/>
      <c r="F61" s="318"/>
      <c r="G61" s="319"/>
      <c r="H61" s="319"/>
      <c r="I61" s="320"/>
      <c r="J61" s="319"/>
      <c r="K61" s="315"/>
      <c r="L61" s="315"/>
      <c r="M61" s="315"/>
      <c r="N61" s="345">
        <v>4974</v>
      </c>
      <c r="O61" s="344">
        <v>4</v>
      </c>
      <c r="P61" s="344">
        <v>4974</v>
      </c>
      <c r="Q61" s="344" t="s">
        <v>1088</v>
      </c>
      <c r="R61" s="325" t="s">
        <v>1089</v>
      </c>
      <c r="S61" s="326">
        <v>1</v>
      </c>
      <c r="T61" s="502">
        <v>17</v>
      </c>
      <c r="U61" s="315"/>
      <c r="V61" s="71"/>
    </row>
    <row r="62" spans="1:22" ht="18.75">
      <c r="A62" s="327">
        <v>1</v>
      </c>
      <c r="B62" s="328"/>
      <c r="C62" s="314">
        <v>551</v>
      </c>
      <c r="D62" s="128" t="s">
        <v>1020</v>
      </c>
      <c r="E62" s="129">
        <v>34543</v>
      </c>
      <c r="F62" s="127">
        <v>1994</v>
      </c>
      <c r="G62" s="71" t="s">
        <v>34</v>
      </c>
      <c r="H62" s="71" t="s">
        <v>563</v>
      </c>
      <c r="I62" s="77">
        <v>0</v>
      </c>
      <c r="J62" s="71">
        <v>0</v>
      </c>
      <c r="K62" s="71" t="s">
        <v>167</v>
      </c>
      <c r="L62" s="127">
        <v>0</v>
      </c>
      <c r="M62" s="130" t="s">
        <v>1019</v>
      </c>
      <c r="N62" s="344"/>
      <c r="O62" s="344"/>
      <c r="P62" s="344"/>
      <c r="Q62" s="344"/>
      <c r="R62" s="329" t="s">
        <v>1049</v>
      </c>
      <c r="S62" s="322" t="s">
        <v>1049</v>
      </c>
      <c r="T62" s="503"/>
      <c r="U62" s="330"/>
      <c r="V62" s="71" t="s">
        <v>1019</v>
      </c>
    </row>
    <row r="63" spans="1:22" ht="18.75">
      <c r="A63" s="327">
        <v>2</v>
      </c>
      <c r="B63" s="328"/>
      <c r="C63" s="314">
        <v>639</v>
      </c>
      <c r="D63" s="128" t="s">
        <v>511</v>
      </c>
      <c r="E63" s="129" t="s">
        <v>542</v>
      </c>
      <c r="F63" s="127">
        <v>2000</v>
      </c>
      <c r="G63" s="71">
        <v>1</v>
      </c>
      <c r="H63" s="71" t="s">
        <v>563</v>
      </c>
      <c r="I63" s="77">
        <v>0</v>
      </c>
      <c r="J63" s="71">
        <v>0</v>
      </c>
      <c r="K63" s="71" t="s">
        <v>572</v>
      </c>
      <c r="L63" s="127" t="s">
        <v>759</v>
      </c>
      <c r="M63" s="130" t="s">
        <v>603</v>
      </c>
      <c r="N63" s="344"/>
      <c r="O63" s="344"/>
      <c r="P63" s="344"/>
      <c r="Q63" s="344"/>
      <c r="R63" s="329" t="s">
        <v>1049</v>
      </c>
      <c r="S63" s="322" t="s">
        <v>1049</v>
      </c>
      <c r="T63" s="503"/>
      <c r="U63" s="330"/>
      <c r="V63" s="71" t="s">
        <v>603</v>
      </c>
    </row>
    <row r="64" spans="1:22" ht="18.75">
      <c r="A64" s="327">
        <v>3</v>
      </c>
      <c r="B64" s="328"/>
      <c r="C64" s="314">
        <v>565</v>
      </c>
      <c r="D64" s="128" t="s">
        <v>74</v>
      </c>
      <c r="E64" s="129" t="s">
        <v>559</v>
      </c>
      <c r="F64" s="127">
        <v>1994</v>
      </c>
      <c r="G64" s="71" t="s">
        <v>522</v>
      </c>
      <c r="H64" s="71" t="s">
        <v>563</v>
      </c>
      <c r="I64" s="77">
        <v>0</v>
      </c>
      <c r="J64" s="71">
        <v>0</v>
      </c>
      <c r="K64" s="71" t="s">
        <v>590</v>
      </c>
      <c r="L64" s="127">
        <v>0</v>
      </c>
      <c r="M64" s="130" t="s">
        <v>624</v>
      </c>
      <c r="N64" s="344"/>
      <c r="O64" s="344"/>
      <c r="P64" s="344"/>
      <c r="Q64" s="344"/>
      <c r="R64" s="329" t="s">
        <v>1049</v>
      </c>
      <c r="S64" s="322" t="s">
        <v>1049</v>
      </c>
      <c r="T64" s="503"/>
      <c r="U64" s="330"/>
      <c r="V64" s="71" t="s">
        <v>624</v>
      </c>
    </row>
    <row r="65" spans="1:22" ht="18.75">
      <c r="A65" s="327">
        <v>4</v>
      </c>
      <c r="B65" s="328"/>
      <c r="C65" s="314">
        <v>563</v>
      </c>
      <c r="D65" s="128" t="s">
        <v>75</v>
      </c>
      <c r="E65" s="129" t="s">
        <v>557</v>
      </c>
      <c r="F65" s="127">
        <v>1994</v>
      </c>
      <c r="G65" s="71" t="s">
        <v>522</v>
      </c>
      <c r="H65" s="71" t="s">
        <v>563</v>
      </c>
      <c r="I65" s="77">
        <v>0</v>
      </c>
      <c r="J65" s="71">
        <v>0</v>
      </c>
      <c r="K65" s="71" t="s">
        <v>588</v>
      </c>
      <c r="L65" s="127">
        <v>0</v>
      </c>
      <c r="M65" s="130" t="s">
        <v>622</v>
      </c>
      <c r="N65" s="344"/>
      <c r="O65" s="344"/>
      <c r="P65" s="344"/>
      <c r="Q65" s="344"/>
      <c r="R65" s="329" t="s">
        <v>1049</v>
      </c>
      <c r="S65" s="322" t="s">
        <v>1049</v>
      </c>
      <c r="T65" s="503"/>
      <c r="U65" s="330"/>
      <c r="V65" s="71" t="s">
        <v>622</v>
      </c>
    </row>
    <row r="66" spans="1:22" ht="18.75">
      <c r="A66" s="327">
        <v>5</v>
      </c>
      <c r="B66" s="328"/>
      <c r="C66" s="314">
        <v>562</v>
      </c>
      <c r="D66" s="128" t="s">
        <v>73</v>
      </c>
      <c r="E66" s="129" t="s">
        <v>556</v>
      </c>
      <c r="F66" s="127">
        <v>1993</v>
      </c>
      <c r="G66" s="71" t="s">
        <v>522</v>
      </c>
      <c r="H66" s="71" t="s">
        <v>563</v>
      </c>
      <c r="I66" s="77">
        <v>0</v>
      </c>
      <c r="J66" s="71">
        <v>0</v>
      </c>
      <c r="K66" s="71" t="s">
        <v>587</v>
      </c>
      <c r="L66" s="127">
        <v>0</v>
      </c>
      <c r="M66" s="130" t="s">
        <v>621</v>
      </c>
      <c r="N66" s="344"/>
      <c r="O66" s="344"/>
      <c r="P66" s="344"/>
      <c r="Q66" s="344"/>
      <c r="R66" s="329" t="s">
        <v>1049</v>
      </c>
      <c r="S66" s="322" t="s">
        <v>1049</v>
      </c>
      <c r="T66" s="503"/>
      <c r="U66" s="330"/>
      <c r="V66" s="71" t="s">
        <v>621</v>
      </c>
    </row>
    <row r="67" spans="1:22" ht="18.75" hidden="1">
      <c r="A67" s="327">
        <v>6</v>
      </c>
      <c r="B67" s="328"/>
      <c r="C67" s="314"/>
      <c r="D67" s="128" t="s">
        <v>1049</v>
      </c>
      <c r="E67" s="129" t="s">
        <v>1049</v>
      </c>
      <c r="F67" s="127" t="s">
        <v>1049</v>
      </c>
      <c r="G67" s="71" t="s">
        <v>1049</v>
      </c>
      <c r="H67" s="71" t="s">
        <v>1049</v>
      </c>
      <c r="I67" s="77" t="s">
        <v>1049</v>
      </c>
      <c r="J67" s="71" t="s">
        <v>1049</v>
      </c>
      <c r="K67" s="71" t="s">
        <v>1049</v>
      </c>
      <c r="L67" s="127" t="s">
        <v>1049</v>
      </c>
      <c r="M67" s="130" t="s">
        <v>1049</v>
      </c>
      <c r="N67" s="344"/>
      <c r="O67" s="344"/>
      <c r="P67" s="344"/>
      <c r="Q67" s="344"/>
      <c r="R67" s="329" t="s">
        <v>1049</v>
      </c>
      <c r="S67" s="322" t="s">
        <v>1049</v>
      </c>
      <c r="T67" s="503"/>
      <c r="U67" s="330"/>
      <c r="V67" s="71" t="s">
        <v>1049</v>
      </c>
    </row>
    <row r="68" spans="1:22" ht="18.75">
      <c r="A68" s="327"/>
      <c r="B68" s="328"/>
      <c r="C68" s="314"/>
      <c r="D68" s="506" t="s">
        <v>1059</v>
      </c>
      <c r="E68" s="497"/>
      <c r="F68" s="498"/>
      <c r="G68" s="71"/>
      <c r="H68" s="71"/>
      <c r="I68" s="77"/>
      <c r="J68" s="71"/>
      <c r="K68" s="71"/>
      <c r="L68" s="498"/>
      <c r="M68" s="499"/>
      <c r="N68" s="344"/>
      <c r="O68" s="344"/>
      <c r="P68" s="344"/>
      <c r="Q68" s="344"/>
      <c r="R68" s="329"/>
      <c r="S68" s="322"/>
      <c r="T68" s="503"/>
      <c r="U68" s="330"/>
      <c r="V68" s="71"/>
    </row>
    <row r="69" spans="1:22" ht="20.25">
      <c r="A69" s="312"/>
      <c r="B69" s="323">
        <v>1</v>
      </c>
      <c r="C69" s="314"/>
      <c r="D69" s="324" t="s">
        <v>444</v>
      </c>
      <c r="E69" s="316"/>
      <c r="F69" s="318"/>
      <c r="G69" s="319"/>
      <c r="H69" s="319"/>
      <c r="I69" s="320"/>
      <c r="J69" s="319"/>
      <c r="K69" s="315"/>
      <c r="L69" s="315"/>
      <c r="M69" s="315"/>
      <c r="N69" s="345">
        <v>4887</v>
      </c>
      <c r="O69" s="344">
        <v>4</v>
      </c>
      <c r="P69" s="344">
        <v>4887</v>
      </c>
      <c r="Q69" s="344" t="s">
        <v>1090</v>
      </c>
      <c r="R69" s="325" t="s">
        <v>1091</v>
      </c>
      <c r="S69" s="326">
        <v>1</v>
      </c>
      <c r="T69" s="502" t="s">
        <v>1047</v>
      </c>
      <c r="U69" s="315"/>
      <c r="V69" s="71"/>
    </row>
    <row r="70" spans="1:22" ht="18.75">
      <c r="A70" s="327">
        <v>1</v>
      </c>
      <c r="B70" s="328"/>
      <c r="C70" s="314">
        <v>465</v>
      </c>
      <c r="D70" s="128" t="s">
        <v>918</v>
      </c>
      <c r="E70" s="129">
        <v>33024</v>
      </c>
      <c r="F70" s="127">
        <v>1990</v>
      </c>
      <c r="G70" s="71" t="s">
        <v>34</v>
      </c>
      <c r="H70" s="71" t="s">
        <v>444</v>
      </c>
      <c r="I70" s="77">
        <v>0</v>
      </c>
      <c r="J70" s="71">
        <v>0</v>
      </c>
      <c r="K70" s="71">
        <v>0</v>
      </c>
      <c r="L70" s="127">
        <v>0</v>
      </c>
      <c r="M70" s="130" t="s">
        <v>917</v>
      </c>
      <c r="N70" s="344"/>
      <c r="O70" s="344"/>
      <c r="P70" s="344"/>
      <c r="Q70" s="344"/>
      <c r="R70" s="329" t="s">
        <v>1049</v>
      </c>
      <c r="S70" s="322" t="s">
        <v>1049</v>
      </c>
      <c r="T70" s="503"/>
      <c r="U70" s="330"/>
      <c r="V70" s="71" t="s">
        <v>917</v>
      </c>
    </row>
    <row r="71" spans="1:22" ht="18.75">
      <c r="A71" s="327">
        <v>2</v>
      </c>
      <c r="B71" s="328"/>
      <c r="C71" s="314">
        <v>473</v>
      </c>
      <c r="D71" s="128" t="s">
        <v>921</v>
      </c>
      <c r="E71" s="129">
        <v>34703</v>
      </c>
      <c r="F71" s="127">
        <v>1995</v>
      </c>
      <c r="G71" s="71" t="s">
        <v>34</v>
      </c>
      <c r="H71" s="71" t="s">
        <v>444</v>
      </c>
      <c r="I71" s="77">
        <v>0</v>
      </c>
      <c r="J71" s="71">
        <v>0</v>
      </c>
      <c r="K71" s="71">
        <v>0</v>
      </c>
      <c r="L71" s="127">
        <v>0</v>
      </c>
      <c r="M71" s="130" t="s">
        <v>922</v>
      </c>
      <c r="N71" s="344"/>
      <c r="O71" s="344"/>
      <c r="P71" s="344"/>
      <c r="Q71" s="344"/>
      <c r="R71" s="329" t="s">
        <v>1049</v>
      </c>
      <c r="S71" s="322" t="s">
        <v>1049</v>
      </c>
      <c r="T71" s="503"/>
      <c r="U71" s="330"/>
      <c r="V71" s="71" t="s">
        <v>922</v>
      </c>
    </row>
    <row r="72" spans="1:22" ht="18.75">
      <c r="A72" s="327">
        <v>3</v>
      </c>
      <c r="B72" s="328"/>
      <c r="C72" s="314">
        <v>463</v>
      </c>
      <c r="D72" s="128" t="s">
        <v>915</v>
      </c>
      <c r="E72" s="129">
        <v>33770</v>
      </c>
      <c r="F72" s="127">
        <v>1992</v>
      </c>
      <c r="G72" s="71" t="s">
        <v>34</v>
      </c>
      <c r="H72" s="71" t="s">
        <v>444</v>
      </c>
      <c r="I72" s="77">
        <v>0</v>
      </c>
      <c r="J72" s="71">
        <v>0</v>
      </c>
      <c r="K72" s="71">
        <v>0</v>
      </c>
      <c r="L72" s="127">
        <v>0</v>
      </c>
      <c r="M72" s="130" t="s">
        <v>916</v>
      </c>
      <c r="N72" s="344"/>
      <c r="O72" s="344"/>
      <c r="P72" s="344"/>
      <c r="Q72" s="344"/>
      <c r="R72" s="329" t="s">
        <v>1049</v>
      </c>
      <c r="S72" s="322" t="s">
        <v>1049</v>
      </c>
      <c r="T72" s="503"/>
      <c r="U72" s="330"/>
      <c r="V72" s="71" t="s">
        <v>916</v>
      </c>
    </row>
    <row r="73" spans="1:22" ht="18.75">
      <c r="A73" s="327">
        <v>4</v>
      </c>
      <c r="B73" s="328"/>
      <c r="C73" s="314">
        <v>474</v>
      </c>
      <c r="D73" s="128" t="s">
        <v>919</v>
      </c>
      <c r="E73" s="129">
        <v>34928</v>
      </c>
      <c r="F73" s="127">
        <v>1995</v>
      </c>
      <c r="G73" s="71">
        <v>1</v>
      </c>
      <c r="H73" s="71" t="s">
        <v>444</v>
      </c>
      <c r="I73" s="77">
        <v>0</v>
      </c>
      <c r="J73" s="71">
        <v>0</v>
      </c>
      <c r="K73" s="71">
        <v>0</v>
      </c>
      <c r="L73" s="127">
        <v>0</v>
      </c>
      <c r="M73" s="130" t="s">
        <v>920</v>
      </c>
      <c r="N73" s="344"/>
      <c r="O73" s="344"/>
      <c r="P73" s="344"/>
      <c r="Q73" s="344"/>
      <c r="R73" s="329" t="s">
        <v>1049</v>
      </c>
      <c r="S73" s="322" t="s">
        <v>1049</v>
      </c>
      <c r="T73" s="503"/>
      <c r="U73" s="330"/>
      <c r="V73" s="71" t="s">
        <v>920</v>
      </c>
    </row>
    <row r="74" spans="1:22" ht="18.75" hidden="1">
      <c r="A74" s="327">
        <v>5</v>
      </c>
      <c r="B74" s="328"/>
      <c r="C74" s="314"/>
      <c r="D74" s="128" t="s">
        <v>1049</v>
      </c>
      <c r="E74" s="129" t="s">
        <v>1049</v>
      </c>
      <c r="F74" s="127" t="s">
        <v>1049</v>
      </c>
      <c r="G74" s="71" t="s">
        <v>1049</v>
      </c>
      <c r="H74" s="71" t="s">
        <v>1049</v>
      </c>
      <c r="I74" s="77" t="s">
        <v>1049</v>
      </c>
      <c r="J74" s="71" t="s">
        <v>1049</v>
      </c>
      <c r="K74" s="71" t="s">
        <v>1049</v>
      </c>
      <c r="L74" s="127" t="s">
        <v>1049</v>
      </c>
      <c r="M74" s="130" t="s">
        <v>1049</v>
      </c>
      <c r="N74" s="344"/>
      <c r="O74" s="344"/>
      <c r="P74" s="344"/>
      <c r="Q74" s="344"/>
      <c r="R74" s="329" t="s">
        <v>1049</v>
      </c>
      <c r="S74" s="322" t="s">
        <v>1049</v>
      </c>
      <c r="T74" s="503"/>
      <c r="U74" s="330"/>
      <c r="V74" s="71" t="s">
        <v>1049</v>
      </c>
    </row>
    <row r="75" spans="1:22" ht="18.75" hidden="1">
      <c r="A75" s="327">
        <v>6</v>
      </c>
      <c r="B75" s="328"/>
      <c r="C75" s="314"/>
      <c r="D75" s="128" t="s">
        <v>1049</v>
      </c>
      <c r="E75" s="129" t="s">
        <v>1049</v>
      </c>
      <c r="F75" s="127" t="s">
        <v>1049</v>
      </c>
      <c r="G75" s="71" t="s">
        <v>1049</v>
      </c>
      <c r="H75" s="71" t="s">
        <v>1049</v>
      </c>
      <c r="I75" s="77" t="s">
        <v>1049</v>
      </c>
      <c r="J75" s="71" t="s">
        <v>1049</v>
      </c>
      <c r="K75" s="71" t="s">
        <v>1049</v>
      </c>
      <c r="L75" s="127" t="s">
        <v>1049</v>
      </c>
      <c r="M75" s="130" t="s">
        <v>1049</v>
      </c>
      <c r="N75" s="344"/>
      <c r="O75" s="344"/>
      <c r="P75" s="344"/>
      <c r="Q75" s="344"/>
      <c r="R75" s="329" t="s">
        <v>1049</v>
      </c>
      <c r="S75" s="322" t="s">
        <v>1049</v>
      </c>
      <c r="T75" s="503"/>
      <c r="U75" s="330"/>
      <c r="V75" s="71" t="s">
        <v>1049</v>
      </c>
    </row>
    <row r="76" spans="1:22" ht="20.25">
      <c r="A76" s="312"/>
      <c r="B76" s="323">
        <v>2</v>
      </c>
      <c r="C76" s="314"/>
      <c r="D76" s="324" t="s">
        <v>877</v>
      </c>
      <c r="E76" s="316"/>
      <c r="F76" s="318"/>
      <c r="G76" s="319"/>
      <c r="H76" s="319"/>
      <c r="I76" s="320"/>
      <c r="J76" s="319"/>
      <c r="K76" s="315"/>
      <c r="L76" s="315"/>
      <c r="M76" s="315"/>
      <c r="N76" s="345">
        <v>4911</v>
      </c>
      <c r="O76" s="344">
        <v>4</v>
      </c>
      <c r="P76" s="344">
        <v>4911</v>
      </c>
      <c r="Q76" s="344" t="s">
        <v>1092</v>
      </c>
      <c r="R76" s="325" t="s">
        <v>1093</v>
      </c>
      <c r="S76" s="326">
        <v>1</v>
      </c>
      <c r="T76" s="502" t="s">
        <v>1047</v>
      </c>
      <c r="U76" s="315"/>
      <c r="V76" s="71"/>
    </row>
    <row r="77" spans="1:22" ht="18.75">
      <c r="A77" s="327">
        <v>1</v>
      </c>
      <c r="B77" s="328"/>
      <c r="C77" s="314">
        <v>354</v>
      </c>
      <c r="D77" s="128" t="s">
        <v>882</v>
      </c>
      <c r="E77" s="129">
        <v>36226</v>
      </c>
      <c r="F77" s="127">
        <v>1999</v>
      </c>
      <c r="G77" s="71">
        <v>1</v>
      </c>
      <c r="H77" s="71" t="s">
        <v>877</v>
      </c>
      <c r="I77" s="77">
        <v>0</v>
      </c>
      <c r="J77" s="71">
        <v>0</v>
      </c>
      <c r="K77" s="71" t="s">
        <v>881</v>
      </c>
      <c r="L77" s="127">
        <v>0</v>
      </c>
      <c r="M77" s="130" t="s">
        <v>883</v>
      </c>
      <c r="N77" s="344"/>
      <c r="O77" s="344"/>
      <c r="P77" s="344"/>
      <c r="Q77" s="344"/>
      <c r="R77" s="329" t="s">
        <v>1049</v>
      </c>
      <c r="S77" s="322" t="s">
        <v>1049</v>
      </c>
      <c r="T77" s="503"/>
      <c r="U77" s="330"/>
      <c r="V77" s="71" t="s">
        <v>883</v>
      </c>
    </row>
    <row r="78" spans="1:22" ht="18.75">
      <c r="A78" s="327">
        <v>2</v>
      </c>
      <c r="B78" s="328"/>
      <c r="C78" s="314">
        <v>348</v>
      </c>
      <c r="D78" s="128" t="s">
        <v>900</v>
      </c>
      <c r="E78" s="129">
        <v>34759</v>
      </c>
      <c r="F78" s="127">
        <v>1995</v>
      </c>
      <c r="G78" s="71">
        <v>1</v>
      </c>
      <c r="H78" s="71" t="s">
        <v>877</v>
      </c>
      <c r="I78" s="77">
        <v>0</v>
      </c>
      <c r="J78" s="71">
        <v>0</v>
      </c>
      <c r="K78" s="71" t="s">
        <v>881</v>
      </c>
      <c r="L78" s="127">
        <v>0</v>
      </c>
      <c r="M78" s="130" t="s">
        <v>899</v>
      </c>
      <c r="N78" s="344"/>
      <c r="O78" s="344"/>
      <c r="P78" s="344"/>
      <c r="Q78" s="344"/>
      <c r="R78" s="329" t="s">
        <v>1049</v>
      </c>
      <c r="S78" s="322" t="s">
        <v>1049</v>
      </c>
      <c r="T78" s="503"/>
      <c r="U78" s="330"/>
      <c r="V78" s="71" t="s">
        <v>899</v>
      </c>
    </row>
    <row r="79" spans="1:22" ht="18.75">
      <c r="A79" s="327">
        <v>3</v>
      </c>
      <c r="B79" s="328"/>
      <c r="C79" s="314">
        <v>330</v>
      </c>
      <c r="D79" s="128" t="s">
        <v>892</v>
      </c>
      <c r="E79" s="129">
        <v>34063</v>
      </c>
      <c r="F79" s="127">
        <v>1993</v>
      </c>
      <c r="G79" s="71" t="s">
        <v>32</v>
      </c>
      <c r="H79" s="71" t="s">
        <v>877</v>
      </c>
      <c r="I79" s="77" t="s">
        <v>893</v>
      </c>
      <c r="J79" s="71">
        <v>0</v>
      </c>
      <c r="K79" s="71" t="s">
        <v>881</v>
      </c>
      <c r="L79" s="127">
        <v>0</v>
      </c>
      <c r="M79" s="130" t="s">
        <v>894</v>
      </c>
      <c r="N79" s="344"/>
      <c r="O79" s="344"/>
      <c r="P79" s="344"/>
      <c r="Q79" s="344"/>
      <c r="R79" s="329" t="s">
        <v>1049</v>
      </c>
      <c r="S79" s="322" t="s">
        <v>1049</v>
      </c>
      <c r="T79" s="503"/>
      <c r="U79" s="330"/>
      <c r="V79" s="71" t="s">
        <v>894</v>
      </c>
    </row>
    <row r="80" spans="1:22" ht="18.75">
      <c r="A80" s="327">
        <v>4</v>
      </c>
      <c r="B80" s="328"/>
      <c r="C80" s="314">
        <v>345</v>
      </c>
      <c r="D80" s="128" t="s">
        <v>896</v>
      </c>
      <c r="E80" s="129">
        <v>33588</v>
      </c>
      <c r="F80" s="127">
        <v>1991</v>
      </c>
      <c r="G80" s="71" t="s">
        <v>32</v>
      </c>
      <c r="H80" s="71" t="s">
        <v>877</v>
      </c>
      <c r="I80" s="77">
        <v>0</v>
      </c>
      <c r="J80" s="71">
        <v>0</v>
      </c>
      <c r="K80" s="71" t="s">
        <v>881</v>
      </c>
      <c r="L80" s="127">
        <v>0</v>
      </c>
      <c r="M80" s="130" t="s">
        <v>897</v>
      </c>
      <c r="N80" s="344"/>
      <c r="O80" s="344"/>
      <c r="P80" s="344"/>
      <c r="Q80" s="344"/>
      <c r="R80" s="329" t="s">
        <v>1049</v>
      </c>
      <c r="S80" s="322" t="s">
        <v>1049</v>
      </c>
      <c r="T80" s="503"/>
      <c r="U80" s="330"/>
      <c r="V80" s="71" t="s">
        <v>897</v>
      </c>
    </row>
    <row r="81" spans="1:22" ht="18.75" hidden="1">
      <c r="A81" s="327">
        <v>5</v>
      </c>
      <c r="B81" s="328"/>
      <c r="C81" s="314"/>
      <c r="D81" s="128" t="s">
        <v>1049</v>
      </c>
      <c r="E81" s="129" t="s">
        <v>1049</v>
      </c>
      <c r="F81" s="127" t="s">
        <v>1049</v>
      </c>
      <c r="G81" s="71" t="s">
        <v>1049</v>
      </c>
      <c r="H81" s="71" t="s">
        <v>1049</v>
      </c>
      <c r="I81" s="77" t="s">
        <v>1049</v>
      </c>
      <c r="J81" s="71" t="s">
        <v>1049</v>
      </c>
      <c r="K81" s="71" t="s">
        <v>1049</v>
      </c>
      <c r="L81" s="127" t="s">
        <v>1049</v>
      </c>
      <c r="M81" s="130" t="s">
        <v>1049</v>
      </c>
      <c r="N81" s="344"/>
      <c r="O81" s="344"/>
      <c r="P81" s="344"/>
      <c r="Q81" s="344"/>
      <c r="R81" s="329" t="s">
        <v>1049</v>
      </c>
      <c r="S81" s="322" t="s">
        <v>1049</v>
      </c>
      <c r="T81" s="503"/>
      <c r="U81" s="330"/>
      <c r="V81" s="71" t="s">
        <v>1049</v>
      </c>
    </row>
    <row r="82" spans="1:22" ht="18.75" hidden="1">
      <c r="A82" s="327">
        <v>6</v>
      </c>
      <c r="B82" s="328"/>
      <c r="C82" s="314"/>
      <c r="D82" s="128" t="s">
        <v>1049</v>
      </c>
      <c r="E82" s="129" t="s">
        <v>1049</v>
      </c>
      <c r="F82" s="127" t="s">
        <v>1049</v>
      </c>
      <c r="G82" s="71" t="s">
        <v>1049</v>
      </c>
      <c r="H82" s="71" t="s">
        <v>1049</v>
      </c>
      <c r="I82" s="77" t="s">
        <v>1049</v>
      </c>
      <c r="J82" s="71" t="s">
        <v>1049</v>
      </c>
      <c r="K82" s="71" t="s">
        <v>1049</v>
      </c>
      <c r="L82" s="127" t="s">
        <v>1049</v>
      </c>
      <c r="M82" s="130" t="s">
        <v>1049</v>
      </c>
      <c r="N82" s="344"/>
      <c r="O82" s="344"/>
      <c r="P82" s="344"/>
      <c r="Q82" s="344"/>
      <c r="R82" s="329" t="s">
        <v>1049</v>
      </c>
      <c r="S82" s="322" t="s">
        <v>1049</v>
      </c>
      <c r="T82" s="503"/>
      <c r="U82" s="330"/>
      <c r="V82" s="71" t="s">
        <v>1049</v>
      </c>
    </row>
  </sheetData>
  <mergeCells count="7">
    <mergeCell ref="F6:J6"/>
    <mergeCell ref="A1:V1"/>
    <mergeCell ref="A2:V2"/>
    <mergeCell ref="A3:V3"/>
    <mergeCell ref="A4:V4"/>
    <mergeCell ref="A5:D5"/>
    <mergeCell ref="F5:J5"/>
  </mergeCells>
  <pageMargins left="0.15748031496062992" right="0.11811023622047245" top="0.11811023622047245" bottom="0.36" header="0.11811023622047245" footer="0.19685039370078741"/>
  <pageSetup paperSize="9" orientation="landscape" horizontalDpi="4294967293" verticalDpi="0" r:id="rId1"/>
</worksheet>
</file>

<file path=xl/worksheets/sheet5.xml><?xml version="1.0" encoding="utf-8"?>
<worksheet xmlns="http://schemas.openxmlformats.org/spreadsheetml/2006/main" xmlns:r="http://schemas.openxmlformats.org/officeDocument/2006/relationships">
  <sheetPr codeName="Лист9">
    <tabColor theme="5" tint="0.79998168889431442"/>
  </sheetPr>
  <dimension ref="A1:AL342"/>
  <sheetViews>
    <sheetView showZeros="0" topLeftCell="F1" workbookViewId="0">
      <selection activeCell="AB20" sqref="AB20"/>
    </sheetView>
  </sheetViews>
  <sheetFormatPr defaultColWidth="8.85546875" defaultRowHeight="12.75"/>
  <cols>
    <col min="1" max="1" width="4.7109375" style="87" hidden="1" customWidth="1"/>
    <col min="2" max="2" width="5.28515625" style="90" hidden="1" customWidth="1"/>
    <col min="3" max="3" width="4.42578125" style="90" hidden="1" customWidth="1"/>
    <col min="4" max="4" width="7" style="90" hidden="1" customWidth="1"/>
    <col min="5" max="5" width="5.5703125" style="93" hidden="1" customWidth="1"/>
    <col min="6" max="6" width="4.28515625" style="93" customWidth="1"/>
    <col min="7" max="7" width="5" style="150" bestFit="1" customWidth="1"/>
    <col min="8" max="8" width="24.140625" style="90" customWidth="1"/>
    <col min="9" max="9" width="8.28515625" style="90" hidden="1" customWidth="1"/>
    <col min="10" max="10" width="5.7109375" style="90" customWidth="1"/>
    <col min="11" max="11" width="3.5703125" style="90" customWidth="1"/>
    <col min="12" max="12" width="9.7109375" style="90" bestFit="1" customWidth="1"/>
    <col min="13" max="13" width="8.85546875" style="90" bestFit="1" customWidth="1"/>
    <col min="14" max="14" width="8.140625" style="90" bestFit="1" customWidth="1"/>
    <col min="15" max="15" width="22" style="90" bestFit="1" customWidth="1"/>
    <col min="16" max="16" width="4.7109375" style="90" hidden="1" customWidth="1"/>
    <col min="17" max="17" width="8.85546875" style="90" hidden="1" customWidth="1"/>
    <col min="18" max="19" width="6.28515625" style="90" hidden="1" customWidth="1"/>
    <col min="20" max="20" width="6.85546875" style="90" hidden="1" customWidth="1"/>
    <col min="21" max="21" width="8.42578125" style="100" customWidth="1"/>
    <col min="22" max="22" width="6.28515625" style="99" hidden="1" customWidth="1"/>
    <col min="23" max="23" width="7.85546875" style="90" customWidth="1"/>
    <col min="24" max="24" width="6.5703125" style="151" customWidth="1"/>
    <col min="25" max="25" width="6.140625" style="151" hidden="1" customWidth="1"/>
    <col min="26" max="26" width="6.42578125" style="102" customWidth="1"/>
    <col min="27" max="27" width="6.42578125" style="102" hidden="1" customWidth="1"/>
    <col min="28" max="28" width="5" style="102" customWidth="1"/>
    <col min="29" max="29" width="4.28515625" style="90" customWidth="1"/>
    <col min="30" max="30" width="18.5703125" style="410" customWidth="1"/>
    <col min="31" max="31" width="8.85546875" style="87" hidden="1" customWidth="1"/>
    <col min="32" max="32" width="8.85546875" style="90" hidden="1" customWidth="1"/>
    <col min="33" max="33" width="10.28515625" style="90" hidden="1" customWidth="1"/>
    <col min="34" max="35" width="8.85546875" style="90" hidden="1" customWidth="1"/>
    <col min="36" max="37" width="3.42578125" style="90" hidden="1" customWidth="1"/>
    <col min="38" max="40" width="0" style="90" hidden="1" customWidth="1"/>
    <col min="41" max="16384" width="8.85546875" style="90"/>
  </cols>
  <sheetData>
    <row r="1" spans="1:37" ht="18.75" thickBot="1">
      <c r="B1" s="88"/>
      <c r="C1" s="871" t="s">
        <v>252</v>
      </c>
      <c r="D1" s="871"/>
      <c r="E1" s="871"/>
      <c r="F1" s="871"/>
      <c r="G1" s="871"/>
      <c r="H1" s="871"/>
      <c r="I1" s="871"/>
      <c r="J1" s="871"/>
      <c r="K1" s="871"/>
      <c r="L1" s="871"/>
      <c r="M1" s="871"/>
      <c r="N1" s="871"/>
      <c r="O1" s="871"/>
      <c r="P1" s="871"/>
      <c r="Q1" s="871"/>
      <c r="R1" s="871"/>
      <c r="S1" s="871"/>
      <c r="T1" s="871"/>
      <c r="U1" s="871"/>
      <c r="V1" s="871"/>
      <c r="W1" s="871"/>
      <c r="X1" s="871"/>
      <c r="Y1" s="871"/>
      <c r="Z1" s="871"/>
      <c r="AA1" s="871"/>
      <c r="AB1" s="871"/>
      <c r="AC1" s="871"/>
      <c r="AD1" s="871"/>
      <c r="AE1" s="878"/>
      <c r="AF1" s="878"/>
      <c r="AG1" s="878"/>
      <c r="AH1" s="89"/>
      <c r="AJ1" s="91">
        <v>1</v>
      </c>
      <c r="AK1" s="91">
        <v>20</v>
      </c>
    </row>
    <row r="2" spans="1:37" ht="18.75" thickBot="1">
      <c r="B2" s="88"/>
      <c r="C2" s="871" t="s">
        <v>627</v>
      </c>
      <c r="D2" s="871"/>
      <c r="E2" s="871"/>
      <c r="F2" s="871"/>
      <c r="G2" s="871"/>
      <c r="H2" s="871"/>
      <c r="I2" s="871"/>
      <c r="J2" s="871"/>
      <c r="K2" s="871"/>
      <c r="L2" s="871"/>
      <c r="M2" s="871"/>
      <c r="N2" s="871"/>
      <c r="O2" s="871"/>
      <c r="P2" s="871"/>
      <c r="Q2" s="871"/>
      <c r="R2" s="871"/>
      <c r="S2" s="871"/>
      <c r="T2" s="871"/>
      <c r="U2" s="871"/>
      <c r="V2" s="871"/>
      <c r="W2" s="871"/>
      <c r="X2" s="871"/>
      <c r="Y2" s="871"/>
      <c r="Z2" s="871"/>
      <c r="AA2" s="871"/>
      <c r="AB2" s="871"/>
      <c r="AC2" s="871"/>
      <c r="AD2" s="871"/>
      <c r="AE2" s="92"/>
      <c r="AF2" s="93"/>
      <c r="AG2" s="94"/>
      <c r="AH2" s="93"/>
      <c r="AJ2" s="91">
        <v>2</v>
      </c>
      <c r="AK2" s="91">
        <v>19</v>
      </c>
    </row>
    <row r="3" spans="1:37" ht="18.75" thickBot="1">
      <c r="B3" s="88"/>
      <c r="C3" s="871" t="s">
        <v>628</v>
      </c>
      <c r="D3" s="871"/>
      <c r="E3" s="871"/>
      <c r="F3" s="871"/>
      <c r="G3" s="871"/>
      <c r="H3" s="871"/>
      <c r="I3" s="871"/>
      <c r="J3" s="871"/>
      <c r="K3" s="871"/>
      <c r="L3" s="871"/>
      <c r="M3" s="871"/>
      <c r="N3" s="871"/>
      <c r="O3" s="871"/>
      <c r="P3" s="871"/>
      <c r="Q3" s="871"/>
      <c r="R3" s="871"/>
      <c r="S3" s="871"/>
      <c r="T3" s="871"/>
      <c r="U3" s="871"/>
      <c r="V3" s="871"/>
      <c r="W3" s="871"/>
      <c r="X3" s="871"/>
      <c r="Y3" s="871"/>
      <c r="Z3" s="871"/>
      <c r="AA3" s="871"/>
      <c r="AB3" s="871"/>
      <c r="AC3" s="871"/>
      <c r="AD3" s="871"/>
      <c r="AE3" s="92"/>
      <c r="AF3" s="93"/>
      <c r="AG3" s="94"/>
      <c r="AH3" s="93"/>
      <c r="AJ3" s="91">
        <v>3</v>
      </c>
      <c r="AK3" s="91">
        <v>18</v>
      </c>
    </row>
    <row r="4" spans="1:37" ht="3" customHeight="1" thickBot="1">
      <c r="B4" s="88"/>
      <c r="C4" s="871">
        <v>0</v>
      </c>
      <c r="D4" s="871"/>
      <c r="E4" s="871"/>
      <c r="F4" s="871"/>
      <c r="G4" s="871"/>
      <c r="H4" s="871"/>
      <c r="I4" s="871"/>
      <c r="J4" s="871"/>
      <c r="K4" s="871"/>
      <c r="L4" s="871"/>
      <c r="M4" s="871"/>
      <c r="N4" s="871"/>
      <c r="O4" s="871"/>
      <c r="P4" s="871"/>
      <c r="Q4" s="871"/>
      <c r="R4" s="871"/>
      <c r="S4" s="871"/>
      <c r="T4" s="871"/>
      <c r="U4" s="871"/>
      <c r="V4" s="871"/>
      <c r="W4" s="871"/>
      <c r="X4" s="871"/>
      <c r="Y4" s="871"/>
      <c r="Z4" s="871"/>
      <c r="AA4" s="871"/>
      <c r="AB4" s="871"/>
      <c r="AC4" s="871"/>
      <c r="AD4" s="871"/>
      <c r="AE4" s="92"/>
      <c r="AF4" s="93"/>
      <c r="AG4" s="94"/>
      <c r="AH4" s="93"/>
      <c r="AJ4" s="91">
        <v>4</v>
      </c>
      <c r="AK4" s="91">
        <v>17</v>
      </c>
    </row>
    <row r="5" spans="1:37" ht="19.5" thickBot="1">
      <c r="B5" s="95"/>
      <c r="C5" s="879" t="s">
        <v>428</v>
      </c>
      <c r="D5" s="879"/>
      <c r="E5" s="879"/>
      <c r="F5" s="879"/>
      <c r="G5" s="879"/>
      <c r="H5" s="879"/>
      <c r="I5" s="96"/>
      <c r="J5" s="880" t="s">
        <v>38</v>
      </c>
      <c r="K5" s="880"/>
      <c r="L5" s="880"/>
      <c r="M5" s="880"/>
      <c r="N5" s="880"/>
      <c r="O5" s="492">
        <v>0.47222222222222227</v>
      </c>
      <c r="P5" s="98"/>
      <c r="Q5" s="88"/>
      <c r="R5" s="99"/>
      <c r="S5" s="99"/>
      <c r="T5" s="99"/>
      <c r="W5" s="99"/>
      <c r="X5" s="101"/>
      <c r="Y5" s="101"/>
      <c r="Z5" s="101"/>
      <c r="AA5" s="101"/>
      <c r="AC5" s="88"/>
      <c r="AD5" s="405"/>
      <c r="AE5" s="92"/>
      <c r="AF5" s="93"/>
      <c r="AG5" s="94"/>
      <c r="AH5" s="93"/>
      <c r="AJ5" s="91">
        <v>5</v>
      </c>
      <c r="AK5" s="91">
        <v>16</v>
      </c>
    </row>
    <row r="6" spans="1:37" ht="19.5" thickBot="1">
      <c r="A6" s="87" t="s">
        <v>39</v>
      </c>
      <c r="B6" s="95"/>
      <c r="C6" s="81"/>
      <c r="D6" s="81"/>
      <c r="E6" s="82"/>
      <c r="F6" s="83"/>
      <c r="G6" s="84"/>
      <c r="H6" s="154"/>
      <c r="I6" s="96"/>
      <c r="J6" s="881" t="s">
        <v>41</v>
      </c>
      <c r="K6" s="881"/>
      <c r="L6" s="881"/>
      <c r="M6" s="881"/>
      <c r="N6" s="881"/>
      <c r="O6" s="492"/>
      <c r="P6" s="98"/>
      <c r="Q6" s="88"/>
      <c r="R6" s="104"/>
      <c r="S6" s="99"/>
      <c r="T6" s="99"/>
      <c r="U6" s="105">
        <v>10</v>
      </c>
      <c r="V6" s="106"/>
      <c r="W6" s="106"/>
      <c r="X6" s="101"/>
      <c r="Y6" s="101"/>
      <c r="Z6" s="101"/>
      <c r="AA6" s="101"/>
      <c r="AC6" s="88"/>
      <c r="AD6" s="405"/>
      <c r="AE6" s="92"/>
      <c r="AF6" s="93"/>
      <c r="AG6" s="94"/>
      <c r="AH6" s="93"/>
      <c r="AJ6" s="91">
        <v>6</v>
      </c>
      <c r="AK6" s="91">
        <v>15</v>
      </c>
    </row>
    <row r="7" spans="1:37" ht="34.5" thickBot="1">
      <c r="A7" s="107">
        <v>0</v>
      </c>
      <c r="B7" s="108" t="s">
        <v>63</v>
      </c>
      <c r="C7" s="109" t="s">
        <v>42</v>
      </c>
      <c r="D7" s="110"/>
      <c r="E7" s="111">
        <v>10</v>
      </c>
      <c r="F7" s="112" t="s">
        <v>43</v>
      </c>
      <c r="G7" s="113" t="s">
        <v>44</v>
      </c>
      <c r="H7" s="114" t="s">
        <v>45</v>
      </c>
      <c r="I7" s="115" t="s">
        <v>60</v>
      </c>
      <c r="J7" s="116" t="s">
        <v>61</v>
      </c>
      <c r="K7" s="117" t="s">
        <v>46</v>
      </c>
      <c r="L7" s="118" t="s">
        <v>47</v>
      </c>
      <c r="M7" s="119" t="s">
        <v>48</v>
      </c>
      <c r="N7" s="118" t="s">
        <v>49</v>
      </c>
      <c r="O7" s="118" t="s">
        <v>50</v>
      </c>
      <c r="P7" s="118" t="s">
        <v>51</v>
      </c>
      <c r="Q7" s="118" t="s">
        <v>62</v>
      </c>
      <c r="R7" s="120" t="s">
        <v>52</v>
      </c>
      <c r="S7" s="120" t="s">
        <v>52</v>
      </c>
      <c r="T7" s="120" t="s">
        <v>52</v>
      </c>
      <c r="U7" s="120" t="s">
        <v>53</v>
      </c>
      <c r="V7" s="120" t="s">
        <v>203</v>
      </c>
      <c r="W7" s="120" t="s">
        <v>54</v>
      </c>
      <c r="X7" s="121" t="s">
        <v>55</v>
      </c>
      <c r="Y7" s="122"/>
      <c r="Z7" s="115" t="s">
        <v>56</v>
      </c>
      <c r="AA7" s="123" t="s">
        <v>51</v>
      </c>
      <c r="AB7" s="124" t="s">
        <v>57</v>
      </c>
      <c r="AC7" s="124" t="s">
        <v>58</v>
      </c>
      <c r="AD7" s="406" t="s">
        <v>59</v>
      </c>
      <c r="AE7" s="92"/>
      <c r="AF7" s="93"/>
      <c r="AG7" s="94"/>
      <c r="AH7" s="93"/>
      <c r="AJ7" s="91">
        <v>7</v>
      </c>
      <c r="AK7" s="91">
        <v>14</v>
      </c>
    </row>
    <row r="8" spans="1:37" ht="24" customHeight="1" thickBot="1">
      <c r="A8" s="87">
        <v>1</v>
      </c>
      <c r="B8" s="371">
        <v>1</v>
      </c>
      <c r="C8" s="377">
        <v>1</v>
      </c>
      <c r="D8" s="127">
        <v>1</v>
      </c>
      <c r="E8" s="127">
        <v>1</v>
      </c>
      <c r="F8" s="86" t="s">
        <v>1049</v>
      </c>
      <c r="G8" s="85"/>
      <c r="H8" s="128" t="s">
        <v>1049</v>
      </c>
      <c r="I8" s="129" t="s">
        <v>1049</v>
      </c>
      <c r="J8" s="127" t="s">
        <v>1049</v>
      </c>
      <c r="K8" s="71" t="s">
        <v>1049</v>
      </c>
      <c r="L8" s="71" t="s">
        <v>1049</v>
      </c>
      <c r="M8" s="77" t="s">
        <v>1049</v>
      </c>
      <c r="N8" s="71" t="s">
        <v>1049</v>
      </c>
      <c r="O8" s="71" t="s">
        <v>1049</v>
      </c>
      <c r="P8" s="127" t="s">
        <v>1049</v>
      </c>
      <c r="Q8" s="130" t="s">
        <v>1049</v>
      </c>
      <c r="R8" s="128"/>
      <c r="S8" s="128"/>
      <c r="T8" s="128"/>
      <c r="U8" s="153"/>
      <c r="V8" s="153"/>
      <c r="W8" s="153"/>
      <c r="X8" s="131" t="s">
        <v>1049</v>
      </c>
      <c r="Y8" s="132" t="s">
        <v>1049</v>
      </c>
      <c r="Z8" s="86" t="s">
        <v>1049</v>
      </c>
      <c r="AA8" s="132" t="s">
        <v>1049</v>
      </c>
      <c r="AB8" s="86" t="s">
        <v>1049</v>
      </c>
      <c r="AC8" s="128"/>
      <c r="AD8" s="407" t="s">
        <v>1049</v>
      </c>
      <c r="AE8" s="92"/>
      <c r="AF8" s="93"/>
      <c r="AG8" s="94"/>
      <c r="AH8" s="93"/>
      <c r="AJ8" s="91">
        <v>8</v>
      </c>
      <c r="AK8" s="91">
        <v>13</v>
      </c>
    </row>
    <row r="9" spans="1:37" ht="17.45" hidden="1" customHeight="1" thickBot="1">
      <c r="A9" s="87">
        <v>2</v>
      </c>
      <c r="B9" s="371">
        <v>1</v>
      </c>
      <c r="C9" s="377">
        <v>2</v>
      </c>
      <c r="D9" s="127">
        <v>2</v>
      </c>
      <c r="E9" s="127">
        <v>2</v>
      </c>
      <c r="F9" s="86" t="s">
        <v>1049</v>
      </c>
      <c r="G9" s="85"/>
      <c r="H9" s="128" t="s">
        <v>1049</v>
      </c>
      <c r="I9" s="129" t="s">
        <v>1049</v>
      </c>
      <c r="J9" s="127" t="s">
        <v>1049</v>
      </c>
      <c r="K9" s="71" t="s">
        <v>1049</v>
      </c>
      <c r="L9" s="71" t="s">
        <v>1049</v>
      </c>
      <c r="M9" s="77" t="s">
        <v>1049</v>
      </c>
      <c r="N9" s="71" t="s">
        <v>1049</v>
      </c>
      <c r="O9" s="71" t="s">
        <v>1049</v>
      </c>
      <c r="P9" s="127" t="s">
        <v>1049</v>
      </c>
      <c r="Q9" s="130" t="s">
        <v>1049</v>
      </c>
      <c r="R9" s="128"/>
      <c r="S9" s="128"/>
      <c r="T9" s="128"/>
      <c r="U9" s="153"/>
      <c r="V9" s="153"/>
      <c r="W9" s="153"/>
      <c r="X9" s="131" t="s">
        <v>1049</v>
      </c>
      <c r="Y9" s="132" t="s">
        <v>1049</v>
      </c>
      <c r="Z9" s="86" t="s">
        <v>1049</v>
      </c>
      <c r="AA9" s="132" t="s">
        <v>1049</v>
      </c>
      <c r="AB9" s="86" t="s">
        <v>1049</v>
      </c>
      <c r="AC9" s="128"/>
      <c r="AD9" s="407" t="s">
        <v>1049</v>
      </c>
      <c r="AE9" s="92"/>
      <c r="AF9" s="93"/>
      <c r="AG9" s="94"/>
      <c r="AH9" s="93"/>
      <c r="AJ9" s="91">
        <v>9</v>
      </c>
      <c r="AK9" s="91">
        <v>12</v>
      </c>
    </row>
    <row r="10" spans="1:37" ht="17.45" hidden="1" customHeight="1" thickBot="1">
      <c r="A10" s="87">
        <v>3</v>
      </c>
      <c r="B10" s="371">
        <v>1</v>
      </c>
      <c r="C10" s="377">
        <v>3</v>
      </c>
      <c r="D10" s="127">
        <v>3</v>
      </c>
      <c r="E10" s="127">
        <v>3</v>
      </c>
      <c r="F10" s="86" t="s">
        <v>1049</v>
      </c>
      <c r="G10" s="85"/>
      <c r="H10" s="128" t="s">
        <v>1049</v>
      </c>
      <c r="I10" s="129" t="s">
        <v>1049</v>
      </c>
      <c r="J10" s="127" t="s">
        <v>1049</v>
      </c>
      <c r="K10" s="71" t="s">
        <v>1049</v>
      </c>
      <c r="L10" s="71" t="s">
        <v>1049</v>
      </c>
      <c r="M10" s="77" t="s">
        <v>1049</v>
      </c>
      <c r="N10" s="71" t="s">
        <v>1049</v>
      </c>
      <c r="O10" s="71" t="s">
        <v>1049</v>
      </c>
      <c r="P10" s="127" t="s">
        <v>1049</v>
      </c>
      <c r="Q10" s="130" t="s">
        <v>1049</v>
      </c>
      <c r="R10" s="128"/>
      <c r="S10" s="128"/>
      <c r="T10" s="128"/>
      <c r="U10" s="153"/>
      <c r="V10" s="153"/>
      <c r="W10" s="153"/>
      <c r="X10" s="131" t="s">
        <v>1049</v>
      </c>
      <c r="Y10" s="132" t="s">
        <v>1049</v>
      </c>
      <c r="Z10" s="86" t="s">
        <v>1049</v>
      </c>
      <c r="AA10" s="132" t="s">
        <v>1049</v>
      </c>
      <c r="AB10" s="86" t="s">
        <v>1049</v>
      </c>
      <c r="AC10" s="128"/>
      <c r="AD10" s="407" t="s">
        <v>1049</v>
      </c>
      <c r="AE10" s="134"/>
      <c r="AF10" s="93"/>
      <c r="AG10" s="135"/>
      <c r="AH10" s="93"/>
      <c r="AJ10" s="91">
        <v>10</v>
      </c>
      <c r="AK10" s="91">
        <v>11</v>
      </c>
    </row>
    <row r="11" spans="1:37" ht="17.45" customHeight="1">
      <c r="A11" s="87">
        <v>4</v>
      </c>
      <c r="B11" s="371">
        <v>1</v>
      </c>
      <c r="C11" s="377">
        <v>4</v>
      </c>
      <c r="D11" s="127">
        <v>4</v>
      </c>
      <c r="E11" s="127">
        <v>4</v>
      </c>
      <c r="F11" s="86">
        <v>1</v>
      </c>
      <c r="G11" s="85">
        <v>150</v>
      </c>
      <c r="H11" s="128" t="s">
        <v>128</v>
      </c>
      <c r="I11" s="129">
        <v>36078</v>
      </c>
      <c r="J11" s="127">
        <v>1998</v>
      </c>
      <c r="K11" s="71">
        <v>1</v>
      </c>
      <c r="L11" s="71" t="s">
        <v>180</v>
      </c>
      <c r="M11" s="77">
        <v>0</v>
      </c>
      <c r="N11" s="71">
        <v>0</v>
      </c>
      <c r="O11" s="71" t="s">
        <v>704</v>
      </c>
      <c r="P11" s="127">
        <v>0</v>
      </c>
      <c r="Q11" s="130" t="s">
        <v>726</v>
      </c>
      <c r="R11" s="128"/>
      <c r="S11" s="128"/>
      <c r="T11" s="128"/>
      <c r="U11" s="153">
        <v>15.3</v>
      </c>
      <c r="V11" s="153"/>
      <c r="W11" s="153">
        <v>15.15</v>
      </c>
      <c r="X11" s="131">
        <v>15.15</v>
      </c>
      <c r="Y11" s="132">
        <v>1</v>
      </c>
      <c r="Z11" s="86">
        <v>1</v>
      </c>
      <c r="AA11" s="132">
        <v>1</v>
      </c>
      <c r="AB11" s="86">
        <v>20</v>
      </c>
      <c r="AC11" s="128"/>
      <c r="AD11" s="407" t="s">
        <v>726</v>
      </c>
      <c r="AE11" s="136"/>
      <c r="AF11" s="93"/>
      <c r="AG11" s="99"/>
      <c r="AH11" s="88"/>
      <c r="AJ11" s="91">
        <v>11</v>
      </c>
      <c r="AK11" s="91">
        <v>10</v>
      </c>
    </row>
    <row r="12" spans="1:37" ht="17.45" customHeight="1" thickBot="1">
      <c r="A12" s="87">
        <v>5</v>
      </c>
      <c r="B12" s="371">
        <v>1</v>
      </c>
      <c r="C12" s="377">
        <v>5</v>
      </c>
      <c r="D12" s="127">
        <v>5</v>
      </c>
      <c r="E12" s="127">
        <v>5</v>
      </c>
      <c r="F12" s="86">
        <v>2</v>
      </c>
      <c r="G12" s="85">
        <v>643</v>
      </c>
      <c r="H12" s="128" t="s">
        <v>95</v>
      </c>
      <c r="I12" s="129" t="s">
        <v>544</v>
      </c>
      <c r="J12" s="127">
        <v>1999</v>
      </c>
      <c r="K12" s="71">
        <v>1</v>
      </c>
      <c r="L12" s="71" t="s">
        <v>563</v>
      </c>
      <c r="M12" s="77">
        <v>0</v>
      </c>
      <c r="N12" s="71">
        <v>0</v>
      </c>
      <c r="O12" s="71" t="s">
        <v>577</v>
      </c>
      <c r="P12" s="127" t="s">
        <v>759</v>
      </c>
      <c r="Q12" s="130" t="s">
        <v>610</v>
      </c>
      <c r="R12" s="128"/>
      <c r="S12" s="128"/>
      <c r="T12" s="128"/>
      <c r="U12" s="153">
        <v>15.88</v>
      </c>
      <c r="V12" s="153"/>
      <c r="W12" s="153">
        <v>15.58</v>
      </c>
      <c r="X12" s="131">
        <v>15.58</v>
      </c>
      <c r="Y12" s="132" t="s">
        <v>1049</v>
      </c>
      <c r="Z12" s="86">
        <v>1</v>
      </c>
      <c r="AA12" s="132" t="s">
        <v>1049</v>
      </c>
      <c r="AB12" s="86" t="s">
        <v>759</v>
      </c>
      <c r="AC12" s="128"/>
      <c r="AD12" s="407" t="s">
        <v>610</v>
      </c>
      <c r="AE12" s="882"/>
      <c r="AF12" s="878"/>
      <c r="AG12" s="878"/>
      <c r="AH12" s="89"/>
      <c r="AJ12" s="91">
        <v>12</v>
      </c>
      <c r="AK12" s="91">
        <v>9</v>
      </c>
    </row>
    <row r="13" spans="1:37" ht="17.45" hidden="1" customHeight="1" thickBot="1">
      <c r="A13" s="87">
        <v>6</v>
      </c>
      <c r="B13" s="371">
        <v>1</v>
      </c>
      <c r="C13" s="377">
        <v>6</v>
      </c>
      <c r="D13" s="127">
        <v>6</v>
      </c>
      <c r="E13" s="127">
        <v>6</v>
      </c>
      <c r="F13" s="86" t="s">
        <v>1049</v>
      </c>
      <c r="G13" s="85"/>
      <c r="H13" s="128" t="s">
        <v>1049</v>
      </c>
      <c r="I13" s="129" t="s">
        <v>1049</v>
      </c>
      <c r="J13" s="127" t="s">
        <v>1049</v>
      </c>
      <c r="K13" s="71" t="s">
        <v>1049</v>
      </c>
      <c r="L13" s="71" t="s">
        <v>1049</v>
      </c>
      <c r="M13" s="77" t="s">
        <v>1049</v>
      </c>
      <c r="N13" s="71" t="s">
        <v>1049</v>
      </c>
      <c r="O13" s="71" t="s">
        <v>1049</v>
      </c>
      <c r="P13" s="127" t="s">
        <v>1049</v>
      </c>
      <c r="Q13" s="130" t="s">
        <v>1049</v>
      </c>
      <c r="R13" s="128"/>
      <c r="S13" s="128"/>
      <c r="T13" s="128"/>
      <c r="U13" s="153"/>
      <c r="V13" s="153"/>
      <c r="W13" s="153"/>
      <c r="X13" s="131" t="s">
        <v>1049</v>
      </c>
      <c r="Y13" s="132" t="s">
        <v>1049</v>
      </c>
      <c r="Z13" s="86" t="s">
        <v>1049</v>
      </c>
      <c r="AA13" s="132" t="s">
        <v>1049</v>
      </c>
      <c r="AB13" s="86" t="s">
        <v>1049</v>
      </c>
      <c r="AC13" s="128"/>
      <c r="AD13" s="407" t="s">
        <v>1049</v>
      </c>
      <c r="AE13" s="92"/>
      <c r="AG13" s="94"/>
      <c r="AH13" s="93"/>
      <c r="AJ13" s="91">
        <v>13</v>
      </c>
      <c r="AK13" s="91">
        <v>8</v>
      </c>
    </row>
    <row r="14" spans="1:37" ht="17.45" hidden="1" customHeight="1" thickBot="1">
      <c r="A14" s="87">
        <v>7</v>
      </c>
      <c r="B14" s="371">
        <v>1</v>
      </c>
      <c r="C14" s="377">
        <v>7</v>
      </c>
      <c r="D14" s="127">
        <v>7</v>
      </c>
      <c r="E14" s="127">
        <v>7</v>
      </c>
      <c r="F14" s="86" t="s">
        <v>1049</v>
      </c>
      <c r="G14" s="85"/>
      <c r="H14" s="128" t="s">
        <v>1049</v>
      </c>
      <c r="I14" s="129" t="s">
        <v>1049</v>
      </c>
      <c r="J14" s="127" t="s">
        <v>1049</v>
      </c>
      <c r="K14" s="71" t="s">
        <v>1049</v>
      </c>
      <c r="L14" s="71" t="s">
        <v>1049</v>
      </c>
      <c r="M14" s="77" t="s">
        <v>1049</v>
      </c>
      <c r="N14" s="71" t="s">
        <v>1049</v>
      </c>
      <c r="O14" s="71" t="s">
        <v>1049</v>
      </c>
      <c r="P14" s="127" t="s">
        <v>1049</v>
      </c>
      <c r="Q14" s="130" t="s">
        <v>1049</v>
      </c>
      <c r="R14" s="128"/>
      <c r="S14" s="128"/>
      <c r="T14" s="128"/>
      <c r="U14" s="153"/>
      <c r="V14" s="153"/>
      <c r="W14" s="153"/>
      <c r="X14" s="131" t="s">
        <v>1049</v>
      </c>
      <c r="Y14" s="132" t="s">
        <v>1049</v>
      </c>
      <c r="Z14" s="86" t="s">
        <v>1049</v>
      </c>
      <c r="AA14" s="132" t="s">
        <v>1049</v>
      </c>
      <c r="AB14" s="86" t="s">
        <v>1049</v>
      </c>
      <c r="AC14" s="128"/>
      <c r="AD14" s="407" t="s">
        <v>1049</v>
      </c>
      <c r="AE14" s="92"/>
      <c r="AF14" s="93"/>
      <c r="AG14" s="94"/>
      <c r="AH14" s="93"/>
      <c r="AJ14" s="91">
        <v>14</v>
      </c>
      <c r="AK14" s="91">
        <v>7</v>
      </c>
    </row>
    <row r="15" spans="1:37" ht="17.45" hidden="1" customHeight="1" thickBot="1">
      <c r="A15" s="87">
        <v>8</v>
      </c>
      <c r="B15" s="391">
        <v>1</v>
      </c>
      <c r="C15" s="392">
        <v>8</v>
      </c>
      <c r="D15" s="393">
        <v>8</v>
      </c>
      <c r="E15" s="393">
        <v>8</v>
      </c>
      <c r="F15" s="394" t="s">
        <v>1049</v>
      </c>
      <c r="G15" s="395"/>
      <c r="H15" s="396" t="s">
        <v>1049</v>
      </c>
      <c r="I15" s="397" t="s">
        <v>1049</v>
      </c>
      <c r="J15" s="393" t="s">
        <v>1049</v>
      </c>
      <c r="K15" s="398" t="s">
        <v>1049</v>
      </c>
      <c r="L15" s="398" t="s">
        <v>1049</v>
      </c>
      <c r="M15" s="399" t="s">
        <v>1049</v>
      </c>
      <c r="N15" s="398" t="s">
        <v>1049</v>
      </c>
      <c r="O15" s="398" t="s">
        <v>1049</v>
      </c>
      <c r="P15" s="393" t="s">
        <v>1049</v>
      </c>
      <c r="Q15" s="400" t="s">
        <v>1049</v>
      </c>
      <c r="R15" s="396"/>
      <c r="S15" s="396"/>
      <c r="T15" s="396"/>
      <c r="U15" s="401"/>
      <c r="V15" s="401"/>
      <c r="W15" s="401"/>
      <c r="X15" s="402" t="s">
        <v>1049</v>
      </c>
      <c r="Y15" s="403" t="s">
        <v>1049</v>
      </c>
      <c r="Z15" s="394" t="s">
        <v>1049</v>
      </c>
      <c r="AA15" s="403" t="s">
        <v>1049</v>
      </c>
      <c r="AB15" s="394" t="s">
        <v>1049</v>
      </c>
      <c r="AC15" s="396"/>
      <c r="AD15" s="408" t="s">
        <v>1049</v>
      </c>
      <c r="AE15" s="92"/>
      <c r="AF15" s="93"/>
      <c r="AG15" s="94"/>
      <c r="AH15" s="93"/>
      <c r="AJ15" s="91">
        <v>15</v>
      </c>
      <c r="AK15" s="91">
        <v>6</v>
      </c>
    </row>
    <row r="16" spans="1:37" ht="27" customHeight="1" thickBot="1">
      <c r="A16" s="87">
        <v>9</v>
      </c>
      <c r="B16" s="378">
        <v>2</v>
      </c>
      <c r="C16" s="379">
        <v>1</v>
      </c>
      <c r="D16" s="380">
        <v>990.09</v>
      </c>
      <c r="E16" s="380">
        <v>16.059999999999999</v>
      </c>
      <c r="F16" s="381" t="s">
        <v>1049</v>
      </c>
      <c r="G16" s="382"/>
      <c r="H16" s="383" t="s">
        <v>1049</v>
      </c>
      <c r="I16" s="384" t="s">
        <v>1049</v>
      </c>
      <c r="J16" s="380" t="s">
        <v>1049</v>
      </c>
      <c r="K16" s="385" t="s">
        <v>1049</v>
      </c>
      <c r="L16" s="385" t="s">
        <v>1049</v>
      </c>
      <c r="M16" s="386" t="s">
        <v>1049</v>
      </c>
      <c r="N16" s="385" t="s">
        <v>1049</v>
      </c>
      <c r="O16" s="385" t="s">
        <v>1049</v>
      </c>
      <c r="P16" s="380" t="s">
        <v>1049</v>
      </c>
      <c r="Q16" s="387" t="s">
        <v>1049</v>
      </c>
      <c r="R16" s="383"/>
      <c r="S16" s="383"/>
      <c r="T16" s="383"/>
      <c r="U16" s="388"/>
      <c r="V16" s="388"/>
      <c r="W16" s="388"/>
      <c r="X16" s="389" t="s">
        <v>1049</v>
      </c>
      <c r="Y16" s="390" t="s">
        <v>1049</v>
      </c>
      <c r="Z16" s="381" t="s">
        <v>1049</v>
      </c>
      <c r="AA16" s="390" t="s">
        <v>1049</v>
      </c>
      <c r="AB16" s="381" t="s">
        <v>1049</v>
      </c>
      <c r="AC16" s="383"/>
      <c r="AD16" s="409" t="s">
        <v>1049</v>
      </c>
      <c r="AE16" s="92"/>
      <c r="AF16" s="93"/>
      <c r="AG16" s="94"/>
      <c r="AH16" s="93"/>
      <c r="AJ16" s="91">
        <v>16</v>
      </c>
      <c r="AK16" s="91">
        <v>5</v>
      </c>
    </row>
    <row r="17" spans="1:37" ht="17.45" hidden="1" customHeight="1" thickBot="1">
      <c r="A17" s="87">
        <v>10</v>
      </c>
      <c r="B17" s="371">
        <v>2</v>
      </c>
      <c r="C17" s="377">
        <v>2</v>
      </c>
      <c r="D17" s="127">
        <v>990.1</v>
      </c>
      <c r="E17" s="127">
        <v>16.73</v>
      </c>
      <c r="F17" s="86" t="s">
        <v>1049</v>
      </c>
      <c r="G17" s="85"/>
      <c r="H17" s="128" t="s">
        <v>1049</v>
      </c>
      <c r="I17" s="129" t="s">
        <v>1049</v>
      </c>
      <c r="J17" s="127" t="s">
        <v>1049</v>
      </c>
      <c r="K17" s="71" t="s">
        <v>1049</v>
      </c>
      <c r="L17" s="71" t="s">
        <v>1049</v>
      </c>
      <c r="M17" s="77" t="s">
        <v>1049</v>
      </c>
      <c r="N17" s="71" t="s">
        <v>1049</v>
      </c>
      <c r="O17" s="71" t="s">
        <v>1049</v>
      </c>
      <c r="P17" s="127" t="s">
        <v>1049</v>
      </c>
      <c r="Q17" s="130" t="s">
        <v>1049</v>
      </c>
      <c r="R17" s="128"/>
      <c r="S17" s="128"/>
      <c r="T17" s="128"/>
      <c r="U17" s="153"/>
      <c r="V17" s="153"/>
      <c r="W17" s="153"/>
      <c r="X17" s="131" t="s">
        <v>1049</v>
      </c>
      <c r="Y17" s="132" t="s">
        <v>1049</v>
      </c>
      <c r="Z17" s="86" t="s">
        <v>1049</v>
      </c>
      <c r="AA17" s="132" t="s">
        <v>1049</v>
      </c>
      <c r="AB17" s="86" t="s">
        <v>1049</v>
      </c>
      <c r="AC17" s="128"/>
      <c r="AD17" s="407" t="s">
        <v>1049</v>
      </c>
      <c r="AE17" s="92"/>
      <c r="AF17" s="93"/>
      <c r="AG17" s="94"/>
      <c r="AH17" s="93"/>
      <c r="AJ17" s="91">
        <v>17</v>
      </c>
      <c r="AK17" s="91">
        <v>4</v>
      </c>
    </row>
    <row r="18" spans="1:37" ht="17.45" hidden="1" customHeight="1" thickBot="1">
      <c r="A18" s="87">
        <v>11</v>
      </c>
      <c r="B18" s="371">
        <v>2</v>
      </c>
      <c r="C18" s="377">
        <v>3</v>
      </c>
      <c r="D18" s="127">
        <v>990.11</v>
      </c>
      <c r="E18" s="127" t="s">
        <v>1049</v>
      </c>
      <c r="F18" s="86" t="s">
        <v>1049</v>
      </c>
      <c r="G18" s="85"/>
      <c r="H18" s="128" t="s">
        <v>1049</v>
      </c>
      <c r="I18" s="129" t="s">
        <v>1049</v>
      </c>
      <c r="J18" s="127" t="s">
        <v>1049</v>
      </c>
      <c r="K18" s="71" t="s">
        <v>1049</v>
      </c>
      <c r="L18" s="71" t="s">
        <v>1049</v>
      </c>
      <c r="M18" s="71" t="s">
        <v>1049</v>
      </c>
      <c r="N18" s="71" t="s">
        <v>1049</v>
      </c>
      <c r="O18" s="71" t="s">
        <v>1049</v>
      </c>
      <c r="P18" s="127" t="s">
        <v>1049</v>
      </c>
      <c r="Q18" s="130" t="s">
        <v>1049</v>
      </c>
      <c r="R18" s="128"/>
      <c r="S18" s="128"/>
      <c r="T18" s="128"/>
      <c r="U18" s="153"/>
      <c r="V18" s="153"/>
      <c r="W18" s="153"/>
      <c r="X18" s="131" t="s">
        <v>1049</v>
      </c>
      <c r="Y18" s="132" t="s">
        <v>1049</v>
      </c>
      <c r="Z18" s="86" t="s">
        <v>1049</v>
      </c>
      <c r="AA18" s="132" t="s">
        <v>1049</v>
      </c>
      <c r="AB18" s="86" t="s">
        <v>1049</v>
      </c>
      <c r="AC18" s="128"/>
      <c r="AD18" s="407" t="s">
        <v>1049</v>
      </c>
      <c r="AE18" s="92"/>
      <c r="AF18" s="93"/>
      <c r="AG18" s="94"/>
      <c r="AH18" s="93"/>
      <c r="AJ18" s="91">
        <v>18</v>
      </c>
      <c r="AK18" s="91">
        <v>3</v>
      </c>
    </row>
    <row r="19" spans="1:37" ht="17.45" customHeight="1" thickBot="1">
      <c r="A19" s="87">
        <v>12</v>
      </c>
      <c r="B19" s="371">
        <v>2</v>
      </c>
      <c r="C19" s="377">
        <v>4</v>
      </c>
      <c r="D19" s="127">
        <v>16.73</v>
      </c>
      <c r="E19" s="127" t="s">
        <v>1049</v>
      </c>
      <c r="F19" s="86">
        <v>1</v>
      </c>
      <c r="G19" s="85">
        <v>320</v>
      </c>
      <c r="H19" s="128" t="s">
        <v>105</v>
      </c>
      <c r="I19" s="129">
        <v>35260</v>
      </c>
      <c r="J19" s="127">
        <v>1996</v>
      </c>
      <c r="K19" s="71">
        <v>1</v>
      </c>
      <c r="L19" s="71" t="s">
        <v>735</v>
      </c>
      <c r="M19" s="71">
        <v>0</v>
      </c>
      <c r="N19" s="71">
        <v>0</v>
      </c>
      <c r="O19" s="71" t="s">
        <v>736</v>
      </c>
      <c r="P19" s="127">
        <v>0</v>
      </c>
      <c r="Q19" s="130" t="s">
        <v>742</v>
      </c>
      <c r="R19" s="128"/>
      <c r="S19" s="128"/>
      <c r="T19" s="128"/>
      <c r="U19" s="153">
        <v>16.73</v>
      </c>
      <c r="V19" s="153"/>
      <c r="W19" s="153">
        <v>17.739999999999998</v>
      </c>
      <c r="X19" s="131">
        <v>16.73</v>
      </c>
      <c r="Y19" s="132">
        <v>3</v>
      </c>
      <c r="Z19" s="86">
        <v>2</v>
      </c>
      <c r="AA19" s="132">
        <v>3</v>
      </c>
      <c r="AB19" s="86">
        <v>20</v>
      </c>
      <c r="AC19" s="128"/>
      <c r="AD19" s="407" t="s">
        <v>742</v>
      </c>
      <c r="AE19" s="92"/>
      <c r="AF19" s="93"/>
      <c r="AG19" s="94"/>
      <c r="AH19" s="93"/>
      <c r="AJ19" s="91">
        <v>19</v>
      </c>
      <c r="AK19" s="91">
        <v>2</v>
      </c>
    </row>
    <row r="20" spans="1:37" ht="17.45" customHeight="1" thickBot="1">
      <c r="A20" s="87">
        <v>13</v>
      </c>
      <c r="B20" s="371">
        <v>2</v>
      </c>
      <c r="C20" s="377">
        <v>5</v>
      </c>
      <c r="D20" s="127">
        <v>990.13</v>
      </c>
      <c r="E20" s="127" t="s">
        <v>1049</v>
      </c>
      <c r="F20" s="86"/>
      <c r="G20" s="85">
        <v>658</v>
      </c>
      <c r="H20" s="128" t="s">
        <v>79</v>
      </c>
      <c r="I20" s="129" t="s">
        <v>551</v>
      </c>
      <c r="J20" s="127">
        <v>1996</v>
      </c>
      <c r="K20" s="71">
        <v>1</v>
      </c>
      <c r="L20" s="71" t="s">
        <v>563</v>
      </c>
      <c r="M20" s="71">
        <v>0</v>
      </c>
      <c r="N20" s="71">
        <v>0</v>
      </c>
      <c r="O20" s="71" t="s">
        <v>170</v>
      </c>
      <c r="P20" s="127" t="s">
        <v>759</v>
      </c>
      <c r="Q20" s="130" t="s">
        <v>171</v>
      </c>
      <c r="R20" s="128"/>
      <c r="S20" s="128"/>
      <c r="T20" s="128"/>
      <c r="U20" s="153"/>
      <c r="V20" s="153"/>
      <c r="W20" s="153"/>
      <c r="X20" s="840" t="s">
        <v>1050</v>
      </c>
      <c r="Y20" s="132" t="s">
        <v>1049</v>
      </c>
      <c r="Z20" s="86" t="s">
        <v>1049</v>
      </c>
      <c r="AA20" s="132" t="s">
        <v>1049</v>
      </c>
      <c r="AB20" s="86" t="s">
        <v>759</v>
      </c>
      <c r="AC20" s="128"/>
      <c r="AD20" s="407" t="s">
        <v>171</v>
      </c>
      <c r="AE20" s="92"/>
      <c r="AF20" s="93"/>
      <c r="AG20" s="94"/>
      <c r="AH20" s="93"/>
      <c r="AJ20" s="91">
        <v>20</v>
      </c>
      <c r="AK20" s="91">
        <v>1</v>
      </c>
    </row>
    <row r="21" spans="1:37" ht="17.45" hidden="1" customHeight="1" thickBot="1">
      <c r="A21" s="87">
        <v>14</v>
      </c>
      <c r="B21" s="371">
        <v>2</v>
      </c>
      <c r="C21" s="377">
        <v>6</v>
      </c>
      <c r="D21" s="127">
        <v>990.14</v>
      </c>
      <c r="E21" s="127" t="s">
        <v>1049</v>
      </c>
      <c r="F21" s="86" t="s">
        <v>1049</v>
      </c>
      <c r="G21" s="85"/>
      <c r="H21" s="128" t="s">
        <v>1049</v>
      </c>
      <c r="I21" s="129" t="s">
        <v>1049</v>
      </c>
      <c r="J21" s="127" t="s">
        <v>1049</v>
      </c>
      <c r="K21" s="71" t="s">
        <v>1049</v>
      </c>
      <c r="L21" s="71" t="s">
        <v>1049</v>
      </c>
      <c r="M21" s="71" t="s">
        <v>1049</v>
      </c>
      <c r="N21" s="71" t="s">
        <v>1049</v>
      </c>
      <c r="O21" s="71" t="s">
        <v>1049</v>
      </c>
      <c r="P21" s="127" t="s">
        <v>1049</v>
      </c>
      <c r="Q21" s="130" t="s">
        <v>1049</v>
      </c>
      <c r="R21" s="128"/>
      <c r="S21" s="128"/>
      <c r="T21" s="128"/>
      <c r="U21" s="153"/>
      <c r="V21" s="153"/>
      <c r="W21" s="153"/>
      <c r="X21" s="131" t="s">
        <v>1049</v>
      </c>
      <c r="Y21" s="132" t="s">
        <v>1049</v>
      </c>
      <c r="Z21" s="86" t="s">
        <v>1049</v>
      </c>
      <c r="AA21" s="132" t="s">
        <v>1049</v>
      </c>
      <c r="AB21" s="86" t="s">
        <v>1049</v>
      </c>
      <c r="AC21" s="128"/>
      <c r="AD21" s="407" t="s">
        <v>1049</v>
      </c>
      <c r="AE21" s="137"/>
      <c r="AF21" s="138"/>
      <c r="AG21" s="94"/>
      <c r="AH21" s="138"/>
    </row>
    <row r="22" spans="1:37" ht="17.45" hidden="1" customHeight="1" thickBot="1">
      <c r="A22" s="87">
        <v>15</v>
      </c>
      <c r="B22" s="371">
        <v>2</v>
      </c>
      <c r="C22" s="377">
        <v>7</v>
      </c>
      <c r="D22" s="127">
        <v>990.15</v>
      </c>
      <c r="E22" s="127" t="s">
        <v>1049</v>
      </c>
      <c r="F22" s="86" t="s">
        <v>1049</v>
      </c>
      <c r="G22" s="85"/>
      <c r="H22" s="128" t="s">
        <v>1049</v>
      </c>
      <c r="I22" s="129" t="s">
        <v>1049</v>
      </c>
      <c r="J22" s="127" t="s">
        <v>1049</v>
      </c>
      <c r="K22" s="71" t="s">
        <v>1049</v>
      </c>
      <c r="L22" s="71" t="s">
        <v>1049</v>
      </c>
      <c r="M22" s="71" t="s">
        <v>1049</v>
      </c>
      <c r="N22" s="71" t="s">
        <v>1049</v>
      </c>
      <c r="O22" s="71" t="s">
        <v>1049</v>
      </c>
      <c r="P22" s="127" t="s">
        <v>1049</v>
      </c>
      <c r="Q22" s="130" t="s">
        <v>1049</v>
      </c>
      <c r="R22" s="128"/>
      <c r="S22" s="128"/>
      <c r="T22" s="128"/>
      <c r="U22" s="153"/>
      <c r="V22" s="153"/>
      <c r="W22" s="153"/>
      <c r="X22" s="131" t="s">
        <v>1049</v>
      </c>
      <c r="Y22" s="132" t="s">
        <v>1049</v>
      </c>
      <c r="Z22" s="86" t="s">
        <v>1049</v>
      </c>
      <c r="AA22" s="132" t="s">
        <v>1049</v>
      </c>
      <c r="AB22" s="86" t="s">
        <v>1049</v>
      </c>
      <c r="AC22" s="128"/>
      <c r="AD22" s="407" t="s">
        <v>1049</v>
      </c>
      <c r="AE22" s="139"/>
      <c r="AG22" s="140"/>
      <c r="AH22" s="93"/>
    </row>
    <row r="23" spans="1:37" ht="17.45" hidden="1" customHeight="1" thickBot="1">
      <c r="A23" s="87">
        <v>16</v>
      </c>
      <c r="B23" s="391">
        <v>2</v>
      </c>
      <c r="C23" s="392">
        <v>8</v>
      </c>
      <c r="D23" s="393">
        <v>990.16</v>
      </c>
      <c r="E23" s="393" t="s">
        <v>1049</v>
      </c>
      <c r="F23" s="394" t="s">
        <v>1049</v>
      </c>
      <c r="G23" s="395"/>
      <c r="H23" s="396" t="s">
        <v>1049</v>
      </c>
      <c r="I23" s="397" t="s">
        <v>1049</v>
      </c>
      <c r="J23" s="393" t="s">
        <v>1049</v>
      </c>
      <c r="K23" s="398" t="s">
        <v>1049</v>
      </c>
      <c r="L23" s="398" t="s">
        <v>1049</v>
      </c>
      <c r="M23" s="398" t="s">
        <v>1049</v>
      </c>
      <c r="N23" s="398" t="s">
        <v>1049</v>
      </c>
      <c r="O23" s="398" t="s">
        <v>1049</v>
      </c>
      <c r="P23" s="393" t="s">
        <v>1049</v>
      </c>
      <c r="Q23" s="400" t="s">
        <v>1049</v>
      </c>
      <c r="R23" s="396"/>
      <c r="S23" s="396"/>
      <c r="T23" s="396"/>
      <c r="U23" s="401"/>
      <c r="V23" s="401"/>
      <c r="W23" s="401"/>
      <c r="X23" s="402" t="s">
        <v>1049</v>
      </c>
      <c r="Y23" s="403" t="s">
        <v>1049</v>
      </c>
      <c r="Z23" s="394" t="s">
        <v>1049</v>
      </c>
      <c r="AA23" s="403" t="s">
        <v>1049</v>
      </c>
      <c r="AB23" s="394" t="s">
        <v>1049</v>
      </c>
      <c r="AC23" s="396"/>
      <c r="AD23" s="408" t="s">
        <v>1049</v>
      </c>
      <c r="AE23" s="92"/>
      <c r="AG23" s="94"/>
      <c r="AH23" s="93"/>
    </row>
    <row r="24" spans="1:37" ht="22.9" customHeight="1" thickBot="1">
      <c r="A24" s="87">
        <v>17</v>
      </c>
      <c r="B24" s="378">
        <v>3</v>
      </c>
      <c r="C24" s="379">
        <v>1</v>
      </c>
      <c r="D24" s="380">
        <v>990.17</v>
      </c>
      <c r="E24" s="380" t="s">
        <v>1049</v>
      </c>
      <c r="F24" s="381" t="s">
        <v>1049</v>
      </c>
      <c r="G24" s="382"/>
      <c r="H24" s="383" t="s">
        <v>1049</v>
      </c>
      <c r="I24" s="384" t="s">
        <v>1049</v>
      </c>
      <c r="J24" s="380" t="s">
        <v>1049</v>
      </c>
      <c r="K24" s="385" t="s">
        <v>1049</v>
      </c>
      <c r="L24" s="385" t="s">
        <v>1049</v>
      </c>
      <c r="M24" s="385" t="s">
        <v>1049</v>
      </c>
      <c r="N24" s="385" t="s">
        <v>1049</v>
      </c>
      <c r="O24" s="385" t="s">
        <v>1049</v>
      </c>
      <c r="P24" s="380" t="s">
        <v>1049</v>
      </c>
      <c r="Q24" s="387" t="s">
        <v>1049</v>
      </c>
      <c r="R24" s="383"/>
      <c r="S24" s="383"/>
      <c r="T24" s="383"/>
      <c r="U24" s="388"/>
      <c r="V24" s="388"/>
      <c r="W24" s="388"/>
      <c r="X24" s="389" t="s">
        <v>1049</v>
      </c>
      <c r="Y24" s="390" t="s">
        <v>1049</v>
      </c>
      <c r="Z24" s="381" t="s">
        <v>1049</v>
      </c>
      <c r="AA24" s="390" t="s">
        <v>1049</v>
      </c>
      <c r="AB24" s="381" t="s">
        <v>1049</v>
      </c>
      <c r="AC24" s="383"/>
      <c r="AD24" s="409" t="s">
        <v>1049</v>
      </c>
      <c r="AE24" s="92"/>
      <c r="AG24" s="94"/>
      <c r="AH24" s="93"/>
    </row>
    <row r="25" spans="1:37" ht="17.45" hidden="1" customHeight="1" thickBot="1">
      <c r="A25" s="87">
        <v>18</v>
      </c>
      <c r="B25" s="371">
        <v>3</v>
      </c>
      <c r="C25" s="377">
        <v>2</v>
      </c>
      <c r="D25" s="127">
        <v>990.18</v>
      </c>
      <c r="E25" s="127" t="s">
        <v>1049</v>
      </c>
      <c r="F25" s="86" t="s">
        <v>1049</v>
      </c>
      <c r="G25" s="85"/>
      <c r="H25" s="128" t="s">
        <v>1049</v>
      </c>
      <c r="I25" s="129" t="s">
        <v>1049</v>
      </c>
      <c r="J25" s="127" t="s">
        <v>1049</v>
      </c>
      <c r="K25" s="71" t="s">
        <v>1049</v>
      </c>
      <c r="L25" s="71" t="s">
        <v>1049</v>
      </c>
      <c r="M25" s="71" t="s">
        <v>1049</v>
      </c>
      <c r="N25" s="71" t="s">
        <v>1049</v>
      </c>
      <c r="O25" s="71" t="s">
        <v>1049</v>
      </c>
      <c r="P25" s="127" t="s">
        <v>1049</v>
      </c>
      <c r="Q25" s="130" t="s">
        <v>1049</v>
      </c>
      <c r="R25" s="128"/>
      <c r="S25" s="128"/>
      <c r="T25" s="128"/>
      <c r="U25" s="153"/>
      <c r="V25" s="153"/>
      <c r="W25" s="153"/>
      <c r="X25" s="131" t="s">
        <v>1049</v>
      </c>
      <c r="Y25" s="132" t="s">
        <v>1049</v>
      </c>
      <c r="Z25" s="86" t="s">
        <v>1049</v>
      </c>
      <c r="AA25" s="132" t="s">
        <v>1049</v>
      </c>
      <c r="AB25" s="86" t="s">
        <v>1049</v>
      </c>
      <c r="AC25" s="128"/>
      <c r="AD25" s="407" t="s">
        <v>1049</v>
      </c>
      <c r="AE25" s="92"/>
      <c r="AG25" s="94"/>
      <c r="AH25" s="93"/>
    </row>
    <row r="26" spans="1:37" ht="17.45" customHeight="1" thickBot="1">
      <c r="A26" s="87">
        <v>19</v>
      </c>
      <c r="B26" s="371">
        <v>3</v>
      </c>
      <c r="C26" s="377">
        <v>3</v>
      </c>
      <c r="D26" s="127">
        <v>14.33</v>
      </c>
      <c r="E26" s="127" t="s">
        <v>1049</v>
      </c>
      <c r="F26" s="86">
        <v>1</v>
      </c>
      <c r="G26" s="85">
        <v>505</v>
      </c>
      <c r="H26" s="128" t="s">
        <v>999</v>
      </c>
      <c r="I26" s="129">
        <v>34629</v>
      </c>
      <c r="J26" s="127">
        <v>1994</v>
      </c>
      <c r="K26" s="71" t="s">
        <v>522</v>
      </c>
      <c r="L26" s="71" t="s">
        <v>199</v>
      </c>
      <c r="M26" s="71">
        <v>0</v>
      </c>
      <c r="N26" s="71">
        <v>0</v>
      </c>
      <c r="O26" s="71" t="s">
        <v>167</v>
      </c>
      <c r="P26" s="127">
        <v>0</v>
      </c>
      <c r="Q26" s="130" t="s">
        <v>1000</v>
      </c>
      <c r="R26" s="128"/>
      <c r="S26" s="128"/>
      <c r="T26" s="128"/>
      <c r="U26" s="153">
        <v>14.33</v>
      </c>
      <c r="V26" s="153"/>
      <c r="W26" s="153">
        <v>13.99</v>
      </c>
      <c r="X26" s="131">
        <v>13.99</v>
      </c>
      <c r="Y26" s="132">
        <v>2</v>
      </c>
      <c r="Z26" s="86" t="s">
        <v>34</v>
      </c>
      <c r="AA26" s="132">
        <v>2</v>
      </c>
      <c r="AB26" s="86">
        <v>20</v>
      </c>
      <c r="AC26" s="128"/>
      <c r="AD26" s="407" t="s">
        <v>1000</v>
      </c>
      <c r="AE26" s="92"/>
      <c r="AG26" s="94"/>
      <c r="AH26" s="93"/>
    </row>
    <row r="27" spans="1:37" ht="17.45" customHeight="1" thickBot="1">
      <c r="A27" s="87">
        <v>20</v>
      </c>
      <c r="B27" s="371">
        <v>3</v>
      </c>
      <c r="C27" s="377">
        <v>4</v>
      </c>
      <c r="D27" s="127">
        <v>14.76</v>
      </c>
      <c r="E27" s="127" t="s">
        <v>1049</v>
      </c>
      <c r="F27" s="86">
        <v>2</v>
      </c>
      <c r="G27" s="86">
        <v>445</v>
      </c>
      <c r="H27" s="128" t="s">
        <v>965</v>
      </c>
      <c r="I27" s="129">
        <v>34365</v>
      </c>
      <c r="J27" s="127">
        <v>1994</v>
      </c>
      <c r="K27" s="71" t="s">
        <v>522</v>
      </c>
      <c r="L27" s="71" t="s">
        <v>952</v>
      </c>
      <c r="M27" s="71">
        <v>0</v>
      </c>
      <c r="N27" s="71">
        <v>0</v>
      </c>
      <c r="O27" s="71" t="s">
        <v>35</v>
      </c>
      <c r="P27" s="127">
        <v>0</v>
      </c>
      <c r="Q27" s="130" t="s">
        <v>956</v>
      </c>
      <c r="R27" s="128"/>
      <c r="S27" s="128"/>
      <c r="T27" s="128"/>
      <c r="U27" s="153">
        <v>14.76</v>
      </c>
      <c r="V27" s="153"/>
      <c r="W27" s="153">
        <v>14.32</v>
      </c>
      <c r="X27" s="131">
        <v>14.32</v>
      </c>
      <c r="Y27" s="132">
        <v>4</v>
      </c>
      <c r="Z27" s="86" t="s">
        <v>34</v>
      </c>
      <c r="AA27" s="132">
        <v>4</v>
      </c>
      <c r="AB27" s="86">
        <v>17</v>
      </c>
      <c r="AC27" s="128"/>
      <c r="AD27" s="407" t="s">
        <v>956</v>
      </c>
      <c r="AE27" s="92"/>
      <c r="AG27" s="94"/>
      <c r="AH27" s="93"/>
    </row>
    <row r="28" spans="1:37" ht="17.45" customHeight="1" thickBot="1">
      <c r="A28" s="87">
        <v>21</v>
      </c>
      <c r="B28" s="371">
        <v>3</v>
      </c>
      <c r="C28" s="377">
        <v>5</v>
      </c>
      <c r="D28" s="127">
        <v>15.45</v>
      </c>
      <c r="E28" s="127" t="s">
        <v>1049</v>
      </c>
      <c r="F28" s="86">
        <v>3</v>
      </c>
      <c r="G28" s="85">
        <v>281</v>
      </c>
      <c r="H28" s="128" t="s">
        <v>849</v>
      </c>
      <c r="I28" s="129">
        <v>34528</v>
      </c>
      <c r="J28" s="127">
        <v>1994</v>
      </c>
      <c r="K28" s="71" t="s">
        <v>34</v>
      </c>
      <c r="L28" s="71" t="s">
        <v>198</v>
      </c>
      <c r="M28" s="71">
        <v>0</v>
      </c>
      <c r="N28" s="71">
        <v>0</v>
      </c>
      <c r="O28" s="71" t="s">
        <v>811</v>
      </c>
      <c r="P28" s="127">
        <v>0</v>
      </c>
      <c r="Q28" s="130" t="s">
        <v>850</v>
      </c>
      <c r="R28" s="128"/>
      <c r="S28" s="128"/>
      <c r="T28" s="128"/>
      <c r="U28" s="153">
        <v>15.45</v>
      </c>
      <c r="V28" s="153"/>
      <c r="W28" s="153">
        <v>15.17</v>
      </c>
      <c r="X28" s="131">
        <v>15.17</v>
      </c>
      <c r="Y28" s="132">
        <v>6</v>
      </c>
      <c r="Z28" s="86" t="s">
        <v>34</v>
      </c>
      <c r="AA28" s="132" t="e">
        <v>#N/A</v>
      </c>
      <c r="AB28" s="86">
        <v>15</v>
      </c>
      <c r="AC28" s="128"/>
      <c r="AD28" s="407" t="s">
        <v>850</v>
      </c>
      <c r="AE28" s="92"/>
      <c r="AG28" s="94"/>
      <c r="AH28" s="93"/>
    </row>
    <row r="29" spans="1:37" ht="17.45" customHeight="1" thickBot="1">
      <c r="A29" s="87">
        <v>22</v>
      </c>
      <c r="B29" s="371">
        <v>3</v>
      </c>
      <c r="C29" s="377">
        <v>6</v>
      </c>
      <c r="D29" s="127">
        <v>15.26</v>
      </c>
      <c r="E29" s="127" t="s">
        <v>1049</v>
      </c>
      <c r="F29" s="86">
        <v>4</v>
      </c>
      <c r="G29" s="86">
        <v>563</v>
      </c>
      <c r="H29" s="128" t="s">
        <v>75</v>
      </c>
      <c r="I29" s="129" t="s">
        <v>557</v>
      </c>
      <c r="J29" s="127">
        <v>1994</v>
      </c>
      <c r="K29" s="71" t="s">
        <v>522</v>
      </c>
      <c r="L29" s="71" t="s">
        <v>563</v>
      </c>
      <c r="M29" s="71">
        <v>0</v>
      </c>
      <c r="N29" s="71">
        <v>0</v>
      </c>
      <c r="O29" s="71" t="s">
        <v>588</v>
      </c>
      <c r="P29" s="127">
        <v>0</v>
      </c>
      <c r="Q29" s="130" t="s">
        <v>622</v>
      </c>
      <c r="R29" s="128"/>
      <c r="S29" s="128"/>
      <c r="T29" s="128"/>
      <c r="U29" s="153">
        <v>15.26</v>
      </c>
      <c r="V29" s="153"/>
      <c r="W29" s="153">
        <v>15.18</v>
      </c>
      <c r="X29" s="131">
        <v>15.18</v>
      </c>
      <c r="Y29" s="132">
        <v>7</v>
      </c>
      <c r="Z29" s="86" t="s">
        <v>34</v>
      </c>
      <c r="AA29" s="132" t="e">
        <v>#N/A</v>
      </c>
      <c r="AB29" s="86">
        <v>14</v>
      </c>
      <c r="AC29" s="128"/>
      <c r="AD29" s="407" t="s">
        <v>622</v>
      </c>
      <c r="AE29" s="92"/>
      <c r="AG29" s="94"/>
      <c r="AH29" s="93"/>
    </row>
    <row r="30" spans="1:37" ht="17.45" customHeight="1" thickBot="1">
      <c r="A30" s="87">
        <v>23</v>
      </c>
      <c r="B30" s="371">
        <v>3</v>
      </c>
      <c r="C30" s="377">
        <v>7</v>
      </c>
      <c r="D30" s="127">
        <v>16.059999999999999</v>
      </c>
      <c r="E30" s="127" t="s">
        <v>1049</v>
      </c>
      <c r="F30" s="86">
        <v>5</v>
      </c>
      <c r="G30" s="86">
        <v>565</v>
      </c>
      <c r="H30" s="128" t="s">
        <v>74</v>
      </c>
      <c r="I30" s="129" t="s">
        <v>559</v>
      </c>
      <c r="J30" s="127">
        <v>1994</v>
      </c>
      <c r="K30" s="71" t="s">
        <v>522</v>
      </c>
      <c r="L30" s="71" t="s">
        <v>563</v>
      </c>
      <c r="M30" s="71">
        <v>0</v>
      </c>
      <c r="N30" s="71">
        <v>0</v>
      </c>
      <c r="O30" s="71" t="s">
        <v>590</v>
      </c>
      <c r="P30" s="127">
        <v>0</v>
      </c>
      <c r="Q30" s="130" t="s">
        <v>624</v>
      </c>
      <c r="R30" s="128"/>
      <c r="S30" s="128"/>
      <c r="T30" s="128"/>
      <c r="U30" s="153">
        <v>16.059999999999999</v>
      </c>
      <c r="V30" s="153"/>
      <c r="W30" s="153">
        <v>15.85</v>
      </c>
      <c r="X30" s="131">
        <v>15.85</v>
      </c>
      <c r="Y30" s="132">
        <v>8</v>
      </c>
      <c r="Z30" s="86">
        <v>1</v>
      </c>
      <c r="AA30" s="132" t="e">
        <v>#N/A</v>
      </c>
      <c r="AB30" s="86">
        <v>13</v>
      </c>
      <c r="AC30" s="128"/>
      <c r="AD30" s="407" t="s">
        <v>624</v>
      </c>
      <c r="AE30" s="134"/>
      <c r="AG30" s="135"/>
      <c r="AH30" s="138" t="s">
        <v>429</v>
      </c>
    </row>
    <row r="31" spans="1:37" ht="17.45" hidden="1" customHeight="1" thickBot="1">
      <c r="A31" s="87">
        <v>24</v>
      </c>
      <c r="B31" s="391">
        <v>3</v>
      </c>
      <c r="C31" s="392">
        <v>8</v>
      </c>
      <c r="D31" s="393">
        <v>990.24</v>
      </c>
      <c r="E31" s="393" t="s">
        <v>1049</v>
      </c>
      <c r="F31" s="394" t="s">
        <v>1049</v>
      </c>
      <c r="G31" s="394"/>
      <c r="H31" s="396" t="s">
        <v>1049</v>
      </c>
      <c r="I31" s="397" t="s">
        <v>1049</v>
      </c>
      <c r="J31" s="393" t="s">
        <v>1049</v>
      </c>
      <c r="K31" s="398" t="s">
        <v>1049</v>
      </c>
      <c r="L31" s="398" t="s">
        <v>1049</v>
      </c>
      <c r="M31" s="398" t="s">
        <v>1049</v>
      </c>
      <c r="N31" s="398" t="s">
        <v>1049</v>
      </c>
      <c r="O31" s="398" t="s">
        <v>1049</v>
      </c>
      <c r="P31" s="393" t="s">
        <v>1049</v>
      </c>
      <c r="Q31" s="400" t="s">
        <v>1049</v>
      </c>
      <c r="R31" s="396"/>
      <c r="S31" s="396"/>
      <c r="T31" s="396"/>
      <c r="U31" s="401"/>
      <c r="V31" s="401"/>
      <c r="W31" s="401"/>
      <c r="X31" s="402" t="s">
        <v>1049</v>
      </c>
      <c r="Y31" s="403" t="s">
        <v>1049</v>
      </c>
      <c r="Z31" s="394" t="s">
        <v>1049</v>
      </c>
      <c r="AA31" s="403" t="s">
        <v>1049</v>
      </c>
      <c r="AB31" s="394" t="s">
        <v>1049</v>
      </c>
      <c r="AC31" s="396"/>
      <c r="AD31" s="408" t="s">
        <v>1049</v>
      </c>
      <c r="AE31" s="888" t="s">
        <v>418</v>
      </c>
      <c r="AF31" s="891" t="s">
        <v>419</v>
      </c>
      <c r="AG31" s="891" t="s">
        <v>420</v>
      </c>
      <c r="AH31" s="891" t="s">
        <v>421</v>
      </c>
      <c r="AI31" s="891" t="s">
        <v>422</v>
      </c>
      <c r="AJ31" s="891" t="s">
        <v>423</v>
      </c>
      <c r="AK31" s="888"/>
    </row>
    <row r="32" spans="1:37" ht="25.9" customHeight="1">
      <c r="A32" s="87">
        <v>25</v>
      </c>
      <c r="B32" s="378">
        <v>4</v>
      </c>
      <c r="C32" s="379">
        <v>1</v>
      </c>
      <c r="D32" s="380">
        <v>990.25</v>
      </c>
      <c r="E32" s="380" t="s">
        <v>1049</v>
      </c>
      <c r="F32" s="381" t="s">
        <v>1049</v>
      </c>
      <c r="G32" s="381"/>
      <c r="H32" s="383" t="s">
        <v>1049</v>
      </c>
      <c r="I32" s="384" t="s">
        <v>1049</v>
      </c>
      <c r="J32" s="380" t="s">
        <v>1049</v>
      </c>
      <c r="K32" s="385" t="s">
        <v>1049</v>
      </c>
      <c r="L32" s="385" t="s">
        <v>1049</v>
      </c>
      <c r="M32" s="385" t="s">
        <v>1049</v>
      </c>
      <c r="N32" s="385" t="s">
        <v>1049</v>
      </c>
      <c r="O32" s="385" t="s">
        <v>1049</v>
      </c>
      <c r="P32" s="380" t="s">
        <v>1049</v>
      </c>
      <c r="Q32" s="387" t="s">
        <v>1049</v>
      </c>
      <c r="R32" s="383"/>
      <c r="S32" s="383"/>
      <c r="T32" s="383"/>
      <c r="U32" s="388"/>
      <c r="V32" s="388"/>
      <c r="W32" s="388"/>
      <c r="X32" s="389" t="s">
        <v>1049</v>
      </c>
      <c r="Y32" s="390" t="s">
        <v>1049</v>
      </c>
      <c r="Z32" s="381" t="s">
        <v>1049</v>
      </c>
      <c r="AA32" s="390" t="s">
        <v>1049</v>
      </c>
      <c r="AB32" s="381" t="s">
        <v>1049</v>
      </c>
      <c r="AC32" s="383"/>
      <c r="AD32" s="409" t="s">
        <v>1049</v>
      </c>
      <c r="AE32" s="889"/>
      <c r="AF32" s="889" t="s">
        <v>419</v>
      </c>
      <c r="AG32" s="889" t="s">
        <v>420</v>
      </c>
      <c r="AH32" s="889" t="s">
        <v>421</v>
      </c>
      <c r="AI32" s="889" t="s">
        <v>422</v>
      </c>
      <c r="AJ32" s="889"/>
      <c r="AK32" s="892"/>
    </row>
    <row r="33" spans="1:38" ht="17.45" hidden="1" customHeight="1">
      <c r="A33" s="87">
        <v>26</v>
      </c>
      <c r="B33" s="371">
        <v>4</v>
      </c>
      <c r="C33" s="377">
        <v>2</v>
      </c>
      <c r="D33" s="127">
        <v>990.26</v>
      </c>
      <c r="E33" s="127" t="s">
        <v>1049</v>
      </c>
      <c r="F33" s="86" t="s">
        <v>1049</v>
      </c>
      <c r="G33" s="86"/>
      <c r="H33" s="128" t="s">
        <v>1049</v>
      </c>
      <c r="I33" s="129" t="s">
        <v>1049</v>
      </c>
      <c r="J33" s="127" t="s">
        <v>1049</v>
      </c>
      <c r="K33" s="71" t="s">
        <v>1049</v>
      </c>
      <c r="L33" s="71" t="s">
        <v>1049</v>
      </c>
      <c r="M33" s="71" t="s">
        <v>1049</v>
      </c>
      <c r="N33" s="71" t="s">
        <v>1049</v>
      </c>
      <c r="O33" s="71" t="s">
        <v>1049</v>
      </c>
      <c r="P33" s="127" t="s">
        <v>1049</v>
      </c>
      <c r="Q33" s="130" t="s">
        <v>1049</v>
      </c>
      <c r="R33" s="128"/>
      <c r="S33" s="128"/>
      <c r="T33" s="128"/>
      <c r="U33" s="153"/>
      <c r="V33" s="153"/>
      <c r="W33" s="153"/>
      <c r="X33" s="131" t="s">
        <v>1049</v>
      </c>
      <c r="Y33" s="132" t="s">
        <v>1049</v>
      </c>
      <c r="Z33" s="86" t="s">
        <v>1049</v>
      </c>
      <c r="AA33" s="132" t="s">
        <v>1049</v>
      </c>
      <c r="AB33" s="86" t="s">
        <v>1049</v>
      </c>
      <c r="AC33" s="128"/>
      <c r="AD33" s="407" t="s">
        <v>1049</v>
      </c>
      <c r="AE33" s="889"/>
      <c r="AF33" s="889" t="s">
        <v>424</v>
      </c>
      <c r="AG33" s="889" t="s">
        <v>424</v>
      </c>
      <c r="AH33" s="889" t="s">
        <v>424</v>
      </c>
      <c r="AI33" s="889" t="s">
        <v>424</v>
      </c>
      <c r="AJ33" s="889"/>
      <c r="AK33" s="892"/>
    </row>
    <row r="34" spans="1:38" ht="17.45" hidden="1" customHeight="1">
      <c r="A34" s="87">
        <v>27</v>
      </c>
      <c r="B34" s="371">
        <v>4</v>
      </c>
      <c r="C34" s="377">
        <v>3</v>
      </c>
      <c r="D34" s="127">
        <v>990.27</v>
      </c>
      <c r="E34" s="127" t="s">
        <v>1049</v>
      </c>
      <c r="F34" s="86" t="s">
        <v>1049</v>
      </c>
      <c r="G34" s="86"/>
      <c r="H34" s="128" t="s">
        <v>1049</v>
      </c>
      <c r="I34" s="129" t="s">
        <v>1049</v>
      </c>
      <c r="J34" s="127" t="s">
        <v>1049</v>
      </c>
      <c r="K34" s="71" t="s">
        <v>1049</v>
      </c>
      <c r="L34" s="71" t="s">
        <v>1049</v>
      </c>
      <c r="M34" s="71" t="s">
        <v>1049</v>
      </c>
      <c r="N34" s="71" t="s">
        <v>1049</v>
      </c>
      <c r="O34" s="71" t="s">
        <v>1049</v>
      </c>
      <c r="P34" s="127" t="s">
        <v>1049</v>
      </c>
      <c r="Q34" s="130" t="s">
        <v>1049</v>
      </c>
      <c r="R34" s="128"/>
      <c r="S34" s="128"/>
      <c r="T34" s="128"/>
      <c r="U34" s="153"/>
      <c r="V34" s="153"/>
      <c r="W34" s="153"/>
      <c r="X34" s="131" t="s">
        <v>1049</v>
      </c>
      <c r="Y34" s="132" t="s">
        <v>1049</v>
      </c>
      <c r="Z34" s="86" t="s">
        <v>1049</v>
      </c>
      <c r="AA34" s="132" t="s">
        <v>1049</v>
      </c>
      <c r="AB34" s="86" t="s">
        <v>1049</v>
      </c>
      <c r="AC34" s="128"/>
      <c r="AD34" s="407" t="s">
        <v>1049</v>
      </c>
      <c r="AE34" s="889"/>
      <c r="AF34" s="889"/>
      <c r="AG34" s="889"/>
      <c r="AH34" s="889"/>
      <c r="AI34" s="889"/>
      <c r="AJ34" s="889"/>
      <c r="AK34" s="892"/>
    </row>
    <row r="35" spans="1:38" ht="17.45" customHeight="1">
      <c r="A35" s="87">
        <v>28</v>
      </c>
      <c r="B35" s="371">
        <v>4</v>
      </c>
      <c r="C35" s="377">
        <v>4</v>
      </c>
      <c r="D35" s="127">
        <v>14.21</v>
      </c>
      <c r="E35" s="127" t="s">
        <v>1049</v>
      </c>
      <c r="F35" s="86">
        <v>1</v>
      </c>
      <c r="G35" s="86">
        <v>345</v>
      </c>
      <c r="H35" s="128" t="s">
        <v>896</v>
      </c>
      <c r="I35" s="129">
        <v>33588</v>
      </c>
      <c r="J35" s="127">
        <v>1991</v>
      </c>
      <c r="K35" s="71" t="s">
        <v>32</v>
      </c>
      <c r="L35" s="71" t="s">
        <v>877</v>
      </c>
      <c r="M35" s="71">
        <v>0</v>
      </c>
      <c r="N35" s="71">
        <v>0</v>
      </c>
      <c r="O35" s="71" t="s">
        <v>881</v>
      </c>
      <c r="P35" s="127">
        <v>0</v>
      </c>
      <c r="Q35" s="130" t="s">
        <v>897</v>
      </c>
      <c r="R35" s="128"/>
      <c r="S35" s="128"/>
      <c r="T35" s="128"/>
      <c r="U35" s="153">
        <v>14.21</v>
      </c>
      <c r="V35" s="153"/>
      <c r="W35" s="153">
        <v>13.81</v>
      </c>
      <c r="X35" s="131">
        <v>13.81</v>
      </c>
      <c r="Y35" s="132">
        <v>1</v>
      </c>
      <c r="Z35" s="86" t="s">
        <v>32</v>
      </c>
      <c r="AA35" s="132">
        <v>1</v>
      </c>
      <c r="AB35" s="86">
        <v>20</v>
      </c>
      <c r="AC35" s="841">
        <v>5</v>
      </c>
      <c r="AD35" s="407" t="s">
        <v>897</v>
      </c>
      <c r="AE35" s="889"/>
      <c r="AF35" s="889"/>
      <c r="AG35" s="889"/>
      <c r="AH35" s="889"/>
      <c r="AI35" s="889"/>
      <c r="AJ35" s="889"/>
      <c r="AK35" s="892"/>
    </row>
    <row r="36" spans="1:38" ht="17.45" customHeight="1" thickBot="1">
      <c r="A36" s="87">
        <v>29</v>
      </c>
      <c r="B36" s="371">
        <v>4</v>
      </c>
      <c r="C36" s="377">
        <v>5</v>
      </c>
      <c r="D36" s="127">
        <v>14.49</v>
      </c>
      <c r="E36" s="127" t="s">
        <v>1049</v>
      </c>
      <c r="F36" s="86">
        <v>2</v>
      </c>
      <c r="G36" s="86">
        <v>244</v>
      </c>
      <c r="H36" s="128" t="s">
        <v>818</v>
      </c>
      <c r="I36" s="129">
        <v>35549</v>
      </c>
      <c r="J36" s="127">
        <v>1997</v>
      </c>
      <c r="K36" s="71" t="s">
        <v>34</v>
      </c>
      <c r="L36" s="71" t="s">
        <v>819</v>
      </c>
      <c r="M36" s="71" t="s">
        <v>1391</v>
      </c>
      <c r="N36" s="71" t="s">
        <v>820</v>
      </c>
      <c r="O36" s="71" t="s">
        <v>821</v>
      </c>
      <c r="P36" s="127">
        <v>0</v>
      </c>
      <c r="Q36" s="130" t="s">
        <v>822</v>
      </c>
      <c r="R36" s="128"/>
      <c r="S36" s="128"/>
      <c r="T36" s="128"/>
      <c r="U36" s="153">
        <v>14.49</v>
      </c>
      <c r="V36" s="153"/>
      <c r="W36" s="153">
        <v>14.22</v>
      </c>
      <c r="X36" s="131">
        <v>14.22</v>
      </c>
      <c r="Y36" s="132">
        <v>3</v>
      </c>
      <c r="Z36" s="86" t="s">
        <v>34</v>
      </c>
      <c r="AA36" s="132">
        <v>3</v>
      </c>
      <c r="AB36" s="86">
        <v>17</v>
      </c>
      <c r="AC36" s="128"/>
      <c r="AD36" s="407" t="s">
        <v>822</v>
      </c>
      <c r="AE36" s="890"/>
      <c r="AF36" s="890"/>
      <c r="AG36" s="890"/>
      <c r="AH36" s="890"/>
      <c r="AI36" s="890"/>
      <c r="AJ36" s="890"/>
      <c r="AK36" s="893"/>
    </row>
    <row r="37" spans="1:38" ht="17.45" customHeight="1">
      <c r="A37" s="87">
        <v>30</v>
      </c>
      <c r="B37" s="371">
        <v>4</v>
      </c>
      <c r="C37" s="377">
        <v>6</v>
      </c>
      <c r="D37" s="127">
        <v>15.31</v>
      </c>
      <c r="E37" s="127" t="s">
        <v>1049</v>
      </c>
      <c r="F37" s="86">
        <v>3</v>
      </c>
      <c r="G37" s="86">
        <v>326</v>
      </c>
      <c r="H37" s="128" t="s">
        <v>97</v>
      </c>
      <c r="I37" s="129">
        <v>33518</v>
      </c>
      <c r="J37" s="127">
        <v>1991</v>
      </c>
      <c r="K37" s="71" t="s">
        <v>34</v>
      </c>
      <c r="L37" s="71" t="s">
        <v>735</v>
      </c>
      <c r="M37" s="71">
        <v>0</v>
      </c>
      <c r="N37" s="71">
        <v>0</v>
      </c>
      <c r="O37" s="71" t="s">
        <v>736</v>
      </c>
      <c r="P37" s="127">
        <v>0</v>
      </c>
      <c r="Q37" s="130" t="s">
        <v>179</v>
      </c>
      <c r="R37" s="128"/>
      <c r="S37" s="128"/>
      <c r="T37" s="128"/>
      <c r="U37" s="153">
        <v>15.31</v>
      </c>
      <c r="V37" s="153"/>
      <c r="W37" s="153">
        <v>15.04</v>
      </c>
      <c r="X37" s="131">
        <v>15.04</v>
      </c>
      <c r="Y37" s="132">
        <v>5</v>
      </c>
      <c r="Z37" s="86" t="s">
        <v>34</v>
      </c>
      <c r="AA37" s="132" t="e">
        <v>#N/A</v>
      </c>
      <c r="AB37" s="86">
        <v>15</v>
      </c>
      <c r="AC37" s="128"/>
      <c r="AD37" s="407" t="s">
        <v>179</v>
      </c>
      <c r="AE37" s="303"/>
      <c r="AF37" s="300">
        <v>8.15</v>
      </c>
      <c r="AG37" s="300"/>
      <c r="AH37" s="300"/>
      <c r="AI37" s="300"/>
      <c r="AJ37" s="886"/>
      <c r="AK37" s="887"/>
      <c r="AL37" s="93" t="s">
        <v>33</v>
      </c>
    </row>
    <row r="38" spans="1:38" ht="17.45" hidden="1" customHeight="1" thickBot="1">
      <c r="A38" s="87">
        <v>31</v>
      </c>
      <c r="B38" s="371">
        <v>4</v>
      </c>
      <c r="C38" s="377">
        <v>7</v>
      </c>
      <c r="D38" s="127">
        <v>990.31</v>
      </c>
      <c r="E38" s="127" t="s">
        <v>1049</v>
      </c>
      <c r="F38" s="86" t="s">
        <v>1049</v>
      </c>
      <c r="G38" s="86"/>
      <c r="H38" s="128" t="s">
        <v>1049</v>
      </c>
      <c r="I38" s="129" t="s">
        <v>1049</v>
      </c>
      <c r="J38" s="127" t="s">
        <v>1049</v>
      </c>
      <c r="K38" s="71" t="s">
        <v>1049</v>
      </c>
      <c r="L38" s="71" t="s">
        <v>1049</v>
      </c>
      <c r="M38" s="71" t="s">
        <v>1049</v>
      </c>
      <c r="N38" s="71" t="s">
        <v>1049</v>
      </c>
      <c r="O38" s="71" t="s">
        <v>1049</v>
      </c>
      <c r="P38" s="127" t="s">
        <v>1049</v>
      </c>
      <c r="Q38" s="130" t="s">
        <v>1049</v>
      </c>
      <c r="R38" s="128"/>
      <c r="S38" s="128"/>
      <c r="T38" s="128"/>
      <c r="U38" s="153"/>
      <c r="V38" s="153"/>
      <c r="W38" s="153"/>
      <c r="X38" s="131" t="s">
        <v>1049</v>
      </c>
      <c r="Y38" s="132" t="s">
        <v>1049</v>
      </c>
      <c r="Z38" s="86" t="s">
        <v>1049</v>
      </c>
      <c r="AA38" s="132" t="s">
        <v>1049</v>
      </c>
      <c r="AB38" s="86" t="s">
        <v>1049</v>
      </c>
      <c r="AC38" s="128"/>
      <c r="AD38" s="407"/>
      <c r="AE38" s="303"/>
      <c r="AF38" s="300">
        <v>8.5399999999999991</v>
      </c>
      <c r="AG38" s="300"/>
      <c r="AH38" s="300"/>
      <c r="AI38" s="300"/>
      <c r="AJ38" s="886"/>
      <c r="AK38" s="887"/>
      <c r="AL38" s="93" t="s">
        <v>32</v>
      </c>
    </row>
    <row r="39" spans="1:38" ht="17.45" hidden="1" customHeight="1" thickBot="1">
      <c r="A39" s="87">
        <v>32</v>
      </c>
      <c r="B39" s="371">
        <v>4</v>
      </c>
      <c r="C39" s="377">
        <v>8</v>
      </c>
      <c r="D39" s="127">
        <v>990.32</v>
      </c>
      <c r="E39" s="127" t="s">
        <v>1049</v>
      </c>
      <c r="F39" s="86" t="s">
        <v>1049</v>
      </c>
      <c r="G39" s="86"/>
      <c r="H39" s="128" t="s">
        <v>1049</v>
      </c>
      <c r="I39" s="129" t="s">
        <v>1049</v>
      </c>
      <c r="J39" s="127" t="s">
        <v>1049</v>
      </c>
      <c r="K39" s="71" t="s">
        <v>1049</v>
      </c>
      <c r="L39" s="71" t="s">
        <v>1049</v>
      </c>
      <c r="M39" s="71" t="s">
        <v>1049</v>
      </c>
      <c r="N39" s="71" t="s">
        <v>1049</v>
      </c>
      <c r="O39" s="71" t="s">
        <v>1049</v>
      </c>
      <c r="P39" s="127" t="s">
        <v>1049</v>
      </c>
      <c r="Q39" s="130" t="s">
        <v>1049</v>
      </c>
      <c r="R39" s="128"/>
      <c r="S39" s="128"/>
      <c r="T39" s="128"/>
      <c r="U39" s="153"/>
      <c r="V39" s="153"/>
      <c r="W39" s="153"/>
      <c r="X39" s="131" t="s">
        <v>1049</v>
      </c>
      <c r="Y39" s="132" t="s">
        <v>1049</v>
      </c>
      <c r="Z39" s="86" t="s">
        <v>1049</v>
      </c>
      <c r="AA39" s="132" t="s">
        <v>1049</v>
      </c>
      <c r="AB39" s="86" t="s">
        <v>1049</v>
      </c>
      <c r="AC39" s="128"/>
      <c r="AD39" s="407"/>
      <c r="AE39" s="303">
        <v>8.8000000000000007</v>
      </c>
      <c r="AF39" s="300">
        <v>9.0399999999999991</v>
      </c>
      <c r="AG39" s="300">
        <v>8.4</v>
      </c>
      <c r="AH39" s="300">
        <v>8.64</v>
      </c>
      <c r="AI39" s="300"/>
      <c r="AJ39" s="886"/>
      <c r="AK39" s="887"/>
      <c r="AL39" s="93" t="s">
        <v>34</v>
      </c>
    </row>
    <row r="40" spans="1:38" ht="17.45" hidden="1" customHeight="1" thickBot="1">
      <c r="A40" s="87">
        <v>33</v>
      </c>
      <c r="B40" s="371">
        <v>5</v>
      </c>
      <c r="C40" s="377">
        <v>1</v>
      </c>
      <c r="D40" s="127">
        <v>990.33</v>
      </c>
      <c r="E40" s="127" t="s">
        <v>1049</v>
      </c>
      <c r="F40" s="86" t="s">
        <v>1049</v>
      </c>
      <c r="G40" s="86"/>
      <c r="H40" s="128" t="s">
        <v>1049</v>
      </c>
      <c r="I40" s="129" t="s">
        <v>1049</v>
      </c>
      <c r="J40" s="127" t="s">
        <v>1049</v>
      </c>
      <c r="K40" s="71" t="s">
        <v>1049</v>
      </c>
      <c r="L40" s="71" t="s">
        <v>1049</v>
      </c>
      <c r="M40" s="71" t="s">
        <v>1049</v>
      </c>
      <c r="N40" s="71" t="s">
        <v>1049</v>
      </c>
      <c r="O40" s="71" t="s">
        <v>1049</v>
      </c>
      <c r="P40" s="127" t="s">
        <v>1049</v>
      </c>
      <c r="Q40" s="130" t="s">
        <v>1049</v>
      </c>
      <c r="R40" s="128"/>
      <c r="S40" s="128"/>
      <c r="T40" s="128"/>
      <c r="U40" s="153"/>
      <c r="V40" s="153"/>
      <c r="W40" s="153"/>
      <c r="X40" s="131" t="s">
        <v>1049</v>
      </c>
      <c r="Y40" s="132" t="s">
        <v>1049</v>
      </c>
      <c r="Z40" s="86" t="s">
        <v>1049</v>
      </c>
      <c r="AA40" s="132" t="s">
        <v>1049</v>
      </c>
      <c r="AB40" s="86" t="s">
        <v>1049</v>
      </c>
      <c r="AC40" s="128"/>
      <c r="AD40" s="407"/>
      <c r="AE40" s="303">
        <v>9.4</v>
      </c>
      <c r="AF40" s="300">
        <v>9.64</v>
      </c>
      <c r="AG40" s="300">
        <v>9</v>
      </c>
      <c r="AH40" s="300">
        <v>9.24</v>
      </c>
      <c r="AI40" s="300">
        <v>8.8000000000000007</v>
      </c>
      <c r="AJ40" s="886">
        <v>9.0399999999999991</v>
      </c>
      <c r="AK40" s="887"/>
      <c r="AL40" s="93">
        <v>1</v>
      </c>
    </row>
    <row r="41" spans="1:38" ht="17.45" hidden="1" customHeight="1" thickBot="1">
      <c r="A41" s="87">
        <v>34</v>
      </c>
      <c r="B41" s="371">
        <v>5</v>
      </c>
      <c r="C41" s="377">
        <v>2</v>
      </c>
      <c r="D41" s="127">
        <v>990.34</v>
      </c>
      <c r="E41" s="127" t="s">
        <v>1049</v>
      </c>
      <c r="F41" s="86" t="s">
        <v>1049</v>
      </c>
      <c r="G41" s="86"/>
      <c r="H41" s="128" t="s">
        <v>1049</v>
      </c>
      <c r="I41" s="129" t="s">
        <v>1049</v>
      </c>
      <c r="J41" s="127" t="s">
        <v>1049</v>
      </c>
      <c r="K41" s="71" t="s">
        <v>1049</v>
      </c>
      <c r="L41" s="71" t="s">
        <v>1049</v>
      </c>
      <c r="M41" s="71" t="s">
        <v>1049</v>
      </c>
      <c r="N41" s="71" t="s">
        <v>1049</v>
      </c>
      <c r="O41" s="71" t="s">
        <v>1049</v>
      </c>
      <c r="P41" s="127" t="s">
        <v>1049</v>
      </c>
      <c r="Q41" s="130" t="s">
        <v>1049</v>
      </c>
      <c r="R41" s="128"/>
      <c r="S41" s="128"/>
      <c r="T41" s="128"/>
      <c r="U41" s="153"/>
      <c r="V41" s="153"/>
      <c r="W41" s="153"/>
      <c r="X41" s="131" t="s">
        <v>1049</v>
      </c>
      <c r="Y41" s="132" t="s">
        <v>1049</v>
      </c>
      <c r="Z41" s="86" t="s">
        <v>1049</v>
      </c>
      <c r="AA41" s="132" t="s">
        <v>1049</v>
      </c>
      <c r="AB41" s="86" t="s">
        <v>1049</v>
      </c>
      <c r="AC41" s="128"/>
      <c r="AD41" s="407"/>
      <c r="AE41" s="303">
        <v>10.199999999999999</v>
      </c>
      <c r="AF41" s="300">
        <v>10.44</v>
      </c>
      <c r="AG41" s="300">
        <v>9.8000000000000007</v>
      </c>
      <c r="AH41" s="300">
        <v>10.039999999999999</v>
      </c>
      <c r="AI41" s="300">
        <v>9.6</v>
      </c>
      <c r="AJ41" s="886">
        <v>9.84</v>
      </c>
      <c r="AK41" s="887"/>
      <c r="AL41" s="93">
        <v>2</v>
      </c>
    </row>
    <row r="42" spans="1:38" ht="17.45" hidden="1" customHeight="1" thickBot="1">
      <c r="A42" s="87">
        <v>35</v>
      </c>
      <c r="B42" s="371">
        <v>5</v>
      </c>
      <c r="C42" s="377">
        <v>3</v>
      </c>
      <c r="D42" s="127">
        <v>990.35</v>
      </c>
      <c r="E42" s="127" t="s">
        <v>1049</v>
      </c>
      <c r="F42" s="86" t="s">
        <v>1049</v>
      </c>
      <c r="G42" s="86"/>
      <c r="H42" s="128" t="s">
        <v>1049</v>
      </c>
      <c r="I42" s="129" t="s">
        <v>1049</v>
      </c>
      <c r="J42" s="127" t="s">
        <v>1049</v>
      </c>
      <c r="K42" s="71" t="s">
        <v>1049</v>
      </c>
      <c r="L42" s="71" t="s">
        <v>1049</v>
      </c>
      <c r="M42" s="71" t="s">
        <v>1049</v>
      </c>
      <c r="N42" s="71" t="s">
        <v>1049</v>
      </c>
      <c r="O42" s="71" t="s">
        <v>1049</v>
      </c>
      <c r="P42" s="127" t="s">
        <v>1049</v>
      </c>
      <c r="Q42" s="130" t="s">
        <v>1049</v>
      </c>
      <c r="R42" s="128"/>
      <c r="S42" s="128"/>
      <c r="T42" s="128"/>
      <c r="U42" s="153"/>
      <c r="V42" s="153"/>
      <c r="W42" s="153"/>
      <c r="X42" s="131" t="s">
        <v>1049</v>
      </c>
      <c r="Y42" s="132" t="s">
        <v>1049</v>
      </c>
      <c r="Z42" s="86" t="s">
        <v>1049</v>
      </c>
      <c r="AA42" s="132" t="s">
        <v>1049</v>
      </c>
      <c r="AB42" s="86" t="s">
        <v>1049</v>
      </c>
      <c r="AC42" s="128"/>
      <c r="AD42" s="407"/>
      <c r="AE42" s="303">
        <v>11</v>
      </c>
      <c r="AF42" s="300">
        <v>11.24</v>
      </c>
      <c r="AG42" s="300">
        <v>10.6</v>
      </c>
      <c r="AH42" s="300">
        <v>10.84</v>
      </c>
      <c r="AI42" s="300">
        <v>10.4</v>
      </c>
      <c r="AJ42" s="886">
        <v>10.64</v>
      </c>
      <c r="AK42" s="887"/>
      <c r="AL42" s="93">
        <v>3</v>
      </c>
    </row>
    <row r="43" spans="1:38" ht="17.45" hidden="1" customHeight="1" thickBot="1">
      <c r="A43" s="87">
        <v>36</v>
      </c>
      <c r="B43" s="371">
        <v>5</v>
      </c>
      <c r="C43" s="377">
        <v>4</v>
      </c>
      <c r="D43" s="127">
        <v>990.36</v>
      </c>
      <c r="E43" s="127" t="s">
        <v>1049</v>
      </c>
      <c r="F43" s="86" t="s">
        <v>1049</v>
      </c>
      <c r="G43" s="86"/>
      <c r="H43" s="128" t="s">
        <v>1049</v>
      </c>
      <c r="I43" s="129" t="s">
        <v>1049</v>
      </c>
      <c r="J43" s="127" t="s">
        <v>1049</v>
      </c>
      <c r="K43" s="71" t="s">
        <v>1049</v>
      </c>
      <c r="L43" s="71" t="s">
        <v>1049</v>
      </c>
      <c r="M43" s="71" t="s">
        <v>1049</v>
      </c>
      <c r="N43" s="71" t="s">
        <v>1049</v>
      </c>
      <c r="O43" s="71" t="s">
        <v>1049</v>
      </c>
      <c r="P43" s="127" t="s">
        <v>1049</v>
      </c>
      <c r="Q43" s="130" t="s">
        <v>1049</v>
      </c>
      <c r="R43" s="128"/>
      <c r="S43" s="128"/>
      <c r="T43" s="128"/>
      <c r="U43" s="153"/>
      <c r="V43" s="153"/>
      <c r="W43" s="153"/>
      <c r="X43" s="131" t="s">
        <v>1049</v>
      </c>
      <c r="Y43" s="132" t="s">
        <v>1049</v>
      </c>
      <c r="Z43" s="86" t="s">
        <v>1049</v>
      </c>
      <c r="AA43" s="132" t="s">
        <v>1049</v>
      </c>
      <c r="AB43" s="86" t="s">
        <v>1049</v>
      </c>
      <c r="AC43" s="128"/>
      <c r="AD43" s="407"/>
      <c r="AE43" s="303"/>
      <c r="AF43" s="300"/>
      <c r="AG43" s="300">
        <v>11.4</v>
      </c>
      <c r="AH43" s="300">
        <v>11.64</v>
      </c>
      <c r="AI43" s="300">
        <v>11.2</v>
      </c>
      <c r="AJ43" s="886">
        <v>11.44</v>
      </c>
      <c r="AK43" s="887"/>
      <c r="AL43" s="93" t="s">
        <v>216</v>
      </c>
    </row>
    <row r="44" spans="1:38" ht="17.45" hidden="1" customHeight="1" thickBot="1">
      <c r="A44" s="87">
        <v>37</v>
      </c>
      <c r="B44" s="371">
        <v>5</v>
      </c>
      <c r="C44" s="377">
        <v>5</v>
      </c>
      <c r="D44" s="127">
        <v>990.37</v>
      </c>
      <c r="E44" s="127" t="s">
        <v>1049</v>
      </c>
      <c r="F44" s="86" t="s">
        <v>1049</v>
      </c>
      <c r="G44" s="86"/>
      <c r="H44" s="128" t="s">
        <v>1049</v>
      </c>
      <c r="I44" s="129" t="s">
        <v>1049</v>
      </c>
      <c r="J44" s="127" t="s">
        <v>1049</v>
      </c>
      <c r="K44" s="71" t="s">
        <v>1049</v>
      </c>
      <c r="L44" s="71" t="s">
        <v>1049</v>
      </c>
      <c r="M44" s="71" t="s">
        <v>1049</v>
      </c>
      <c r="N44" s="71" t="s">
        <v>1049</v>
      </c>
      <c r="O44" s="71" t="s">
        <v>1049</v>
      </c>
      <c r="P44" s="127" t="s">
        <v>1049</v>
      </c>
      <c r="Q44" s="130" t="s">
        <v>1049</v>
      </c>
      <c r="R44" s="128"/>
      <c r="S44" s="128"/>
      <c r="T44" s="128"/>
      <c r="U44" s="153"/>
      <c r="V44" s="153"/>
      <c r="W44" s="153"/>
      <c r="X44" s="131" t="s">
        <v>1049</v>
      </c>
      <c r="Y44" s="132" t="s">
        <v>1049</v>
      </c>
      <c r="Z44" s="86" t="s">
        <v>1049</v>
      </c>
      <c r="AA44" s="132" t="s">
        <v>1049</v>
      </c>
      <c r="AB44" s="86" t="s">
        <v>1049</v>
      </c>
      <c r="AC44" s="128"/>
      <c r="AD44" s="407"/>
      <c r="AE44" s="303"/>
      <c r="AF44" s="300"/>
      <c r="AG44" s="300">
        <v>12.2</v>
      </c>
      <c r="AH44" s="300">
        <v>12.44</v>
      </c>
      <c r="AI44" s="300">
        <v>12</v>
      </c>
      <c r="AJ44" s="886">
        <v>12.44</v>
      </c>
      <c r="AK44" s="887"/>
      <c r="AL44" s="93" t="s">
        <v>215</v>
      </c>
    </row>
    <row r="45" spans="1:38" ht="17.45" hidden="1" customHeight="1">
      <c r="A45" s="87">
        <v>38</v>
      </c>
      <c r="B45" s="371">
        <v>5</v>
      </c>
      <c r="C45" s="377">
        <v>6</v>
      </c>
      <c r="D45" s="127">
        <v>990.38</v>
      </c>
      <c r="E45" s="127" t="s">
        <v>1049</v>
      </c>
      <c r="F45" s="86" t="s">
        <v>1049</v>
      </c>
      <c r="G45" s="86"/>
      <c r="H45" s="128" t="s">
        <v>1049</v>
      </c>
      <c r="I45" s="129" t="s">
        <v>1049</v>
      </c>
      <c r="J45" s="127" t="s">
        <v>1049</v>
      </c>
      <c r="K45" s="71" t="s">
        <v>1049</v>
      </c>
      <c r="L45" s="71" t="s">
        <v>1049</v>
      </c>
      <c r="M45" s="71" t="s">
        <v>1049</v>
      </c>
      <c r="N45" s="71" t="s">
        <v>1049</v>
      </c>
      <c r="O45" s="71" t="s">
        <v>1049</v>
      </c>
      <c r="P45" s="127" t="s">
        <v>1049</v>
      </c>
      <c r="Q45" s="130" t="s">
        <v>1049</v>
      </c>
      <c r="R45" s="128"/>
      <c r="S45" s="128"/>
      <c r="T45" s="128"/>
      <c r="U45" s="153"/>
      <c r="V45" s="153"/>
      <c r="W45" s="153"/>
      <c r="X45" s="131" t="s">
        <v>1049</v>
      </c>
      <c r="Y45" s="132" t="s">
        <v>1049</v>
      </c>
      <c r="Z45" s="86" t="s">
        <v>1049</v>
      </c>
      <c r="AA45" s="132" t="s">
        <v>1049</v>
      </c>
      <c r="AB45" s="86" t="s">
        <v>1049</v>
      </c>
      <c r="AC45" s="128"/>
      <c r="AD45" s="407"/>
      <c r="AE45" s="304"/>
      <c r="AF45" s="305"/>
      <c r="AG45" s="305"/>
      <c r="AH45" s="305"/>
      <c r="AI45" s="305">
        <v>12.8</v>
      </c>
      <c r="AJ45" s="886">
        <v>13.04</v>
      </c>
      <c r="AK45" s="887"/>
      <c r="AL45" s="93" t="s">
        <v>214</v>
      </c>
    </row>
    <row r="46" spans="1:38" ht="17.45" hidden="1" customHeight="1">
      <c r="A46" s="87">
        <v>39</v>
      </c>
      <c r="B46" s="371">
        <v>5</v>
      </c>
      <c r="C46" s="377">
        <v>7</v>
      </c>
      <c r="D46" s="127">
        <v>990.39</v>
      </c>
      <c r="E46" s="127" t="s">
        <v>1049</v>
      </c>
      <c r="F46" s="86" t="s">
        <v>1049</v>
      </c>
      <c r="G46" s="86"/>
      <c r="H46" s="128" t="s">
        <v>1049</v>
      </c>
      <c r="I46" s="129" t="s">
        <v>1049</v>
      </c>
      <c r="J46" s="127" t="s">
        <v>1049</v>
      </c>
      <c r="K46" s="71" t="s">
        <v>1049</v>
      </c>
      <c r="L46" s="71" t="s">
        <v>1049</v>
      </c>
      <c r="M46" s="71" t="s">
        <v>1049</v>
      </c>
      <c r="N46" s="71" t="s">
        <v>1049</v>
      </c>
      <c r="O46" s="71" t="s">
        <v>1049</v>
      </c>
      <c r="P46" s="127" t="s">
        <v>1049</v>
      </c>
      <c r="Q46" s="130" t="s">
        <v>1049</v>
      </c>
      <c r="R46" s="128"/>
      <c r="S46" s="128"/>
      <c r="T46" s="128"/>
      <c r="U46" s="153"/>
      <c r="V46" s="153"/>
      <c r="W46" s="153"/>
      <c r="X46" s="131" t="s">
        <v>1049</v>
      </c>
      <c r="Y46" s="132" t="s">
        <v>1049</v>
      </c>
      <c r="Z46" s="86" t="s">
        <v>1049</v>
      </c>
      <c r="AA46" s="132" t="s">
        <v>1049</v>
      </c>
      <c r="AB46" s="86" t="s">
        <v>1049</v>
      </c>
      <c r="AC46" s="128"/>
      <c r="AD46" s="407"/>
      <c r="AL46" s="93" t="s">
        <v>213</v>
      </c>
    </row>
    <row r="47" spans="1:38" ht="17.45" hidden="1" customHeight="1" thickBot="1">
      <c r="A47" s="87">
        <v>40</v>
      </c>
      <c r="B47" s="371">
        <v>5</v>
      </c>
      <c r="C47" s="377">
        <v>8</v>
      </c>
      <c r="D47" s="127">
        <v>990.4</v>
      </c>
      <c r="E47" s="127" t="s">
        <v>1049</v>
      </c>
      <c r="F47" s="86" t="s">
        <v>1049</v>
      </c>
      <c r="G47" s="86"/>
      <c r="H47" s="128" t="s">
        <v>1049</v>
      </c>
      <c r="I47" s="129" t="s">
        <v>1049</v>
      </c>
      <c r="J47" s="127" t="s">
        <v>1049</v>
      </c>
      <c r="K47" s="71" t="s">
        <v>1049</v>
      </c>
      <c r="L47" s="71" t="s">
        <v>1049</v>
      </c>
      <c r="M47" s="71" t="s">
        <v>1049</v>
      </c>
      <c r="N47" s="71" t="s">
        <v>1049</v>
      </c>
      <c r="O47" s="71" t="s">
        <v>1049</v>
      </c>
      <c r="P47" s="127" t="s">
        <v>1049</v>
      </c>
      <c r="Q47" s="130" t="s">
        <v>1049</v>
      </c>
      <c r="R47" s="128"/>
      <c r="S47" s="128"/>
      <c r="T47" s="128"/>
      <c r="U47" s="153"/>
      <c r="V47" s="153"/>
      <c r="W47" s="153"/>
      <c r="X47" s="131" t="s">
        <v>1049</v>
      </c>
      <c r="Y47" s="132" t="s">
        <v>1049</v>
      </c>
      <c r="Z47" s="86" t="s">
        <v>1049</v>
      </c>
      <c r="AA47" s="132" t="s">
        <v>1049</v>
      </c>
      <c r="AB47" s="86" t="s">
        <v>1049</v>
      </c>
      <c r="AC47" s="128"/>
      <c r="AD47" s="407"/>
      <c r="AE47" s="902" t="s">
        <v>427</v>
      </c>
      <c r="AF47" s="903"/>
      <c r="AG47" s="903"/>
      <c r="AH47" s="903"/>
      <c r="AI47" s="903"/>
      <c r="AJ47" s="903"/>
      <c r="AK47" s="903"/>
    </row>
    <row r="48" spans="1:38" ht="17.45" hidden="1" customHeight="1">
      <c r="A48" s="87">
        <v>41</v>
      </c>
      <c r="B48" s="371">
        <v>6</v>
      </c>
      <c r="C48" s="377">
        <v>1</v>
      </c>
      <c r="D48" s="127">
        <v>990.41</v>
      </c>
      <c r="E48" s="127" t="s">
        <v>1049</v>
      </c>
      <c r="F48" s="86" t="s">
        <v>1049</v>
      </c>
      <c r="G48" s="86"/>
      <c r="H48" s="128" t="s">
        <v>1049</v>
      </c>
      <c r="I48" s="129" t="s">
        <v>1049</v>
      </c>
      <c r="J48" s="127" t="s">
        <v>1049</v>
      </c>
      <c r="K48" s="71" t="s">
        <v>1049</v>
      </c>
      <c r="L48" s="71" t="s">
        <v>1049</v>
      </c>
      <c r="M48" s="71" t="s">
        <v>1049</v>
      </c>
      <c r="N48" s="71" t="s">
        <v>1049</v>
      </c>
      <c r="O48" s="71" t="s">
        <v>1049</v>
      </c>
      <c r="P48" s="127" t="s">
        <v>1049</v>
      </c>
      <c r="Q48" s="130" t="s">
        <v>1049</v>
      </c>
      <c r="R48" s="128"/>
      <c r="S48" s="128"/>
      <c r="T48" s="128"/>
      <c r="U48" s="153"/>
      <c r="V48" s="153"/>
      <c r="W48" s="153"/>
      <c r="X48" s="131" t="s">
        <v>1049</v>
      </c>
      <c r="Y48" s="132" t="s">
        <v>1049</v>
      </c>
      <c r="Z48" s="86" t="s">
        <v>1049</v>
      </c>
      <c r="AA48" s="132" t="s">
        <v>1049</v>
      </c>
      <c r="AB48" s="86" t="s">
        <v>1049</v>
      </c>
      <c r="AC48" s="128"/>
      <c r="AD48" s="407"/>
      <c r="AE48" s="872" t="s">
        <v>418</v>
      </c>
      <c r="AF48" s="875" t="s">
        <v>419</v>
      </c>
      <c r="AG48" s="872" t="s">
        <v>425</v>
      </c>
      <c r="AH48" s="875" t="s">
        <v>426</v>
      </c>
      <c r="AI48" s="872" t="s">
        <v>422</v>
      </c>
      <c r="AJ48" s="896"/>
      <c r="AK48" s="897"/>
    </row>
    <row r="49" spans="1:38" ht="17.45" hidden="1" customHeight="1">
      <c r="A49" s="87">
        <v>42</v>
      </c>
      <c r="B49" s="371">
        <v>6</v>
      </c>
      <c r="C49" s="377">
        <v>2</v>
      </c>
      <c r="D49" s="127">
        <v>990.42</v>
      </c>
      <c r="E49" s="127" t="s">
        <v>1049</v>
      </c>
      <c r="F49" s="86" t="s">
        <v>1049</v>
      </c>
      <c r="G49" s="86"/>
      <c r="H49" s="128" t="s">
        <v>1049</v>
      </c>
      <c r="I49" s="129" t="s">
        <v>1049</v>
      </c>
      <c r="J49" s="127" t="s">
        <v>1049</v>
      </c>
      <c r="K49" s="71" t="s">
        <v>1049</v>
      </c>
      <c r="L49" s="71" t="s">
        <v>1049</v>
      </c>
      <c r="M49" s="71" t="s">
        <v>1049</v>
      </c>
      <c r="N49" s="71" t="s">
        <v>1049</v>
      </c>
      <c r="O49" s="71" t="s">
        <v>1049</v>
      </c>
      <c r="P49" s="127" t="s">
        <v>1049</v>
      </c>
      <c r="Q49" s="130" t="s">
        <v>1049</v>
      </c>
      <c r="R49" s="128"/>
      <c r="S49" s="128"/>
      <c r="T49" s="128"/>
      <c r="U49" s="153"/>
      <c r="V49" s="153"/>
      <c r="W49" s="153"/>
      <c r="X49" s="131" t="s">
        <v>1049</v>
      </c>
      <c r="Y49" s="132" t="s">
        <v>1049</v>
      </c>
      <c r="Z49" s="86" t="s">
        <v>1049</v>
      </c>
      <c r="AA49" s="132" t="s">
        <v>1049</v>
      </c>
      <c r="AB49" s="86" t="s">
        <v>1049</v>
      </c>
      <c r="AC49" s="128"/>
      <c r="AD49" s="407"/>
      <c r="AE49" s="873"/>
      <c r="AF49" s="876"/>
      <c r="AG49" s="873"/>
      <c r="AH49" s="876"/>
      <c r="AI49" s="873"/>
      <c r="AJ49" s="898"/>
      <c r="AK49" s="899"/>
    </row>
    <row r="50" spans="1:38" ht="17.45" hidden="1" customHeight="1">
      <c r="A50" s="87">
        <v>43</v>
      </c>
      <c r="B50" s="371">
        <v>6</v>
      </c>
      <c r="C50" s="377">
        <v>3</v>
      </c>
      <c r="D50" s="127">
        <v>990.43</v>
      </c>
      <c r="E50" s="127" t="s">
        <v>1049</v>
      </c>
      <c r="F50" s="86" t="s">
        <v>1049</v>
      </c>
      <c r="G50" s="86"/>
      <c r="H50" s="128" t="s">
        <v>1049</v>
      </c>
      <c r="I50" s="129" t="s">
        <v>1049</v>
      </c>
      <c r="J50" s="127" t="s">
        <v>1049</v>
      </c>
      <c r="K50" s="71" t="s">
        <v>1049</v>
      </c>
      <c r="L50" s="71" t="s">
        <v>1049</v>
      </c>
      <c r="M50" s="71" t="s">
        <v>1049</v>
      </c>
      <c r="N50" s="71" t="s">
        <v>1049</v>
      </c>
      <c r="O50" s="71" t="s">
        <v>1049</v>
      </c>
      <c r="P50" s="127" t="s">
        <v>1049</v>
      </c>
      <c r="Q50" s="130" t="s">
        <v>1049</v>
      </c>
      <c r="R50" s="128"/>
      <c r="S50" s="128"/>
      <c r="T50" s="128"/>
      <c r="U50" s="153"/>
      <c r="V50" s="153"/>
      <c r="W50" s="153"/>
      <c r="X50" s="131" t="s">
        <v>1049</v>
      </c>
      <c r="Y50" s="132" t="s">
        <v>1049</v>
      </c>
      <c r="Z50" s="86" t="s">
        <v>1049</v>
      </c>
      <c r="AA50" s="132" t="s">
        <v>1049</v>
      </c>
      <c r="AB50" s="86" t="s">
        <v>1049</v>
      </c>
      <c r="AC50" s="128"/>
      <c r="AD50" s="407"/>
      <c r="AE50" s="873"/>
      <c r="AF50" s="876"/>
      <c r="AG50" s="873"/>
      <c r="AH50" s="876"/>
      <c r="AI50" s="873"/>
      <c r="AJ50" s="898"/>
      <c r="AK50" s="899"/>
    </row>
    <row r="51" spans="1:38" ht="17.45" hidden="1" customHeight="1">
      <c r="A51" s="87">
        <v>44</v>
      </c>
      <c r="B51" s="371">
        <v>6</v>
      </c>
      <c r="C51" s="377">
        <v>4</v>
      </c>
      <c r="D51" s="127">
        <v>990.44</v>
      </c>
      <c r="E51" s="127" t="s">
        <v>1049</v>
      </c>
      <c r="F51" s="86" t="s">
        <v>1049</v>
      </c>
      <c r="G51" s="86"/>
      <c r="H51" s="128" t="s">
        <v>1049</v>
      </c>
      <c r="I51" s="129" t="s">
        <v>1049</v>
      </c>
      <c r="J51" s="127" t="s">
        <v>1049</v>
      </c>
      <c r="K51" s="71" t="s">
        <v>1049</v>
      </c>
      <c r="L51" s="71" t="s">
        <v>1049</v>
      </c>
      <c r="M51" s="71" t="s">
        <v>1049</v>
      </c>
      <c r="N51" s="71" t="s">
        <v>1049</v>
      </c>
      <c r="O51" s="71" t="s">
        <v>1049</v>
      </c>
      <c r="P51" s="127" t="s">
        <v>1049</v>
      </c>
      <c r="Q51" s="130" t="s">
        <v>1049</v>
      </c>
      <c r="R51" s="128"/>
      <c r="S51" s="128"/>
      <c r="T51" s="128"/>
      <c r="U51" s="153"/>
      <c r="V51" s="153"/>
      <c r="W51" s="153"/>
      <c r="X51" s="131" t="s">
        <v>1049</v>
      </c>
      <c r="Y51" s="132" t="s">
        <v>1049</v>
      </c>
      <c r="Z51" s="86" t="s">
        <v>1049</v>
      </c>
      <c r="AA51" s="132" t="s">
        <v>1049</v>
      </c>
      <c r="AB51" s="86" t="s">
        <v>1049</v>
      </c>
      <c r="AC51" s="128"/>
      <c r="AD51" s="407"/>
      <c r="AE51" s="873"/>
      <c r="AF51" s="876"/>
      <c r="AG51" s="873"/>
      <c r="AH51" s="876"/>
      <c r="AI51" s="873"/>
      <c r="AJ51" s="898"/>
      <c r="AK51" s="899"/>
    </row>
    <row r="52" spans="1:38" ht="17.45" hidden="1" customHeight="1">
      <c r="A52" s="87">
        <v>45</v>
      </c>
      <c r="B52" s="371">
        <v>6</v>
      </c>
      <c r="C52" s="377">
        <v>5</v>
      </c>
      <c r="D52" s="127">
        <v>990.45</v>
      </c>
      <c r="E52" s="127" t="s">
        <v>1049</v>
      </c>
      <c r="F52" s="86" t="s">
        <v>1049</v>
      </c>
      <c r="G52" s="86"/>
      <c r="H52" s="128" t="s">
        <v>1049</v>
      </c>
      <c r="I52" s="129" t="s">
        <v>1049</v>
      </c>
      <c r="J52" s="127" t="s">
        <v>1049</v>
      </c>
      <c r="K52" s="71" t="s">
        <v>1049</v>
      </c>
      <c r="L52" s="71" t="s">
        <v>1049</v>
      </c>
      <c r="M52" s="71" t="s">
        <v>1049</v>
      </c>
      <c r="N52" s="71" t="s">
        <v>1049</v>
      </c>
      <c r="O52" s="71" t="s">
        <v>1049</v>
      </c>
      <c r="P52" s="127" t="s">
        <v>1049</v>
      </c>
      <c r="Q52" s="130" t="s">
        <v>1049</v>
      </c>
      <c r="R52" s="128"/>
      <c r="S52" s="128"/>
      <c r="T52" s="128"/>
      <c r="U52" s="153"/>
      <c r="V52" s="153"/>
      <c r="W52" s="153"/>
      <c r="X52" s="131" t="s">
        <v>1049</v>
      </c>
      <c r="Y52" s="132" t="s">
        <v>1049</v>
      </c>
      <c r="Z52" s="86" t="s">
        <v>1049</v>
      </c>
      <c r="AA52" s="132" t="s">
        <v>1049</v>
      </c>
      <c r="AB52" s="86" t="s">
        <v>1049</v>
      </c>
      <c r="AC52" s="128"/>
      <c r="AD52" s="407"/>
      <c r="AE52" s="873"/>
      <c r="AF52" s="876"/>
      <c r="AG52" s="873"/>
      <c r="AH52" s="876"/>
      <c r="AI52" s="873"/>
      <c r="AJ52" s="898"/>
      <c r="AK52" s="899"/>
    </row>
    <row r="53" spans="1:38" ht="17.45" hidden="1" customHeight="1" thickBot="1">
      <c r="A53" s="87">
        <v>46</v>
      </c>
      <c r="B53" s="371">
        <v>6</v>
      </c>
      <c r="C53" s="377">
        <v>6</v>
      </c>
      <c r="D53" s="127">
        <v>990.46</v>
      </c>
      <c r="E53" s="127" t="s">
        <v>1049</v>
      </c>
      <c r="F53" s="86" t="s">
        <v>1049</v>
      </c>
      <c r="G53" s="86"/>
      <c r="H53" s="128" t="s">
        <v>1049</v>
      </c>
      <c r="I53" s="129" t="s">
        <v>1049</v>
      </c>
      <c r="J53" s="127" t="s">
        <v>1049</v>
      </c>
      <c r="K53" s="71" t="s">
        <v>1049</v>
      </c>
      <c r="L53" s="71" t="s">
        <v>1049</v>
      </c>
      <c r="M53" s="71" t="s">
        <v>1049</v>
      </c>
      <c r="N53" s="71" t="s">
        <v>1049</v>
      </c>
      <c r="O53" s="71" t="s">
        <v>1049</v>
      </c>
      <c r="P53" s="127" t="s">
        <v>1049</v>
      </c>
      <c r="Q53" s="130" t="s">
        <v>1049</v>
      </c>
      <c r="R53" s="128"/>
      <c r="S53" s="128"/>
      <c r="T53" s="128"/>
      <c r="U53" s="153"/>
      <c r="V53" s="153"/>
      <c r="W53" s="153"/>
      <c r="X53" s="131" t="s">
        <v>1049</v>
      </c>
      <c r="Y53" s="132" t="s">
        <v>1049</v>
      </c>
      <c r="Z53" s="86" t="s">
        <v>1049</v>
      </c>
      <c r="AA53" s="132" t="s">
        <v>1049</v>
      </c>
      <c r="AB53" s="86" t="s">
        <v>1049</v>
      </c>
      <c r="AC53" s="128"/>
      <c r="AD53" s="407"/>
      <c r="AE53" s="874"/>
      <c r="AF53" s="877"/>
      <c r="AG53" s="874"/>
      <c r="AH53" s="877"/>
      <c r="AI53" s="874"/>
      <c r="AJ53" s="900"/>
      <c r="AK53" s="901"/>
      <c r="AL53" s="93" t="s">
        <v>33</v>
      </c>
    </row>
    <row r="54" spans="1:38" ht="17.45" hidden="1" customHeight="1" thickBot="1">
      <c r="A54" s="87">
        <v>47</v>
      </c>
      <c r="B54" s="371">
        <v>6</v>
      </c>
      <c r="C54" s="377">
        <v>7</v>
      </c>
      <c r="D54" s="127">
        <v>990.47</v>
      </c>
      <c r="E54" s="127" t="s">
        <v>1049</v>
      </c>
      <c r="F54" s="86" t="s">
        <v>1049</v>
      </c>
      <c r="G54" s="86"/>
      <c r="H54" s="128" t="s">
        <v>1049</v>
      </c>
      <c r="I54" s="129" t="s">
        <v>1049</v>
      </c>
      <c r="J54" s="127" t="s">
        <v>1049</v>
      </c>
      <c r="K54" s="71" t="s">
        <v>1049</v>
      </c>
      <c r="L54" s="71" t="s">
        <v>1049</v>
      </c>
      <c r="M54" s="71" t="s">
        <v>1049</v>
      </c>
      <c r="N54" s="71" t="s">
        <v>1049</v>
      </c>
      <c r="O54" s="71" t="s">
        <v>1049</v>
      </c>
      <c r="P54" s="127" t="s">
        <v>1049</v>
      </c>
      <c r="Q54" s="130" t="s">
        <v>1049</v>
      </c>
      <c r="R54" s="128"/>
      <c r="S54" s="128"/>
      <c r="T54" s="128"/>
      <c r="U54" s="153"/>
      <c r="V54" s="153"/>
      <c r="W54" s="153"/>
      <c r="X54" s="131" t="s">
        <v>1049</v>
      </c>
      <c r="Y54" s="132" t="s">
        <v>1049</v>
      </c>
      <c r="Z54" s="86" t="s">
        <v>1049</v>
      </c>
      <c r="AA54" s="132" t="s">
        <v>1049</v>
      </c>
      <c r="AB54" s="86" t="s">
        <v>1049</v>
      </c>
      <c r="AC54" s="128"/>
      <c r="AD54" s="407"/>
      <c r="AE54" s="306">
        <v>0</v>
      </c>
      <c r="AF54" s="306">
        <v>13.01</v>
      </c>
      <c r="AG54" s="306">
        <v>0</v>
      </c>
      <c r="AH54" s="306">
        <v>0</v>
      </c>
      <c r="AI54" s="306">
        <v>0</v>
      </c>
      <c r="AJ54" s="894"/>
      <c r="AK54" s="895"/>
      <c r="AL54" s="93" t="s">
        <v>32</v>
      </c>
    </row>
    <row r="55" spans="1:38" ht="17.45" hidden="1" customHeight="1" thickBot="1">
      <c r="A55" s="87">
        <v>48</v>
      </c>
      <c r="B55" s="371">
        <v>6</v>
      </c>
      <c r="C55" s="377">
        <v>8</v>
      </c>
      <c r="D55" s="127">
        <v>990.48</v>
      </c>
      <c r="E55" s="127" t="s">
        <v>1049</v>
      </c>
      <c r="F55" s="86" t="s">
        <v>1049</v>
      </c>
      <c r="G55" s="86"/>
      <c r="H55" s="128" t="s">
        <v>1049</v>
      </c>
      <c r="I55" s="129" t="s">
        <v>1049</v>
      </c>
      <c r="J55" s="127" t="s">
        <v>1049</v>
      </c>
      <c r="K55" s="71" t="s">
        <v>1049</v>
      </c>
      <c r="L55" s="71" t="s">
        <v>1049</v>
      </c>
      <c r="M55" s="71" t="s">
        <v>1049</v>
      </c>
      <c r="N55" s="71" t="s">
        <v>1049</v>
      </c>
      <c r="O55" s="71" t="s">
        <v>1049</v>
      </c>
      <c r="P55" s="127" t="s">
        <v>1049</v>
      </c>
      <c r="Q55" s="130" t="s">
        <v>1049</v>
      </c>
      <c r="R55" s="128"/>
      <c r="S55" s="128"/>
      <c r="T55" s="128"/>
      <c r="U55" s="153"/>
      <c r="V55" s="153"/>
      <c r="W55" s="153"/>
      <c r="X55" s="131" t="s">
        <v>1049</v>
      </c>
      <c r="Y55" s="132" t="s">
        <v>1049</v>
      </c>
      <c r="Z55" s="86" t="s">
        <v>1049</v>
      </c>
      <c r="AA55" s="132" t="s">
        <v>1049</v>
      </c>
      <c r="AB55" s="86" t="s">
        <v>1049</v>
      </c>
      <c r="AC55" s="128"/>
      <c r="AD55" s="407"/>
      <c r="AE55" s="306">
        <v>0</v>
      </c>
      <c r="AF55" s="306">
        <v>13.95</v>
      </c>
      <c r="AG55" s="306">
        <v>0</v>
      </c>
      <c r="AH55" s="306">
        <v>0</v>
      </c>
      <c r="AI55" s="306">
        <v>0</v>
      </c>
      <c r="AJ55" s="894"/>
      <c r="AK55" s="895"/>
      <c r="AL55" s="93" t="s">
        <v>34</v>
      </c>
    </row>
    <row r="56" spans="1:38" ht="17.45" hidden="1" customHeight="1" thickBot="1">
      <c r="A56" s="87">
        <v>49</v>
      </c>
      <c r="B56" s="371">
        <v>7</v>
      </c>
      <c r="C56" s="377">
        <v>1</v>
      </c>
      <c r="D56" s="127">
        <v>990.49</v>
      </c>
      <c r="E56" s="127" t="s">
        <v>1049</v>
      </c>
      <c r="F56" s="86" t="s">
        <v>1049</v>
      </c>
      <c r="G56" s="86"/>
      <c r="H56" s="128" t="s">
        <v>1049</v>
      </c>
      <c r="I56" s="129" t="s">
        <v>1049</v>
      </c>
      <c r="J56" s="127" t="s">
        <v>1049</v>
      </c>
      <c r="K56" s="71" t="s">
        <v>1049</v>
      </c>
      <c r="L56" s="71" t="s">
        <v>1049</v>
      </c>
      <c r="M56" s="71" t="s">
        <v>1049</v>
      </c>
      <c r="N56" s="71" t="s">
        <v>1049</v>
      </c>
      <c r="O56" s="71" t="s">
        <v>1049</v>
      </c>
      <c r="P56" s="127" t="s">
        <v>1049</v>
      </c>
      <c r="Q56" s="130" t="s">
        <v>1049</v>
      </c>
      <c r="R56" s="128"/>
      <c r="S56" s="128"/>
      <c r="T56" s="128"/>
      <c r="U56" s="153"/>
      <c r="V56" s="153"/>
      <c r="W56" s="153"/>
      <c r="X56" s="131" t="s">
        <v>1049</v>
      </c>
      <c r="Y56" s="132" t="s">
        <v>1049</v>
      </c>
      <c r="Z56" s="86" t="s">
        <v>1049</v>
      </c>
      <c r="AA56" s="132" t="s">
        <v>1049</v>
      </c>
      <c r="AB56" s="86" t="s">
        <v>1049</v>
      </c>
      <c r="AC56" s="128"/>
      <c r="AD56" s="407"/>
      <c r="AE56" s="306">
        <v>15.01</v>
      </c>
      <c r="AF56" s="306">
        <v>15.25</v>
      </c>
      <c r="AG56" s="306">
        <v>14.81</v>
      </c>
      <c r="AH56" s="306">
        <v>15.049999999999999</v>
      </c>
      <c r="AI56" s="306">
        <v>0</v>
      </c>
      <c r="AJ56" s="894"/>
      <c r="AK56" s="895"/>
      <c r="AL56" s="93">
        <v>1</v>
      </c>
    </row>
    <row r="57" spans="1:38" ht="17.45" hidden="1" customHeight="1" thickBot="1">
      <c r="A57" s="87">
        <v>50</v>
      </c>
      <c r="B57" s="371">
        <v>7</v>
      </c>
      <c r="C57" s="377">
        <v>2</v>
      </c>
      <c r="D57" s="127">
        <v>990.5</v>
      </c>
      <c r="E57" s="127" t="s">
        <v>1049</v>
      </c>
      <c r="F57" s="86" t="s">
        <v>1049</v>
      </c>
      <c r="G57" s="86"/>
      <c r="H57" s="128" t="s">
        <v>1049</v>
      </c>
      <c r="I57" s="129" t="s">
        <v>1049</v>
      </c>
      <c r="J57" s="127" t="s">
        <v>1049</v>
      </c>
      <c r="K57" s="71" t="s">
        <v>1049</v>
      </c>
      <c r="L57" s="71" t="s">
        <v>1049</v>
      </c>
      <c r="M57" s="71" t="s">
        <v>1049</v>
      </c>
      <c r="N57" s="71" t="s">
        <v>1049</v>
      </c>
      <c r="O57" s="71" t="s">
        <v>1049</v>
      </c>
      <c r="P57" s="127" t="s">
        <v>1049</v>
      </c>
      <c r="Q57" s="130" t="s">
        <v>1049</v>
      </c>
      <c r="R57" s="128"/>
      <c r="S57" s="128"/>
      <c r="T57" s="128"/>
      <c r="U57" s="153"/>
      <c r="V57" s="153"/>
      <c r="W57" s="153"/>
      <c r="X57" s="131" t="s">
        <v>1049</v>
      </c>
      <c r="Y57" s="132" t="s">
        <v>1049</v>
      </c>
      <c r="Z57" s="86" t="s">
        <v>1049</v>
      </c>
      <c r="AA57" s="132" t="s">
        <v>1049</v>
      </c>
      <c r="AB57" s="86" t="s">
        <v>1049</v>
      </c>
      <c r="AC57" s="128"/>
      <c r="AD57" s="407"/>
      <c r="AE57" s="306">
        <v>16.010000000000002</v>
      </c>
      <c r="AF57" s="306">
        <v>16.25</v>
      </c>
      <c r="AG57" s="306">
        <v>15.81</v>
      </c>
      <c r="AH57" s="306">
        <v>16.05</v>
      </c>
      <c r="AI57" s="306">
        <v>0</v>
      </c>
      <c r="AJ57" s="894"/>
      <c r="AK57" s="895"/>
      <c r="AL57" s="93">
        <v>2</v>
      </c>
    </row>
    <row r="58" spans="1:38" ht="17.45" hidden="1" customHeight="1" thickBot="1">
      <c r="A58" s="87">
        <v>51</v>
      </c>
      <c r="B58" s="371">
        <v>7</v>
      </c>
      <c r="C58" s="377">
        <v>3</v>
      </c>
      <c r="D58" s="127">
        <v>990.51</v>
      </c>
      <c r="E58" s="127" t="s">
        <v>1049</v>
      </c>
      <c r="F58" s="86" t="s">
        <v>1049</v>
      </c>
      <c r="G58" s="86"/>
      <c r="H58" s="128" t="s">
        <v>1049</v>
      </c>
      <c r="I58" s="129" t="s">
        <v>1049</v>
      </c>
      <c r="J58" s="127" t="s">
        <v>1049</v>
      </c>
      <c r="K58" s="71" t="s">
        <v>1049</v>
      </c>
      <c r="L58" s="71" t="s">
        <v>1049</v>
      </c>
      <c r="M58" s="71" t="s">
        <v>1049</v>
      </c>
      <c r="N58" s="71" t="s">
        <v>1049</v>
      </c>
      <c r="O58" s="71" t="s">
        <v>1049</v>
      </c>
      <c r="P58" s="127" t="s">
        <v>1049</v>
      </c>
      <c r="Q58" s="130" t="s">
        <v>1049</v>
      </c>
      <c r="R58" s="128"/>
      <c r="S58" s="128"/>
      <c r="T58" s="128"/>
      <c r="U58" s="153"/>
      <c r="V58" s="153"/>
      <c r="W58" s="153"/>
      <c r="X58" s="131" t="s">
        <v>1049</v>
      </c>
      <c r="Y58" s="132" t="s">
        <v>1049</v>
      </c>
      <c r="Z58" s="86" t="s">
        <v>1049</v>
      </c>
      <c r="AA58" s="132" t="s">
        <v>1049</v>
      </c>
      <c r="AB58" s="86" t="s">
        <v>1049</v>
      </c>
      <c r="AC58" s="128"/>
      <c r="AD58" s="407"/>
      <c r="AE58" s="306">
        <v>17.21</v>
      </c>
      <c r="AF58" s="306">
        <v>17.450000000000003</v>
      </c>
      <c r="AG58" s="306">
        <v>17.010000000000002</v>
      </c>
      <c r="AH58" s="306">
        <v>17.25</v>
      </c>
      <c r="AI58" s="306">
        <v>16.810000000000002</v>
      </c>
      <c r="AJ58" s="894"/>
      <c r="AK58" s="895"/>
      <c r="AL58" s="93">
        <v>3</v>
      </c>
    </row>
    <row r="59" spans="1:38" ht="17.45" hidden="1" customHeight="1" thickBot="1">
      <c r="A59" s="87">
        <v>52</v>
      </c>
      <c r="B59" s="371">
        <v>7</v>
      </c>
      <c r="C59" s="377">
        <v>4</v>
      </c>
      <c r="D59" s="127">
        <v>990.52</v>
      </c>
      <c r="E59" s="127" t="s">
        <v>1049</v>
      </c>
      <c r="F59" s="86" t="s">
        <v>1049</v>
      </c>
      <c r="G59" s="86"/>
      <c r="H59" s="128" t="s">
        <v>1049</v>
      </c>
      <c r="I59" s="129" t="s">
        <v>1049</v>
      </c>
      <c r="J59" s="127" t="s">
        <v>1049</v>
      </c>
      <c r="K59" s="71" t="s">
        <v>1049</v>
      </c>
      <c r="L59" s="71" t="s">
        <v>1049</v>
      </c>
      <c r="M59" s="71" t="s">
        <v>1049</v>
      </c>
      <c r="N59" s="71" t="s">
        <v>1049</v>
      </c>
      <c r="O59" s="71" t="s">
        <v>1049</v>
      </c>
      <c r="P59" s="127" t="s">
        <v>1049</v>
      </c>
      <c r="Q59" s="130" t="s">
        <v>1049</v>
      </c>
      <c r="R59" s="128"/>
      <c r="S59" s="128"/>
      <c r="T59" s="128"/>
      <c r="U59" s="153"/>
      <c r="V59" s="153"/>
      <c r="W59" s="153"/>
      <c r="X59" s="131" t="s">
        <v>1049</v>
      </c>
      <c r="Y59" s="132" t="s">
        <v>1049</v>
      </c>
      <c r="Z59" s="86" t="s">
        <v>1049</v>
      </c>
      <c r="AA59" s="132" t="s">
        <v>1049</v>
      </c>
      <c r="AB59" s="86" t="s">
        <v>1049</v>
      </c>
      <c r="AC59" s="128"/>
      <c r="AD59" s="407"/>
      <c r="AE59" s="306">
        <v>18.510000000000002</v>
      </c>
      <c r="AF59" s="306">
        <v>18.75</v>
      </c>
      <c r="AG59" s="306">
        <v>18.310000000000002</v>
      </c>
      <c r="AH59" s="306">
        <v>18.55</v>
      </c>
      <c r="AI59" s="306">
        <v>18.110000000000003</v>
      </c>
      <c r="AJ59" s="894"/>
      <c r="AK59" s="895"/>
      <c r="AL59" s="93" t="s">
        <v>216</v>
      </c>
    </row>
    <row r="60" spans="1:38" ht="17.45" hidden="1" customHeight="1" thickBot="1">
      <c r="A60" s="87">
        <v>53</v>
      </c>
      <c r="B60" s="371">
        <v>7</v>
      </c>
      <c r="C60" s="377">
        <v>5</v>
      </c>
      <c r="D60" s="127">
        <v>990.53</v>
      </c>
      <c r="E60" s="127" t="s">
        <v>1049</v>
      </c>
      <c r="F60" s="86" t="s">
        <v>1049</v>
      </c>
      <c r="G60" s="86"/>
      <c r="H60" s="128" t="s">
        <v>1049</v>
      </c>
      <c r="I60" s="129" t="s">
        <v>1049</v>
      </c>
      <c r="J60" s="127" t="s">
        <v>1049</v>
      </c>
      <c r="K60" s="71" t="s">
        <v>1049</v>
      </c>
      <c r="L60" s="71" t="s">
        <v>1049</v>
      </c>
      <c r="M60" s="71" t="s">
        <v>1049</v>
      </c>
      <c r="N60" s="71" t="s">
        <v>1049</v>
      </c>
      <c r="O60" s="71" t="s">
        <v>1049</v>
      </c>
      <c r="P60" s="127" t="s">
        <v>1049</v>
      </c>
      <c r="Q60" s="130" t="s">
        <v>1049</v>
      </c>
      <c r="R60" s="128"/>
      <c r="S60" s="128"/>
      <c r="T60" s="128"/>
      <c r="U60" s="153"/>
      <c r="V60" s="153"/>
      <c r="W60" s="153"/>
      <c r="X60" s="131" t="s">
        <v>1049</v>
      </c>
      <c r="Y60" s="132" t="s">
        <v>1049</v>
      </c>
      <c r="Z60" s="86" t="s">
        <v>1049</v>
      </c>
      <c r="AA60" s="132" t="s">
        <v>1049</v>
      </c>
      <c r="AB60" s="86" t="s">
        <v>1049</v>
      </c>
      <c r="AC60" s="128"/>
      <c r="AD60" s="407"/>
      <c r="AE60" s="306">
        <v>20.010000000000002</v>
      </c>
      <c r="AF60" s="306">
        <v>20.25</v>
      </c>
      <c r="AG60" s="306">
        <v>19.810000000000002</v>
      </c>
      <c r="AH60" s="306">
        <v>20.05</v>
      </c>
      <c r="AI60" s="306">
        <v>19.610000000000003</v>
      </c>
      <c r="AJ60" s="894"/>
      <c r="AK60" s="895"/>
      <c r="AL60" s="93" t="s">
        <v>215</v>
      </c>
    </row>
    <row r="61" spans="1:38" ht="17.45" hidden="1" customHeight="1" thickBot="1">
      <c r="A61" s="87">
        <v>54</v>
      </c>
      <c r="B61" s="371">
        <v>7</v>
      </c>
      <c r="C61" s="377">
        <v>6</v>
      </c>
      <c r="D61" s="127">
        <v>990.54</v>
      </c>
      <c r="E61" s="127" t="s">
        <v>1049</v>
      </c>
      <c r="F61" s="86" t="s">
        <v>1049</v>
      </c>
      <c r="G61" s="86"/>
      <c r="H61" s="128" t="s">
        <v>1049</v>
      </c>
      <c r="I61" s="129" t="s">
        <v>1049</v>
      </c>
      <c r="J61" s="127" t="s">
        <v>1049</v>
      </c>
      <c r="K61" s="71" t="s">
        <v>1049</v>
      </c>
      <c r="L61" s="71" t="s">
        <v>1049</v>
      </c>
      <c r="M61" s="71" t="s">
        <v>1049</v>
      </c>
      <c r="N61" s="71" t="s">
        <v>1049</v>
      </c>
      <c r="O61" s="71" t="s">
        <v>1049</v>
      </c>
      <c r="P61" s="127" t="s">
        <v>1049</v>
      </c>
      <c r="Q61" s="130" t="s">
        <v>1049</v>
      </c>
      <c r="R61" s="128"/>
      <c r="S61" s="128"/>
      <c r="T61" s="128"/>
      <c r="U61" s="153"/>
      <c r="V61" s="153"/>
      <c r="W61" s="153"/>
      <c r="X61" s="131" t="s">
        <v>1049</v>
      </c>
      <c r="Y61" s="132" t="s">
        <v>1049</v>
      </c>
      <c r="Z61" s="86" t="s">
        <v>1049</v>
      </c>
      <c r="AA61" s="132" t="s">
        <v>1049</v>
      </c>
      <c r="AB61" s="86" t="s">
        <v>1049</v>
      </c>
      <c r="AC61" s="128"/>
      <c r="AD61" s="407"/>
      <c r="AE61" s="306">
        <v>0</v>
      </c>
      <c r="AF61" s="366">
        <v>0</v>
      </c>
      <c r="AG61" s="306">
        <v>21.310000000000002</v>
      </c>
      <c r="AH61" s="306">
        <v>21.55</v>
      </c>
      <c r="AI61" s="306">
        <v>21.21</v>
      </c>
      <c r="AJ61" s="894"/>
      <c r="AK61" s="895"/>
      <c r="AL61" s="93" t="s">
        <v>214</v>
      </c>
    </row>
    <row r="62" spans="1:38" ht="17.45" hidden="1" customHeight="1">
      <c r="A62" s="87">
        <v>55</v>
      </c>
      <c r="B62" s="371">
        <v>7</v>
      </c>
      <c r="C62" s="377">
        <v>7</v>
      </c>
      <c r="D62" s="127">
        <v>990.55</v>
      </c>
      <c r="E62" s="127" t="s">
        <v>1049</v>
      </c>
      <c r="F62" s="86" t="s">
        <v>1049</v>
      </c>
      <c r="G62" s="86"/>
      <c r="H62" s="128" t="s">
        <v>1049</v>
      </c>
      <c r="I62" s="129" t="s">
        <v>1049</v>
      </c>
      <c r="J62" s="127" t="s">
        <v>1049</v>
      </c>
      <c r="K62" s="71" t="s">
        <v>1049</v>
      </c>
      <c r="L62" s="71" t="s">
        <v>1049</v>
      </c>
      <c r="M62" s="71" t="s">
        <v>1049</v>
      </c>
      <c r="N62" s="71" t="s">
        <v>1049</v>
      </c>
      <c r="O62" s="71" t="s">
        <v>1049</v>
      </c>
      <c r="P62" s="127" t="s">
        <v>1049</v>
      </c>
      <c r="Q62" s="130" t="s">
        <v>1049</v>
      </c>
      <c r="R62" s="128"/>
      <c r="S62" s="128"/>
      <c r="T62" s="128"/>
      <c r="U62" s="153"/>
      <c r="V62" s="153"/>
      <c r="W62" s="153"/>
      <c r="X62" s="131" t="s">
        <v>1049</v>
      </c>
      <c r="Y62" s="132" t="s">
        <v>1049</v>
      </c>
      <c r="Z62" s="86" t="s">
        <v>1049</v>
      </c>
      <c r="AA62" s="132" t="s">
        <v>1049</v>
      </c>
      <c r="AB62" s="86" t="s">
        <v>1049</v>
      </c>
      <c r="AC62" s="128"/>
      <c r="AD62" s="407"/>
      <c r="AE62" s="306">
        <v>0</v>
      </c>
      <c r="AF62" s="366">
        <v>0</v>
      </c>
      <c r="AG62" s="306">
        <v>22.810000000000002</v>
      </c>
      <c r="AH62" s="306">
        <v>23.05</v>
      </c>
      <c r="AI62" s="306">
        <v>22.610000000000003</v>
      </c>
      <c r="AJ62" s="894"/>
      <c r="AK62" s="895"/>
      <c r="AL62" s="93" t="s">
        <v>214</v>
      </c>
    </row>
    <row r="63" spans="1:38" ht="17.45" hidden="1" customHeight="1" thickBot="1">
      <c r="A63" s="87">
        <v>56</v>
      </c>
      <c r="B63" s="371">
        <v>7</v>
      </c>
      <c r="C63" s="377">
        <v>8</v>
      </c>
      <c r="D63" s="127">
        <v>990.56</v>
      </c>
      <c r="E63" s="127" t="s">
        <v>1049</v>
      </c>
      <c r="F63" s="86" t="s">
        <v>1049</v>
      </c>
      <c r="G63" s="86"/>
      <c r="H63" s="128" t="s">
        <v>1049</v>
      </c>
      <c r="I63" s="129" t="s">
        <v>1049</v>
      </c>
      <c r="J63" s="127" t="s">
        <v>1049</v>
      </c>
      <c r="K63" s="71" t="s">
        <v>1049</v>
      </c>
      <c r="L63" s="71" t="s">
        <v>1049</v>
      </c>
      <c r="M63" s="71" t="s">
        <v>1049</v>
      </c>
      <c r="N63" s="71" t="s">
        <v>1049</v>
      </c>
      <c r="O63" s="71" t="s">
        <v>1049</v>
      </c>
      <c r="P63" s="127" t="s">
        <v>1049</v>
      </c>
      <c r="Q63" s="130" t="s">
        <v>1049</v>
      </c>
      <c r="R63" s="128"/>
      <c r="S63" s="128"/>
      <c r="T63" s="128"/>
      <c r="U63" s="153"/>
      <c r="V63" s="153"/>
      <c r="W63" s="153"/>
      <c r="X63" s="131" t="s">
        <v>1049</v>
      </c>
      <c r="Y63" s="132" t="s">
        <v>1049</v>
      </c>
      <c r="Z63" s="86" t="s">
        <v>1049</v>
      </c>
      <c r="AA63" s="132" t="s">
        <v>1049</v>
      </c>
      <c r="AB63" s="86" t="s">
        <v>1049</v>
      </c>
      <c r="AC63" s="128"/>
      <c r="AD63" s="407"/>
      <c r="AF63" s="87"/>
      <c r="AG63" s="87"/>
      <c r="AH63" s="87">
        <v>99.99</v>
      </c>
      <c r="AI63" s="87">
        <v>99.99</v>
      </c>
      <c r="AL63" s="93" t="s">
        <v>213</v>
      </c>
    </row>
    <row r="64" spans="1:38" ht="17.45" hidden="1" customHeight="1" thickBot="1">
      <c r="A64" s="87">
        <v>57</v>
      </c>
      <c r="B64" s="371">
        <v>8</v>
      </c>
      <c r="C64" s="377">
        <v>1</v>
      </c>
      <c r="D64" s="127">
        <v>990.57</v>
      </c>
      <c r="E64" s="127" t="s">
        <v>1049</v>
      </c>
      <c r="F64" s="86" t="s">
        <v>1049</v>
      </c>
      <c r="G64" s="86"/>
      <c r="H64" s="128" t="s">
        <v>1049</v>
      </c>
      <c r="I64" s="129" t="s">
        <v>1049</v>
      </c>
      <c r="J64" s="127" t="s">
        <v>1049</v>
      </c>
      <c r="K64" s="71" t="s">
        <v>1049</v>
      </c>
      <c r="L64" s="71" t="s">
        <v>1049</v>
      </c>
      <c r="M64" s="71" t="s">
        <v>1049</v>
      </c>
      <c r="N64" s="71" t="s">
        <v>1049</v>
      </c>
      <c r="O64" s="71" t="s">
        <v>1049</v>
      </c>
      <c r="P64" s="127" t="s">
        <v>1049</v>
      </c>
      <c r="Q64" s="130" t="s">
        <v>1049</v>
      </c>
      <c r="R64" s="128"/>
      <c r="S64" s="128"/>
      <c r="T64" s="128"/>
      <c r="U64" s="153"/>
      <c r="V64" s="153"/>
      <c r="W64" s="153"/>
      <c r="X64" s="131" t="s">
        <v>1049</v>
      </c>
      <c r="Y64" s="132" t="s">
        <v>1049</v>
      </c>
      <c r="Z64" s="86" t="s">
        <v>1049</v>
      </c>
      <c r="AA64" s="132" t="s">
        <v>1049</v>
      </c>
      <c r="AB64" s="86" t="s">
        <v>1049</v>
      </c>
      <c r="AC64" s="128"/>
      <c r="AD64" s="407"/>
      <c r="AE64" s="355" t="s">
        <v>418</v>
      </c>
      <c r="AF64" s="356" t="s">
        <v>419</v>
      </c>
      <c r="AG64" s="356" t="s">
        <v>425</v>
      </c>
      <c r="AH64" s="356" t="s">
        <v>426</v>
      </c>
      <c r="AI64" s="357" t="s">
        <v>422</v>
      </c>
    </row>
    <row r="65" spans="1:35" ht="17.45" hidden="1" customHeight="1" thickBot="1">
      <c r="A65" s="87">
        <v>58</v>
      </c>
      <c r="B65" s="371">
        <v>8</v>
      </c>
      <c r="C65" s="377">
        <v>2</v>
      </c>
      <c r="D65" s="127">
        <v>990.58</v>
      </c>
      <c r="E65" s="127" t="s">
        <v>1049</v>
      </c>
      <c r="F65" s="86" t="s">
        <v>1049</v>
      </c>
      <c r="G65" s="86"/>
      <c r="H65" s="128" t="s">
        <v>1049</v>
      </c>
      <c r="I65" s="129" t="s">
        <v>1049</v>
      </c>
      <c r="J65" s="127" t="s">
        <v>1049</v>
      </c>
      <c r="K65" s="71" t="s">
        <v>1049</v>
      </c>
      <c r="L65" s="71" t="s">
        <v>1049</v>
      </c>
      <c r="M65" s="71" t="s">
        <v>1049</v>
      </c>
      <c r="N65" s="71" t="s">
        <v>1049</v>
      </c>
      <c r="O65" s="71" t="s">
        <v>1049</v>
      </c>
      <c r="P65" s="127" t="s">
        <v>1049</v>
      </c>
      <c r="Q65" s="130" t="s">
        <v>1049</v>
      </c>
      <c r="R65" s="128"/>
      <c r="S65" s="128"/>
      <c r="T65" s="128"/>
      <c r="U65" s="153"/>
      <c r="V65" s="153"/>
      <c r="W65" s="153"/>
      <c r="X65" s="131" t="s">
        <v>1049</v>
      </c>
      <c r="Y65" s="132" t="s">
        <v>1049</v>
      </c>
      <c r="Z65" s="86" t="s">
        <v>1049</v>
      </c>
      <c r="AA65" s="132" t="s">
        <v>1049</v>
      </c>
      <c r="AB65" s="86" t="s">
        <v>1049</v>
      </c>
      <c r="AC65" s="128"/>
      <c r="AD65" s="407"/>
      <c r="AE65" s="358" t="s">
        <v>424</v>
      </c>
      <c r="AF65" s="359" t="s">
        <v>424</v>
      </c>
      <c r="AG65" s="359" t="s">
        <v>424</v>
      </c>
      <c r="AH65" s="359" t="s">
        <v>424</v>
      </c>
      <c r="AI65" s="360" t="s">
        <v>424</v>
      </c>
    </row>
    <row r="66" spans="1:35" ht="17.45" hidden="1" customHeight="1" thickBot="1">
      <c r="A66" s="87">
        <v>59</v>
      </c>
      <c r="B66" s="371">
        <v>8</v>
      </c>
      <c r="C66" s="377">
        <v>3</v>
      </c>
      <c r="D66" s="127">
        <v>990.59</v>
      </c>
      <c r="E66" s="127" t="s">
        <v>1049</v>
      </c>
      <c r="F66" s="86" t="s">
        <v>1049</v>
      </c>
      <c r="G66" s="86"/>
      <c r="H66" s="128" t="s">
        <v>1049</v>
      </c>
      <c r="I66" s="129" t="s">
        <v>1049</v>
      </c>
      <c r="J66" s="127" t="s">
        <v>1049</v>
      </c>
      <c r="K66" s="71" t="s">
        <v>1049</v>
      </c>
      <c r="L66" s="71" t="s">
        <v>1049</v>
      </c>
      <c r="M66" s="71" t="s">
        <v>1049</v>
      </c>
      <c r="N66" s="71" t="s">
        <v>1049</v>
      </c>
      <c r="O66" s="71" t="s">
        <v>1049</v>
      </c>
      <c r="P66" s="127" t="s">
        <v>1049</v>
      </c>
      <c r="Q66" s="130" t="s">
        <v>1049</v>
      </c>
      <c r="R66" s="128"/>
      <c r="S66" s="128"/>
      <c r="T66" s="128"/>
      <c r="U66" s="153"/>
      <c r="V66" s="153"/>
      <c r="W66" s="153"/>
      <c r="X66" s="131" t="s">
        <v>1049</v>
      </c>
      <c r="Y66" s="132" t="s">
        <v>1049</v>
      </c>
      <c r="Z66" s="86" t="s">
        <v>1049</v>
      </c>
      <c r="AA66" s="132" t="s">
        <v>1049</v>
      </c>
      <c r="AB66" s="86" t="s">
        <v>1049</v>
      </c>
      <c r="AC66" s="128"/>
      <c r="AD66" s="407"/>
      <c r="AE66" s="358"/>
      <c r="AF66" s="359">
        <v>13</v>
      </c>
      <c r="AG66" s="359"/>
      <c r="AH66" s="359"/>
      <c r="AI66" s="360"/>
    </row>
    <row r="67" spans="1:35" ht="17.45" hidden="1" customHeight="1" thickBot="1">
      <c r="A67" s="87">
        <v>60</v>
      </c>
      <c r="B67" s="371">
        <v>8</v>
      </c>
      <c r="C67" s="377">
        <v>4</v>
      </c>
      <c r="D67" s="127">
        <v>990.6</v>
      </c>
      <c r="E67" s="127" t="s">
        <v>1049</v>
      </c>
      <c r="F67" s="86" t="s">
        <v>1049</v>
      </c>
      <c r="G67" s="86"/>
      <c r="H67" s="128" t="s">
        <v>1049</v>
      </c>
      <c r="I67" s="129" t="s">
        <v>1049</v>
      </c>
      <c r="J67" s="127" t="s">
        <v>1049</v>
      </c>
      <c r="K67" s="71" t="s">
        <v>1049</v>
      </c>
      <c r="L67" s="71" t="s">
        <v>1049</v>
      </c>
      <c r="M67" s="71" t="s">
        <v>1049</v>
      </c>
      <c r="N67" s="71" t="s">
        <v>1049</v>
      </c>
      <c r="O67" s="71" t="s">
        <v>1049</v>
      </c>
      <c r="P67" s="127" t="s">
        <v>1049</v>
      </c>
      <c r="Q67" s="130" t="s">
        <v>1049</v>
      </c>
      <c r="R67" s="128"/>
      <c r="S67" s="128"/>
      <c r="T67" s="128"/>
      <c r="U67" s="153"/>
      <c r="V67" s="153"/>
      <c r="W67" s="153"/>
      <c r="X67" s="131" t="s">
        <v>1049</v>
      </c>
      <c r="Y67" s="132" t="s">
        <v>1049</v>
      </c>
      <c r="Z67" s="86" t="s">
        <v>1049</v>
      </c>
      <c r="AA67" s="132" t="s">
        <v>1049</v>
      </c>
      <c r="AB67" s="86" t="s">
        <v>1049</v>
      </c>
      <c r="AC67" s="128"/>
      <c r="AD67" s="407"/>
      <c r="AE67" s="358"/>
      <c r="AF67" s="359">
        <v>13.94</v>
      </c>
      <c r="AG67" s="359"/>
      <c r="AH67" s="359"/>
      <c r="AI67" s="360"/>
    </row>
    <row r="68" spans="1:35" ht="17.45" hidden="1" customHeight="1" thickBot="1">
      <c r="A68" s="87">
        <v>61</v>
      </c>
      <c r="B68" s="371">
        <v>8</v>
      </c>
      <c r="C68" s="377">
        <v>5</v>
      </c>
      <c r="D68" s="127">
        <v>990.61</v>
      </c>
      <c r="E68" s="127" t="s">
        <v>1049</v>
      </c>
      <c r="F68" s="86" t="s">
        <v>1049</v>
      </c>
      <c r="G68" s="86"/>
      <c r="H68" s="128" t="s">
        <v>1049</v>
      </c>
      <c r="I68" s="129" t="s">
        <v>1049</v>
      </c>
      <c r="J68" s="127" t="s">
        <v>1049</v>
      </c>
      <c r="K68" s="71" t="s">
        <v>1049</v>
      </c>
      <c r="L68" s="71" t="s">
        <v>1049</v>
      </c>
      <c r="M68" s="71" t="s">
        <v>1049</v>
      </c>
      <c r="N68" s="71" t="s">
        <v>1049</v>
      </c>
      <c r="O68" s="71" t="s">
        <v>1049</v>
      </c>
      <c r="P68" s="127" t="s">
        <v>1049</v>
      </c>
      <c r="Q68" s="130" t="s">
        <v>1049</v>
      </c>
      <c r="R68" s="128"/>
      <c r="S68" s="128"/>
      <c r="T68" s="128"/>
      <c r="U68" s="153"/>
      <c r="V68" s="153"/>
      <c r="W68" s="153"/>
      <c r="X68" s="131" t="s">
        <v>1049</v>
      </c>
      <c r="Y68" s="132" t="s">
        <v>1049</v>
      </c>
      <c r="Z68" s="86" t="s">
        <v>1049</v>
      </c>
      <c r="AA68" s="132" t="s">
        <v>1049</v>
      </c>
      <c r="AB68" s="86" t="s">
        <v>1049</v>
      </c>
      <c r="AC68" s="128"/>
      <c r="AD68" s="407"/>
      <c r="AE68" s="358">
        <v>15</v>
      </c>
      <c r="AF68" s="359">
        <v>15.24</v>
      </c>
      <c r="AG68" s="359">
        <v>14.8</v>
      </c>
      <c r="AH68" s="361">
        <v>15.04</v>
      </c>
      <c r="AI68" s="360"/>
    </row>
    <row r="69" spans="1:35" ht="17.45" hidden="1" customHeight="1" thickBot="1">
      <c r="A69" s="87">
        <v>62</v>
      </c>
      <c r="B69" s="371">
        <v>8</v>
      </c>
      <c r="C69" s="377">
        <v>6</v>
      </c>
      <c r="D69" s="127">
        <v>990.62</v>
      </c>
      <c r="E69" s="127" t="s">
        <v>1049</v>
      </c>
      <c r="F69" s="86" t="s">
        <v>1049</v>
      </c>
      <c r="G69" s="86"/>
      <c r="H69" s="128" t="s">
        <v>1049</v>
      </c>
      <c r="I69" s="129" t="s">
        <v>1049</v>
      </c>
      <c r="J69" s="127" t="s">
        <v>1049</v>
      </c>
      <c r="K69" s="71" t="s">
        <v>1049</v>
      </c>
      <c r="L69" s="71" t="s">
        <v>1049</v>
      </c>
      <c r="M69" s="71" t="s">
        <v>1049</v>
      </c>
      <c r="N69" s="71" t="s">
        <v>1049</v>
      </c>
      <c r="O69" s="71" t="s">
        <v>1049</v>
      </c>
      <c r="P69" s="127" t="s">
        <v>1049</v>
      </c>
      <c r="Q69" s="130" t="s">
        <v>1049</v>
      </c>
      <c r="R69" s="128"/>
      <c r="S69" s="128"/>
      <c r="T69" s="128"/>
      <c r="U69" s="153"/>
      <c r="V69" s="153"/>
      <c r="W69" s="153"/>
      <c r="X69" s="131" t="s">
        <v>1049</v>
      </c>
      <c r="Y69" s="132" t="s">
        <v>1049</v>
      </c>
      <c r="Z69" s="86" t="s">
        <v>1049</v>
      </c>
      <c r="AA69" s="132" t="s">
        <v>1049</v>
      </c>
      <c r="AB69" s="86" t="s">
        <v>1049</v>
      </c>
      <c r="AC69" s="128"/>
      <c r="AD69" s="407"/>
      <c r="AE69" s="358">
        <v>16</v>
      </c>
      <c r="AF69" s="359">
        <v>16.239999999999998</v>
      </c>
      <c r="AG69" s="359">
        <v>15.8</v>
      </c>
      <c r="AH69" s="361">
        <v>16.04</v>
      </c>
      <c r="AI69" s="360"/>
    </row>
    <row r="70" spans="1:35" ht="17.45" hidden="1" customHeight="1" thickBot="1">
      <c r="A70" s="87">
        <v>63</v>
      </c>
      <c r="B70" s="371">
        <v>8</v>
      </c>
      <c r="C70" s="377">
        <v>7</v>
      </c>
      <c r="D70" s="127">
        <v>990.63</v>
      </c>
      <c r="E70" s="127" t="s">
        <v>1049</v>
      </c>
      <c r="F70" s="86" t="s">
        <v>1049</v>
      </c>
      <c r="G70" s="86"/>
      <c r="H70" s="128" t="s">
        <v>1049</v>
      </c>
      <c r="I70" s="129" t="s">
        <v>1049</v>
      </c>
      <c r="J70" s="127" t="s">
        <v>1049</v>
      </c>
      <c r="K70" s="71" t="s">
        <v>1049</v>
      </c>
      <c r="L70" s="71" t="s">
        <v>1049</v>
      </c>
      <c r="M70" s="71" t="s">
        <v>1049</v>
      </c>
      <c r="N70" s="71" t="s">
        <v>1049</v>
      </c>
      <c r="O70" s="71" t="s">
        <v>1049</v>
      </c>
      <c r="P70" s="127" t="s">
        <v>1049</v>
      </c>
      <c r="Q70" s="130" t="s">
        <v>1049</v>
      </c>
      <c r="R70" s="128"/>
      <c r="S70" s="128"/>
      <c r="T70" s="128"/>
      <c r="U70" s="153"/>
      <c r="V70" s="153"/>
      <c r="W70" s="153"/>
      <c r="X70" s="131" t="s">
        <v>1049</v>
      </c>
      <c r="Y70" s="132" t="s">
        <v>1049</v>
      </c>
      <c r="Z70" s="86" t="s">
        <v>1049</v>
      </c>
      <c r="AA70" s="132" t="s">
        <v>1049</v>
      </c>
      <c r="AB70" s="86" t="s">
        <v>1049</v>
      </c>
      <c r="AC70" s="128"/>
      <c r="AD70" s="407"/>
      <c r="AE70" s="358">
        <v>17.2</v>
      </c>
      <c r="AF70" s="359">
        <v>17.440000000000001</v>
      </c>
      <c r="AG70" s="359">
        <v>17</v>
      </c>
      <c r="AH70" s="361">
        <v>17.239999999999998</v>
      </c>
      <c r="AI70" s="360">
        <v>16.8</v>
      </c>
    </row>
    <row r="71" spans="1:35" ht="17.45" hidden="1" customHeight="1" thickBot="1">
      <c r="A71" s="87">
        <v>64</v>
      </c>
      <c r="B71" s="371">
        <v>8</v>
      </c>
      <c r="C71" s="377">
        <v>8</v>
      </c>
      <c r="D71" s="127">
        <v>990.64</v>
      </c>
      <c r="E71" s="127" t="s">
        <v>1049</v>
      </c>
      <c r="F71" s="86" t="s">
        <v>1049</v>
      </c>
      <c r="G71" s="86"/>
      <c r="H71" s="128" t="s">
        <v>1049</v>
      </c>
      <c r="I71" s="129" t="s">
        <v>1049</v>
      </c>
      <c r="J71" s="127" t="s">
        <v>1049</v>
      </c>
      <c r="K71" s="71" t="s">
        <v>1049</v>
      </c>
      <c r="L71" s="71" t="s">
        <v>1049</v>
      </c>
      <c r="M71" s="71" t="s">
        <v>1049</v>
      </c>
      <c r="N71" s="71" t="s">
        <v>1049</v>
      </c>
      <c r="O71" s="71" t="s">
        <v>1049</v>
      </c>
      <c r="P71" s="127" t="s">
        <v>1049</v>
      </c>
      <c r="Q71" s="130" t="s">
        <v>1049</v>
      </c>
      <c r="R71" s="128"/>
      <c r="S71" s="128"/>
      <c r="T71" s="128"/>
      <c r="U71" s="153"/>
      <c r="V71" s="153"/>
      <c r="W71" s="153"/>
      <c r="X71" s="131" t="s">
        <v>1049</v>
      </c>
      <c r="Y71" s="132" t="s">
        <v>1049</v>
      </c>
      <c r="Z71" s="86" t="s">
        <v>1049</v>
      </c>
      <c r="AA71" s="132" t="s">
        <v>1049</v>
      </c>
      <c r="AB71" s="86" t="s">
        <v>1049</v>
      </c>
      <c r="AC71" s="128"/>
      <c r="AD71" s="407"/>
      <c r="AE71" s="358">
        <v>18.5</v>
      </c>
      <c r="AF71" s="359">
        <v>18.739999999999998</v>
      </c>
      <c r="AG71" s="359">
        <v>18.3</v>
      </c>
      <c r="AH71" s="361">
        <v>18.54</v>
      </c>
      <c r="AI71" s="360">
        <v>18.100000000000001</v>
      </c>
    </row>
    <row r="72" spans="1:35" ht="17.45" hidden="1" customHeight="1" thickBot="1">
      <c r="A72" s="87">
        <v>65</v>
      </c>
      <c r="B72" s="371">
        <v>9</v>
      </c>
      <c r="C72" s="377">
        <v>1</v>
      </c>
      <c r="D72" s="127">
        <v>990.65</v>
      </c>
      <c r="E72" s="127" t="s">
        <v>1049</v>
      </c>
      <c r="F72" s="86" t="s">
        <v>1049</v>
      </c>
      <c r="G72" s="86"/>
      <c r="H72" s="128" t="s">
        <v>1049</v>
      </c>
      <c r="I72" s="129" t="s">
        <v>1049</v>
      </c>
      <c r="J72" s="127" t="s">
        <v>1049</v>
      </c>
      <c r="K72" s="71" t="s">
        <v>1049</v>
      </c>
      <c r="L72" s="71" t="s">
        <v>1049</v>
      </c>
      <c r="M72" s="71" t="s">
        <v>1049</v>
      </c>
      <c r="N72" s="71" t="s">
        <v>1049</v>
      </c>
      <c r="O72" s="71" t="s">
        <v>1049</v>
      </c>
      <c r="P72" s="127" t="s">
        <v>1049</v>
      </c>
      <c r="Q72" s="130" t="s">
        <v>1049</v>
      </c>
      <c r="R72" s="128"/>
      <c r="S72" s="128"/>
      <c r="T72" s="128"/>
      <c r="U72" s="153"/>
      <c r="V72" s="153"/>
      <c r="W72" s="153"/>
      <c r="X72" s="131" t="s">
        <v>1049</v>
      </c>
      <c r="Y72" s="132" t="s">
        <v>1049</v>
      </c>
      <c r="Z72" s="86" t="s">
        <v>1049</v>
      </c>
      <c r="AA72" s="132" t="s">
        <v>1049</v>
      </c>
      <c r="AB72" s="86" t="s">
        <v>1049</v>
      </c>
      <c r="AC72" s="128"/>
      <c r="AD72" s="407"/>
      <c r="AE72" s="358">
        <v>20</v>
      </c>
      <c r="AF72" s="359">
        <v>20.239999999999998</v>
      </c>
      <c r="AG72" s="359">
        <v>19.8</v>
      </c>
      <c r="AH72" s="361">
        <v>20.04</v>
      </c>
      <c r="AI72" s="360">
        <v>19.600000000000001</v>
      </c>
    </row>
    <row r="73" spans="1:35" ht="17.45" hidden="1" customHeight="1" thickBot="1">
      <c r="A73" s="87">
        <v>66</v>
      </c>
      <c r="B73" s="371">
        <v>9</v>
      </c>
      <c r="C73" s="377">
        <v>2</v>
      </c>
      <c r="D73" s="127">
        <v>990.66</v>
      </c>
      <c r="E73" s="127" t="s">
        <v>1049</v>
      </c>
      <c r="F73" s="86" t="s">
        <v>1049</v>
      </c>
      <c r="G73" s="86"/>
      <c r="H73" s="128" t="s">
        <v>1049</v>
      </c>
      <c r="I73" s="129" t="s">
        <v>1049</v>
      </c>
      <c r="J73" s="127" t="s">
        <v>1049</v>
      </c>
      <c r="K73" s="71" t="s">
        <v>1049</v>
      </c>
      <c r="L73" s="71" t="s">
        <v>1049</v>
      </c>
      <c r="M73" s="71" t="s">
        <v>1049</v>
      </c>
      <c r="N73" s="71" t="s">
        <v>1049</v>
      </c>
      <c r="O73" s="71" t="s">
        <v>1049</v>
      </c>
      <c r="P73" s="127" t="s">
        <v>1049</v>
      </c>
      <c r="Q73" s="130" t="s">
        <v>1049</v>
      </c>
      <c r="R73" s="128"/>
      <c r="S73" s="128"/>
      <c r="T73" s="128"/>
      <c r="U73" s="153"/>
      <c r="V73" s="153"/>
      <c r="W73" s="153"/>
      <c r="X73" s="131" t="s">
        <v>1049</v>
      </c>
      <c r="Y73" s="132" t="s">
        <v>1049</v>
      </c>
      <c r="Z73" s="86" t="s">
        <v>1049</v>
      </c>
      <c r="AA73" s="132" t="s">
        <v>1049</v>
      </c>
      <c r="AB73" s="86" t="s">
        <v>1049</v>
      </c>
      <c r="AC73" s="128"/>
      <c r="AD73" s="407"/>
      <c r="AE73" s="358"/>
      <c r="AF73" s="359"/>
      <c r="AG73" s="359">
        <v>21.3</v>
      </c>
      <c r="AH73" s="361">
        <v>21.54</v>
      </c>
      <c r="AI73" s="360">
        <v>21.2</v>
      </c>
    </row>
    <row r="74" spans="1:35" ht="17.45" hidden="1" customHeight="1" thickBot="1">
      <c r="A74" s="87">
        <v>67</v>
      </c>
      <c r="B74" s="371">
        <v>9</v>
      </c>
      <c r="C74" s="377">
        <v>3</v>
      </c>
      <c r="D74" s="127">
        <v>990.67</v>
      </c>
      <c r="E74" s="127" t="s">
        <v>1049</v>
      </c>
      <c r="F74" s="86" t="s">
        <v>1049</v>
      </c>
      <c r="G74" s="86"/>
      <c r="H74" s="128" t="s">
        <v>1049</v>
      </c>
      <c r="I74" s="129" t="s">
        <v>1049</v>
      </c>
      <c r="J74" s="127" t="s">
        <v>1049</v>
      </c>
      <c r="K74" s="71" t="s">
        <v>1049</v>
      </c>
      <c r="L74" s="71" t="s">
        <v>1049</v>
      </c>
      <c r="M74" s="71" t="s">
        <v>1049</v>
      </c>
      <c r="N74" s="71" t="s">
        <v>1049</v>
      </c>
      <c r="O74" s="71" t="s">
        <v>1049</v>
      </c>
      <c r="P74" s="127" t="s">
        <v>1049</v>
      </c>
      <c r="Q74" s="130" t="s">
        <v>1049</v>
      </c>
      <c r="R74" s="128"/>
      <c r="S74" s="128"/>
      <c r="T74" s="128"/>
      <c r="U74" s="153"/>
      <c r="V74" s="153"/>
      <c r="W74" s="153"/>
      <c r="X74" s="131" t="s">
        <v>1049</v>
      </c>
      <c r="Y74" s="132" t="s">
        <v>1049</v>
      </c>
      <c r="Z74" s="86" t="s">
        <v>1049</v>
      </c>
      <c r="AA74" s="132" t="s">
        <v>1049</v>
      </c>
      <c r="AB74" s="86" t="s">
        <v>1049</v>
      </c>
      <c r="AC74" s="128"/>
      <c r="AD74" s="407"/>
      <c r="AE74" s="362"/>
      <c r="AF74" s="363"/>
      <c r="AG74" s="363">
        <v>22.8</v>
      </c>
      <c r="AH74" s="364">
        <v>23.04</v>
      </c>
      <c r="AI74" s="365">
        <v>22.6</v>
      </c>
    </row>
    <row r="75" spans="1:35" ht="17.45" hidden="1" customHeight="1">
      <c r="A75" s="87">
        <v>68</v>
      </c>
      <c r="B75" s="371">
        <v>9</v>
      </c>
      <c r="C75" s="377">
        <v>4</v>
      </c>
      <c r="D75" s="127">
        <v>990.68</v>
      </c>
      <c r="E75" s="127" t="s">
        <v>1049</v>
      </c>
      <c r="F75" s="86" t="s">
        <v>1049</v>
      </c>
      <c r="G75" s="86"/>
      <c r="H75" s="128" t="s">
        <v>1049</v>
      </c>
      <c r="I75" s="129" t="s">
        <v>1049</v>
      </c>
      <c r="J75" s="127" t="s">
        <v>1049</v>
      </c>
      <c r="K75" s="71" t="s">
        <v>1049</v>
      </c>
      <c r="L75" s="71" t="s">
        <v>1049</v>
      </c>
      <c r="M75" s="71" t="s">
        <v>1049</v>
      </c>
      <c r="N75" s="71" t="s">
        <v>1049</v>
      </c>
      <c r="O75" s="71" t="s">
        <v>1049</v>
      </c>
      <c r="P75" s="127" t="s">
        <v>1049</v>
      </c>
      <c r="Q75" s="130" t="s">
        <v>1049</v>
      </c>
      <c r="R75" s="128"/>
      <c r="S75" s="128"/>
      <c r="T75" s="128"/>
      <c r="U75" s="153"/>
      <c r="V75" s="153"/>
      <c r="W75" s="153"/>
      <c r="X75" s="131" t="s">
        <v>1049</v>
      </c>
      <c r="Y75" s="132" t="s">
        <v>1049</v>
      </c>
      <c r="Z75" s="86" t="s">
        <v>1049</v>
      </c>
      <c r="AA75" s="132" t="s">
        <v>1049</v>
      </c>
      <c r="AB75" s="86" t="s">
        <v>1049</v>
      </c>
      <c r="AC75" s="128"/>
      <c r="AD75" s="407"/>
    </row>
    <row r="76" spans="1:35" ht="17.45" hidden="1" customHeight="1">
      <c r="A76" s="87">
        <v>69</v>
      </c>
      <c r="B76" s="371">
        <v>9</v>
      </c>
      <c r="C76" s="377">
        <v>5</v>
      </c>
      <c r="D76" s="127">
        <v>990.69</v>
      </c>
      <c r="E76" s="127" t="s">
        <v>1049</v>
      </c>
      <c r="F76" s="86" t="s">
        <v>1049</v>
      </c>
      <c r="G76" s="86"/>
      <c r="H76" s="128" t="s">
        <v>1049</v>
      </c>
      <c r="I76" s="129" t="s">
        <v>1049</v>
      </c>
      <c r="J76" s="127" t="s">
        <v>1049</v>
      </c>
      <c r="K76" s="71" t="s">
        <v>1049</v>
      </c>
      <c r="L76" s="71" t="s">
        <v>1049</v>
      </c>
      <c r="M76" s="71" t="s">
        <v>1049</v>
      </c>
      <c r="N76" s="71" t="s">
        <v>1049</v>
      </c>
      <c r="O76" s="71" t="s">
        <v>1049</v>
      </c>
      <c r="P76" s="127" t="s">
        <v>1049</v>
      </c>
      <c r="Q76" s="130" t="s">
        <v>1049</v>
      </c>
      <c r="R76" s="128"/>
      <c r="S76" s="128"/>
      <c r="T76" s="128"/>
      <c r="U76" s="153"/>
      <c r="V76" s="153"/>
      <c r="W76" s="153"/>
      <c r="X76" s="131" t="s">
        <v>1049</v>
      </c>
      <c r="Y76" s="132" t="s">
        <v>1049</v>
      </c>
      <c r="Z76" s="86" t="s">
        <v>1049</v>
      </c>
      <c r="AA76" s="132" t="s">
        <v>1049</v>
      </c>
      <c r="AB76" s="86" t="s">
        <v>1049</v>
      </c>
      <c r="AC76" s="128"/>
      <c r="AD76" s="407"/>
    </row>
    <row r="77" spans="1:35" ht="17.45" hidden="1" customHeight="1">
      <c r="A77" s="87">
        <v>70</v>
      </c>
      <c r="B77" s="371">
        <v>9</v>
      </c>
      <c r="C77" s="377">
        <v>6</v>
      </c>
      <c r="D77" s="127">
        <v>990.7</v>
      </c>
      <c r="E77" s="127" t="s">
        <v>1049</v>
      </c>
      <c r="F77" s="86" t="s">
        <v>1049</v>
      </c>
      <c r="G77" s="86"/>
      <c r="H77" s="128" t="s">
        <v>1049</v>
      </c>
      <c r="I77" s="129" t="s">
        <v>1049</v>
      </c>
      <c r="J77" s="127" t="s">
        <v>1049</v>
      </c>
      <c r="K77" s="71" t="s">
        <v>1049</v>
      </c>
      <c r="L77" s="71" t="s">
        <v>1049</v>
      </c>
      <c r="M77" s="71" t="s">
        <v>1049</v>
      </c>
      <c r="N77" s="71" t="s">
        <v>1049</v>
      </c>
      <c r="O77" s="71" t="s">
        <v>1049</v>
      </c>
      <c r="P77" s="127" t="s">
        <v>1049</v>
      </c>
      <c r="Q77" s="130" t="s">
        <v>1049</v>
      </c>
      <c r="R77" s="128"/>
      <c r="S77" s="128"/>
      <c r="T77" s="128"/>
      <c r="U77" s="153"/>
      <c r="V77" s="153"/>
      <c r="W77" s="153"/>
      <c r="X77" s="131" t="s">
        <v>1049</v>
      </c>
      <c r="Y77" s="132" t="s">
        <v>1049</v>
      </c>
      <c r="Z77" s="86" t="s">
        <v>1049</v>
      </c>
      <c r="AA77" s="132" t="s">
        <v>1049</v>
      </c>
      <c r="AB77" s="86" t="s">
        <v>1049</v>
      </c>
      <c r="AC77" s="128"/>
      <c r="AD77" s="407"/>
    </row>
    <row r="78" spans="1:35" ht="17.45" hidden="1" customHeight="1">
      <c r="A78" s="87">
        <v>71</v>
      </c>
      <c r="B78" s="371">
        <v>9</v>
      </c>
      <c r="C78" s="377">
        <v>7</v>
      </c>
      <c r="D78" s="127">
        <v>990.71</v>
      </c>
      <c r="E78" s="127" t="s">
        <v>1049</v>
      </c>
      <c r="F78" s="86" t="s">
        <v>1049</v>
      </c>
      <c r="G78" s="86"/>
      <c r="H78" s="128" t="s">
        <v>1049</v>
      </c>
      <c r="I78" s="129" t="s">
        <v>1049</v>
      </c>
      <c r="J78" s="127" t="s">
        <v>1049</v>
      </c>
      <c r="K78" s="71" t="s">
        <v>1049</v>
      </c>
      <c r="L78" s="71" t="s">
        <v>1049</v>
      </c>
      <c r="M78" s="71" t="s">
        <v>1049</v>
      </c>
      <c r="N78" s="71" t="s">
        <v>1049</v>
      </c>
      <c r="O78" s="71" t="s">
        <v>1049</v>
      </c>
      <c r="P78" s="127" t="s">
        <v>1049</v>
      </c>
      <c r="Q78" s="130" t="s">
        <v>1049</v>
      </c>
      <c r="R78" s="128"/>
      <c r="S78" s="128"/>
      <c r="T78" s="128"/>
      <c r="U78" s="153"/>
      <c r="V78" s="153"/>
      <c r="W78" s="153"/>
      <c r="X78" s="131" t="s">
        <v>1049</v>
      </c>
      <c r="Y78" s="132" t="s">
        <v>1049</v>
      </c>
      <c r="Z78" s="86" t="s">
        <v>1049</v>
      </c>
      <c r="AA78" s="132" t="s">
        <v>1049</v>
      </c>
      <c r="AB78" s="86" t="s">
        <v>1049</v>
      </c>
      <c r="AC78" s="128"/>
      <c r="AD78" s="407"/>
    </row>
    <row r="79" spans="1:35" ht="17.45" hidden="1" customHeight="1">
      <c r="A79" s="87">
        <v>72</v>
      </c>
      <c r="B79" s="371">
        <v>9</v>
      </c>
      <c r="C79" s="377">
        <v>8</v>
      </c>
      <c r="D79" s="127">
        <v>990.72</v>
      </c>
      <c r="E79" s="127" t="s">
        <v>1049</v>
      </c>
      <c r="F79" s="86" t="s">
        <v>1049</v>
      </c>
      <c r="G79" s="86"/>
      <c r="H79" s="128" t="s">
        <v>1049</v>
      </c>
      <c r="I79" s="129" t="s">
        <v>1049</v>
      </c>
      <c r="J79" s="127" t="s">
        <v>1049</v>
      </c>
      <c r="K79" s="71" t="s">
        <v>1049</v>
      </c>
      <c r="L79" s="71" t="s">
        <v>1049</v>
      </c>
      <c r="M79" s="71" t="s">
        <v>1049</v>
      </c>
      <c r="N79" s="71" t="s">
        <v>1049</v>
      </c>
      <c r="O79" s="71" t="s">
        <v>1049</v>
      </c>
      <c r="P79" s="127" t="s">
        <v>1049</v>
      </c>
      <c r="Q79" s="130" t="s">
        <v>1049</v>
      </c>
      <c r="R79" s="128"/>
      <c r="S79" s="128"/>
      <c r="T79" s="128"/>
      <c r="U79" s="153"/>
      <c r="V79" s="153"/>
      <c r="W79" s="153"/>
      <c r="X79" s="131" t="s">
        <v>1049</v>
      </c>
      <c r="Y79" s="132" t="s">
        <v>1049</v>
      </c>
      <c r="Z79" s="86" t="s">
        <v>1049</v>
      </c>
      <c r="AA79" s="132" t="s">
        <v>1049</v>
      </c>
      <c r="AB79" s="86" t="s">
        <v>1049</v>
      </c>
      <c r="AC79" s="128"/>
      <c r="AD79" s="407"/>
    </row>
    <row r="80" spans="1:35" ht="17.45" hidden="1" customHeight="1">
      <c r="A80" s="87">
        <v>73</v>
      </c>
      <c r="B80" s="371">
        <v>10</v>
      </c>
      <c r="C80" s="377">
        <v>1</v>
      </c>
      <c r="D80" s="127">
        <v>990.73</v>
      </c>
      <c r="E80" s="127" t="s">
        <v>1049</v>
      </c>
      <c r="F80" s="86" t="s">
        <v>1049</v>
      </c>
      <c r="G80" s="86"/>
      <c r="H80" s="128" t="s">
        <v>1049</v>
      </c>
      <c r="I80" s="129" t="s">
        <v>1049</v>
      </c>
      <c r="J80" s="127" t="s">
        <v>1049</v>
      </c>
      <c r="K80" s="71" t="s">
        <v>1049</v>
      </c>
      <c r="L80" s="71" t="s">
        <v>1049</v>
      </c>
      <c r="M80" s="71" t="s">
        <v>1049</v>
      </c>
      <c r="N80" s="71" t="s">
        <v>1049</v>
      </c>
      <c r="O80" s="71" t="s">
        <v>1049</v>
      </c>
      <c r="P80" s="127" t="s">
        <v>1049</v>
      </c>
      <c r="Q80" s="130" t="s">
        <v>1049</v>
      </c>
      <c r="R80" s="128"/>
      <c r="S80" s="128"/>
      <c r="T80" s="128"/>
      <c r="U80" s="153"/>
      <c r="V80" s="153"/>
      <c r="W80" s="153"/>
      <c r="X80" s="131" t="s">
        <v>1049</v>
      </c>
      <c r="Y80" s="132" t="s">
        <v>1049</v>
      </c>
      <c r="Z80" s="86" t="s">
        <v>1049</v>
      </c>
      <c r="AA80" s="132" t="s">
        <v>1049</v>
      </c>
      <c r="AB80" s="86" t="s">
        <v>1049</v>
      </c>
      <c r="AC80" s="128"/>
      <c r="AD80" s="407"/>
    </row>
    <row r="81" spans="1:30" ht="17.45" hidden="1" customHeight="1">
      <c r="A81" s="87">
        <v>74</v>
      </c>
      <c r="B81" s="371">
        <v>10</v>
      </c>
      <c r="C81" s="377">
        <v>2</v>
      </c>
      <c r="D81" s="127">
        <v>990.74</v>
      </c>
      <c r="E81" s="127" t="s">
        <v>1049</v>
      </c>
      <c r="F81" s="86" t="s">
        <v>1049</v>
      </c>
      <c r="G81" s="86"/>
      <c r="H81" s="128" t="s">
        <v>1049</v>
      </c>
      <c r="I81" s="129" t="s">
        <v>1049</v>
      </c>
      <c r="J81" s="127" t="s">
        <v>1049</v>
      </c>
      <c r="K81" s="71" t="s">
        <v>1049</v>
      </c>
      <c r="L81" s="71" t="s">
        <v>1049</v>
      </c>
      <c r="M81" s="71" t="s">
        <v>1049</v>
      </c>
      <c r="N81" s="71" t="s">
        <v>1049</v>
      </c>
      <c r="O81" s="71" t="s">
        <v>1049</v>
      </c>
      <c r="P81" s="127" t="s">
        <v>1049</v>
      </c>
      <c r="Q81" s="130" t="s">
        <v>1049</v>
      </c>
      <c r="R81" s="128"/>
      <c r="S81" s="128"/>
      <c r="T81" s="128"/>
      <c r="U81" s="153"/>
      <c r="V81" s="153"/>
      <c r="W81" s="153"/>
      <c r="X81" s="131" t="s">
        <v>1049</v>
      </c>
      <c r="Y81" s="132" t="s">
        <v>1049</v>
      </c>
      <c r="Z81" s="86" t="s">
        <v>1049</v>
      </c>
      <c r="AA81" s="132" t="s">
        <v>1049</v>
      </c>
      <c r="AB81" s="86" t="s">
        <v>1049</v>
      </c>
      <c r="AC81" s="128"/>
      <c r="AD81" s="407"/>
    </row>
    <row r="82" spans="1:30" ht="17.45" hidden="1" customHeight="1">
      <c r="A82" s="87">
        <v>75</v>
      </c>
      <c r="B82" s="371">
        <v>10</v>
      </c>
      <c r="C82" s="377">
        <v>3</v>
      </c>
      <c r="D82" s="127">
        <v>990.75</v>
      </c>
      <c r="E82" s="127" t="s">
        <v>1049</v>
      </c>
      <c r="F82" s="86" t="s">
        <v>1049</v>
      </c>
      <c r="G82" s="86"/>
      <c r="H82" s="128" t="s">
        <v>1049</v>
      </c>
      <c r="I82" s="129" t="s">
        <v>1049</v>
      </c>
      <c r="J82" s="127" t="s">
        <v>1049</v>
      </c>
      <c r="K82" s="71" t="s">
        <v>1049</v>
      </c>
      <c r="L82" s="71" t="s">
        <v>1049</v>
      </c>
      <c r="M82" s="71" t="s">
        <v>1049</v>
      </c>
      <c r="N82" s="71" t="s">
        <v>1049</v>
      </c>
      <c r="O82" s="71" t="s">
        <v>1049</v>
      </c>
      <c r="P82" s="127" t="s">
        <v>1049</v>
      </c>
      <c r="Q82" s="130" t="s">
        <v>1049</v>
      </c>
      <c r="R82" s="128"/>
      <c r="S82" s="128"/>
      <c r="T82" s="128"/>
      <c r="U82" s="153"/>
      <c r="V82" s="153"/>
      <c r="W82" s="153"/>
      <c r="X82" s="131" t="s">
        <v>1049</v>
      </c>
      <c r="Y82" s="132" t="s">
        <v>1049</v>
      </c>
      <c r="Z82" s="86" t="s">
        <v>1049</v>
      </c>
      <c r="AA82" s="132" t="s">
        <v>1049</v>
      </c>
      <c r="AB82" s="86" t="s">
        <v>1049</v>
      </c>
      <c r="AC82" s="128"/>
      <c r="AD82" s="407"/>
    </row>
    <row r="83" spans="1:30" ht="17.45" hidden="1" customHeight="1">
      <c r="A83" s="87">
        <v>76</v>
      </c>
      <c r="B83" s="371">
        <v>10</v>
      </c>
      <c r="C83" s="377">
        <v>4</v>
      </c>
      <c r="D83" s="127">
        <v>990.76</v>
      </c>
      <c r="E83" s="127" t="s">
        <v>1049</v>
      </c>
      <c r="F83" s="86" t="s">
        <v>1049</v>
      </c>
      <c r="G83" s="86"/>
      <c r="H83" s="128" t="s">
        <v>1049</v>
      </c>
      <c r="I83" s="129" t="s">
        <v>1049</v>
      </c>
      <c r="J83" s="127" t="s">
        <v>1049</v>
      </c>
      <c r="K83" s="71" t="s">
        <v>1049</v>
      </c>
      <c r="L83" s="71" t="s">
        <v>1049</v>
      </c>
      <c r="M83" s="71" t="s">
        <v>1049</v>
      </c>
      <c r="N83" s="71" t="s">
        <v>1049</v>
      </c>
      <c r="O83" s="71" t="s">
        <v>1049</v>
      </c>
      <c r="P83" s="127" t="s">
        <v>1049</v>
      </c>
      <c r="Q83" s="130" t="s">
        <v>1049</v>
      </c>
      <c r="R83" s="128"/>
      <c r="S83" s="128"/>
      <c r="T83" s="128"/>
      <c r="U83" s="153"/>
      <c r="V83" s="153"/>
      <c r="W83" s="153"/>
      <c r="X83" s="131" t="s">
        <v>1049</v>
      </c>
      <c r="Y83" s="132" t="s">
        <v>1049</v>
      </c>
      <c r="Z83" s="86" t="s">
        <v>1049</v>
      </c>
      <c r="AA83" s="132" t="s">
        <v>1049</v>
      </c>
      <c r="AB83" s="86" t="s">
        <v>1049</v>
      </c>
      <c r="AC83" s="128"/>
      <c r="AD83" s="407"/>
    </row>
    <row r="84" spans="1:30" ht="17.45" hidden="1" customHeight="1">
      <c r="A84" s="87">
        <v>77</v>
      </c>
      <c r="B84" s="371">
        <v>10</v>
      </c>
      <c r="C84" s="377">
        <v>5</v>
      </c>
      <c r="D84" s="127">
        <v>990.77</v>
      </c>
      <c r="E84" s="127" t="s">
        <v>1049</v>
      </c>
      <c r="F84" s="86" t="s">
        <v>1049</v>
      </c>
      <c r="G84" s="86"/>
      <c r="H84" s="128" t="s">
        <v>1049</v>
      </c>
      <c r="I84" s="129" t="s">
        <v>1049</v>
      </c>
      <c r="J84" s="127" t="s">
        <v>1049</v>
      </c>
      <c r="K84" s="71" t="s">
        <v>1049</v>
      </c>
      <c r="L84" s="71" t="s">
        <v>1049</v>
      </c>
      <c r="M84" s="71" t="s">
        <v>1049</v>
      </c>
      <c r="N84" s="71" t="s">
        <v>1049</v>
      </c>
      <c r="O84" s="71" t="s">
        <v>1049</v>
      </c>
      <c r="P84" s="127" t="s">
        <v>1049</v>
      </c>
      <c r="Q84" s="130" t="s">
        <v>1049</v>
      </c>
      <c r="R84" s="128"/>
      <c r="S84" s="128"/>
      <c r="T84" s="128"/>
      <c r="U84" s="153"/>
      <c r="V84" s="153"/>
      <c r="W84" s="153"/>
      <c r="X84" s="131" t="s">
        <v>1049</v>
      </c>
      <c r="Y84" s="132" t="s">
        <v>1049</v>
      </c>
      <c r="Z84" s="86" t="s">
        <v>1049</v>
      </c>
      <c r="AA84" s="132" t="s">
        <v>1049</v>
      </c>
      <c r="AB84" s="86" t="s">
        <v>1049</v>
      </c>
      <c r="AC84" s="128"/>
      <c r="AD84" s="407"/>
    </row>
    <row r="85" spans="1:30" ht="17.45" hidden="1" customHeight="1">
      <c r="A85" s="87">
        <v>78</v>
      </c>
      <c r="B85" s="371">
        <v>10</v>
      </c>
      <c r="C85" s="377">
        <v>6</v>
      </c>
      <c r="D85" s="127">
        <v>990.78</v>
      </c>
      <c r="E85" s="127" t="s">
        <v>1049</v>
      </c>
      <c r="F85" s="86" t="s">
        <v>1049</v>
      </c>
      <c r="G85" s="86"/>
      <c r="H85" s="128" t="s">
        <v>1049</v>
      </c>
      <c r="I85" s="129" t="s">
        <v>1049</v>
      </c>
      <c r="J85" s="127" t="s">
        <v>1049</v>
      </c>
      <c r="K85" s="71" t="s">
        <v>1049</v>
      </c>
      <c r="L85" s="71" t="s">
        <v>1049</v>
      </c>
      <c r="M85" s="71" t="s">
        <v>1049</v>
      </c>
      <c r="N85" s="71" t="s">
        <v>1049</v>
      </c>
      <c r="O85" s="71" t="s">
        <v>1049</v>
      </c>
      <c r="P85" s="127" t="s">
        <v>1049</v>
      </c>
      <c r="Q85" s="130" t="s">
        <v>1049</v>
      </c>
      <c r="R85" s="128"/>
      <c r="S85" s="128"/>
      <c r="T85" s="128"/>
      <c r="U85" s="153"/>
      <c r="V85" s="153"/>
      <c r="W85" s="153"/>
      <c r="X85" s="131" t="s">
        <v>1049</v>
      </c>
      <c r="Y85" s="132" t="s">
        <v>1049</v>
      </c>
      <c r="Z85" s="86" t="s">
        <v>1049</v>
      </c>
      <c r="AA85" s="132" t="s">
        <v>1049</v>
      </c>
      <c r="AB85" s="86" t="s">
        <v>1049</v>
      </c>
      <c r="AC85" s="128"/>
      <c r="AD85" s="407"/>
    </row>
    <row r="86" spans="1:30" ht="17.45" hidden="1" customHeight="1">
      <c r="A86" s="87">
        <v>79</v>
      </c>
      <c r="B86" s="371">
        <v>10</v>
      </c>
      <c r="C86" s="377">
        <v>7</v>
      </c>
      <c r="D86" s="127">
        <v>990.79</v>
      </c>
      <c r="E86" s="127" t="s">
        <v>1049</v>
      </c>
      <c r="F86" s="86" t="s">
        <v>1049</v>
      </c>
      <c r="G86" s="86"/>
      <c r="H86" s="128" t="s">
        <v>1049</v>
      </c>
      <c r="I86" s="129" t="s">
        <v>1049</v>
      </c>
      <c r="J86" s="127" t="s">
        <v>1049</v>
      </c>
      <c r="K86" s="71" t="s">
        <v>1049</v>
      </c>
      <c r="L86" s="71" t="s">
        <v>1049</v>
      </c>
      <c r="M86" s="71" t="s">
        <v>1049</v>
      </c>
      <c r="N86" s="71" t="s">
        <v>1049</v>
      </c>
      <c r="O86" s="71" t="s">
        <v>1049</v>
      </c>
      <c r="P86" s="127" t="s">
        <v>1049</v>
      </c>
      <c r="Q86" s="130" t="s">
        <v>1049</v>
      </c>
      <c r="R86" s="128"/>
      <c r="S86" s="128"/>
      <c r="T86" s="128"/>
      <c r="U86" s="153"/>
      <c r="V86" s="153"/>
      <c r="W86" s="153"/>
      <c r="X86" s="131" t="s">
        <v>1049</v>
      </c>
      <c r="Y86" s="132" t="s">
        <v>1049</v>
      </c>
      <c r="Z86" s="86" t="s">
        <v>1049</v>
      </c>
      <c r="AA86" s="132" t="s">
        <v>1049</v>
      </c>
      <c r="AB86" s="86" t="s">
        <v>1049</v>
      </c>
      <c r="AC86" s="128"/>
      <c r="AD86" s="407"/>
    </row>
    <row r="87" spans="1:30" ht="17.45" hidden="1" customHeight="1">
      <c r="A87" s="87">
        <v>80</v>
      </c>
      <c r="B87" s="371">
        <v>10</v>
      </c>
      <c r="C87" s="377">
        <v>8</v>
      </c>
      <c r="D87" s="127">
        <v>990.8</v>
      </c>
      <c r="E87" s="127" t="s">
        <v>1049</v>
      </c>
      <c r="F87" s="86" t="s">
        <v>1049</v>
      </c>
      <c r="G87" s="86"/>
      <c r="H87" s="128" t="s">
        <v>1049</v>
      </c>
      <c r="I87" s="129" t="s">
        <v>1049</v>
      </c>
      <c r="J87" s="127" t="s">
        <v>1049</v>
      </c>
      <c r="K87" s="71" t="s">
        <v>1049</v>
      </c>
      <c r="L87" s="71" t="s">
        <v>1049</v>
      </c>
      <c r="M87" s="71" t="s">
        <v>1049</v>
      </c>
      <c r="N87" s="71" t="s">
        <v>1049</v>
      </c>
      <c r="O87" s="71" t="s">
        <v>1049</v>
      </c>
      <c r="P87" s="127" t="s">
        <v>1049</v>
      </c>
      <c r="Q87" s="130" t="s">
        <v>1049</v>
      </c>
      <c r="R87" s="128"/>
      <c r="S87" s="128"/>
      <c r="T87" s="128"/>
      <c r="U87" s="153"/>
      <c r="V87" s="153"/>
      <c r="W87" s="153"/>
      <c r="X87" s="131" t="s">
        <v>1049</v>
      </c>
      <c r="Y87" s="132" t="s">
        <v>1049</v>
      </c>
      <c r="Z87" s="86" t="s">
        <v>1049</v>
      </c>
      <c r="AA87" s="132" t="s">
        <v>1049</v>
      </c>
      <c r="AB87" s="86" t="s">
        <v>1049</v>
      </c>
      <c r="AC87" s="128"/>
      <c r="AD87" s="407"/>
    </row>
    <row r="88" spans="1:30" ht="18" hidden="1">
      <c r="A88" s="87">
        <v>81</v>
      </c>
      <c r="B88" s="372"/>
      <c r="C88" s="377"/>
      <c r="D88" s="127">
        <v>990.81</v>
      </c>
      <c r="E88" s="127" t="s">
        <v>1049</v>
      </c>
      <c r="F88" s="86" t="s">
        <v>1049</v>
      </c>
      <c r="G88" s="86"/>
      <c r="H88" s="128" t="s">
        <v>1049</v>
      </c>
      <c r="I88" s="129" t="s">
        <v>1049</v>
      </c>
      <c r="J88" s="127" t="s">
        <v>1049</v>
      </c>
      <c r="K88" s="71" t="s">
        <v>1049</v>
      </c>
      <c r="L88" s="71" t="s">
        <v>1049</v>
      </c>
      <c r="M88" s="71" t="s">
        <v>1049</v>
      </c>
      <c r="N88" s="71" t="s">
        <v>1049</v>
      </c>
      <c r="O88" s="71" t="s">
        <v>1049</v>
      </c>
      <c r="P88" s="127" t="s">
        <v>1049</v>
      </c>
      <c r="Q88" s="130" t="s">
        <v>1049</v>
      </c>
      <c r="R88" s="128"/>
      <c r="S88" s="128"/>
      <c r="T88" s="128"/>
      <c r="U88" s="153"/>
      <c r="V88" s="153"/>
      <c r="W88" s="153"/>
      <c r="X88" s="131" t="s">
        <v>1049</v>
      </c>
      <c r="Y88" s="132" t="s">
        <v>1049</v>
      </c>
      <c r="Z88" s="86" t="s">
        <v>1049</v>
      </c>
      <c r="AA88" s="132" t="s">
        <v>1049</v>
      </c>
      <c r="AB88" s="86" t="s">
        <v>1049</v>
      </c>
      <c r="AC88" s="128"/>
      <c r="AD88" s="407"/>
    </row>
    <row r="89" spans="1:30" ht="18" hidden="1">
      <c r="A89" s="87">
        <v>82</v>
      </c>
      <c r="B89" s="372"/>
      <c r="C89" s="377"/>
      <c r="D89" s="127">
        <v>990.82</v>
      </c>
      <c r="E89" s="127" t="s">
        <v>1049</v>
      </c>
      <c r="F89" s="86" t="s">
        <v>1049</v>
      </c>
      <c r="G89" s="86"/>
      <c r="H89" s="128" t="s">
        <v>1049</v>
      </c>
      <c r="I89" s="129" t="s">
        <v>1049</v>
      </c>
      <c r="J89" s="127" t="s">
        <v>1049</v>
      </c>
      <c r="K89" s="71" t="s">
        <v>1049</v>
      </c>
      <c r="L89" s="71" t="s">
        <v>1049</v>
      </c>
      <c r="M89" s="71" t="s">
        <v>1049</v>
      </c>
      <c r="N89" s="71" t="s">
        <v>1049</v>
      </c>
      <c r="O89" s="71" t="s">
        <v>1049</v>
      </c>
      <c r="P89" s="127" t="s">
        <v>1049</v>
      </c>
      <c r="Q89" s="130" t="s">
        <v>1049</v>
      </c>
      <c r="R89" s="128"/>
      <c r="S89" s="128"/>
      <c r="T89" s="128"/>
      <c r="U89" s="153"/>
      <c r="V89" s="153"/>
      <c r="W89" s="153"/>
      <c r="X89" s="131" t="s">
        <v>1049</v>
      </c>
      <c r="Y89" s="132" t="s">
        <v>1049</v>
      </c>
      <c r="Z89" s="86" t="s">
        <v>1049</v>
      </c>
      <c r="AA89" s="132" t="s">
        <v>1049</v>
      </c>
      <c r="AB89" s="86" t="s">
        <v>1049</v>
      </c>
      <c r="AC89" s="128"/>
      <c r="AD89" s="407"/>
    </row>
    <row r="90" spans="1:30" ht="18" hidden="1">
      <c r="A90" s="87">
        <v>83</v>
      </c>
      <c r="B90" s="372"/>
      <c r="C90" s="377"/>
      <c r="D90" s="127">
        <v>990.83</v>
      </c>
      <c r="E90" s="127" t="s">
        <v>1049</v>
      </c>
      <c r="F90" s="86" t="s">
        <v>1049</v>
      </c>
      <c r="G90" s="86"/>
      <c r="H90" s="128" t="s">
        <v>1049</v>
      </c>
      <c r="I90" s="129" t="s">
        <v>1049</v>
      </c>
      <c r="J90" s="127" t="s">
        <v>1049</v>
      </c>
      <c r="K90" s="71" t="s">
        <v>1049</v>
      </c>
      <c r="L90" s="71" t="s">
        <v>1049</v>
      </c>
      <c r="M90" s="71" t="s">
        <v>1049</v>
      </c>
      <c r="N90" s="71" t="s">
        <v>1049</v>
      </c>
      <c r="O90" s="71" t="s">
        <v>1049</v>
      </c>
      <c r="P90" s="127" t="s">
        <v>1049</v>
      </c>
      <c r="Q90" s="130" t="s">
        <v>1049</v>
      </c>
      <c r="R90" s="128"/>
      <c r="S90" s="128"/>
      <c r="T90" s="128"/>
      <c r="U90" s="153"/>
      <c r="V90" s="153"/>
      <c r="W90" s="153"/>
      <c r="X90" s="131" t="s">
        <v>1049</v>
      </c>
      <c r="Y90" s="132" t="s">
        <v>1049</v>
      </c>
      <c r="Z90" s="86" t="s">
        <v>1049</v>
      </c>
      <c r="AA90" s="132" t="s">
        <v>1049</v>
      </c>
      <c r="AB90" s="86" t="s">
        <v>1049</v>
      </c>
      <c r="AC90" s="128"/>
      <c r="AD90" s="407"/>
    </row>
    <row r="91" spans="1:30" ht="18" hidden="1">
      <c r="A91" s="87">
        <v>84</v>
      </c>
      <c r="B91" s="372"/>
      <c r="C91" s="377"/>
      <c r="D91" s="127">
        <v>990.84</v>
      </c>
      <c r="E91" s="127" t="s">
        <v>1049</v>
      </c>
      <c r="F91" s="86" t="s">
        <v>1049</v>
      </c>
      <c r="G91" s="86"/>
      <c r="H91" s="128" t="s">
        <v>1049</v>
      </c>
      <c r="I91" s="129" t="s">
        <v>1049</v>
      </c>
      <c r="J91" s="127" t="s">
        <v>1049</v>
      </c>
      <c r="K91" s="71" t="s">
        <v>1049</v>
      </c>
      <c r="L91" s="71" t="s">
        <v>1049</v>
      </c>
      <c r="M91" s="71" t="s">
        <v>1049</v>
      </c>
      <c r="N91" s="71" t="s">
        <v>1049</v>
      </c>
      <c r="O91" s="71" t="s">
        <v>1049</v>
      </c>
      <c r="P91" s="127" t="s">
        <v>1049</v>
      </c>
      <c r="Q91" s="130" t="s">
        <v>1049</v>
      </c>
      <c r="R91" s="128"/>
      <c r="S91" s="128"/>
      <c r="T91" s="128"/>
      <c r="U91" s="153"/>
      <c r="V91" s="153"/>
      <c r="W91" s="153"/>
      <c r="X91" s="131" t="s">
        <v>1049</v>
      </c>
      <c r="Y91" s="132" t="s">
        <v>1049</v>
      </c>
      <c r="Z91" s="86" t="s">
        <v>1049</v>
      </c>
      <c r="AA91" s="132" t="s">
        <v>1049</v>
      </c>
      <c r="AB91" s="86" t="s">
        <v>1049</v>
      </c>
      <c r="AC91" s="128"/>
      <c r="AD91" s="407"/>
    </row>
    <row r="92" spans="1:30" ht="18" hidden="1">
      <c r="A92" s="87">
        <v>85</v>
      </c>
      <c r="B92" s="372"/>
      <c r="C92" s="377"/>
      <c r="D92" s="127">
        <v>990.85</v>
      </c>
      <c r="E92" s="127" t="s">
        <v>1049</v>
      </c>
      <c r="F92" s="86" t="s">
        <v>1049</v>
      </c>
      <c r="G92" s="86"/>
      <c r="H92" s="128" t="s">
        <v>1049</v>
      </c>
      <c r="I92" s="129" t="s">
        <v>1049</v>
      </c>
      <c r="J92" s="127" t="s">
        <v>1049</v>
      </c>
      <c r="K92" s="71" t="s">
        <v>1049</v>
      </c>
      <c r="L92" s="71" t="s">
        <v>1049</v>
      </c>
      <c r="M92" s="71" t="s">
        <v>1049</v>
      </c>
      <c r="N92" s="71" t="s">
        <v>1049</v>
      </c>
      <c r="O92" s="71" t="s">
        <v>1049</v>
      </c>
      <c r="P92" s="127" t="s">
        <v>1049</v>
      </c>
      <c r="Q92" s="130" t="s">
        <v>1049</v>
      </c>
      <c r="R92" s="128"/>
      <c r="S92" s="128"/>
      <c r="T92" s="128"/>
      <c r="U92" s="153"/>
      <c r="V92" s="153"/>
      <c r="W92" s="153"/>
      <c r="X92" s="131" t="s">
        <v>1049</v>
      </c>
      <c r="Y92" s="132" t="s">
        <v>1049</v>
      </c>
      <c r="Z92" s="86" t="s">
        <v>1049</v>
      </c>
      <c r="AA92" s="132" t="s">
        <v>1049</v>
      </c>
      <c r="AB92" s="86" t="s">
        <v>1049</v>
      </c>
      <c r="AC92" s="128"/>
      <c r="AD92" s="407"/>
    </row>
    <row r="93" spans="1:30" ht="18" hidden="1">
      <c r="A93" s="87">
        <v>86</v>
      </c>
      <c r="B93" s="372"/>
      <c r="C93" s="377"/>
      <c r="D93" s="127">
        <v>990.86</v>
      </c>
      <c r="E93" s="127" t="s">
        <v>1049</v>
      </c>
      <c r="F93" s="86" t="s">
        <v>1049</v>
      </c>
      <c r="G93" s="86"/>
      <c r="H93" s="128" t="s">
        <v>1049</v>
      </c>
      <c r="I93" s="129" t="s">
        <v>1049</v>
      </c>
      <c r="J93" s="127" t="s">
        <v>1049</v>
      </c>
      <c r="K93" s="71" t="s">
        <v>1049</v>
      </c>
      <c r="L93" s="71" t="s">
        <v>1049</v>
      </c>
      <c r="M93" s="71" t="s">
        <v>1049</v>
      </c>
      <c r="N93" s="71" t="s">
        <v>1049</v>
      </c>
      <c r="O93" s="71" t="s">
        <v>1049</v>
      </c>
      <c r="P93" s="127" t="s">
        <v>1049</v>
      </c>
      <c r="Q93" s="130" t="s">
        <v>1049</v>
      </c>
      <c r="R93" s="128"/>
      <c r="S93" s="128"/>
      <c r="T93" s="128"/>
      <c r="U93" s="153"/>
      <c r="V93" s="153"/>
      <c r="W93" s="153"/>
      <c r="X93" s="131" t="s">
        <v>1049</v>
      </c>
      <c r="Y93" s="132" t="s">
        <v>1049</v>
      </c>
      <c r="Z93" s="86" t="s">
        <v>1049</v>
      </c>
      <c r="AA93" s="132" t="s">
        <v>1049</v>
      </c>
      <c r="AB93" s="86" t="s">
        <v>1049</v>
      </c>
      <c r="AC93" s="128"/>
      <c r="AD93" s="407"/>
    </row>
    <row r="94" spans="1:30" ht="18" hidden="1">
      <c r="A94" s="87">
        <v>87</v>
      </c>
      <c r="B94" s="372"/>
      <c r="C94" s="377"/>
      <c r="D94" s="127">
        <v>990.87</v>
      </c>
      <c r="E94" s="127" t="s">
        <v>1049</v>
      </c>
      <c r="F94" s="86" t="s">
        <v>1049</v>
      </c>
      <c r="G94" s="86"/>
      <c r="H94" s="128" t="s">
        <v>1049</v>
      </c>
      <c r="I94" s="129" t="s">
        <v>1049</v>
      </c>
      <c r="J94" s="127" t="s">
        <v>1049</v>
      </c>
      <c r="K94" s="71" t="s">
        <v>1049</v>
      </c>
      <c r="L94" s="71" t="s">
        <v>1049</v>
      </c>
      <c r="M94" s="71" t="s">
        <v>1049</v>
      </c>
      <c r="N94" s="71" t="s">
        <v>1049</v>
      </c>
      <c r="O94" s="71" t="s">
        <v>1049</v>
      </c>
      <c r="P94" s="127" t="s">
        <v>1049</v>
      </c>
      <c r="Q94" s="130" t="s">
        <v>1049</v>
      </c>
      <c r="R94" s="128"/>
      <c r="S94" s="128"/>
      <c r="T94" s="128"/>
      <c r="U94" s="153"/>
      <c r="V94" s="153"/>
      <c r="W94" s="153"/>
      <c r="X94" s="131" t="s">
        <v>1049</v>
      </c>
      <c r="Y94" s="132" t="s">
        <v>1049</v>
      </c>
      <c r="Z94" s="86" t="s">
        <v>1049</v>
      </c>
      <c r="AA94" s="132" t="s">
        <v>1049</v>
      </c>
      <c r="AB94" s="86" t="s">
        <v>1049</v>
      </c>
      <c r="AC94" s="128"/>
      <c r="AD94" s="407"/>
    </row>
    <row r="95" spans="1:30" ht="18" hidden="1">
      <c r="A95" s="87">
        <v>88</v>
      </c>
      <c r="B95" s="372"/>
      <c r="C95" s="377"/>
      <c r="D95" s="127">
        <v>990.88</v>
      </c>
      <c r="E95" s="127" t="s">
        <v>1049</v>
      </c>
      <c r="F95" s="86" t="s">
        <v>1049</v>
      </c>
      <c r="G95" s="86"/>
      <c r="H95" s="128" t="s">
        <v>1049</v>
      </c>
      <c r="I95" s="129" t="s">
        <v>1049</v>
      </c>
      <c r="J95" s="127" t="s">
        <v>1049</v>
      </c>
      <c r="K95" s="71" t="s">
        <v>1049</v>
      </c>
      <c r="L95" s="71" t="s">
        <v>1049</v>
      </c>
      <c r="M95" s="71" t="s">
        <v>1049</v>
      </c>
      <c r="N95" s="71" t="s">
        <v>1049</v>
      </c>
      <c r="O95" s="71" t="s">
        <v>1049</v>
      </c>
      <c r="P95" s="127" t="s">
        <v>1049</v>
      </c>
      <c r="Q95" s="130" t="s">
        <v>1049</v>
      </c>
      <c r="R95" s="128"/>
      <c r="S95" s="128"/>
      <c r="T95" s="128"/>
      <c r="U95" s="153"/>
      <c r="V95" s="153"/>
      <c r="W95" s="153"/>
      <c r="X95" s="131" t="s">
        <v>1049</v>
      </c>
      <c r="Y95" s="132" t="s">
        <v>1049</v>
      </c>
      <c r="Z95" s="86" t="s">
        <v>1049</v>
      </c>
      <c r="AA95" s="132" t="s">
        <v>1049</v>
      </c>
      <c r="AB95" s="86" t="s">
        <v>1049</v>
      </c>
      <c r="AC95" s="128"/>
      <c r="AD95" s="407"/>
    </row>
    <row r="96" spans="1:30" ht="18" hidden="1">
      <c r="A96" s="87">
        <v>89</v>
      </c>
      <c r="B96" s="372"/>
      <c r="C96" s="377"/>
      <c r="D96" s="127">
        <v>990.89</v>
      </c>
      <c r="E96" s="127" t="s">
        <v>1049</v>
      </c>
      <c r="F96" s="86" t="s">
        <v>1049</v>
      </c>
      <c r="G96" s="86"/>
      <c r="H96" s="128" t="s">
        <v>1049</v>
      </c>
      <c r="I96" s="129" t="s">
        <v>1049</v>
      </c>
      <c r="J96" s="127" t="s">
        <v>1049</v>
      </c>
      <c r="K96" s="71" t="s">
        <v>1049</v>
      </c>
      <c r="L96" s="71" t="s">
        <v>1049</v>
      </c>
      <c r="M96" s="71" t="s">
        <v>1049</v>
      </c>
      <c r="N96" s="71" t="s">
        <v>1049</v>
      </c>
      <c r="O96" s="71" t="s">
        <v>1049</v>
      </c>
      <c r="P96" s="127" t="s">
        <v>1049</v>
      </c>
      <c r="Q96" s="130" t="s">
        <v>1049</v>
      </c>
      <c r="R96" s="128"/>
      <c r="S96" s="128"/>
      <c r="T96" s="128"/>
      <c r="U96" s="153"/>
      <c r="V96" s="153"/>
      <c r="W96" s="153"/>
      <c r="X96" s="131" t="s">
        <v>1049</v>
      </c>
      <c r="Y96" s="132" t="s">
        <v>1049</v>
      </c>
      <c r="Z96" s="86" t="s">
        <v>1049</v>
      </c>
      <c r="AA96" s="132" t="s">
        <v>1049</v>
      </c>
      <c r="AB96" s="86" t="s">
        <v>1049</v>
      </c>
      <c r="AC96" s="128"/>
      <c r="AD96" s="407"/>
    </row>
    <row r="97" spans="1:30" ht="18" hidden="1">
      <c r="A97" s="87">
        <v>90</v>
      </c>
      <c r="B97" s="372"/>
      <c r="C97" s="377"/>
      <c r="D97" s="127">
        <v>990.9</v>
      </c>
      <c r="E97" s="127" t="s">
        <v>1049</v>
      </c>
      <c r="F97" s="86" t="s">
        <v>1049</v>
      </c>
      <c r="G97" s="86"/>
      <c r="H97" s="128" t="s">
        <v>1049</v>
      </c>
      <c r="I97" s="129" t="s">
        <v>1049</v>
      </c>
      <c r="J97" s="127" t="s">
        <v>1049</v>
      </c>
      <c r="K97" s="71" t="s">
        <v>1049</v>
      </c>
      <c r="L97" s="71" t="s">
        <v>1049</v>
      </c>
      <c r="M97" s="71" t="s">
        <v>1049</v>
      </c>
      <c r="N97" s="71" t="s">
        <v>1049</v>
      </c>
      <c r="O97" s="71" t="s">
        <v>1049</v>
      </c>
      <c r="P97" s="127" t="s">
        <v>1049</v>
      </c>
      <c r="Q97" s="130" t="s">
        <v>1049</v>
      </c>
      <c r="R97" s="128"/>
      <c r="S97" s="128"/>
      <c r="T97" s="128"/>
      <c r="U97" s="153"/>
      <c r="V97" s="153"/>
      <c r="W97" s="153"/>
      <c r="X97" s="131" t="s">
        <v>1049</v>
      </c>
      <c r="Y97" s="132" t="s">
        <v>1049</v>
      </c>
      <c r="Z97" s="86" t="s">
        <v>1049</v>
      </c>
      <c r="AA97" s="132" t="s">
        <v>1049</v>
      </c>
      <c r="AB97" s="86" t="s">
        <v>1049</v>
      </c>
      <c r="AC97" s="128"/>
      <c r="AD97" s="407"/>
    </row>
    <row r="98" spans="1:30" ht="18" hidden="1">
      <c r="A98" s="87">
        <v>91</v>
      </c>
      <c r="B98" s="372"/>
      <c r="C98" s="377"/>
      <c r="D98" s="127">
        <v>990.91</v>
      </c>
      <c r="E98" s="127" t="s">
        <v>1049</v>
      </c>
      <c r="F98" s="86" t="s">
        <v>1049</v>
      </c>
      <c r="G98" s="86"/>
      <c r="H98" s="128" t="s">
        <v>1049</v>
      </c>
      <c r="I98" s="129" t="s">
        <v>1049</v>
      </c>
      <c r="J98" s="127" t="s">
        <v>1049</v>
      </c>
      <c r="K98" s="71" t="s">
        <v>1049</v>
      </c>
      <c r="L98" s="71" t="s">
        <v>1049</v>
      </c>
      <c r="M98" s="71" t="s">
        <v>1049</v>
      </c>
      <c r="N98" s="71" t="s">
        <v>1049</v>
      </c>
      <c r="O98" s="71" t="s">
        <v>1049</v>
      </c>
      <c r="P98" s="127" t="s">
        <v>1049</v>
      </c>
      <c r="Q98" s="130" t="s">
        <v>1049</v>
      </c>
      <c r="R98" s="128"/>
      <c r="S98" s="128"/>
      <c r="T98" s="128"/>
      <c r="U98" s="153"/>
      <c r="V98" s="153"/>
      <c r="W98" s="153"/>
      <c r="X98" s="131" t="s">
        <v>1049</v>
      </c>
      <c r="Y98" s="132" t="s">
        <v>1049</v>
      </c>
      <c r="Z98" s="86" t="s">
        <v>1049</v>
      </c>
      <c r="AA98" s="132" t="s">
        <v>1049</v>
      </c>
      <c r="AB98" s="86" t="s">
        <v>1049</v>
      </c>
      <c r="AC98" s="128"/>
      <c r="AD98" s="407"/>
    </row>
    <row r="99" spans="1:30" ht="18" hidden="1">
      <c r="A99" s="87">
        <v>92</v>
      </c>
      <c r="B99" s="372"/>
      <c r="C99" s="377"/>
      <c r="D99" s="127">
        <v>990.92</v>
      </c>
      <c r="E99" s="127" t="s">
        <v>1049</v>
      </c>
      <c r="F99" s="86" t="s">
        <v>1049</v>
      </c>
      <c r="G99" s="86"/>
      <c r="H99" s="128" t="s">
        <v>1049</v>
      </c>
      <c r="I99" s="129" t="s">
        <v>1049</v>
      </c>
      <c r="J99" s="127" t="s">
        <v>1049</v>
      </c>
      <c r="K99" s="71" t="s">
        <v>1049</v>
      </c>
      <c r="L99" s="71" t="s">
        <v>1049</v>
      </c>
      <c r="M99" s="71" t="s">
        <v>1049</v>
      </c>
      <c r="N99" s="71" t="s">
        <v>1049</v>
      </c>
      <c r="O99" s="71" t="s">
        <v>1049</v>
      </c>
      <c r="P99" s="127" t="s">
        <v>1049</v>
      </c>
      <c r="Q99" s="130" t="s">
        <v>1049</v>
      </c>
      <c r="R99" s="128"/>
      <c r="S99" s="128"/>
      <c r="T99" s="128"/>
      <c r="U99" s="153"/>
      <c r="V99" s="153"/>
      <c r="W99" s="153"/>
      <c r="X99" s="131" t="s">
        <v>1049</v>
      </c>
      <c r="Y99" s="132" t="s">
        <v>1049</v>
      </c>
      <c r="Z99" s="86" t="s">
        <v>1049</v>
      </c>
      <c r="AA99" s="132" t="s">
        <v>1049</v>
      </c>
      <c r="AB99" s="86" t="s">
        <v>1049</v>
      </c>
      <c r="AC99" s="128"/>
      <c r="AD99" s="407"/>
    </row>
    <row r="100" spans="1:30" ht="18" hidden="1">
      <c r="A100" s="87">
        <v>93</v>
      </c>
      <c r="B100" s="372"/>
      <c r="C100" s="377"/>
      <c r="D100" s="127">
        <v>990.93</v>
      </c>
      <c r="E100" s="127" t="s">
        <v>1049</v>
      </c>
      <c r="F100" s="86" t="s">
        <v>1049</v>
      </c>
      <c r="G100" s="86"/>
      <c r="H100" s="128" t="s">
        <v>1049</v>
      </c>
      <c r="I100" s="129" t="s">
        <v>1049</v>
      </c>
      <c r="J100" s="127" t="s">
        <v>1049</v>
      </c>
      <c r="K100" s="71" t="s">
        <v>1049</v>
      </c>
      <c r="L100" s="71" t="s">
        <v>1049</v>
      </c>
      <c r="M100" s="71" t="s">
        <v>1049</v>
      </c>
      <c r="N100" s="71" t="s">
        <v>1049</v>
      </c>
      <c r="O100" s="71" t="s">
        <v>1049</v>
      </c>
      <c r="P100" s="127" t="s">
        <v>1049</v>
      </c>
      <c r="Q100" s="130" t="s">
        <v>1049</v>
      </c>
      <c r="R100" s="128"/>
      <c r="S100" s="128"/>
      <c r="T100" s="128"/>
      <c r="U100" s="153"/>
      <c r="V100" s="153"/>
      <c r="W100" s="153"/>
      <c r="X100" s="131" t="s">
        <v>1049</v>
      </c>
      <c r="Y100" s="132" t="s">
        <v>1049</v>
      </c>
      <c r="Z100" s="86" t="s">
        <v>1049</v>
      </c>
      <c r="AA100" s="132" t="s">
        <v>1049</v>
      </c>
      <c r="AB100" s="86" t="s">
        <v>1049</v>
      </c>
      <c r="AC100" s="128"/>
      <c r="AD100" s="407"/>
    </row>
    <row r="101" spans="1:30" ht="18" hidden="1">
      <c r="A101" s="87">
        <v>94</v>
      </c>
      <c r="B101" s="372"/>
      <c r="C101" s="377"/>
      <c r="D101" s="127">
        <v>990.94</v>
      </c>
      <c r="E101" s="127" t="s">
        <v>1049</v>
      </c>
      <c r="F101" s="86" t="s">
        <v>1049</v>
      </c>
      <c r="G101" s="86"/>
      <c r="H101" s="128" t="s">
        <v>1049</v>
      </c>
      <c r="I101" s="129" t="s">
        <v>1049</v>
      </c>
      <c r="J101" s="127" t="s">
        <v>1049</v>
      </c>
      <c r="K101" s="71" t="s">
        <v>1049</v>
      </c>
      <c r="L101" s="71" t="s">
        <v>1049</v>
      </c>
      <c r="M101" s="71" t="s">
        <v>1049</v>
      </c>
      <c r="N101" s="71" t="s">
        <v>1049</v>
      </c>
      <c r="O101" s="71" t="s">
        <v>1049</v>
      </c>
      <c r="P101" s="127" t="s">
        <v>1049</v>
      </c>
      <c r="Q101" s="130" t="s">
        <v>1049</v>
      </c>
      <c r="R101" s="128"/>
      <c r="S101" s="128"/>
      <c r="T101" s="128"/>
      <c r="U101" s="153"/>
      <c r="V101" s="153"/>
      <c r="W101" s="153"/>
      <c r="X101" s="131" t="s">
        <v>1049</v>
      </c>
      <c r="Y101" s="132" t="s">
        <v>1049</v>
      </c>
      <c r="Z101" s="86" t="s">
        <v>1049</v>
      </c>
      <c r="AA101" s="132" t="s">
        <v>1049</v>
      </c>
      <c r="AB101" s="86" t="s">
        <v>1049</v>
      </c>
      <c r="AC101" s="128"/>
      <c r="AD101" s="407"/>
    </row>
    <row r="102" spans="1:30" ht="18" hidden="1">
      <c r="A102" s="87">
        <v>95</v>
      </c>
      <c r="B102" s="372"/>
      <c r="C102" s="377"/>
      <c r="D102" s="127">
        <v>990.95</v>
      </c>
      <c r="E102" s="127" t="s">
        <v>1049</v>
      </c>
      <c r="F102" s="86" t="s">
        <v>1049</v>
      </c>
      <c r="G102" s="86"/>
      <c r="H102" s="128" t="s">
        <v>1049</v>
      </c>
      <c r="I102" s="129" t="s">
        <v>1049</v>
      </c>
      <c r="J102" s="127" t="s">
        <v>1049</v>
      </c>
      <c r="K102" s="71" t="s">
        <v>1049</v>
      </c>
      <c r="L102" s="71" t="s">
        <v>1049</v>
      </c>
      <c r="M102" s="71" t="s">
        <v>1049</v>
      </c>
      <c r="N102" s="71" t="s">
        <v>1049</v>
      </c>
      <c r="O102" s="71" t="s">
        <v>1049</v>
      </c>
      <c r="P102" s="127" t="s">
        <v>1049</v>
      </c>
      <c r="Q102" s="130" t="s">
        <v>1049</v>
      </c>
      <c r="R102" s="128"/>
      <c r="S102" s="128"/>
      <c r="T102" s="128"/>
      <c r="U102" s="153"/>
      <c r="V102" s="153"/>
      <c r="W102" s="153"/>
      <c r="X102" s="131" t="s">
        <v>1049</v>
      </c>
      <c r="Y102" s="132" t="s">
        <v>1049</v>
      </c>
      <c r="Z102" s="86" t="s">
        <v>1049</v>
      </c>
      <c r="AA102" s="132" t="s">
        <v>1049</v>
      </c>
      <c r="AB102" s="86" t="s">
        <v>1049</v>
      </c>
      <c r="AC102" s="128"/>
      <c r="AD102" s="407"/>
    </row>
    <row r="103" spans="1:30" ht="18" hidden="1">
      <c r="A103" s="87">
        <v>96</v>
      </c>
      <c r="B103" s="372"/>
      <c r="C103" s="377"/>
      <c r="D103" s="127">
        <v>990.96</v>
      </c>
      <c r="E103" s="127" t="s">
        <v>1049</v>
      </c>
      <c r="F103" s="86" t="s">
        <v>1049</v>
      </c>
      <c r="G103" s="86"/>
      <c r="H103" s="128" t="s">
        <v>1049</v>
      </c>
      <c r="I103" s="129" t="s">
        <v>1049</v>
      </c>
      <c r="J103" s="127" t="s">
        <v>1049</v>
      </c>
      <c r="K103" s="71" t="s">
        <v>1049</v>
      </c>
      <c r="L103" s="71" t="s">
        <v>1049</v>
      </c>
      <c r="M103" s="71" t="s">
        <v>1049</v>
      </c>
      <c r="N103" s="71" t="s">
        <v>1049</v>
      </c>
      <c r="O103" s="71" t="s">
        <v>1049</v>
      </c>
      <c r="P103" s="127" t="s">
        <v>1049</v>
      </c>
      <c r="Q103" s="130" t="s">
        <v>1049</v>
      </c>
      <c r="R103" s="128"/>
      <c r="S103" s="128"/>
      <c r="T103" s="128"/>
      <c r="U103" s="153"/>
      <c r="V103" s="153"/>
      <c r="W103" s="153"/>
      <c r="X103" s="131" t="s">
        <v>1049</v>
      </c>
      <c r="Y103" s="132" t="s">
        <v>1049</v>
      </c>
      <c r="Z103" s="86" t="s">
        <v>1049</v>
      </c>
      <c r="AA103" s="132" t="s">
        <v>1049</v>
      </c>
      <c r="AB103" s="86" t="s">
        <v>1049</v>
      </c>
      <c r="AC103" s="128"/>
      <c r="AD103" s="407"/>
    </row>
    <row r="104" spans="1:30" ht="18" hidden="1">
      <c r="A104" s="87">
        <v>97</v>
      </c>
      <c r="B104" s="372"/>
      <c r="C104" s="377"/>
      <c r="D104" s="127">
        <v>990.97</v>
      </c>
      <c r="E104" s="127" t="s">
        <v>1049</v>
      </c>
      <c r="F104" s="86" t="s">
        <v>1049</v>
      </c>
      <c r="G104" s="86"/>
      <c r="H104" s="128" t="s">
        <v>1049</v>
      </c>
      <c r="I104" s="129" t="s">
        <v>1049</v>
      </c>
      <c r="J104" s="127" t="s">
        <v>1049</v>
      </c>
      <c r="K104" s="71" t="s">
        <v>1049</v>
      </c>
      <c r="L104" s="71" t="s">
        <v>1049</v>
      </c>
      <c r="M104" s="71" t="s">
        <v>1049</v>
      </c>
      <c r="N104" s="71" t="s">
        <v>1049</v>
      </c>
      <c r="O104" s="71" t="s">
        <v>1049</v>
      </c>
      <c r="P104" s="127" t="s">
        <v>1049</v>
      </c>
      <c r="Q104" s="130" t="s">
        <v>1049</v>
      </c>
      <c r="R104" s="128"/>
      <c r="S104" s="128"/>
      <c r="T104" s="128"/>
      <c r="U104" s="153"/>
      <c r="V104" s="153"/>
      <c r="W104" s="153"/>
      <c r="X104" s="131" t="s">
        <v>1049</v>
      </c>
      <c r="Y104" s="132" t="s">
        <v>1049</v>
      </c>
      <c r="Z104" s="86" t="s">
        <v>1049</v>
      </c>
      <c r="AA104" s="132" t="s">
        <v>1049</v>
      </c>
      <c r="AB104" s="86" t="s">
        <v>1049</v>
      </c>
      <c r="AC104" s="128"/>
      <c r="AD104" s="407"/>
    </row>
    <row r="105" spans="1:30" ht="18" hidden="1">
      <c r="A105" s="87">
        <v>98</v>
      </c>
      <c r="B105" s="372"/>
      <c r="C105" s="377"/>
      <c r="D105" s="127">
        <v>990.98</v>
      </c>
      <c r="E105" s="127" t="s">
        <v>1049</v>
      </c>
      <c r="F105" s="86" t="s">
        <v>1049</v>
      </c>
      <c r="G105" s="86"/>
      <c r="H105" s="128" t="s">
        <v>1049</v>
      </c>
      <c r="I105" s="129" t="s">
        <v>1049</v>
      </c>
      <c r="J105" s="127" t="s">
        <v>1049</v>
      </c>
      <c r="K105" s="71" t="s">
        <v>1049</v>
      </c>
      <c r="L105" s="71" t="s">
        <v>1049</v>
      </c>
      <c r="M105" s="71" t="s">
        <v>1049</v>
      </c>
      <c r="N105" s="71" t="s">
        <v>1049</v>
      </c>
      <c r="O105" s="71" t="s">
        <v>1049</v>
      </c>
      <c r="P105" s="127" t="s">
        <v>1049</v>
      </c>
      <c r="Q105" s="130" t="s">
        <v>1049</v>
      </c>
      <c r="R105" s="128"/>
      <c r="S105" s="128"/>
      <c r="T105" s="128"/>
      <c r="U105" s="153"/>
      <c r="V105" s="153"/>
      <c r="W105" s="153"/>
      <c r="X105" s="131" t="s">
        <v>1049</v>
      </c>
      <c r="Y105" s="132" t="s">
        <v>1049</v>
      </c>
      <c r="Z105" s="86" t="s">
        <v>1049</v>
      </c>
      <c r="AA105" s="132" t="s">
        <v>1049</v>
      </c>
      <c r="AB105" s="86" t="s">
        <v>1049</v>
      </c>
      <c r="AC105" s="128"/>
      <c r="AD105" s="407"/>
    </row>
    <row r="106" spans="1:30" ht="18" hidden="1">
      <c r="A106" s="87">
        <v>99</v>
      </c>
      <c r="B106" s="372"/>
      <c r="C106" s="377"/>
      <c r="D106" s="127">
        <v>990.99</v>
      </c>
      <c r="E106" s="127" t="s">
        <v>1049</v>
      </c>
      <c r="F106" s="86" t="s">
        <v>1049</v>
      </c>
      <c r="G106" s="86"/>
      <c r="H106" s="128" t="s">
        <v>1049</v>
      </c>
      <c r="I106" s="129" t="s">
        <v>1049</v>
      </c>
      <c r="J106" s="127" t="s">
        <v>1049</v>
      </c>
      <c r="K106" s="71" t="s">
        <v>1049</v>
      </c>
      <c r="L106" s="71" t="s">
        <v>1049</v>
      </c>
      <c r="M106" s="71" t="s">
        <v>1049</v>
      </c>
      <c r="N106" s="71" t="s">
        <v>1049</v>
      </c>
      <c r="O106" s="71" t="s">
        <v>1049</v>
      </c>
      <c r="P106" s="127" t="s">
        <v>1049</v>
      </c>
      <c r="Q106" s="130" t="s">
        <v>1049</v>
      </c>
      <c r="R106" s="128"/>
      <c r="S106" s="128"/>
      <c r="T106" s="128"/>
      <c r="U106" s="153"/>
      <c r="V106" s="153"/>
      <c r="W106" s="153"/>
      <c r="X106" s="131" t="s">
        <v>1049</v>
      </c>
      <c r="Y106" s="132" t="s">
        <v>1049</v>
      </c>
      <c r="Z106" s="86" t="s">
        <v>1049</v>
      </c>
      <c r="AA106" s="132" t="s">
        <v>1049</v>
      </c>
      <c r="AB106" s="86" t="s">
        <v>1049</v>
      </c>
      <c r="AC106" s="128"/>
      <c r="AD106" s="407"/>
    </row>
    <row r="107" spans="1:30" ht="18" hidden="1">
      <c r="A107" s="87">
        <v>100</v>
      </c>
      <c r="B107" s="372"/>
      <c r="C107" s="377"/>
      <c r="D107" s="127">
        <v>991</v>
      </c>
      <c r="E107" s="127" t="s">
        <v>1049</v>
      </c>
      <c r="F107" s="86" t="s">
        <v>1049</v>
      </c>
      <c r="G107" s="86"/>
      <c r="H107" s="128" t="s">
        <v>1049</v>
      </c>
      <c r="I107" s="129" t="s">
        <v>1049</v>
      </c>
      <c r="J107" s="127" t="s">
        <v>1049</v>
      </c>
      <c r="K107" s="71" t="s">
        <v>1049</v>
      </c>
      <c r="L107" s="71" t="s">
        <v>1049</v>
      </c>
      <c r="M107" s="71" t="s">
        <v>1049</v>
      </c>
      <c r="N107" s="71" t="s">
        <v>1049</v>
      </c>
      <c r="O107" s="71" t="s">
        <v>1049</v>
      </c>
      <c r="P107" s="127" t="s">
        <v>1049</v>
      </c>
      <c r="Q107" s="130" t="s">
        <v>1049</v>
      </c>
      <c r="R107" s="128"/>
      <c r="S107" s="128"/>
      <c r="T107" s="128"/>
      <c r="U107" s="153"/>
      <c r="V107" s="153"/>
      <c r="W107" s="153"/>
      <c r="X107" s="131" t="s">
        <v>1049</v>
      </c>
      <c r="Y107" s="132" t="s">
        <v>1049</v>
      </c>
      <c r="Z107" s="86" t="s">
        <v>1049</v>
      </c>
      <c r="AA107" s="132" t="s">
        <v>1049</v>
      </c>
      <c r="AB107" s="86" t="s">
        <v>1049</v>
      </c>
      <c r="AC107" s="128"/>
      <c r="AD107" s="407"/>
    </row>
    <row r="108" spans="1:30" ht="18" hidden="1">
      <c r="A108" s="87">
        <v>101</v>
      </c>
      <c r="B108" s="372"/>
      <c r="C108" s="377"/>
      <c r="D108" s="127">
        <v>991.01</v>
      </c>
      <c r="E108" s="127" t="s">
        <v>1049</v>
      </c>
      <c r="F108" s="86" t="s">
        <v>1049</v>
      </c>
      <c r="G108" s="86"/>
      <c r="H108" s="128" t="s">
        <v>1049</v>
      </c>
      <c r="I108" s="129" t="s">
        <v>1049</v>
      </c>
      <c r="J108" s="127" t="s">
        <v>1049</v>
      </c>
      <c r="K108" s="71" t="s">
        <v>1049</v>
      </c>
      <c r="L108" s="71" t="s">
        <v>1049</v>
      </c>
      <c r="M108" s="71" t="s">
        <v>1049</v>
      </c>
      <c r="N108" s="71" t="s">
        <v>1049</v>
      </c>
      <c r="O108" s="71" t="s">
        <v>1049</v>
      </c>
      <c r="P108" s="127" t="s">
        <v>1049</v>
      </c>
      <c r="Q108" s="130" t="s">
        <v>1049</v>
      </c>
      <c r="R108" s="128"/>
      <c r="S108" s="128"/>
      <c r="T108" s="128"/>
      <c r="U108" s="153"/>
      <c r="V108" s="153"/>
      <c r="W108" s="153"/>
      <c r="X108" s="131" t="s">
        <v>1049</v>
      </c>
      <c r="Y108" s="132" t="s">
        <v>1049</v>
      </c>
      <c r="Z108" s="86" t="s">
        <v>1049</v>
      </c>
      <c r="AA108" s="132" t="s">
        <v>1049</v>
      </c>
      <c r="AB108" s="86" t="s">
        <v>1049</v>
      </c>
      <c r="AC108" s="128"/>
      <c r="AD108" s="407"/>
    </row>
    <row r="109" spans="1:30" ht="18" hidden="1">
      <c r="A109" s="87">
        <v>102</v>
      </c>
      <c r="B109" s="372"/>
      <c r="C109" s="377"/>
      <c r="D109" s="127">
        <v>991.02</v>
      </c>
      <c r="E109" s="127" t="s">
        <v>1049</v>
      </c>
      <c r="F109" s="86" t="s">
        <v>1049</v>
      </c>
      <c r="G109" s="86"/>
      <c r="H109" s="128" t="s">
        <v>1049</v>
      </c>
      <c r="I109" s="129" t="s">
        <v>1049</v>
      </c>
      <c r="J109" s="127" t="s">
        <v>1049</v>
      </c>
      <c r="K109" s="71" t="s">
        <v>1049</v>
      </c>
      <c r="L109" s="71" t="s">
        <v>1049</v>
      </c>
      <c r="M109" s="71" t="s">
        <v>1049</v>
      </c>
      <c r="N109" s="71" t="s">
        <v>1049</v>
      </c>
      <c r="O109" s="71" t="s">
        <v>1049</v>
      </c>
      <c r="P109" s="127" t="s">
        <v>1049</v>
      </c>
      <c r="Q109" s="130" t="s">
        <v>1049</v>
      </c>
      <c r="R109" s="128"/>
      <c r="S109" s="128"/>
      <c r="T109" s="128"/>
      <c r="U109" s="153"/>
      <c r="V109" s="153"/>
      <c r="W109" s="153"/>
      <c r="X109" s="131" t="s">
        <v>1049</v>
      </c>
      <c r="Y109" s="132" t="s">
        <v>1049</v>
      </c>
      <c r="Z109" s="86" t="s">
        <v>1049</v>
      </c>
      <c r="AA109" s="132" t="s">
        <v>1049</v>
      </c>
      <c r="AB109" s="86" t="s">
        <v>1049</v>
      </c>
      <c r="AC109" s="128"/>
      <c r="AD109" s="407"/>
    </row>
    <row r="110" spans="1:30" ht="18" hidden="1">
      <c r="A110" s="87">
        <v>103</v>
      </c>
      <c r="B110" s="372"/>
      <c r="C110" s="377"/>
      <c r="D110" s="127">
        <v>991.03</v>
      </c>
      <c r="E110" s="127" t="s">
        <v>1049</v>
      </c>
      <c r="F110" s="86" t="s">
        <v>1049</v>
      </c>
      <c r="G110" s="86"/>
      <c r="H110" s="128" t="s">
        <v>1049</v>
      </c>
      <c r="I110" s="129" t="s">
        <v>1049</v>
      </c>
      <c r="J110" s="127" t="s">
        <v>1049</v>
      </c>
      <c r="K110" s="71" t="s">
        <v>1049</v>
      </c>
      <c r="L110" s="71" t="s">
        <v>1049</v>
      </c>
      <c r="M110" s="71" t="s">
        <v>1049</v>
      </c>
      <c r="N110" s="71" t="s">
        <v>1049</v>
      </c>
      <c r="O110" s="71" t="s">
        <v>1049</v>
      </c>
      <c r="P110" s="127" t="s">
        <v>1049</v>
      </c>
      <c r="Q110" s="130" t="s">
        <v>1049</v>
      </c>
      <c r="R110" s="128"/>
      <c r="S110" s="128"/>
      <c r="T110" s="128"/>
      <c r="U110" s="153"/>
      <c r="V110" s="153"/>
      <c r="W110" s="153"/>
      <c r="X110" s="131" t="s">
        <v>1049</v>
      </c>
      <c r="Y110" s="132" t="s">
        <v>1049</v>
      </c>
      <c r="Z110" s="86" t="s">
        <v>1049</v>
      </c>
      <c r="AA110" s="132" t="s">
        <v>1049</v>
      </c>
      <c r="AB110" s="86" t="s">
        <v>1049</v>
      </c>
      <c r="AC110" s="128"/>
      <c r="AD110" s="407"/>
    </row>
    <row r="111" spans="1:30" ht="18" hidden="1">
      <c r="A111" s="87">
        <v>104</v>
      </c>
      <c r="B111" s="372"/>
      <c r="C111" s="377"/>
      <c r="D111" s="127">
        <v>991.04</v>
      </c>
      <c r="E111" s="127" t="s">
        <v>1049</v>
      </c>
      <c r="F111" s="86" t="s">
        <v>1049</v>
      </c>
      <c r="G111" s="86"/>
      <c r="H111" s="128" t="s">
        <v>1049</v>
      </c>
      <c r="I111" s="129" t="s">
        <v>1049</v>
      </c>
      <c r="J111" s="127" t="s">
        <v>1049</v>
      </c>
      <c r="K111" s="71" t="s">
        <v>1049</v>
      </c>
      <c r="L111" s="71" t="s">
        <v>1049</v>
      </c>
      <c r="M111" s="71" t="s">
        <v>1049</v>
      </c>
      <c r="N111" s="71" t="s">
        <v>1049</v>
      </c>
      <c r="O111" s="71" t="s">
        <v>1049</v>
      </c>
      <c r="P111" s="127" t="s">
        <v>1049</v>
      </c>
      <c r="Q111" s="130" t="s">
        <v>1049</v>
      </c>
      <c r="R111" s="128"/>
      <c r="S111" s="128"/>
      <c r="T111" s="128"/>
      <c r="U111" s="153"/>
      <c r="V111" s="153"/>
      <c r="W111" s="153"/>
      <c r="X111" s="131" t="s">
        <v>1049</v>
      </c>
      <c r="Y111" s="132" t="s">
        <v>1049</v>
      </c>
      <c r="Z111" s="86" t="s">
        <v>1049</v>
      </c>
      <c r="AA111" s="132" t="s">
        <v>1049</v>
      </c>
      <c r="AB111" s="86" t="s">
        <v>1049</v>
      </c>
      <c r="AC111" s="128"/>
      <c r="AD111" s="407"/>
    </row>
    <row r="112" spans="1:30" ht="18" hidden="1">
      <c r="A112" s="87">
        <v>105</v>
      </c>
      <c r="B112" s="372"/>
      <c r="C112" s="377"/>
      <c r="D112" s="127">
        <v>991.05</v>
      </c>
      <c r="E112" s="127" t="s">
        <v>1049</v>
      </c>
      <c r="F112" s="86" t="s">
        <v>1049</v>
      </c>
      <c r="G112" s="86"/>
      <c r="H112" s="128" t="s">
        <v>1049</v>
      </c>
      <c r="I112" s="129" t="s">
        <v>1049</v>
      </c>
      <c r="J112" s="127" t="s">
        <v>1049</v>
      </c>
      <c r="K112" s="71" t="s">
        <v>1049</v>
      </c>
      <c r="L112" s="71" t="s">
        <v>1049</v>
      </c>
      <c r="M112" s="71" t="s">
        <v>1049</v>
      </c>
      <c r="N112" s="71" t="s">
        <v>1049</v>
      </c>
      <c r="O112" s="71" t="s">
        <v>1049</v>
      </c>
      <c r="P112" s="127" t="s">
        <v>1049</v>
      </c>
      <c r="Q112" s="130" t="s">
        <v>1049</v>
      </c>
      <c r="R112" s="128"/>
      <c r="S112" s="128"/>
      <c r="T112" s="128"/>
      <c r="U112" s="153"/>
      <c r="V112" s="153"/>
      <c r="W112" s="153"/>
      <c r="X112" s="131" t="s">
        <v>1049</v>
      </c>
      <c r="Y112" s="132" t="s">
        <v>1049</v>
      </c>
      <c r="Z112" s="86" t="s">
        <v>1049</v>
      </c>
      <c r="AA112" s="132" t="s">
        <v>1049</v>
      </c>
      <c r="AB112" s="86" t="s">
        <v>1049</v>
      </c>
      <c r="AC112" s="128"/>
      <c r="AD112" s="407"/>
    </row>
    <row r="113" spans="1:30" ht="18" hidden="1">
      <c r="A113" s="87">
        <v>106</v>
      </c>
      <c r="B113" s="372"/>
      <c r="C113" s="377"/>
      <c r="D113" s="127">
        <v>991.06</v>
      </c>
      <c r="E113" s="127" t="s">
        <v>1049</v>
      </c>
      <c r="F113" s="86" t="s">
        <v>1049</v>
      </c>
      <c r="G113" s="86"/>
      <c r="H113" s="128" t="s">
        <v>1049</v>
      </c>
      <c r="I113" s="129" t="s">
        <v>1049</v>
      </c>
      <c r="J113" s="127" t="s">
        <v>1049</v>
      </c>
      <c r="K113" s="71" t="s">
        <v>1049</v>
      </c>
      <c r="L113" s="71" t="s">
        <v>1049</v>
      </c>
      <c r="M113" s="71" t="s">
        <v>1049</v>
      </c>
      <c r="N113" s="71" t="s">
        <v>1049</v>
      </c>
      <c r="O113" s="71" t="s">
        <v>1049</v>
      </c>
      <c r="P113" s="127" t="s">
        <v>1049</v>
      </c>
      <c r="Q113" s="130" t="s">
        <v>1049</v>
      </c>
      <c r="R113" s="128"/>
      <c r="S113" s="128"/>
      <c r="T113" s="128"/>
      <c r="U113" s="153"/>
      <c r="V113" s="153"/>
      <c r="W113" s="153"/>
      <c r="X113" s="131" t="s">
        <v>1049</v>
      </c>
      <c r="Y113" s="132" t="s">
        <v>1049</v>
      </c>
      <c r="Z113" s="86" t="s">
        <v>1049</v>
      </c>
      <c r="AA113" s="132" t="s">
        <v>1049</v>
      </c>
      <c r="AB113" s="86" t="s">
        <v>1049</v>
      </c>
      <c r="AC113" s="128"/>
      <c r="AD113" s="407"/>
    </row>
    <row r="114" spans="1:30" ht="18" hidden="1">
      <c r="A114" s="87">
        <v>107</v>
      </c>
      <c r="B114" s="372"/>
      <c r="C114" s="377"/>
      <c r="D114" s="127">
        <v>991.07</v>
      </c>
      <c r="E114" s="127" t="s">
        <v>1049</v>
      </c>
      <c r="F114" s="86" t="s">
        <v>1049</v>
      </c>
      <c r="G114" s="86"/>
      <c r="H114" s="128" t="s">
        <v>1049</v>
      </c>
      <c r="I114" s="129" t="s">
        <v>1049</v>
      </c>
      <c r="J114" s="127" t="s">
        <v>1049</v>
      </c>
      <c r="K114" s="71" t="s">
        <v>1049</v>
      </c>
      <c r="L114" s="71" t="s">
        <v>1049</v>
      </c>
      <c r="M114" s="71" t="s">
        <v>1049</v>
      </c>
      <c r="N114" s="71" t="s">
        <v>1049</v>
      </c>
      <c r="O114" s="71" t="s">
        <v>1049</v>
      </c>
      <c r="P114" s="127" t="s">
        <v>1049</v>
      </c>
      <c r="Q114" s="130" t="s">
        <v>1049</v>
      </c>
      <c r="R114" s="128"/>
      <c r="S114" s="128"/>
      <c r="T114" s="128"/>
      <c r="U114" s="153"/>
      <c r="V114" s="153"/>
      <c r="W114" s="153"/>
      <c r="X114" s="131" t="s">
        <v>1049</v>
      </c>
      <c r="Y114" s="132" t="s">
        <v>1049</v>
      </c>
      <c r="Z114" s="86" t="s">
        <v>1049</v>
      </c>
      <c r="AA114" s="132" t="s">
        <v>1049</v>
      </c>
      <c r="AB114" s="86" t="s">
        <v>1049</v>
      </c>
      <c r="AC114" s="128"/>
      <c r="AD114" s="407"/>
    </row>
    <row r="115" spans="1:30" ht="18" hidden="1">
      <c r="A115" s="87">
        <v>108</v>
      </c>
      <c r="B115" s="372"/>
      <c r="C115" s="377"/>
      <c r="D115" s="127">
        <v>991.08</v>
      </c>
      <c r="E115" s="127" t="s">
        <v>1049</v>
      </c>
      <c r="F115" s="86" t="s">
        <v>1049</v>
      </c>
      <c r="G115" s="86"/>
      <c r="H115" s="128" t="s">
        <v>1049</v>
      </c>
      <c r="I115" s="129" t="s">
        <v>1049</v>
      </c>
      <c r="J115" s="127" t="s">
        <v>1049</v>
      </c>
      <c r="K115" s="71" t="s">
        <v>1049</v>
      </c>
      <c r="L115" s="71" t="s">
        <v>1049</v>
      </c>
      <c r="M115" s="71" t="s">
        <v>1049</v>
      </c>
      <c r="N115" s="71" t="s">
        <v>1049</v>
      </c>
      <c r="O115" s="71" t="s">
        <v>1049</v>
      </c>
      <c r="P115" s="127" t="s">
        <v>1049</v>
      </c>
      <c r="Q115" s="130" t="s">
        <v>1049</v>
      </c>
      <c r="R115" s="128"/>
      <c r="S115" s="128"/>
      <c r="T115" s="128"/>
      <c r="U115" s="153"/>
      <c r="V115" s="153"/>
      <c r="W115" s="153"/>
      <c r="X115" s="131" t="s">
        <v>1049</v>
      </c>
      <c r="Y115" s="132" t="s">
        <v>1049</v>
      </c>
      <c r="Z115" s="86" t="s">
        <v>1049</v>
      </c>
      <c r="AA115" s="132" t="s">
        <v>1049</v>
      </c>
      <c r="AB115" s="86" t="s">
        <v>1049</v>
      </c>
      <c r="AC115" s="128"/>
      <c r="AD115" s="407"/>
    </row>
    <row r="116" spans="1:30" ht="18" hidden="1">
      <c r="A116" s="87">
        <v>109</v>
      </c>
      <c r="B116" s="372"/>
      <c r="C116" s="377"/>
      <c r="D116" s="127">
        <v>991.09</v>
      </c>
      <c r="E116" s="127" t="s">
        <v>1049</v>
      </c>
      <c r="F116" s="86" t="s">
        <v>1049</v>
      </c>
      <c r="G116" s="86"/>
      <c r="H116" s="128" t="s">
        <v>1049</v>
      </c>
      <c r="I116" s="129" t="s">
        <v>1049</v>
      </c>
      <c r="J116" s="127" t="s">
        <v>1049</v>
      </c>
      <c r="K116" s="71" t="s">
        <v>1049</v>
      </c>
      <c r="L116" s="71" t="s">
        <v>1049</v>
      </c>
      <c r="M116" s="71" t="s">
        <v>1049</v>
      </c>
      <c r="N116" s="71" t="s">
        <v>1049</v>
      </c>
      <c r="O116" s="71" t="s">
        <v>1049</v>
      </c>
      <c r="P116" s="127" t="s">
        <v>1049</v>
      </c>
      <c r="Q116" s="130" t="s">
        <v>1049</v>
      </c>
      <c r="R116" s="128"/>
      <c r="S116" s="128"/>
      <c r="T116" s="128"/>
      <c r="U116" s="153"/>
      <c r="V116" s="153"/>
      <c r="W116" s="153"/>
      <c r="X116" s="131" t="s">
        <v>1049</v>
      </c>
      <c r="Y116" s="132" t="s">
        <v>1049</v>
      </c>
      <c r="Z116" s="86" t="s">
        <v>1049</v>
      </c>
      <c r="AA116" s="132" t="s">
        <v>1049</v>
      </c>
      <c r="AB116" s="86" t="s">
        <v>1049</v>
      </c>
      <c r="AC116" s="128"/>
      <c r="AD116" s="407"/>
    </row>
    <row r="117" spans="1:30" ht="18" hidden="1">
      <c r="A117" s="87">
        <v>110</v>
      </c>
      <c r="B117" s="372"/>
      <c r="C117" s="377"/>
      <c r="D117" s="127">
        <v>991.1</v>
      </c>
      <c r="E117" s="127" t="s">
        <v>1049</v>
      </c>
      <c r="F117" s="86" t="s">
        <v>1049</v>
      </c>
      <c r="G117" s="86"/>
      <c r="H117" s="128" t="s">
        <v>1049</v>
      </c>
      <c r="I117" s="129" t="s">
        <v>1049</v>
      </c>
      <c r="J117" s="127" t="s">
        <v>1049</v>
      </c>
      <c r="K117" s="71" t="s">
        <v>1049</v>
      </c>
      <c r="L117" s="71" t="s">
        <v>1049</v>
      </c>
      <c r="M117" s="71" t="s">
        <v>1049</v>
      </c>
      <c r="N117" s="71" t="s">
        <v>1049</v>
      </c>
      <c r="O117" s="71" t="s">
        <v>1049</v>
      </c>
      <c r="P117" s="127" t="s">
        <v>1049</v>
      </c>
      <c r="Q117" s="130" t="s">
        <v>1049</v>
      </c>
      <c r="R117" s="128"/>
      <c r="S117" s="128"/>
      <c r="T117" s="128"/>
      <c r="U117" s="153"/>
      <c r="V117" s="153"/>
      <c r="W117" s="153"/>
      <c r="X117" s="131" t="s">
        <v>1049</v>
      </c>
      <c r="Y117" s="132" t="s">
        <v>1049</v>
      </c>
      <c r="Z117" s="86" t="s">
        <v>1049</v>
      </c>
      <c r="AA117" s="132" t="s">
        <v>1049</v>
      </c>
      <c r="AB117" s="86" t="s">
        <v>1049</v>
      </c>
      <c r="AC117" s="128"/>
      <c r="AD117" s="407"/>
    </row>
    <row r="118" spans="1:30" ht="18" hidden="1">
      <c r="A118" s="87">
        <v>111</v>
      </c>
      <c r="B118" s="372"/>
      <c r="C118" s="377"/>
      <c r="D118" s="127">
        <v>991.11</v>
      </c>
      <c r="E118" s="127" t="s">
        <v>1049</v>
      </c>
      <c r="F118" s="86" t="s">
        <v>1049</v>
      </c>
      <c r="G118" s="86"/>
      <c r="H118" s="128" t="s">
        <v>1049</v>
      </c>
      <c r="I118" s="129" t="s">
        <v>1049</v>
      </c>
      <c r="J118" s="127" t="s">
        <v>1049</v>
      </c>
      <c r="K118" s="71" t="s">
        <v>1049</v>
      </c>
      <c r="L118" s="71" t="s">
        <v>1049</v>
      </c>
      <c r="M118" s="71" t="s">
        <v>1049</v>
      </c>
      <c r="N118" s="71" t="s">
        <v>1049</v>
      </c>
      <c r="O118" s="71" t="s">
        <v>1049</v>
      </c>
      <c r="P118" s="127" t="s">
        <v>1049</v>
      </c>
      <c r="Q118" s="130" t="s">
        <v>1049</v>
      </c>
      <c r="R118" s="128"/>
      <c r="S118" s="128"/>
      <c r="T118" s="128"/>
      <c r="U118" s="153"/>
      <c r="V118" s="153"/>
      <c r="W118" s="153"/>
      <c r="X118" s="131" t="s">
        <v>1049</v>
      </c>
      <c r="Y118" s="132" t="s">
        <v>1049</v>
      </c>
      <c r="Z118" s="86" t="s">
        <v>1049</v>
      </c>
      <c r="AA118" s="132" t="s">
        <v>1049</v>
      </c>
      <c r="AB118" s="86" t="s">
        <v>1049</v>
      </c>
      <c r="AC118" s="128"/>
      <c r="AD118" s="407"/>
    </row>
    <row r="119" spans="1:30" ht="18" hidden="1">
      <c r="A119" s="87">
        <v>112</v>
      </c>
      <c r="B119" s="372"/>
      <c r="C119" s="377"/>
      <c r="D119" s="127">
        <v>991.12</v>
      </c>
      <c r="E119" s="127" t="s">
        <v>1049</v>
      </c>
      <c r="F119" s="86" t="s">
        <v>1049</v>
      </c>
      <c r="G119" s="86"/>
      <c r="H119" s="128" t="s">
        <v>1049</v>
      </c>
      <c r="I119" s="129" t="s">
        <v>1049</v>
      </c>
      <c r="J119" s="127" t="s">
        <v>1049</v>
      </c>
      <c r="K119" s="71" t="s">
        <v>1049</v>
      </c>
      <c r="L119" s="71" t="s">
        <v>1049</v>
      </c>
      <c r="M119" s="71" t="s">
        <v>1049</v>
      </c>
      <c r="N119" s="71" t="s">
        <v>1049</v>
      </c>
      <c r="O119" s="71" t="s">
        <v>1049</v>
      </c>
      <c r="P119" s="127" t="s">
        <v>1049</v>
      </c>
      <c r="Q119" s="130" t="s">
        <v>1049</v>
      </c>
      <c r="R119" s="128"/>
      <c r="S119" s="128"/>
      <c r="T119" s="128"/>
      <c r="U119" s="153"/>
      <c r="V119" s="153"/>
      <c r="W119" s="153"/>
      <c r="X119" s="131" t="s">
        <v>1049</v>
      </c>
      <c r="Y119" s="132" t="s">
        <v>1049</v>
      </c>
      <c r="Z119" s="86" t="s">
        <v>1049</v>
      </c>
      <c r="AA119" s="132" t="s">
        <v>1049</v>
      </c>
      <c r="AB119" s="86" t="s">
        <v>1049</v>
      </c>
      <c r="AC119" s="128"/>
      <c r="AD119" s="407"/>
    </row>
    <row r="120" spans="1:30" ht="18" hidden="1">
      <c r="A120" s="87">
        <v>113</v>
      </c>
      <c r="B120" s="372"/>
      <c r="C120" s="377"/>
      <c r="D120" s="127">
        <v>991.13</v>
      </c>
      <c r="E120" s="127" t="s">
        <v>1049</v>
      </c>
      <c r="F120" s="86" t="s">
        <v>1049</v>
      </c>
      <c r="G120" s="86"/>
      <c r="H120" s="128" t="s">
        <v>1049</v>
      </c>
      <c r="I120" s="129" t="s">
        <v>1049</v>
      </c>
      <c r="J120" s="127" t="s">
        <v>1049</v>
      </c>
      <c r="K120" s="71" t="s">
        <v>1049</v>
      </c>
      <c r="L120" s="71" t="s">
        <v>1049</v>
      </c>
      <c r="M120" s="71" t="s">
        <v>1049</v>
      </c>
      <c r="N120" s="71" t="s">
        <v>1049</v>
      </c>
      <c r="O120" s="71" t="s">
        <v>1049</v>
      </c>
      <c r="P120" s="127" t="s">
        <v>1049</v>
      </c>
      <c r="Q120" s="130" t="s">
        <v>1049</v>
      </c>
      <c r="R120" s="128"/>
      <c r="S120" s="128"/>
      <c r="T120" s="128"/>
      <c r="U120" s="153"/>
      <c r="V120" s="153"/>
      <c r="W120" s="153"/>
      <c r="X120" s="131" t="s">
        <v>1049</v>
      </c>
      <c r="Y120" s="132" t="s">
        <v>1049</v>
      </c>
      <c r="Z120" s="86" t="s">
        <v>1049</v>
      </c>
      <c r="AA120" s="132" t="s">
        <v>1049</v>
      </c>
      <c r="AB120" s="86" t="s">
        <v>1049</v>
      </c>
      <c r="AC120" s="128"/>
      <c r="AD120" s="407"/>
    </row>
    <row r="121" spans="1:30" ht="18" hidden="1">
      <c r="A121" s="87">
        <v>114</v>
      </c>
      <c r="B121" s="372"/>
      <c r="C121" s="377"/>
      <c r="D121" s="127">
        <v>991.14</v>
      </c>
      <c r="E121" s="127" t="s">
        <v>1049</v>
      </c>
      <c r="F121" s="86" t="s">
        <v>1049</v>
      </c>
      <c r="G121" s="86"/>
      <c r="H121" s="128" t="s">
        <v>1049</v>
      </c>
      <c r="I121" s="129" t="s">
        <v>1049</v>
      </c>
      <c r="J121" s="127" t="s">
        <v>1049</v>
      </c>
      <c r="K121" s="71" t="s">
        <v>1049</v>
      </c>
      <c r="L121" s="71" t="s">
        <v>1049</v>
      </c>
      <c r="M121" s="71" t="s">
        <v>1049</v>
      </c>
      <c r="N121" s="71" t="s">
        <v>1049</v>
      </c>
      <c r="O121" s="71" t="s">
        <v>1049</v>
      </c>
      <c r="P121" s="127" t="s">
        <v>1049</v>
      </c>
      <c r="Q121" s="130" t="s">
        <v>1049</v>
      </c>
      <c r="R121" s="128"/>
      <c r="S121" s="128"/>
      <c r="T121" s="128"/>
      <c r="U121" s="153"/>
      <c r="V121" s="153"/>
      <c r="W121" s="153"/>
      <c r="X121" s="131" t="s">
        <v>1049</v>
      </c>
      <c r="Y121" s="132" t="s">
        <v>1049</v>
      </c>
      <c r="Z121" s="86" t="s">
        <v>1049</v>
      </c>
      <c r="AA121" s="132" t="s">
        <v>1049</v>
      </c>
      <c r="AB121" s="86" t="s">
        <v>1049</v>
      </c>
      <c r="AC121" s="128"/>
      <c r="AD121" s="407"/>
    </row>
    <row r="122" spans="1:30" ht="18" hidden="1">
      <c r="A122" s="87">
        <v>115</v>
      </c>
      <c r="B122" s="372"/>
      <c r="C122" s="377"/>
      <c r="D122" s="127">
        <v>991.15</v>
      </c>
      <c r="E122" s="127" t="s">
        <v>1049</v>
      </c>
      <c r="F122" s="86" t="s">
        <v>1049</v>
      </c>
      <c r="G122" s="86"/>
      <c r="H122" s="128" t="s">
        <v>1049</v>
      </c>
      <c r="I122" s="129" t="s">
        <v>1049</v>
      </c>
      <c r="J122" s="127" t="s">
        <v>1049</v>
      </c>
      <c r="K122" s="71" t="s">
        <v>1049</v>
      </c>
      <c r="L122" s="71" t="s">
        <v>1049</v>
      </c>
      <c r="M122" s="71" t="s">
        <v>1049</v>
      </c>
      <c r="N122" s="71" t="s">
        <v>1049</v>
      </c>
      <c r="O122" s="71" t="s">
        <v>1049</v>
      </c>
      <c r="P122" s="127" t="s">
        <v>1049</v>
      </c>
      <c r="Q122" s="130" t="s">
        <v>1049</v>
      </c>
      <c r="R122" s="128"/>
      <c r="S122" s="128"/>
      <c r="T122" s="128"/>
      <c r="U122" s="153"/>
      <c r="V122" s="153"/>
      <c r="W122" s="153"/>
      <c r="X122" s="131" t="s">
        <v>1049</v>
      </c>
      <c r="Y122" s="132" t="s">
        <v>1049</v>
      </c>
      <c r="Z122" s="86" t="s">
        <v>1049</v>
      </c>
      <c r="AA122" s="132" t="s">
        <v>1049</v>
      </c>
      <c r="AB122" s="86" t="s">
        <v>1049</v>
      </c>
      <c r="AC122" s="128"/>
      <c r="AD122" s="407"/>
    </row>
    <row r="123" spans="1:30" ht="18" hidden="1">
      <c r="A123" s="87">
        <v>116</v>
      </c>
      <c r="B123" s="372"/>
      <c r="C123" s="377"/>
      <c r="D123" s="127">
        <v>991.16</v>
      </c>
      <c r="E123" s="127" t="s">
        <v>1049</v>
      </c>
      <c r="F123" s="86" t="s">
        <v>1049</v>
      </c>
      <c r="G123" s="86"/>
      <c r="H123" s="128" t="s">
        <v>1049</v>
      </c>
      <c r="I123" s="129" t="s">
        <v>1049</v>
      </c>
      <c r="J123" s="127" t="s">
        <v>1049</v>
      </c>
      <c r="K123" s="71" t="s">
        <v>1049</v>
      </c>
      <c r="L123" s="71" t="s">
        <v>1049</v>
      </c>
      <c r="M123" s="71" t="s">
        <v>1049</v>
      </c>
      <c r="N123" s="71" t="s">
        <v>1049</v>
      </c>
      <c r="O123" s="71" t="s">
        <v>1049</v>
      </c>
      <c r="P123" s="127" t="s">
        <v>1049</v>
      </c>
      <c r="Q123" s="130" t="s">
        <v>1049</v>
      </c>
      <c r="R123" s="128"/>
      <c r="S123" s="128"/>
      <c r="T123" s="128"/>
      <c r="U123" s="153"/>
      <c r="V123" s="153"/>
      <c r="W123" s="153"/>
      <c r="X123" s="131" t="s">
        <v>1049</v>
      </c>
      <c r="Y123" s="132" t="s">
        <v>1049</v>
      </c>
      <c r="Z123" s="86" t="s">
        <v>1049</v>
      </c>
      <c r="AA123" s="132" t="s">
        <v>1049</v>
      </c>
      <c r="AB123" s="86" t="s">
        <v>1049</v>
      </c>
      <c r="AC123" s="128"/>
      <c r="AD123" s="407"/>
    </row>
    <row r="124" spans="1:30" ht="18" hidden="1">
      <c r="A124" s="87">
        <v>117</v>
      </c>
      <c r="B124" s="372"/>
      <c r="C124" s="377"/>
      <c r="D124" s="127">
        <v>991.17</v>
      </c>
      <c r="E124" s="127" t="s">
        <v>1049</v>
      </c>
      <c r="F124" s="86" t="s">
        <v>1049</v>
      </c>
      <c r="G124" s="86"/>
      <c r="H124" s="128" t="s">
        <v>1049</v>
      </c>
      <c r="I124" s="129" t="s">
        <v>1049</v>
      </c>
      <c r="J124" s="127" t="s">
        <v>1049</v>
      </c>
      <c r="K124" s="71" t="s">
        <v>1049</v>
      </c>
      <c r="L124" s="71" t="s">
        <v>1049</v>
      </c>
      <c r="M124" s="71" t="s">
        <v>1049</v>
      </c>
      <c r="N124" s="71" t="s">
        <v>1049</v>
      </c>
      <c r="O124" s="71" t="s">
        <v>1049</v>
      </c>
      <c r="P124" s="127" t="s">
        <v>1049</v>
      </c>
      <c r="Q124" s="130" t="s">
        <v>1049</v>
      </c>
      <c r="R124" s="128"/>
      <c r="S124" s="128"/>
      <c r="T124" s="128"/>
      <c r="U124" s="153"/>
      <c r="V124" s="153"/>
      <c r="W124" s="153"/>
      <c r="X124" s="131" t="s">
        <v>1049</v>
      </c>
      <c r="Y124" s="132" t="s">
        <v>1049</v>
      </c>
      <c r="Z124" s="86" t="s">
        <v>1049</v>
      </c>
      <c r="AA124" s="132" t="s">
        <v>1049</v>
      </c>
      <c r="AB124" s="86" t="s">
        <v>1049</v>
      </c>
      <c r="AC124" s="128"/>
      <c r="AD124" s="407"/>
    </row>
    <row r="125" spans="1:30" ht="18" hidden="1">
      <c r="A125" s="87">
        <v>118</v>
      </c>
      <c r="B125" s="372"/>
      <c r="C125" s="377"/>
      <c r="D125" s="127">
        <v>991.18</v>
      </c>
      <c r="E125" s="127" t="s">
        <v>1049</v>
      </c>
      <c r="F125" s="86" t="s">
        <v>1049</v>
      </c>
      <c r="G125" s="86"/>
      <c r="H125" s="128" t="s">
        <v>1049</v>
      </c>
      <c r="I125" s="129" t="s">
        <v>1049</v>
      </c>
      <c r="J125" s="127" t="s">
        <v>1049</v>
      </c>
      <c r="K125" s="71" t="s">
        <v>1049</v>
      </c>
      <c r="L125" s="71" t="s">
        <v>1049</v>
      </c>
      <c r="M125" s="71" t="s">
        <v>1049</v>
      </c>
      <c r="N125" s="71" t="s">
        <v>1049</v>
      </c>
      <c r="O125" s="71" t="s">
        <v>1049</v>
      </c>
      <c r="P125" s="127" t="s">
        <v>1049</v>
      </c>
      <c r="Q125" s="130" t="s">
        <v>1049</v>
      </c>
      <c r="R125" s="128"/>
      <c r="S125" s="128"/>
      <c r="T125" s="128"/>
      <c r="U125" s="153"/>
      <c r="V125" s="153"/>
      <c r="W125" s="153"/>
      <c r="X125" s="131" t="s">
        <v>1049</v>
      </c>
      <c r="Y125" s="132" t="s">
        <v>1049</v>
      </c>
      <c r="Z125" s="86" t="s">
        <v>1049</v>
      </c>
      <c r="AA125" s="132" t="s">
        <v>1049</v>
      </c>
      <c r="AB125" s="86" t="s">
        <v>1049</v>
      </c>
      <c r="AC125" s="128"/>
      <c r="AD125" s="407"/>
    </row>
    <row r="126" spans="1:30" ht="18" hidden="1">
      <c r="A126" s="87">
        <v>119</v>
      </c>
      <c r="B126" s="372"/>
      <c r="C126" s="377"/>
      <c r="D126" s="127">
        <v>991.19</v>
      </c>
      <c r="E126" s="127" t="s">
        <v>1049</v>
      </c>
      <c r="F126" s="86" t="s">
        <v>1049</v>
      </c>
      <c r="G126" s="86"/>
      <c r="H126" s="128" t="s">
        <v>1049</v>
      </c>
      <c r="I126" s="129" t="s">
        <v>1049</v>
      </c>
      <c r="J126" s="127" t="s">
        <v>1049</v>
      </c>
      <c r="K126" s="71" t="s">
        <v>1049</v>
      </c>
      <c r="L126" s="71" t="s">
        <v>1049</v>
      </c>
      <c r="M126" s="71" t="s">
        <v>1049</v>
      </c>
      <c r="N126" s="71" t="s">
        <v>1049</v>
      </c>
      <c r="O126" s="71" t="s">
        <v>1049</v>
      </c>
      <c r="P126" s="127" t="s">
        <v>1049</v>
      </c>
      <c r="Q126" s="130" t="s">
        <v>1049</v>
      </c>
      <c r="R126" s="128"/>
      <c r="S126" s="128"/>
      <c r="T126" s="128"/>
      <c r="U126" s="153"/>
      <c r="V126" s="153"/>
      <c r="W126" s="153"/>
      <c r="X126" s="131" t="s">
        <v>1049</v>
      </c>
      <c r="Y126" s="132" t="s">
        <v>1049</v>
      </c>
      <c r="Z126" s="86" t="s">
        <v>1049</v>
      </c>
      <c r="AA126" s="132" t="s">
        <v>1049</v>
      </c>
      <c r="AB126" s="86" t="s">
        <v>1049</v>
      </c>
      <c r="AC126" s="128"/>
      <c r="AD126" s="407"/>
    </row>
    <row r="127" spans="1:30" ht="18" hidden="1">
      <c r="A127" s="87">
        <v>120</v>
      </c>
      <c r="B127" s="372"/>
      <c r="C127" s="377"/>
      <c r="D127" s="127">
        <v>991.2</v>
      </c>
      <c r="E127" s="127" t="s">
        <v>1049</v>
      </c>
      <c r="F127" s="86" t="s">
        <v>1049</v>
      </c>
      <c r="G127" s="86"/>
      <c r="H127" s="128" t="s">
        <v>1049</v>
      </c>
      <c r="I127" s="129" t="s">
        <v>1049</v>
      </c>
      <c r="J127" s="127" t="s">
        <v>1049</v>
      </c>
      <c r="K127" s="71" t="s">
        <v>1049</v>
      </c>
      <c r="L127" s="71" t="s">
        <v>1049</v>
      </c>
      <c r="M127" s="71" t="s">
        <v>1049</v>
      </c>
      <c r="N127" s="71" t="s">
        <v>1049</v>
      </c>
      <c r="O127" s="71" t="s">
        <v>1049</v>
      </c>
      <c r="P127" s="127" t="s">
        <v>1049</v>
      </c>
      <c r="Q127" s="130" t="s">
        <v>1049</v>
      </c>
      <c r="R127" s="128"/>
      <c r="S127" s="128"/>
      <c r="T127" s="128"/>
      <c r="U127" s="153"/>
      <c r="V127" s="153"/>
      <c r="W127" s="153"/>
      <c r="X127" s="131" t="s">
        <v>1049</v>
      </c>
      <c r="Y127" s="132" t="s">
        <v>1049</v>
      </c>
      <c r="Z127" s="86" t="s">
        <v>1049</v>
      </c>
      <c r="AA127" s="132" t="s">
        <v>1049</v>
      </c>
      <c r="AB127" s="86" t="s">
        <v>1049</v>
      </c>
      <c r="AC127" s="128"/>
      <c r="AD127" s="407"/>
    </row>
    <row r="128" spans="1:30" ht="18" hidden="1">
      <c r="A128" s="87">
        <v>121</v>
      </c>
      <c r="B128" s="372"/>
      <c r="C128" s="377"/>
      <c r="D128" s="127">
        <v>991.21</v>
      </c>
      <c r="E128" s="127" t="s">
        <v>1049</v>
      </c>
      <c r="F128" s="86" t="s">
        <v>1049</v>
      </c>
      <c r="G128" s="86"/>
      <c r="H128" s="128" t="s">
        <v>1049</v>
      </c>
      <c r="I128" s="129" t="s">
        <v>1049</v>
      </c>
      <c r="J128" s="127" t="s">
        <v>1049</v>
      </c>
      <c r="K128" s="71" t="s">
        <v>1049</v>
      </c>
      <c r="L128" s="71" t="s">
        <v>1049</v>
      </c>
      <c r="M128" s="71" t="s">
        <v>1049</v>
      </c>
      <c r="N128" s="71" t="s">
        <v>1049</v>
      </c>
      <c r="O128" s="71" t="s">
        <v>1049</v>
      </c>
      <c r="P128" s="127" t="s">
        <v>1049</v>
      </c>
      <c r="Q128" s="130" t="s">
        <v>1049</v>
      </c>
      <c r="R128" s="128"/>
      <c r="S128" s="128"/>
      <c r="T128" s="128"/>
      <c r="U128" s="153"/>
      <c r="V128" s="153"/>
      <c r="W128" s="153"/>
      <c r="X128" s="131" t="s">
        <v>1049</v>
      </c>
      <c r="Y128" s="132" t="s">
        <v>1049</v>
      </c>
      <c r="Z128" s="86" t="s">
        <v>1049</v>
      </c>
      <c r="AA128" s="132" t="s">
        <v>1049</v>
      </c>
      <c r="AB128" s="86" t="s">
        <v>1049</v>
      </c>
      <c r="AC128" s="128"/>
      <c r="AD128" s="407"/>
    </row>
    <row r="129" spans="1:30" ht="18" hidden="1">
      <c r="A129" s="87">
        <v>122</v>
      </c>
      <c r="B129" s="372"/>
      <c r="C129" s="377"/>
      <c r="D129" s="127">
        <v>991.22</v>
      </c>
      <c r="E129" s="127" t="s">
        <v>1049</v>
      </c>
      <c r="F129" s="86" t="s">
        <v>1049</v>
      </c>
      <c r="G129" s="86"/>
      <c r="H129" s="128" t="s">
        <v>1049</v>
      </c>
      <c r="I129" s="129" t="s">
        <v>1049</v>
      </c>
      <c r="J129" s="127" t="s">
        <v>1049</v>
      </c>
      <c r="K129" s="71" t="s">
        <v>1049</v>
      </c>
      <c r="L129" s="71" t="s">
        <v>1049</v>
      </c>
      <c r="M129" s="71" t="s">
        <v>1049</v>
      </c>
      <c r="N129" s="71" t="s">
        <v>1049</v>
      </c>
      <c r="O129" s="71" t="s">
        <v>1049</v>
      </c>
      <c r="P129" s="127" t="s">
        <v>1049</v>
      </c>
      <c r="Q129" s="130" t="s">
        <v>1049</v>
      </c>
      <c r="R129" s="128"/>
      <c r="S129" s="128"/>
      <c r="T129" s="128"/>
      <c r="U129" s="153"/>
      <c r="V129" s="153"/>
      <c r="W129" s="153"/>
      <c r="X129" s="131" t="s">
        <v>1049</v>
      </c>
      <c r="Y129" s="132" t="s">
        <v>1049</v>
      </c>
      <c r="Z129" s="86" t="s">
        <v>1049</v>
      </c>
      <c r="AA129" s="132" t="s">
        <v>1049</v>
      </c>
      <c r="AB129" s="86" t="s">
        <v>1049</v>
      </c>
      <c r="AC129" s="128"/>
      <c r="AD129" s="407"/>
    </row>
    <row r="130" spans="1:30" ht="18" hidden="1">
      <c r="A130" s="87">
        <v>123</v>
      </c>
      <c r="B130" s="372"/>
      <c r="C130" s="377"/>
      <c r="D130" s="127">
        <v>991.23</v>
      </c>
      <c r="E130" s="127" t="s">
        <v>1049</v>
      </c>
      <c r="F130" s="86" t="s">
        <v>1049</v>
      </c>
      <c r="G130" s="86"/>
      <c r="H130" s="128" t="s">
        <v>1049</v>
      </c>
      <c r="I130" s="129" t="s">
        <v>1049</v>
      </c>
      <c r="J130" s="127" t="s">
        <v>1049</v>
      </c>
      <c r="K130" s="71" t="s">
        <v>1049</v>
      </c>
      <c r="L130" s="71" t="s">
        <v>1049</v>
      </c>
      <c r="M130" s="71" t="s">
        <v>1049</v>
      </c>
      <c r="N130" s="71" t="s">
        <v>1049</v>
      </c>
      <c r="O130" s="71" t="s">
        <v>1049</v>
      </c>
      <c r="P130" s="127" t="s">
        <v>1049</v>
      </c>
      <c r="Q130" s="130" t="s">
        <v>1049</v>
      </c>
      <c r="R130" s="128"/>
      <c r="S130" s="128"/>
      <c r="T130" s="128"/>
      <c r="U130" s="153"/>
      <c r="V130" s="153"/>
      <c r="W130" s="153"/>
      <c r="X130" s="131" t="s">
        <v>1049</v>
      </c>
      <c r="Y130" s="132" t="s">
        <v>1049</v>
      </c>
      <c r="Z130" s="86" t="s">
        <v>1049</v>
      </c>
      <c r="AA130" s="132" t="s">
        <v>1049</v>
      </c>
      <c r="AB130" s="86" t="s">
        <v>1049</v>
      </c>
      <c r="AC130" s="128"/>
      <c r="AD130" s="407"/>
    </row>
    <row r="131" spans="1:30" ht="18" hidden="1">
      <c r="A131" s="87">
        <v>124</v>
      </c>
      <c r="B131" s="372"/>
      <c r="C131" s="377"/>
      <c r="D131" s="127">
        <v>991.24</v>
      </c>
      <c r="E131" s="127" t="s">
        <v>1049</v>
      </c>
      <c r="F131" s="86" t="s">
        <v>1049</v>
      </c>
      <c r="G131" s="86"/>
      <c r="H131" s="128" t="s">
        <v>1049</v>
      </c>
      <c r="I131" s="129" t="s">
        <v>1049</v>
      </c>
      <c r="J131" s="127" t="s">
        <v>1049</v>
      </c>
      <c r="K131" s="71" t="s">
        <v>1049</v>
      </c>
      <c r="L131" s="71" t="s">
        <v>1049</v>
      </c>
      <c r="M131" s="71" t="s">
        <v>1049</v>
      </c>
      <c r="N131" s="71" t="s">
        <v>1049</v>
      </c>
      <c r="O131" s="71" t="s">
        <v>1049</v>
      </c>
      <c r="P131" s="127" t="s">
        <v>1049</v>
      </c>
      <c r="Q131" s="130" t="s">
        <v>1049</v>
      </c>
      <c r="R131" s="128"/>
      <c r="S131" s="128"/>
      <c r="T131" s="128"/>
      <c r="U131" s="153"/>
      <c r="V131" s="153"/>
      <c r="W131" s="153"/>
      <c r="X131" s="131" t="s">
        <v>1049</v>
      </c>
      <c r="Y131" s="132" t="s">
        <v>1049</v>
      </c>
      <c r="Z131" s="86" t="s">
        <v>1049</v>
      </c>
      <c r="AA131" s="132" t="s">
        <v>1049</v>
      </c>
      <c r="AB131" s="86" t="s">
        <v>1049</v>
      </c>
      <c r="AC131" s="128"/>
      <c r="AD131" s="407"/>
    </row>
    <row r="132" spans="1:30" ht="18" hidden="1">
      <c r="A132" s="87">
        <v>125</v>
      </c>
      <c r="B132" s="372"/>
      <c r="C132" s="377"/>
      <c r="D132" s="127">
        <v>991.25</v>
      </c>
      <c r="E132" s="127" t="s">
        <v>1049</v>
      </c>
      <c r="F132" s="86" t="s">
        <v>1049</v>
      </c>
      <c r="G132" s="86"/>
      <c r="H132" s="128" t="s">
        <v>1049</v>
      </c>
      <c r="I132" s="129" t="s">
        <v>1049</v>
      </c>
      <c r="J132" s="127" t="s">
        <v>1049</v>
      </c>
      <c r="K132" s="71" t="s">
        <v>1049</v>
      </c>
      <c r="L132" s="71" t="s">
        <v>1049</v>
      </c>
      <c r="M132" s="71" t="s">
        <v>1049</v>
      </c>
      <c r="N132" s="71" t="s">
        <v>1049</v>
      </c>
      <c r="O132" s="71" t="s">
        <v>1049</v>
      </c>
      <c r="P132" s="127" t="s">
        <v>1049</v>
      </c>
      <c r="Q132" s="130" t="s">
        <v>1049</v>
      </c>
      <c r="R132" s="128"/>
      <c r="S132" s="128"/>
      <c r="T132" s="128"/>
      <c r="U132" s="153"/>
      <c r="V132" s="153"/>
      <c r="W132" s="153"/>
      <c r="X132" s="131" t="s">
        <v>1049</v>
      </c>
      <c r="Y132" s="132" t="s">
        <v>1049</v>
      </c>
      <c r="Z132" s="86" t="s">
        <v>1049</v>
      </c>
      <c r="AA132" s="132" t="s">
        <v>1049</v>
      </c>
      <c r="AB132" s="86" t="s">
        <v>1049</v>
      </c>
      <c r="AC132" s="128"/>
      <c r="AD132" s="407"/>
    </row>
    <row r="133" spans="1:30" ht="18" hidden="1">
      <c r="A133" s="87">
        <v>126</v>
      </c>
      <c r="B133" s="372"/>
      <c r="C133" s="377"/>
      <c r="D133" s="127">
        <v>991.26</v>
      </c>
      <c r="E133" s="127" t="s">
        <v>1049</v>
      </c>
      <c r="F133" s="86" t="s">
        <v>1049</v>
      </c>
      <c r="G133" s="86"/>
      <c r="H133" s="128" t="s">
        <v>1049</v>
      </c>
      <c r="I133" s="129" t="s">
        <v>1049</v>
      </c>
      <c r="J133" s="127" t="s">
        <v>1049</v>
      </c>
      <c r="K133" s="71" t="s">
        <v>1049</v>
      </c>
      <c r="L133" s="71" t="s">
        <v>1049</v>
      </c>
      <c r="M133" s="71" t="s">
        <v>1049</v>
      </c>
      <c r="N133" s="71" t="s">
        <v>1049</v>
      </c>
      <c r="O133" s="71" t="s">
        <v>1049</v>
      </c>
      <c r="P133" s="127" t="s">
        <v>1049</v>
      </c>
      <c r="Q133" s="130" t="s">
        <v>1049</v>
      </c>
      <c r="R133" s="128"/>
      <c r="S133" s="128"/>
      <c r="T133" s="128"/>
      <c r="U133" s="153"/>
      <c r="V133" s="153"/>
      <c r="W133" s="153"/>
      <c r="X133" s="131" t="s">
        <v>1049</v>
      </c>
      <c r="Y133" s="132" t="s">
        <v>1049</v>
      </c>
      <c r="Z133" s="86" t="s">
        <v>1049</v>
      </c>
      <c r="AA133" s="132" t="s">
        <v>1049</v>
      </c>
      <c r="AB133" s="86" t="s">
        <v>1049</v>
      </c>
      <c r="AC133" s="128"/>
      <c r="AD133" s="407"/>
    </row>
    <row r="134" spans="1:30" ht="18" hidden="1">
      <c r="A134" s="87">
        <v>127</v>
      </c>
      <c r="B134" s="372"/>
      <c r="C134" s="377"/>
      <c r="D134" s="127">
        <v>991.27</v>
      </c>
      <c r="E134" s="127" t="s">
        <v>1049</v>
      </c>
      <c r="F134" s="86" t="s">
        <v>1049</v>
      </c>
      <c r="G134" s="86"/>
      <c r="H134" s="128" t="s">
        <v>1049</v>
      </c>
      <c r="I134" s="129" t="s">
        <v>1049</v>
      </c>
      <c r="J134" s="127" t="s">
        <v>1049</v>
      </c>
      <c r="K134" s="71" t="s">
        <v>1049</v>
      </c>
      <c r="L134" s="71" t="s">
        <v>1049</v>
      </c>
      <c r="M134" s="71" t="s">
        <v>1049</v>
      </c>
      <c r="N134" s="71" t="s">
        <v>1049</v>
      </c>
      <c r="O134" s="71" t="s">
        <v>1049</v>
      </c>
      <c r="P134" s="127" t="s">
        <v>1049</v>
      </c>
      <c r="Q134" s="130" t="s">
        <v>1049</v>
      </c>
      <c r="R134" s="128"/>
      <c r="S134" s="128"/>
      <c r="T134" s="128"/>
      <c r="U134" s="153"/>
      <c r="V134" s="153"/>
      <c r="W134" s="153"/>
      <c r="X134" s="131" t="s">
        <v>1049</v>
      </c>
      <c r="Y134" s="132" t="s">
        <v>1049</v>
      </c>
      <c r="Z134" s="86" t="s">
        <v>1049</v>
      </c>
      <c r="AA134" s="132" t="s">
        <v>1049</v>
      </c>
      <c r="AB134" s="86" t="s">
        <v>1049</v>
      </c>
      <c r="AC134" s="128"/>
      <c r="AD134" s="407"/>
    </row>
    <row r="135" spans="1:30" ht="18" hidden="1">
      <c r="A135" s="87">
        <v>128</v>
      </c>
      <c r="B135" s="372"/>
      <c r="C135" s="377"/>
      <c r="D135" s="127">
        <v>991.28</v>
      </c>
      <c r="E135" s="127" t="s">
        <v>1049</v>
      </c>
      <c r="F135" s="86" t="s">
        <v>1049</v>
      </c>
      <c r="G135" s="86"/>
      <c r="H135" s="128" t="s">
        <v>1049</v>
      </c>
      <c r="I135" s="129" t="s">
        <v>1049</v>
      </c>
      <c r="J135" s="127" t="s">
        <v>1049</v>
      </c>
      <c r="K135" s="71" t="s">
        <v>1049</v>
      </c>
      <c r="L135" s="71" t="s">
        <v>1049</v>
      </c>
      <c r="M135" s="71" t="s">
        <v>1049</v>
      </c>
      <c r="N135" s="71" t="s">
        <v>1049</v>
      </c>
      <c r="O135" s="71" t="s">
        <v>1049</v>
      </c>
      <c r="P135" s="127" t="s">
        <v>1049</v>
      </c>
      <c r="Q135" s="130" t="s">
        <v>1049</v>
      </c>
      <c r="R135" s="128"/>
      <c r="S135" s="128"/>
      <c r="T135" s="128"/>
      <c r="U135" s="153"/>
      <c r="V135" s="153"/>
      <c r="W135" s="153"/>
      <c r="X135" s="131" t="s">
        <v>1049</v>
      </c>
      <c r="Y135" s="132" t="s">
        <v>1049</v>
      </c>
      <c r="Z135" s="86" t="s">
        <v>1049</v>
      </c>
      <c r="AA135" s="132" t="s">
        <v>1049</v>
      </c>
      <c r="AB135" s="86" t="s">
        <v>1049</v>
      </c>
      <c r="AC135" s="128"/>
      <c r="AD135" s="407"/>
    </row>
    <row r="136" spans="1:30" ht="18" hidden="1">
      <c r="A136" s="87">
        <v>129</v>
      </c>
      <c r="B136" s="372"/>
      <c r="C136" s="377"/>
      <c r="D136" s="127">
        <v>991.29</v>
      </c>
      <c r="E136" s="127" t="s">
        <v>1049</v>
      </c>
      <c r="F136" s="86" t="s">
        <v>1049</v>
      </c>
      <c r="G136" s="86"/>
      <c r="H136" s="128" t="s">
        <v>1049</v>
      </c>
      <c r="I136" s="129" t="s">
        <v>1049</v>
      </c>
      <c r="J136" s="127" t="s">
        <v>1049</v>
      </c>
      <c r="K136" s="71" t="s">
        <v>1049</v>
      </c>
      <c r="L136" s="71" t="s">
        <v>1049</v>
      </c>
      <c r="M136" s="71" t="s">
        <v>1049</v>
      </c>
      <c r="N136" s="71" t="s">
        <v>1049</v>
      </c>
      <c r="O136" s="71" t="s">
        <v>1049</v>
      </c>
      <c r="P136" s="127" t="s">
        <v>1049</v>
      </c>
      <c r="Q136" s="130" t="s">
        <v>1049</v>
      </c>
      <c r="R136" s="128"/>
      <c r="S136" s="128"/>
      <c r="T136" s="128"/>
      <c r="U136" s="153"/>
      <c r="V136" s="153"/>
      <c r="W136" s="153"/>
      <c r="X136" s="131" t="s">
        <v>1049</v>
      </c>
      <c r="Y136" s="132" t="s">
        <v>1049</v>
      </c>
      <c r="Z136" s="86" t="s">
        <v>1049</v>
      </c>
      <c r="AA136" s="132" t="s">
        <v>1049</v>
      </c>
      <c r="AB136" s="86" t="s">
        <v>1049</v>
      </c>
      <c r="AC136" s="128"/>
      <c r="AD136" s="407"/>
    </row>
    <row r="137" spans="1:30" ht="18" hidden="1">
      <c r="A137" s="87">
        <v>130</v>
      </c>
      <c r="B137" s="372"/>
      <c r="C137" s="377"/>
      <c r="D137" s="127">
        <v>991.3</v>
      </c>
      <c r="E137" s="127" t="s">
        <v>1049</v>
      </c>
      <c r="F137" s="86" t="s">
        <v>1049</v>
      </c>
      <c r="G137" s="86"/>
      <c r="H137" s="128" t="s">
        <v>1049</v>
      </c>
      <c r="I137" s="129" t="s">
        <v>1049</v>
      </c>
      <c r="J137" s="127" t="s">
        <v>1049</v>
      </c>
      <c r="K137" s="71" t="s">
        <v>1049</v>
      </c>
      <c r="L137" s="71" t="s">
        <v>1049</v>
      </c>
      <c r="M137" s="71" t="s">
        <v>1049</v>
      </c>
      <c r="N137" s="71" t="s">
        <v>1049</v>
      </c>
      <c r="O137" s="71" t="s">
        <v>1049</v>
      </c>
      <c r="P137" s="127" t="s">
        <v>1049</v>
      </c>
      <c r="Q137" s="130" t="s">
        <v>1049</v>
      </c>
      <c r="R137" s="128"/>
      <c r="S137" s="128"/>
      <c r="T137" s="128"/>
      <c r="U137" s="153"/>
      <c r="V137" s="153"/>
      <c r="W137" s="153"/>
      <c r="X137" s="131" t="s">
        <v>1049</v>
      </c>
      <c r="Y137" s="132" t="s">
        <v>1049</v>
      </c>
      <c r="Z137" s="86" t="s">
        <v>1049</v>
      </c>
      <c r="AA137" s="132" t="s">
        <v>1049</v>
      </c>
      <c r="AB137" s="86" t="s">
        <v>1049</v>
      </c>
      <c r="AC137" s="128"/>
      <c r="AD137" s="407"/>
    </row>
    <row r="138" spans="1:30" ht="18" hidden="1">
      <c r="A138" s="87">
        <v>131</v>
      </c>
      <c r="B138" s="372"/>
      <c r="C138" s="377"/>
      <c r="D138" s="127">
        <v>991.31</v>
      </c>
      <c r="E138" s="127" t="s">
        <v>1049</v>
      </c>
      <c r="F138" s="86" t="s">
        <v>1049</v>
      </c>
      <c r="G138" s="86"/>
      <c r="H138" s="128" t="s">
        <v>1049</v>
      </c>
      <c r="I138" s="129" t="s">
        <v>1049</v>
      </c>
      <c r="J138" s="127" t="s">
        <v>1049</v>
      </c>
      <c r="K138" s="71" t="s">
        <v>1049</v>
      </c>
      <c r="L138" s="71" t="s">
        <v>1049</v>
      </c>
      <c r="M138" s="71" t="s">
        <v>1049</v>
      </c>
      <c r="N138" s="71" t="s">
        <v>1049</v>
      </c>
      <c r="O138" s="71" t="s">
        <v>1049</v>
      </c>
      <c r="P138" s="127" t="s">
        <v>1049</v>
      </c>
      <c r="Q138" s="130" t="s">
        <v>1049</v>
      </c>
      <c r="R138" s="128"/>
      <c r="S138" s="128"/>
      <c r="T138" s="128"/>
      <c r="U138" s="153"/>
      <c r="V138" s="153"/>
      <c r="W138" s="153"/>
      <c r="X138" s="131" t="s">
        <v>1049</v>
      </c>
      <c r="Y138" s="132" t="s">
        <v>1049</v>
      </c>
      <c r="Z138" s="86" t="s">
        <v>1049</v>
      </c>
      <c r="AA138" s="132" t="s">
        <v>1049</v>
      </c>
      <c r="AB138" s="86" t="s">
        <v>1049</v>
      </c>
      <c r="AC138" s="128"/>
      <c r="AD138" s="407"/>
    </row>
    <row r="139" spans="1:30" ht="18" hidden="1">
      <c r="A139" s="87">
        <v>132</v>
      </c>
      <c r="B139" s="372"/>
      <c r="C139" s="377"/>
      <c r="D139" s="127">
        <v>991.32</v>
      </c>
      <c r="E139" s="127" t="s">
        <v>1049</v>
      </c>
      <c r="F139" s="86" t="s">
        <v>1049</v>
      </c>
      <c r="G139" s="86"/>
      <c r="H139" s="128" t="s">
        <v>1049</v>
      </c>
      <c r="I139" s="129" t="s">
        <v>1049</v>
      </c>
      <c r="J139" s="127" t="s">
        <v>1049</v>
      </c>
      <c r="K139" s="71" t="s">
        <v>1049</v>
      </c>
      <c r="L139" s="71" t="s">
        <v>1049</v>
      </c>
      <c r="M139" s="71" t="s">
        <v>1049</v>
      </c>
      <c r="N139" s="71" t="s">
        <v>1049</v>
      </c>
      <c r="O139" s="71" t="s">
        <v>1049</v>
      </c>
      <c r="P139" s="127" t="s">
        <v>1049</v>
      </c>
      <c r="Q139" s="130" t="s">
        <v>1049</v>
      </c>
      <c r="R139" s="128"/>
      <c r="S139" s="128"/>
      <c r="T139" s="128"/>
      <c r="U139" s="153"/>
      <c r="V139" s="153"/>
      <c r="W139" s="153"/>
      <c r="X139" s="131" t="s">
        <v>1049</v>
      </c>
      <c r="Y139" s="132" t="s">
        <v>1049</v>
      </c>
      <c r="Z139" s="86" t="s">
        <v>1049</v>
      </c>
      <c r="AA139" s="132" t="s">
        <v>1049</v>
      </c>
      <c r="AB139" s="86" t="s">
        <v>1049</v>
      </c>
      <c r="AC139" s="128"/>
      <c r="AD139" s="407"/>
    </row>
    <row r="140" spans="1:30" ht="18" hidden="1">
      <c r="A140" s="87">
        <v>133</v>
      </c>
      <c r="B140" s="372"/>
      <c r="C140" s="377"/>
      <c r="D140" s="127">
        <v>991.33</v>
      </c>
      <c r="E140" s="127" t="s">
        <v>1049</v>
      </c>
      <c r="F140" s="86" t="s">
        <v>1049</v>
      </c>
      <c r="G140" s="86"/>
      <c r="H140" s="128" t="s">
        <v>1049</v>
      </c>
      <c r="I140" s="129" t="s">
        <v>1049</v>
      </c>
      <c r="J140" s="127" t="s">
        <v>1049</v>
      </c>
      <c r="K140" s="71" t="s">
        <v>1049</v>
      </c>
      <c r="L140" s="71" t="s">
        <v>1049</v>
      </c>
      <c r="M140" s="71" t="s">
        <v>1049</v>
      </c>
      <c r="N140" s="71" t="s">
        <v>1049</v>
      </c>
      <c r="O140" s="71" t="s">
        <v>1049</v>
      </c>
      <c r="P140" s="127" t="s">
        <v>1049</v>
      </c>
      <c r="Q140" s="130" t="s">
        <v>1049</v>
      </c>
      <c r="R140" s="128"/>
      <c r="S140" s="128"/>
      <c r="T140" s="128"/>
      <c r="U140" s="153"/>
      <c r="V140" s="153"/>
      <c r="W140" s="153"/>
      <c r="X140" s="131" t="s">
        <v>1049</v>
      </c>
      <c r="Y140" s="132" t="s">
        <v>1049</v>
      </c>
      <c r="Z140" s="86" t="s">
        <v>1049</v>
      </c>
      <c r="AA140" s="132" t="s">
        <v>1049</v>
      </c>
      <c r="AB140" s="86" t="s">
        <v>1049</v>
      </c>
      <c r="AC140" s="128"/>
      <c r="AD140" s="407"/>
    </row>
    <row r="141" spans="1:30" ht="18" hidden="1">
      <c r="A141" s="87">
        <v>134</v>
      </c>
      <c r="B141" s="372"/>
      <c r="C141" s="377"/>
      <c r="D141" s="127">
        <v>991.34</v>
      </c>
      <c r="E141" s="127" t="s">
        <v>1049</v>
      </c>
      <c r="F141" s="86" t="s">
        <v>1049</v>
      </c>
      <c r="G141" s="86"/>
      <c r="H141" s="128" t="s">
        <v>1049</v>
      </c>
      <c r="I141" s="129" t="s">
        <v>1049</v>
      </c>
      <c r="J141" s="127" t="s">
        <v>1049</v>
      </c>
      <c r="K141" s="71" t="s">
        <v>1049</v>
      </c>
      <c r="L141" s="71" t="s">
        <v>1049</v>
      </c>
      <c r="M141" s="71" t="s">
        <v>1049</v>
      </c>
      <c r="N141" s="71" t="s">
        <v>1049</v>
      </c>
      <c r="O141" s="71" t="s">
        <v>1049</v>
      </c>
      <c r="P141" s="127" t="s">
        <v>1049</v>
      </c>
      <c r="Q141" s="130" t="s">
        <v>1049</v>
      </c>
      <c r="R141" s="128"/>
      <c r="S141" s="128"/>
      <c r="T141" s="128"/>
      <c r="U141" s="153"/>
      <c r="V141" s="153"/>
      <c r="W141" s="153"/>
      <c r="X141" s="131" t="s">
        <v>1049</v>
      </c>
      <c r="Y141" s="132" t="s">
        <v>1049</v>
      </c>
      <c r="Z141" s="86" t="s">
        <v>1049</v>
      </c>
      <c r="AA141" s="132" t="s">
        <v>1049</v>
      </c>
      <c r="AB141" s="86" t="s">
        <v>1049</v>
      </c>
      <c r="AC141" s="128"/>
      <c r="AD141" s="407"/>
    </row>
    <row r="142" spans="1:30" ht="18" hidden="1">
      <c r="A142" s="87">
        <v>135</v>
      </c>
      <c r="B142" s="372"/>
      <c r="C142" s="377"/>
      <c r="D142" s="127">
        <v>991.35</v>
      </c>
      <c r="E142" s="127" t="s">
        <v>1049</v>
      </c>
      <c r="F142" s="86" t="s">
        <v>1049</v>
      </c>
      <c r="G142" s="86"/>
      <c r="H142" s="128" t="s">
        <v>1049</v>
      </c>
      <c r="I142" s="129" t="s">
        <v>1049</v>
      </c>
      <c r="J142" s="127" t="s">
        <v>1049</v>
      </c>
      <c r="K142" s="71" t="s">
        <v>1049</v>
      </c>
      <c r="L142" s="71" t="s">
        <v>1049</v>
      </c>
      <c r="M142" s="71" t="s">
        <v>1049</v>
      </c>
      <c r="N142" s="71" t="s">
        <v>1049</v>
      </c>
      <c r="O142" s="71" t="s">
        <v>1049</v>
      </c>
      <c r="P142" s="127" t="s">
        <v>1049</v>
      </c>
      <c r="Q142" s="130" t="s">
        <v>1049</v>
      </c>
      <c r="R142" s="128"/>
      <c r="S142" s="128"/>
      <c r="T142" s="128"/>
      <c r="U142" s="153"/>
      <c r="V142" s="153"/>
      <c r="W142" s="153"/>
      <c r="X142" s="131" t="s">
        <v>1049</v>
      </c>
      <c r="Y142" s="132" t="s">
        <v>1049</v>
      </c>
      <c r="Z142" s="86" t="s">
        <v>1049</v>
      </c>
      <c r="AA142" s="132" t="s">
        <v>1049</v>
      </c>
      <c r="AB142" s="86" t="s">
        <v>1049</v>
      </c>
      <c r="AC142" s="128"/>
      <c r="AD142" s="407"/>
    </row>
    <row r="143" spans="1:30" ht="18" hidden="1">
      <c r="A143" s="87">
        <v>136</v>
      </c>
      <c r="B143" s="372"/>
      <c r="C143" s="377"/>
      <c r="D143" s="127">
        <v>991.36</v>
      </c>
      <c r="E143" s="127" t="s">
        <v>1049</v>
      </c>
      <c r="F143" s="86" t="s">
        <v>1049</v>
      </c>
      <c r="G143" s="86"/>
      <c r="H143" s="128" t="s">
        <v>1049</v>
      </c>
      <c r="I143" s="129" t="s">
        <v>1049</v>
      </c>
      <c r="J143" s="127" t="s">
        <v>1049</v>
      </c>
      <c r="K143" s="71" t="s">
        <v>1049</v>
      </c>
      <c r="L143" s="71" t="s">
        <v>1049</v>
      </c>
      <c r="M143" s="71" t="s">
        <v>1049</v>
      </c>
      <c r="N143" s="71" t="s">
        <v>1049</v>
      </c>
      <c r="O143" s="71" t="s">
        <v>1049</v>
      </c>
      <c r="P143" s="127" t="s">
        <v>1049</v>
      </c>
      <c r="Q143" s="130" t="s">
        <v>1049</v>
      </c>
      <c r="R143" s="128"/>
      <c r="S143" s="128"/>
      <c r="T143" s="128"/>
      <c r="U143" s="153"/>
      <c r="V143" s="153"/>
      <c r="W143" s="153"/>
      <c r="X143" s="131" t="s">
        <v>1049</v>
      </c>
      <c r="Y143" s="132" t="s">
        <v>1049</v>
      </c>
      <c r="Z143" s="86" t="s">
        <v>1049</v>
      </c>
      <c r="AA143" s="132" t="s">
        <v>1049</v>
      </c>
      <c r="AB143" s="86" t="s">
        <v>1049</v>
      </c>
      <c r="AC143" s="128"/>
      <c r="AD143" s="407"/>
    </row>
    <row r="144" spans="1:30" ht="18" hidden="1">
      <c r="A144" s="87">
        <v>137</v>
      </c>
      <c r="B144" s="372"/>
      <c r="C144" s="377"/>
      <c r="D144" s="127">
        <v>991.37</v>
      </c>
      <c r="E144" s="127" t="s">
        <v>1049</v>
      </c>
      <c r="F144" s="86" t="s">
        <v>1049</v>
      </c>
      <c r="G144" s="86"/>
      <c r="H144" s="128" t="s">
        <v>1049</v>
      </c>
      <c r="I144" s="129" t="s">
        <v>1049</v>
      </c>
      <c r="J144" s="127" t="s">
        <v>1049</v>
      </c>
      <c r="K144" s="71" t="s">
        <v>1049</v>
      </c>
      <c r="L144" s="71" t="s">
        <v>1049</v>
      </c>
      <c r="M144" s="71" t="s">
        <v>1049</v>
      </c>
      <c r="N144" s="71" t="s">
        <v>1049</v>
      </c>
      <c r="O144" s="71" t="s">
        <v>1049</v>
      </c>
      <c r="P144" s="127" t="s">
        <v>1049</v>
      </c>
      <c r="Q144" s="130" t="s">
        <v>1049</v>
      </c>
      <c r="R144" s="128"/>
      <c r="S144" s="128"/>
      <c r="T144" s="128"/>
      <c r="U144" s="153"/>
      <c r="V144" s="153"/>
      <c r="W144" s="153"/>
      <c r="X144" s="131" t="s">
        <v>1049</v>
      </c>
      <c r="Y144" s="132" t="s">
        <v>1049</v>
      </c>
      <c r="Z144" s="86" t="s">
        <v>1049</v>
      </c>
      <c r="AA144" s="132" t="s">
        <v>1049</v>
      </c>
      <c r="AB144" s="86" t="s">
        <v>1049</v>
      </c>
      <c r="AC144" s="128"/>
      <c r="AD144" s="407"/>
    </row>
    <row r="145" spans="1:30" ht="18" hidden="1">
      <c r="A145" s="87">
        <v>138</v>
      </c>
      <c r="B145" s="372"/>
      <c r="C145" s="377"/>
      <c r="D145" s="127">
        <v>991.38</v>
      </c>
      <c r="E145" s="127" t="s">
        <v>1049</v>
      </c>
      <c r="F145" s="86" t="s">
        <v>1049</v>
      </c>
      <c r="G145" s="86"/>
      <c r="H145" s="128" t="s">
        <v>1049</v>
      </c>
      <c r="I145" s="129" t="s">
        <v>1049</v>
      </c>
      <c r="J145" s="127" t="s">
        <v>1049</v>
      </c>
      <c r="K145" s="71" t="s">
        <v>1049</v>
      </c>
      <c r="L145" s="71" t="s">
        <v>1049</v>
      </c>
      <c r="M145" s="71" t="s">
        <v>1049</v>
      </c>
      <c r="N145" s="71" t="s">
        <v>1049</v>
      </c>
      <c r="O145" s="71" t="s">
        <v>1049</v>
      </c>
      <c r="P145" s="127" t="s">
        <v>1049</v>
      </c>
      <c r="Q145" s="130" t="s">
        <v>1049</v>
      </c>
      <c r="R145" s="128"/>
      <c r="S145" s="128"/>
      <c r="T145" s="128"/>
      <c r="U145" s="153"/>
      <c r="V145" s="153"/>
      <c r="W145" s="153"/>
      <c r="X145" s="131" t="s">
        <v>1049</v>
      </c>
      <c r="Y145" s="132" t="s">
        <v>1049</v>
      </c>
      <c r="Z145" s="86" t="s">
        <v>1049</v>
      </c>
      <c r="AA145" s="132" t="s">
        <v>1049</v>
      </c>
      <c r="AB145" s="86" t="s">
        <v>1049</v>
      </c>
      <c r="AC145" s="128"/>
      <c r="AD145" s="407"/>
    </row>
    <row r="146" spans="1:30" ht="18" hidden="1">
      <c r="A146" s="87">
        <v>139</v>
      </c>
      <c r="B146" s="372"/>
      <c r="C146" s="377"/>
      <c r="D146" s="127">
        <v>991.39</v>
      </c>
      <c r="E146" s="127" t="s">
        <v>1049</v>
      </c>
      <c r="F146" s="86" t="s">
        <v>1049</v>
      </c>
      <c r="G146" s="86"/>
      <c r="H146" s="128" t="s">
        <v>1049</v>
      </c>
      <c r="I146" s="129" t="s">
        <v>1049</v>
      </c>
      <c r="J146" s="127" t="s">
        <v>1049</v>
      </c>
      <c r="K146" s="71" t="s">
        <v>1049</v>
      </c>
      <c r="L146" s="71" t="s">
        <v>1049</v>
      </c>
      <c r="M146" s="71" t="s">
        <v>1049</v>
      </c>
      <c r="N146" s="71" t="s">
        <v>1049</v>
      </c>
      <c r="O146" s="71" t="s">
        <v>1049</v>
      </c>
      <c r="P146" s="127" t="s">
        <v>1049</v>
      </c>
      <c r="Q146" s="130" t="s">
        <v>1049</v>
      </c>
      <c r="R146" s="128"/>
      <c r="S146" s="128"/>
      <c r="T146" s="128"/>
      <c r="U146" s="153"/>
      <c r="V146" s="153"/>
      <c r="W146" s="153"/>
      <c r="X146" s="131" t="s">
        <v>1049</v>
      </c>
      <c r="Y146" s="132" t="s">
        <v>1049</v>
      </c>
      <c r="Z146" s="86" t="s">
        <v>1049</v>
      </c>
      <c r="AA146" s="132" t="s">
        <v>1049</v>
      </c>
      <c r="AB146" s="86" t="s">
        <v>1049</v>
      </c>
      <c r="AC146" s="128"/>
      <c r="AD146" s="407"/>
    </row>
    <row r="147" spans="1:30" ht="18" hidden="1">
      <c r="A147" s="87">
        <v>140</v>
      </c>
      <c r="B147" s="372"/>
      <c r="C147" s="377"/>
      <c r="D147" s="127">
        <v>991.4</v>
      </c>
      <c r="E147" s="127" t="s">
        <v>1049</v>
      </c>
      <c r="F147" s="86" t="s">
        <v>1049</v>
      </c>
      <c r="G147" s="86"/>
      <c r="H147" s="128" t="s">
        <v>1049</v>
      </c>
      <c r="I147" s="129" t="s">
        <v>1049</v>
      </c>
      <c r="J147" s="127" t="s">
        <v>1049</v>
      </c>
      <c r="K147" s="71" t="s">
        <v>1049</v>
      </c>
      <c r="L147" s="71" t="s">
        <v>1049</v>
      </c>
      <c r="M147" s="71" t="s">
        <v>1049</v>
      </c>
      <c r="N147" s="71" t="s">
        <v>1049</v>
      </c>
      <c r="O147" s="71" t="s">
        <v>1049</v>
      </c>
      <c r="P147" s="127" t="s">
        <v>1049</v>
      </c>
      <c r="Q147" s="130" t="s">
        <v>1049</v>
      </c>
      <c r="R147" s="128"/>
      <c r="S147" s="128"/>
      <c r="T147" s="128"/>
      <c r="U147" s="153"/>
      <c r="V147" s="153"/>
      <c r="W147" s="153"/>
      <c r="X147" s="131" t="s">
        <v>1049</v>
      </c>
      <c r="Y147" s="132" t="s">
        <v>1049</v>
      </c>
      <c r="Z147" s="86" t="s">
        <v>1049</v>
      </c>
      <c r="AA147" s="132" t="s">
        <v>1049</v>
      </c>
      <c r="AB147" s="86" t="s">
        <v>1049</v>
      </c>
      <c r="AC147" s="128"/>
      <c r="AD147" s="407"/>
    </row>
    <row r="148" spans="1:30" ht="18" hidden="1">
      <c r="A148" s="87">
        <v>141</v>
      </c>
      <c r="B148" s="372"/>
      <c r="C148" s="377"/>
      <c r="D148" s="127">
        <v>991.41</v>
      </c>
      <c r="E148" s="127" t="s">
        <v>1049</v>
      </c>
      <c r="F148" s="86" t="s">
        <v>1049</v>
      </c>
      <c r="G148" s="86"/>
      <c r="H148" s="128" t="s">
        <v>1049</v>
      </c>
      <c r="I148" s="129" t="s">
        <v>1049</v>
      </c>
      <c r="J148" s="127" t="s">
        <v>1049</v>
      </c>
      <c r="K148" s="71" t="s">
        <v>1049</v>
      </c>
      <c r="L148" s="71" t="s">
        <v>1049</v>
      </c>
      <c r="M148" s="71" t="s">
        <v>1049</v>
      </c>
      <c r="N148" s="71" t="s">
        <v>1049</v>
      </c>
      <c r="O148" s="71" t="s">
        <v>1049</v>
      </c>
      <c r="P148" s="127" t="s">
        <v>1049</v>
      </c>
      <c r="Q148" s="130" t="s">
        <v>1049</v>
      </c>
      <c r="R148" s="128"/>
      <c r="S148" s="128"/>
      <c r="T148" s="128"/>
      <c r="U148" s="153"/>
      <c r="V148" s="153"/>
      <c r="W148" s="153"/>
      <c r="X148" s="131" t="s">
        <v>1049</v>
      </c>
      <c r="Y148" s="132" t="s">
        <v>1049</v>
      </c>
      <c r="Z148" s="86" t="s">
        <v>1049</v>
      </c>
      <c r="AA148" s="132" t="s">
        <v>1049</v>
      </c>
      <c r="AB148" s="86" t="s">
        <v>1049</v>
      </c>
      <c r="AC148" s="128"/>
      <c r="AD148" s="407"/>
    </row>
    <row r="149" spans="1:30" ht="18" hidden="1">
      <c r="A149" s="87">
        <v>142</v>
      </c>
      <c r="B149" s="372"/>
      <c r="C149" s="377"/>
      <c r="D149" s="127">
        <v>991.42</v>
      </c>
      <c r="E149" s="127" t="s">
        <v>1049</v>
      </c>
      <c r="F149" s="86" t="s">
        <v>1049</v>
      </c>
      <c r="G149" s="86"/>
      <c r="H149" s="128" t="s">
        <v>1049</v>
      </c>
      <c r="I149" s="129" t="s">
        <v>1049</v>
      </c>
      <c r="J149" s="127" t="s">
        <v>1049</v>
      </c>
      <c r="K149" s="71" t="s">
        <v>1049</v>
      </c>
      <c r="L149" s="71" t="s">
        <v>1049</v>
      </c>
      <c r="M149" s="71" t="s">
        <v>1049</v>
      </c>
      <c r="N149" s="71" t="s">
        <v>1049</v>
      </c>
      <c r="O149" s="71" t="s">
        <v>1049</v>
      </c>
      <c r="P149" s="127" t="s">
        <v>1049</v>
      </c>
      <c r="Q149" s="130" t="s">
        <v>1049</v>
      </c>
      <c r="R149" s="128"/>
      <c r="S149" s="128"/>
      <c r="T149" s="128"/>
      <c r="U149" s="153"/>
      <c r="V149" s="153"/>
      <c r="W149" s="153"/>
      <c r="X149" s="131" t="s">
        <v>1049</v>
      </c>
      <c r="Y149" s="132" t="s">
        <v>1049</v>
      </c>
      <c r="Z149" s="86" t="s">
        <v>1049</v>
      </c>
      <c r="AA149" s="132" t="s">
        <v>1049</v>
      </c>
      <c r="AB149" s="86" t="s">
        <v>1049</v>
      </c>
      <c r="AC149" s="128"/>
      <c r="AD149" s="407"/>
    </row>
    <row r="150" spans="1:30" ht="18" hidden="1">
      <c r="A150" s="87">
        <v>143</v>
      </c>
      <c r="B150" s="372"/>
      <c r="C150" s="377"/>
      <c r="D150" s="127">
        <v>991.43</v>
      </c>
      <c r="E150" s="127" t="s">
        <v>1049</v>
      </c>
      <c r="F150" s="86" t="s">
        <v>1049</v>
      </c>
      <c r="G150" s="86"/>
      <c r="H150" s="128" t="s">
        <v>1049</v>
      </c>
      <c r="I150" s="129" t="s">
        <v>1049</v>
      </c>
      <c r="J150" s="127" t="s">
        <v>1049</v>
      </c>
      <c r="K150" s="71" t="s">
        <v>1049</v>
      </c>
      <c r="L150" s="71" t="s">
        <v>1049</v>
      </c>
      <c r="M150" s="71" t="s">
        <v>1049</v>
      </c>
      <c r="N150" s="71" t="s">
        <v>1049</v>
      </c>
      <c r="O150" s="71" t="s">
        <v>1049</v>
      </c>
      <c r="P150" s="127" t="s">
        <v>1049</v>
      </c>
      <c r="Q150" s="130" t="s">
        <v>1049</v>
      </c>
      <c r="R150" s="128"/>
      <c r="S150" s="128"/>
      <c r="T150" s="128"/>
      <c r="U150" s="153"/>
      <c r="V150" s="153"/>
      <c r="W150" s="153"/>
      <c r="X150" s="131" t="s">
        <v>1049</v>
      </c>
      <c r="Y150" s="132" t="s">
        <v>1049</v>
      </c>
      <c r="Z150" s="86" t="s">
        <v>1049</v>
      </c>
      <c r="AA150" s="132" t="s">
        <v>1049</v>
      </c>
      <c r="AB150" s="86" t="s">
        <v>1049</v>
      </c>
      <c r="AC150" s="128"/>
      <c r="AD150" s="407"/>
    </row>
    <row r="151" spans="1:30" ht="18" hidden="1">
      <c r="A151" s="87">
        <v>144</v>
      </c>
      <c r="B151" s="372"/>
      <c r="C151" s="377"/>
      <c r="D151" s="127">
        <v>991.44</v>
      </c>
      <c r="E151" s="127" t="s">
        <v>1049</v>
      </c>
      <c r="F151" s="86" t="s">
        <v>1049</v>
      </c>
      <c r="G151" s="86"/>
      <c r="H151" s="128" t="s">
        <v>1049</v>
      </c>
      <c r="I151" s="129"/>
      <c r="J151" s="127"/>
      <c r="K151" s="71"/>
      <c r="L151" s="71"/>
      <c r="M151" s="71"/>
      <c r="N151" s="71"/>
      <c r="O151" s="71"/>
      <c r="P151" s="127"/>
      <c r="Q151" s="130"/>
      <c r="R151" s="128"/>
      <c r="S151" s="128"/>
      <c r="T151" s="128"/>
      <c r="U151" s="153"/>
      <c r="V151" s="153"/>
      <c r="W151" s="153"/>
      <c r="X151" s="131" t="s">
        <v>1049</v>
      </c>
      <c r="Y151" s="132" t="s">
        <v>1049</v>
      </c>
      <c r="Z151" s="86" t="s">
        <v>1049</v>
      </c>
      <c r="AA151" s="132" t="s">
        <v>1049</v>
      </c>
      <c r="AB151" s="86" t="s">
        <v>1049</v>
      </c>
      <c r="AC151" s="128"/>
      <c r="AD151" s="407"/>
    </row>
    <row r="152" spans="1:30" ht="18" hidden="1">
      <c r="A152" s="87">
        <v>145</v>
      </c>
      <c r="B152" s="372"/>
      <c r="C152" s="377"/>
      <c r="D152" s="127">
        <v>991.45</v>
      </c>
      <c r="E152" s="127" t="s">
        <v>1049</v>
      </c>
      <c r="F152" s="86" t="s">
        <v>1049</v>
      </c>
      <c r="G152" s="86"/>
      <c r="H152" s="128" t="s">
        <v>1049</v>
      </c>
      <c r="I152" s="129"/>
      <c r="J152" s="127"/>
      <c r="K152" s="71"/>
      <c r="L152" s="71"/>
      <c r="M152" s="71"/>
      <c r="N152" s="71"/>
      <c r="O152" s="71"/>
      <c r="P152" s="127"/>
      <c r="Q152" s="130"/>
      <c r="R152" s="128"/>
      <c r="S152" s="128"/>
      <c r="T152" s="128"/>
      <c r="U152" s="153"/>
      <c r="V152" s="153"/>
      <c r="W152" s="153"/>
      <c r="X152" s="131" t="s">
        <v>1049</v>
      </c>
      <c r="Y152" s="132" t="s">
        <v>1049</v>
      </c>
      <c r="Z152" s="86" t="s">
        <v>1049</v>
      </c>
      <c r="AA152" s="132" t="s">
        <v>1049</v>
      </c>
      <c r="AB152" s="86" t="s">
        <v>1049</v>
      </c>
      <c r="AC152" s="128"/>
      <c r="AD152" s="407"/>
    </row>
    <row r="153" spans="1:30" ht="18" hidden="1">
      <c r="A153" s="87">
        <v>146</v>
      </c>
      <c r="B153" s="372"/>
      <c r="C153" s="377"/>
      <c r="D153" s="127">
        <v>991.46</v>
      </c>
      <c r="E153" s="127" t="s">
        <v>1049</v>
      </c>
      <c r="F153" s="86" t="s">
        <v>1049</v>
      </c>
      <c r="G153" s="86"/>
      <c r="H153" s="128" t="s">
        <v>1049</v>
      </c>
      <c r="I153" s="129"/>
      <c r="J153" s="127"/>
      <c r="K153" s="71"/>
      <c r="L153" s="71"/>
      <c r="M153" s="71"/>
      <c r="N153" s="71"/>
      <c r="O153" s="71"/>
      <c r="P153" s="127"/>
      <c r="Q153" s="130"/>
      <c r="R153" s="128"/>
      <c r="S153" s="128"/>
      <c r="T153" s="128"/>
      <c r="U153" s="153"/>
      <c r="V153" s="153"/>
      <c r="W153" s="153"/>
      <c r="X153" s="131" t="s">
        <v>1049</v>
      </c>
      <c r="Y153" s="132" t="s">
        <v>1049</v>
      </c>
      <c r="Z153" s="86" t="s">
        <v>1049</v>
      </c>
      <c r="AA153" s="132" t="s">
        <v>1049</v>
      </c>
      <c r="AB153" s="86" t="s">
        <v>1049</v>
      </c>
      <c r="AC153" s="128"/>
      <c r="AD153" s="407"/>
    </row>
    <row r="154" spans="1:30" ht="18" hidden="1">
      <c r="A154" s="87">
        <v>147</v>
      </c>
      <c r="B154" s="372"/>
      <c r="C154" s="377"/>
      <c r="D154" s="127">
        <v>991.47</v>
      </c>
      <c r="E154" s="127" t="s">
        <v>1049</v>
      </c>
      <c r="F154" s="86" t="s">
        <v>1049</v>
      </c>
      <c r="G154" s="86"/>
      <c r="H154" s="128" t="s">
        <v>1049</v>
      </c>
      <c r="I154" s="129"/>
      <c r="J154" s="127"/>
      <c r="K154" s="71"/>
      <c r="L154" s="71"/>
      <c r="M154" s="71"/>
      <c r="N154" s="71"/>
      <c r="O154" s="71"/>
      <c r="P154" s="127"/>
      <c r="Q154" s="130"/>
      <c r="R154" s="128"/>
      <c r="S154" s="128"/>
      <c r="T154" s="128"/>
      <c r="U154" s="153"/>
      <c r="V154" s="153"/>
      <c r="W154" s="153"/>
      <c r="X154" s="131" t="s">
        <v>1049</v>
      </c>
      <c r="Y154" s="132" t="s">
        <v>1049</v>
      </c>
      <c r="Z154" s="86" t="s">
        <v>1049</v>
      </c>
      <c r="AA154" s="132" t="s">
        <v>1049</v>
      </c>
      <c r="AB154" s="86" t="s">
        <v>1049</v>
      </c>
      <c r="AC154" s="128"/>
      <c r="AD154" s="407"/>
    </row>
    <row r="155" spans="1:30" ht="18" hidden="1">
      <c r="A155" s="87">
        <v>148</v>
      </c>
      <c r="B155" s="372"/>
      <c r="C155" s="377"/>
      <c r="D155" s="127">
        <v>991.48</v>
      </c>
      <c r="E155" s="127" t="s">
        <v>1049</v>
      </c>
      <c r="F155" s="86" t="s">
        <v>1049</v>
      </c>
      <c r="G155" s="86"/>
      <c r="H155" s="128" t="s">
        <v>1049</v>
      </c>
      <c r="I155" s="129"/>
      <c r="J155" s="127"/>
      <c r="K155" s="71"/>
      <c r="L155" s="71"/>
      <c r="M155" s="71"/>
      <c r="N155" s="71"/>
      <c r="O155" s="71"/>
      <c r="P155" s="127"/>
      <c r="Q155" s="130"/>
      <c r="R155" s="128"/>
      <c r="S155" s="128"/>
      <c r="T155" s="128"/>
      <c r="U155" s="153"/>
      <c r="V155" s="153"/>
      <c r="W155" s="153"/>
      <c r="X155" s="131" t="s">
        <v>1049</v>
      </c>
      <c r="Y155" s="132" t="s">
        <v>1049</v>
      </c>
      <c r="Z155" s="86" t="s">
        <v>1049</v>
      </c>
      <c r="AA155" s="132" t="s">
        <v>1049</v>
      </c>
      <c r="AB155" s="86" t="s">
        <v>1049</v>
      </c>
      <c r="AC155" s="128"/>
      <c r="AD155" s="407"/>
    </row>
    <row r="156" spans="1:30" ht="18" hidden="1">
      <c r="A156" s="87">
        <v>149</v>
      </c>
      <c r="B156" s="372"/>
      <c r="C156" s="377"/>
      <c r="D156" s="127">
        <v>991.49</v>
      </c>
      <c r="E156" s="127" t="s">
        <v>1049</v>
      </c>
      <c r="F156" s="86" t="s">
        <v>1049</v>
      </c>
      <c r="G156" s="86"/>
      <c r="H156" s="128" t="s">
        <v>1049</v>
      </c>
      <c r="I156" s="129"/>
      <c r="J156" s="127"/>
      <c r="K156" s="71"/>
      <c r="L156" s="71"/>
      <c r="M156" s="71"/>
      <c r="N156" s="71"/>
      <c r="O156" s="71"/>
      <c r="P156" s="127"/>
      <c r="Q156" s="130"/>
      <c r="R156" s="128"/>
      <c r="S156" s="128"/>
      <c r="T156" s="128"/>
      <c r="U156" s="153"/>
      <c r="V156" s="153"/>
      <c r="W156" s="153"/>
      <c r="X156" s="131" t="s">
        <v>1049</v>
      </c>
      <c r="Y156" s="132" t="s">
        <v>1049</v>
      </c>
      <c r="Z156" s="86" t="s">
        <v>1049</v>
      </c>
      <c r="AA156" s="132" t="s">
        <v>1049</v>
      </c>
      <c r="AB156" s="86" t="s">
        <v>1049</v>
      </c>
      <c r="AC156" s="128"/>
      <c r="AD156" s="407"/>
    </row>
    <row r="157" spans="1:30" ht="18" hidden="1">
      <c r="A157" s="87">
        <v>150</v>
      </c>
      <c r="B157" s="372"/>
      <c r="C157" s="377"/>
      <c r="D157" s="127">
        <v>991.5</v>
      </c>
      <c r="E157" s="127" t="s">
        <v>1049</v>
      </c>
      <c r="F157" s="86" t="s">
        <v>1049</v>
      </c>
      <c r="G157" s="86"/>
      <c r="H157" s="128" t="s">
        <v>1049</v>
      </c>
      <c r="I157" s="129"/>
      <c r="J157" s="127"/>
      <c r="K157" s="71"/>
      <c r="L157" s="71"/>
      <c r="M157" s="71"/>
      <c r="N157" s="71"/>
      <c r="O157" s="71"/>
      <c r="P157" s="127"/>
      <c r="Q157" s="130"/>
      <c r="R157" s="128"/>
      <c r="S157" s="128"/>
      <c r="T157" s="128"/>
      <c r="U157" s="153"/>
      <c r="V157" s="153"/>
      <c r="W157" s="153"/>
      <c r="X157" s="131" t="s">
        <v>1049</v>
      </c>
      <c r="Y157" s="132" t="s">
        <v>1049</v>
      </c>
      <c r="Z157" s="86" t="s">
        <v>1049</v>
      </c>
      <c r="AA157" s="132" t="s">
        <v>1049</v>
      </c>
      <c r="AB157" s="86" t="s">
        <v>1049</v>
      </c>
      <c r="AC157" s="128"/>
      <c r="AD157" s="407"/>
    </row>
    <row r="158" spans="1:30" ht="15" hidden="1">
      <c r="B158" s="373"/>
      <c r="C158" s="871" t="s">
        <v>252</v>
      </c>
      <c r="D158" s="871"/>
      <c r="E158" s="871"/>
      <c r="F158" s="871"/>
      <c r="G158" s="871"/>
      <c r="H158" s="871"/>
      <c r="I158" s="871"/>
      <c r="J158" s="871"/>
      <c r="K158" s="871"/>
      <c r="L158" s="871"/>
      <c r="M158" s="871"/>
      <c r="N158" s="871"/>
      <c r="O158" s="871"/>
      <c r="P158" s="871"/>
      <c r="Q158" s="871"/>
      <c r="R158" s="871"/>
      <c r="S158" s="871"/>
      <c r="T158" s="871"/>
      <c r="U158" s="871"/>
      <c r="V158" s="871"/>
      <c r="W158" s="871"/>
      <c r="X158" s="871"/>
      <c r="Y158" s="871"/>
      <c r="Z158" s="871"/>
      <c r="AA158" s="871"/>
      <c r="AB158" s="871"/>
      <c r="AC158" s="871"/>
      <c r="AD158" s="871"/>
    </row>
    <row r="159" spans="1:30" ht="15" hidden="1">
      <c r="B159" s="373"/>
      <c r="C159" s="871" t="s">
        <v>1094</v>
      </c>
      <c r="D159" s="871"/>
      <c r="E159" s="871"/>
      <c r="F159" s="871"/>
      <c r="G159" s="871"/>
      <c r="H159" s="871"/>
      <c r="I159" s="871"/>
      <c r="J159" s="871"/>
      <c r="K159" s="871"/>
      <c r="L159" s="871"/>
      <c r="M159" s="871"/>
      <c r="N159" s="871"/>
      <c r="O159" s="871"/>
      <c r="P159" s="871"/>
      <c r="Q159" s="871"/>
      <c r="R159" s="871"/>
      <c r="S159" s="871"/>
      <c r="T159" s="871"/>
      <c r="U159" s="871"/>
      <c r="V159" s="871"/>
      <c r="W159" s="871"/>
      <c r="X159" s="871"/>
      <c r="Y159" s="871"/>
      <c r="Z159" s="871"/>
      <c r="AA159" s="871"/>
      <c r="AB159" s="871"/>
      <c r="AC159" s="871"/>
      <c r="AD159" s="871"/>
    </row>
    <row r="160" spans="1:30" ht="15" hidden="1">
      <c r="B160" s="373"/>
      <c r="C160" s="871" t="s">
        <v>1095</v>
      </c>
      <c r="D160" s="871"/>
      <c r="E160" s="871"/>
      <c r="F160" s="871"/>
      <c r="G160" s="871"/>
      <c r="H160" s="871"/>
      <c r="I160" s="871"/>
      <c r="J160" s="871"/>
      <c r="K160" s="871"/>
      <c r="L160" s="871"/>
      <c r="M160" s="871"/>
      <c r="N160" s="871"/>
      <c r="O160" s="871"/>
      <c r="P160" s="871"/>
      <c r="Q160" s="871"/>
      <c r="R160" s="871"/>
      <c r="S160" s="871"/>
      <c r="T160" s="871"/>
      <c r="U160" s="871"/>
      <c r="V160" s="871"/>
      <c r="W160" s="871"/>
      <c r="X160" s="871"/>
      <c r="Y160" s="871"/>
      <c r="Z160" s="871"/>
      <c r="AA160" s="871"/>
      <c r="AB160" s="871"/>
      <c r="AC160" s="871"/>
      <c r="AD160" s="871"/>
    </row>
    <row r="161" spans="1:30" ht="15" hidden="1">
      <c r="B161" s="373"/>
      <c r="C161" s="871">
        <v>0</v>
      </c>
      <c r="D161" s="871"/>
      <c r="E161" s="871"/>
      <c r="F161" s="871"/>
      <c r="G161" s="871"/>
      <c r="H161" s="871"/>
      <c r="I161" s="871"/>
      <c r="J161" s="871"/>
      <c r="K161" s="871"/>
      <c r="L161" s="871"/>
      <c r="M161" s="871"/>
      <c r="N161" s="871"/>
      <c r="O161" s="871"/>
      <c r="P161" s="871"/>
      <c r="Q161" s="871"/>
      <c r="R161" s="871"/>
      <c r="S161" s="871"/>
      <c r="T161" s="871"/>
      <c r="U161" s="871"/>
      <c r="V161" s="871"/>
      <c r="W161" s="871"/>
      <c r="X161" s="871"/>
      <c r="Y161" s="871"/>
      <c r="Z161" s="871"/>
      <c r="AA161" s="871"/>
      <c r="AB161" s="871"/>
      <c r="AC161" s="871"/>
      <c r="AD161" s="871"/>
    </row>
    <row r="162" spans="1:30" ht="18.75" hidden="1">
      <c r="B162" s="374"/>
      <c r="C162" s="883" t="s">
        <v>205</v>
      </c>
      <c r="D162" s="883"/>
      <c r="E162" s="883"/>
      <c r="F162" s="883"/>
      <c r="G162" s="883"/>
      <c r="H162" s="883"/>
      <c r="I162" s="96"/>
      <c r="J162" s="884" t="s">
        <v>38</v>
      </c>
      <c r="K162" s="884"/>
      <c r="L162" s="884"/>
      <c r="M162" s="884"/>
      <c r="N162" s="884"/>
      <c r="O162" s="97">
        <v>0.42708333333333298</v>
      </c>
      <c r="P162" s="98"/>
      <c r="Q162" s="88"/>
      <c r="R162" s="99"/>
      <c r="S162" s="99"/>
      <c r="T162" s="99"/>
      <c r="W162" s="99"/>
      <c r="X162" s="101"/>
      <c r="Y162" s="101"/>
      <c r="Z162" s="101"/>
      <c r="AA162" s="101"/>
      <c r="AC162" s="88"/>
      <c r="AD162" s="405"/>
    </row>
    <row r="163" spans="1:30" ht="15.75" hidden="1">
      <c r="A163" s="87" t="s">
        <v>39</v>
      </c>
      <c r="B163" s="374"/>
      <c r="C163" s="142"/>
      <c r="D163" s="142"/>
      <c r="E163" s="143"/>
      <c r="F163" s="144"/>
      <c r="G163" s="145"/>
      <c r="H163" s="146" t="s">
        <v>40</v>
      </c>
      <c r="I163" s="96"/>
      <c r="J163" s="885" t="s">
        <v>41</v>
      </c>
      <c r="K163" s="885"/>
      <c r="L163" s="885"/>
      <c r="M163" s="885"/>
      <c r="N163" s="885"/>
      <c r="O163" s="98"/>
      <c r="P163" s="98"/>
      <c r="Q163" s="88"/>
      <c r="R163" s="104"/>
      <c r="S163" s="99"/>
      <c r="T163" s="99"/>
      <c r="U163" s="367">
        <v>8</v>
      </c>
      <c r="V163" s="106"/>
      <c r="W163" s="106"/>
      <c r="X163" s="101"/>
      <c r="Y163" s="101"/>
      <c r="Z163" s="101"/>
      <c r="AA163" s="101"/>
      <c r="AC163" s="88"/>
      <c r="AD163" s="405"/>
    </row>
    <row r="164" spans="1:30" ht="33.75" hidden="1">
      <c r="A164" s="107">
        <v>0</v>
      </c>
      <c r="B164" s="375" t="s">
        <v>63</v>
      </c>
      <c r="C164" s="109" t="s">
        <v>42</v>
      </c>
      <c r="D164" s="148"/>
      <c r="E164" s="149">
        <v>4</v>
      </c>
      <c r="F164" s="112" t="s">
        <v>43</v>
      </c>
      <c r="G164" s="113" t="s">
        <v>44</v>
      </c>
      <c r="H164" s="114" t="s">
        <v>45</v>
      </c>
      <c r="I164" s="115" t="s">
        <v>60</v>
      </c>
      <c r="J164" s="116" t="s">
        <v>61</v>
      </c>
      <c r="K164" s="117" t="s">
        <v>46</v>
      </c>
      <c r="L164" s="118" t="s">
        <v>47</v>
      </c>
      <c r="M164" s="119" t="s">
        <v>48</v>
      </c>
      <c r="N164" s="118" t="s">
        <v>49</v>
      </c>
      <c r="O164" s="118" t="s">
        <v>50</v>
      </c>
      <c r="P164" s="118" t="s">
        <v>51</v>
      </c>
      <c r="Q164" s="118" t="s">
        <v>62</v>
      </c>
      <c r="R164" s="120" t="s">
        <v>52</v>
      </c>
      <c r="S164" s="120" t="s">
        <v>52</v>
      </c>
      <c r="T164" s="120" t="s">
        <v>52</v>
      </c>
      <c r="U164" s="120" t="s">
        <v>53</v>
      </c>
      <c r="V164" s="120" t="s">
        <v>203</v>
      </c>
      <c r="W164" s="120" t="s">
        <v>54</v>
      </c>
      <c r="X164" s="121" t="s">
        <v>55</v>
      </c>
      <c r="Y164" s="121"/>
      <c r="Z164" s="115" t="s">
        <v>56</v>
      </c>
      <c r="AA164" s="115"/>
      <c r="AB164" s="124" t="s">
        <v>57</v>
      </c>
      <c r="AC164" s="124" t="s">
        <v>58</v>
      </c>
      <c r="AD164" s="406" t="s">
        <v>59</v>
      </c>
    </row>
    <row r="165" spans="1:30" ht="18" hidden="1">
      <c r="B165" s="376">
        <v>1</v>
      </c>
      <c r="C165" s="93">
        <v>1</v>
      </c>
      <c r="E165" s="93" t="s">
        <v>1049</v>
      </c>
      <c r="F165" s="86"/>
      <c r="G165" s="86">
        <v>44</v>
      </c>
      <c r="H165" s="128" t="e">
        <v>#N/A</v>
      </c>
      <c r="I165" s="129" t="e">
        <v>#N/A</v>
      </c>
      <c r="J165" s="127" t="e">
        <v>#N/A</v>
      </c>
      <c r="K165" s="71" t="e">
        <v>#N/A</v>
      </c>
      <c r="L165" s="71" t="e">
        <v>#N/A</v>
      </c>
      <c r="M165" s="71" t="e">
        <v>#N/A</v>
      </c>
      <c r="N165" s="71" t="e">
        <v>#N/A</v>
      </c>
      <c r="O165" s="71" t="e">
        <v>#N/A</v>
      </c>
      <c r="P165" s="127" t="e">
        <v>#N/A</v>
      </c>
      <c r="Q165" s="130" t="e">
        <v>#N/A</v>
      </c>
      <c r="R165" s="128"/>
      <c r="S165" s="128"/>
      <c r="T165" s="128"/>
      <c r="U165" s="153"/>
      <c r="X165" s="131"/>
      <c r="Y165" s="132"/>
      <c r="Z165" s="86"/>
      <c r="AA165" s="132"/>
      <c r="AB165" s="86"/>
      <c r="AC165" s="128"/>
      <c r="AD165" s="407"/>
    </row>
    <row r="166" spans="1:30" ht="18" hidden="1">
      <c r="B166" s="376">
        <v>1</v>
      </c>
      <c r="C166" s="93">
        <v>2</v>
      </c>
      <c r="E166" s="93" t="s">
        <v>1049</v>
      </c>
      <c r="F166" s="86"/>
      <c r="G166" s="86">
        <v>67</v>
      </c>
      <c r="H166" s="128" t="e">
        <v>#N/A</v>
      </c>
      <c r="I166" s="129" t="e">
        <v>#N/A</v>
      </c>
      <c r="J166" s="127" t="e">
        <v>#N/A</v>
      </c>
      <c r="K166" s="71" t="e">
        <v>#N/A</v>
      </c>
      <c r="L166" s="71" t="e">
        <v>#N/A</v>
      </c>
      <c r="M166" s="71" t="e">
        <v>#N/A</v>
      </c>
      <c r="N166" s="71" t="e">
        <v>#N/A</v>
      </c>
      <c r="O166" s="71" t="e">
        <v>#N/A</v>
      </c>
      <c r="P166" s="127" t="e">
        <v>#N/A</v>
      </c>
      <c r="Q166" s="130" t="e">
        <v>#N/A</v>
      </c>
      <c r="R166" s="128"/>
      <c r="S166" s="128"/>
      <c r="T166" s="128"/>
      <c r="U166" s="153"/>
      <c r="X166" s="131"/>
      <c r="Y166" s="132"/>
      <c r="Z166" s="86"/>
      <c r="AA166" s="132"/>
      <c r="AB166" s="86"/>
      <c r="AC166" s="128"/>
      <c r="AD166" s="407"/>
    </row>
    <row r="167" spans="1:30" ht="18" hidden="1">
      <c r="B167" s="376">
        <v>1</v>
      </c>
      <c r="C167" s="93">
        <v>3</v>
      </c>
      <c r="E167" s="93" t="s">
        <v>1049</v>
      </c>
      <c r="F167" s="86"/>
      <c r="G167" s="86">
        <v>178</v>
      </c>
      <c r="H167" s="128" t="s">
        <v>693</v>
      </c>
      <c r="I167" s="129">
        <v>35094</v>
      </c>
      <c r="J167" s="127">
        <v>1996</v>
      </c>
      <c r="K167" s="71" t="s">
        <v>522</v>
      </c>
      <c r="L167" s="71" t="s">
        <v>180</v>
      </c>
      <c r="M167" s="71">
        <v>0</v>
      </c>
      <c r="N167" s="71">
        <v>0</v>
      </c>
      <c r="O167" s="71" t="s">
        <v>701</v>
      </c>
      <c r="P167" s="127">
        <v>0</v>
      </c>
      <c r="Q167" s="130" t="s">
        <v>721</v>
      </c>
      <c r="R167" s="128"/>
      <c r="S167" s="128"/>
      <c r="T167" s="128"/>
      <c r="U167" s="153"/>
      <c r="X167" s="131"/>
      <c r="Y167" s="132"/>
      <c r="Z167" s="86"/>
      <c r="AA167" s="132"/>
      <c r="AB167" s="86"/>
      <c r="AC167" s="128"/>
      <c r="AD167" s="407"/>
    </row>
    <row r="168" spans="1:30" ht="18" hidden="1">
      <c r="B168" s="376">
        <v>1</v>
      </c>
      <c r="C168" s="93">
        <v>4</v>
      </c>
      <c r="E168" s="93" t="s">
        <v>1049</v>
      </c>
      <c r="F168" s="86"/>
      <c r="G168" s="86">
        <v>34</v>
      </c>
      <c r="H168" s="128" t="e">
        <v>#N/A</v>
      </c>
      <c r="I168" s="129" t="e">
        <v>#N/A</v>
      </c>
      <c r="J168" s="127" t="e">
        <v>#N/A</v>
      </c>
      <c r="K168" s="71" t="e">
        <v>#N/A</v>
      </c>
      <c r="L168" s="71" t="e">
        <v>#N/A</v>
      </c>
      <c r="M168" s="71" t="e">
        <v>#N/A</v>
      </c>
      <c r="N168" s="71" t="e">
        <v>#N/A</v>
      </c>
      <c r="O168" s="71" t="e">
        <v>#N/A</v>
      </c>
      <c r="P168" s="127" t="e">
        <v>#N/A</v>
      </c>
      <c r="Q168" s="130" t="e">
        <v>#N/A</v>
      </c>
      <c r="R168" s="128"/>
      <c r="S168" s="128"/>
      <c r="T168" s="128"/>
      <c r="U168" s="153"/>
      <c r="X168" s="131"/>
      <c r="Y168" s="132"/>
      <c r="Z168" s="86"/>
      <c r="AA168" s="132"/>
      <c r="AB168" s="86"/>
      <c r="AC168" s="128"/>
      <c r="AD168" s="407"/>
    </row>
    <row r="169" spans="1:30" ht="18" hidden="1">
      <c r="B169" s="376">
        <v>1</v>
      </c>
      <c r="C169" s="93">
        <v>5</v>
      </c>
      <c r="E169" s="93" t="s">
        <v>1049</v>
      </c>
      <c r="F169" s="86"/>
      <c r="G169" s="86"/>
      <c r="H169" s="128" t="s">
        <v>1049</v>
      </c>
      <c r="I169" s="129" t="s">
        <v>1049</v>
      </c>
      <c r="J169" s="127" t="s">
        <v>1049</v>
      </c>
      <c r="K169" s="71" t="s">
        <v>1049</v>
      </c>
      <c r="L169" s="71" t="s">
        <v>1049</v>
      </c>
      <c r="M169" s="71" t="s">
        <v>1049</v>
      </c>
      <c r="N169" s="71" t="s">
        <v>1049</v>
      </c>
      <c r="O169" s="71" t="s">
        <v>1049</v>
      </c>
      <c r="P169" s="127" t="s">
        <v>1049</v>
      </c>
      <c r="Q169" s="130" t="s">
        <v>1049</v>
      </c>
      <c r="R169" s="128"/>
      <c r="S169" s="128"/>
      <c r="T169" s="128"/>
      <c r="U169" s="153"/>
      <c r="X169" s="131"/>
      <c r="Y169" s="132"/>
      <c r="Z169" s="86"/>
      <c r="AA169" s="132"/>
      <c r="AB169" s="86"/>
      <c r="AC169" s="128"/>
      <c r="AD169" s="407"/>
    </row>
    <row r="170" spans="1:30" ht="18" hidden="1">
      <c r="B170" s="376">
        <v>1</v>
      </c>
      <c r="C170" s="93">
        <v>6</v>
      </c>
      <c r="E170" s="93" t="s">
        <v>1049</v>
      </c>
      <c r="F170" s="86"/>
      <c r="G170" s="86"/>
      <c r="H170" s="128" t="s">
        <v>1049</v>
      </c>
      <c r="I170" s="129" t="s">
        <v>1049</v>
      </c>
      <c r="J170" s="127" t="s">
        <v>1049</v>
      </c>
      <c r="K170" s="71" t="s">
        <v>1049</v>
      </c>
      <c r="L170" s="71" t="s">
        <v>1049</v>
      </c>
      <c r="M170" s="71" t="s">
        <v>1049</v>
      </c>
      <c r="N170" s="71" t="s">
        <v>1049</v>
      </c>
      <c r="O170" s="71" t="s">
        <v>1049</v>
      </c>
      <c r="P170" s="127" t="s">
        <v>1049</v>
      </c>
      <c r="Q170" s="130" t="s">
        <v>1049</v>
      </c>
      <c r="R170" s="128"/>
      <c r="S170" s="128"/>
      <c r="T170" s="128"/>
      <c r="U170" s="153"/>
      <c r="X170" s="131"/>
      <c r="Y170" s="132"/>
      <c r="Z170" s="86"/>
      <c r="AA170" s="132"/>
      <c r="AB170" s="86"/>
      <c r="AC170" s="128"/>
      <c r="AD170" s="407"/>
    </row>
    <row r="171" spans="1:30" ht="18" hidden="1">
      <c r="B171" s="376">
        <v>1</v>
      </c>
      <c r="C171" s="93">
        <v>7</v>
      </c>
      <c r="E171" s="93" t="s">
        <v>1049</v>
      </c>
      <c r="F171" s="86"/>
      <c r="G171" s="86"/>
      <c r="H171" s="128" t="s">
        <v>1049</v>
      </c>
      <c r="I171" s="129" t="s">
        <v>1049</v>
      </c>
      <c r="J171" s="127" t="s">
        <v>1049</v>
      </c>
      <c r="K171" s="71" t="s">
        <v>1049</v>
      </c>
      <c r="L171" s="71" t="s">
        <v>1049</v>
      </c>
      <c r="M171" s="71" t="s">
        <v>1049</v>
      </c>
      <c r="N171" s="71" t="s">
        <v>1049</v>
      </c>
      <c r="O171" s="71" t="s">
        <v>1049</v>
      </c>
      <c r="P171" s="127" t="s">
        <v>1049</v>
      </c>
      <c r="Q171" s="130" t="s">
        <v>1049</v>
      </c>
      <c r="R171" s="128"/>
      <c r="S171" s="128"/>
      <c r="T171" s="128"/>
      <c r="U171" s="153"/>
      <c r="X171" s="131"/>
      <c r="Y171" s="132"/>
      <c r="Z171" s="86"/>
      <c r="AA171" s="132"/>
      <c r="AB171" s="86"/>
      <c r="AC171" s="128"/>
      <c r="AD171" s="407"/>
    </row>
    <row r="172" spans="1:30" ht="18" hidden="1">
      <c r="B172" s="376">
        <v>1</v>
      </c>
      <c r="C172" s="93">
        <v>8</v>
      </c>
      <c r="E172" s="93" t="s">
        <v>1049</v>
      </c>
      <c r="F172" s="86"/>
      <c r="G172" s="86"/>
      <c r="H172" s="128" t="s">
        <v>1049</v>
      </c>
      <c r="I172" s="129" t="s">
        <v>1049</v>
      </c>
      <c r="J172" s="127" t="s">
        <v>1049</v>
      </c>
      <c r="K172" s="71" t="s">
        <v>1049</v>
      </c>
      <c r="L172" s="71" t="s">
        <v>1049</v>
      </c>
      <c r="M172" s="71" t="s">
        <v>1049</v>
      </c>
      <c r="N172" s="71" t="s">
        <v>1049</v>
      </c>
      <c r="O172" s="71" t="s">
        <v>1049</v>
      </c>
      <c r="P172" s="127" t="s">
        <v>1049</v>
      </c>
      <c r="Q172" s="130" t="s">
        <v>1049</v>
      </c>
      <c r="R172" s="128"/>
      <c r="S172" s="128"/>
      <c r="T172" s="128"/>
      <c r="U172" s="153"/>
      <c r="X172" s="131"/>
      <c r="Y172" s="132"/>
      <c r="Z172" s="86"/>
      <c r="AA172" s="132"/>
      <c r="AB172" s="86"/>
      <c r="AC172" s="128"/>
      <c r="AD172" s="407"/>
    </row>
    <row r="173" spans="1:30" ht="18" hidden="1">
      <c r="B173" s="376">
        <v>2</v>
      </c>
      <c r="C173" s="93">
        <v>1</v>
      </c>
      <c r="E173" s="93" t="s">
        <v>1049</v>
      </c>
      <c r="F173" s="86"/>
      <c r="G173" s="86"/>
      <c r="H173" s="128" t="s">
        <v>1049</v>
      </c>
      <c r="I173" s="129" t="s">
        <v>1049</v>
      </c>
      <c r="J173" s="127" t="s">
        <v>1049</v>
      </c>
      <c r="K173" s="71" t="s">
        <v>1049</v>
      </c>
      <c r="L173" s="71" t="s">
        <v>1049</v>
      </c>
      <c r="M173" s="71" t="s">
        <v>1049</v>
      </c>
      <c r="N173" s="71" t="s">
        <v>1049</v>
      </c>
      <c r="O173" s="71" t="s">
        <v>1049</v>
      </c>
      <c r="P173" s="127" t="s">
        <v>1049</v>
      </c>
      <c r="Q173" s="130" t="s">
        <v>1049</v>
      </c>
      <c r="R173" s="128"/>
      <c r="S173" s="128"/>
      <c r="T173" s="128"/>
      <c r="U173" s="153"/>
      <c r="X173" s="131"/>
      <c r="Y173" s="132"/>
      <c r="Z173" s="86"/>
      <c r="AA173" s="132"/>
      <c r="AB173" s="86"/>
      <c r="AC173" s="128"/>
      <c r="AD173" s="407"/>
    </row>
    <row r="174" spans="1:30" ht="18" hidden="1">
      <c r="B174" s="376">
        <v>2</v>
      </c>
      <c r="C174" s="93">
        <v>2</v>
      </c>
      <c r="E174" s="93" t="s">
        <v>1049</v>
      </c>
      <c r="F174" s="86"/>
      <c r="G174" s="86"/>
      <c r="H174" s="128" t="s">
        <v>1049</v>
      </c>
      <c r="I174" s="129" t="s">
        <v>1049</v>
      </c>
      <c r="J174" s="127" t="s">
        <v>1049</v>
      </c>
      <c r="K174" s="71" t="s">
        <v>1049</v>
      </c>
      <c r="L174" s="71" t="s">
        <v>1049</v>
      </c>
      <c r="M174" s="71" t="s">
        <v>1049</v>
      </c>
      <c r="N174" s="71" t="s">
        <v>1049</v>
      </c>
      <c r="O174" s="71" t="s">
        <v>1049</v>
      </c>
      <c r="P174" s="127" t="s">
        <v>1049</v>
      </c>
      <c r="Q174" s="130" t="s">
        <v>1049</v>
      </c>
      <c r="R174" s="128"/>
      <c r="S174" s="128"/>
      <c r="T174" s="128"/>
      <c r="U174" s="153"/>
      <c r="X174" s="131"/>
      <c r="Y174" s="132"/>
      <c r="Z174" s="86"/>
      <c r="AA174" s="132"/>
      <c r="AB174" s="86"/>
      <c r="AC174" s="128"/>
      <c r="AD174" s="407"/>
    </row>
    <row r="175" spans="1:30" ht="18" hidden="1">
      <c r="B175" s="376">
        <v>2</v>
      </c>
      <c r="C175" s="93">
        <v>3</v>
      </c>
      <c r="E175" s="93" t="s">
        <v>1049</v>
      </c>
      <c r="F175" s="86"/>
      <c r="G175" s="86"/>
      <c r="H175" s="128" t="s">
        <v>1049</v>
      </c>
      <c r="I175" s="129" t="s">
        <v>1049</v>
      </c>
      <c r="J175" s="127" t="s">
        <v>1049</v>
      </c>
      <c r="K175" s="71" t="s">
        <v>1049</v>
      </c>
      <c r="L175" s="71" t="s">
        <v>1049</v>
      </c>
      <c r="M175" s="71" t="s">
        <v>1049</v>
      </c>
      <c r="N175" s="71" t="s">
        <v>1049</v>
      </c>
      <c r="O175" s="71" t="s">
        <v>1049</v>
      </c>
      <c r="P175" s="127" t="s">
        <v>1049</v>
      </c>
      <c r="Q175" s="130" t="s">
        <v>1049</v>
      </c>
      <c r="R175" s="128"/>
      <c r="S175" s="128"/>
      <c r="T175" s="128"/>
      <c r="U175" s="153"/>
      <c r="X175" s="131"/>
      <c r="Y175" s="132"/>
      <c r="Z175" s="86"/>
      <c r="AA175" s="132"/>
      <c r="AB175" s="86"/>
      <c r="AC175" s="128"/>
      <c r="AD175" s="407"/>
    </row>
    <row r="176" spans="1:30" ht="18" hidden="1">
      <c r="B176" s="376">
        <v>2</v>
      </c>
      <c r="C176" s="93">
        <v>4</v>
      </c>
      <c r="E176" s="93" t="s">
        <v>1049</v>
      </c>
      <c r="F176" s="86"/>
      <c r="G176" s="86"/>
      <c r="H176" s="128" t="s">
        <v>1049</v>
      </c>
      <c r="I176" s="129" t="s">
        <v>1049</v>
      </c>
      <c r="J176" s="127" t="s">
        <v>1049</v>
      </c>
      <c r="K176" s="71" t="s">
        <v>1049</v>
      </c>
      <c r="L176" s="71" t="s">
        <v>1049</v>
      </c>
      <c r="M176" s="71" t="s">
        <v>1049</v>
      </c>
      <c r="N176" s="71" t="s">
        <v>1049</v>
      </c>
      <c r="O176" s="71" t="s">
        <v>1049</v>
      </c>
      <c r="P176" s="127" t="s">
        <v>1049</v>
      </c>
      <c r="Q176" s="130" t="s">
        <v>1049</v>
      </c>
      <c r="R176" s="128"/>
      <c r="S176" s="128"/>
      <c r="T176" s="128"/>
      <c r="U176" s="153"/>
      <c r="X176" s="131"/>
      <c r="Y176" s="132"/>
      <c r="Z176" s="86"/>
      <c r="AA176" s="132"/>
      <c r="AB176" s="86"/>
      <c r="AC176" s="128"/>
      <c r="AD176" s="407"/>
    </row>
    <row r="177" spans="2:30" ht="18" hidden="1">
      <c r="B177" s="376">
        <v>2</v>
      </c>
      <c r="C177" s="93">
        <v>5</v>
      </c>
      <c r="E177" s="93" t="s">
        <v>1049</v>
      </c>
      <c r="F177" s="86"/>
      <c r="G177" s="86"/>
      <c r="H177" s="128" t="s">
        <v>1049</v>
      </c>
      <c r="I177" s="129" t="s">
        <v>1049</v>
      </c>
      <c r="J177" s="127" t="s">
        <v>1049</v>
      </c>
      <c r="K177" s="71" t="s">
        <v>1049</v>
      </c>
      <c r="L177" s="71" t="s">
        <v>1049</v>
      </c>
      <c r="M177" s="71" t="s">
        <v>1049</v>
      </c>
      <c r="N177" s="71" t="s">
        <v>1049</v>
      </c>
      <c r="O177" s="71" t="s">
        <v>1049</v>
      </c>
      <c r="P177" s="127" t="s">
        <v>1049</v>
      </c>
      <c r="Q177" s="130" t="s">
        <v>1049</v>
      </c>
      <c r="R177" s="128"/>
      <c r="S177" s="128"/>
      <c r="T177" s="128"/>
      <c r="U177" s="153"/>
      <c r="X177" s="131"/>
      <c r="Y177" s="132"/>
      <c r="Z177" s="86"/>
      <c r="AA177" s="132"/>
      <c r="AB177" s="86"/>
      <c r="AC177" s="128"/>
      <c r="AD177" s="407"/>
    </row>
    <row r="178" spans="2:30" ht="18" hidden="1">
      <c r="B178" s="376">
        <v>2</v>
      </c>
      <c r="C178" s="93">
        <v>6</v>
      </c>
      <c r="E178" s="93" t="s">
        <v>1049</v>
      </c>
      <c r="F178" s="86"/>
      <c r="G178" s="86"/>
      <c r="H178" s="128" t="s">
        <v>1049</v>
      </c>
      <c r="I178" s="129" t="s">
        <v>1049</v>
      </c>
      <c r="J178" s="127" t="s">
        <v>1049</v>
      </c>
      <c r="K178" s="71" t="s">
        <v>1049</v>
      </c>
      <c r="L178" s="71" t="s">
        <v>1049</v>
      </c>
      <c r="M178" s="71" t="s">
        <v>1049</v>
      </c>
      <c r="N178" s="71" t="s">
        <v>1049</v>
      </c>
      <c r="O178" s="71" t="s">
        <v>1049</v>
      </c>
      <c r="P178" s="127" t="s">
        <v>1049</v>
      </c>
      <c r="Q178" s="130" t="s">
        <v>1049</v>
      </c>
      <c r="R178" s="128"/>
      <c r="S178" s="128"/>
      <c r="T178" s="128"/>
      <c r="U178" s="153"/>
      <c r="X178" s="131"/>
      <c r="Y178" s="132"/>
      <c r="Z178" s="86"/>
      <c r="AA178" s="132"/>
      <c r="AB178" s="86"/>
      <c r="AC178" s="128"/>
      <c r="AD178" s="407"/>
    </row>
    <row r="179" spans="2:30" ht="18" hidden="1">
      <c r="B179" s="376">
        <v>2</v>
      </c>
      <c r="C179" s="93">
        <v>7</v>
      </c>
      <c r="E179" s="93" t="s">
        <v>1049</v>
      </c>
      <c r="F179" s="86"/>
      <c r="G179" s="86"/>
      <c r="H179" s="128" t="s">
        <v>1049</v>
      </c>
      <c r="I179" s="129" t="s">
        <v>1049</v>
      </c>
      <c r="J179" s="127" t="s">
        <v>1049</v>
      </c>
      <c r="K179" s="71" t="s">
        <v>1049</v>
      </c>
      <c r="L179" s="71" t="s">
        <v>1049</v>
      </c>
      <c r="M179" s="71" t="s">
        <v>1049</v>
      </c>
      <c r="N179" s="71" t="s">
        <v>1049</v>
      </c>
      <c r="O179" s="71" t="s">
        <v>1049</v>
      </c>
      <c r="P179" s="127" t="s">
        <v>1049</v>
      </c>
      <c r="Q179" s="130" t="s">
        <v>1049</v>
      </c>
      <c r="R179" s="128"/>
      <c r="S179" s="128"/>
      <c r="T179" s="128"/>
      <c r="U179" s="153"/>
      <c r="X179" s="131"/>
      <c r="Y179" s="132"/>
      <c r="Z179" s="86"/>
      <c r="AA179" s="132"/>
      <c r="AB179" s="86"/>
      <c r="AC179" s="128"/>
      <c r="AD179" s="407"/>
    </row>
    <row r="180" spans="2:30" ht="18" hidden="1">
      <c r="B180" s="376">
        <v>2</v>
      </c>
      <c r="C180" s="93">
        <v>8</v>
      </c>
      <c r="E180" s="93" t="s">
        <v>1049</v>
      </c>
      <c r="F180" s="86"/>
      <c r="G180" s="86"/>
      <c r="H180" s="128" t="s">
        <v>1049</v>
      </c>
      <c r="I180" s="129" t="s">
        <v>1049</v>
      </c>
      <c r="J180" s="127" t="s">
        <v>1049</v>
      </c>
      <c r="K180" s="71" t="s">
        <v>1049</v>
      </c>
      <c r="L180" s="71" t="s">
        <v>1049</v>
      </c>
      <c r="M180" s="71" t="s">
        <v>1049</v>
      </c>
      <c r="N180" s="71" t="s">
        <v>1049</v>
      </c>
      <c r="O180" s="71" t="s">
        <v>1049</v>
      </c>
      <c r="P180" s="127" t="s">
        <v>1049</v>
      </c>
      <c r="Q180" s="130" t="s">
        <v>1049</v>
      </c>
      <c r="R180" s="128"/>
      <c r="S180" s="128"/>
      <c r="T180" s="128"/>
      <c r="U180" s="153"/>
      <c r="X180" s="131"/>
      <c r="Y180" s="132"/>
      <c r="Z180" s="86"/>
      <c r="AA180" s="132"/>
      <c r="AB180" s="86"/>
      <c r="AC180" s="128"/>
      <c r="AD180" s="407"/>
    </row>
    <row r="181" spans="2:30" ht="18" hidden="1">
      <c r="B181" s="376">
        <v>3</v>
      </c>
      <c r="C181" s="93">
        <v>1</v>
      </c>
      <c r="E181" s="93" t="s">
        <v>1049</v>
      </c>
      <c r="F181" s="86"/>
      <c r="G181" s="86">
        <v>66</v>
      </c>
      <c r="H181" s="128" t="s">
        <v>138</v>
      </c>
      <c r="I181" s="129">
        <v>34702</v>
      </c>
      <c r="J181" s="127">
        <v>1995</v>
      </c>
      <c r="K181" s="71">
        <v>1</v>
      </c>
      <c r="L181" s="71" t="s">
        <v>172</v>
      </c>
      <c r="M181" s="71">
        <v>0</v>
      </c>
      <c r="N181" s="71">
        <v>0</v>
      </c>
      <c r="O181" s="71" t="s">
        <v>654</v>
      </c>
      <c r="P181" s="127">
        <v>0</v>
      </c>
      <c r="Q181" s="130" t="s">
        <v>655</v>
      </c>
      <c r="R181" s="128"/>
      <c r="S181" s="128"/>
      <c r="T181" s="128"/>
      <c r="U181" s="153"/>
      <c r="X181" s="131"/>
      <c r="Y181" s="132"/>
      <c r="Z181" s="86"/>
      <c r="AA181" s="132"/>
      <c r="AB181" s="86"/>
      <c r="AC181" s="128"/>
      <c r="AD181" s="407"/>
    </row>
    <row r="182" spans="2:30" ht="18" hidden="1">
      <c r="B182" s="376">
        <v>3</v>
      </c>
      <c r="C182" s="93">
        <v>2</v>
      </c>
      <c r="E182" s="93" t="s">
        <v>1049</v>
      </c>
      <c r="F182" s="86"/>
      <c r="G182" s="86"/>
      <c r="H182" s="128" t="s">
        <v>1049</v>
      </c>
      <c r="I182" s="129" t="s">
        <v>1049</v>
      </c>
      <c r="J182" s="127" t="s">
        <v>1049</v>
      </c>
      <c r="K182" s="71" t="s">
        <v>1049</v>
      </c>
      <c r="L182" s="71" t="s">
        <v>1049</v>
      </c>
      <c r="M182" s="71" t="s">
        <v>1049</v>
      </c>
      <c r="N182" s="71" t="s">
        <v>1049</v>
      </c>
      <c r="O182" s="71" t="s">
        <v>1049</v>
      </c>
      <c r="P182" s="127" t="s">
        <v>1049</v>
      </c>
      <c r="Q182" s="130" t="s">
        <v>1049</v>
      </c>
      <c r="R182" s="128"/>
      <c r="S182" s="128"/>
      <c r="T182" s="128"/>
      <c r="U182" s="153"/>
      <c r="X182" s="131"/>
      <c r="Y182" s="132"/>
      <c r="Z182" s="86"/>
      <c r="AA182" s="132"/>
      <c r="AB182" s="86"/>
      <c r="AC182" s="128"/>
      <c r="AD182" s="407"/>
    </row>
    <row r="183" spans="2:30" ht="18" hidden="1">
      <c r="B183" s="376">
        <v>3</v>
      </c>
      <c r="C183" s="93">
        <v>3</v>
      </c>
      <c r="E183" s="93" t="s">
        <v>1049</v>
      </c>
      <c r="F183" s="86"/>
      <c r="G183" s="86"/>
      <c r="H183" s="128" t="s">
        <v>1049</v>
      </c>
      <c r="I183" s="129" t="s">
        <v>1049</v>
      </c>
      <c r="J183" s="127" t="s">
        <v>1049</v>
      </c>
      <c r="K183" s="71" t="s">
        <v>1049</v>
      </c>
      <c r="L183" s="71" t="s">
        <v>1049</v>
      </c>
      <c r="M183" s="71" t="s">
        <v>1049</v>
      </c>
      <c r="N183" s="71" t="s">
        <v>1049</v>
      </c>
      <c r="O183" s="71" t="s">
        <v>1049</v>
      </c>
      <c r="P183" s="127" t="s">
        <v>1049</v>
      </c>
      <c r="Q183" s="130" t="s">
        <v>1049</v>
      </c>
      <c r="R183" s="128"/>
      <c r="S183" s="128"/>
      <c r="T183" s="128"/>
      <c r="U183" s="153"/>
      <c r="X183" s="131"/>
      <c r="Y183" s="132"/>
      <c r="Z183" s="86"/>
      <c r="AA183" s="132"/>
      <c r="AB183" s="86"/>
      <c r="AC183" s="128"/>
      <c r="AD183" s="407"/>
    </row>
    <row r="184" spans="2:30" ht="18" hidden="1">
      <c r="B184" s="376">
        <v>3</v>
      </c>
      <c r="C184" s="93">
        <v>4</v>
      </c>
      <c r="E184" s="93" t="s">
        <v>1049</v>
      </c>
      <c r="F184" s="86"/>
      <c r="G184" s="86"/>
      <c r="H184" s="128" t="s">
        <v>1049</v>
      </c>
      <c r="I184" s="129" t="s">
        <v>1049</v>
      </c>
      <c r="J184" s="127" t="s">
        <v>1049</v>
      </c>
      <c r="K184" s="71" t="s">
        <v>1049</v>
      </c>
      <c r="L184" s="71" t="s">
        <v>1049</v>
      </c>
      <c r="M184" s="71" t="s">
        <v>1049</v>
      </c>
      <c r="N184" s="71" t="s">
        <v>1049</v>
      </c>
      <c r="O184" s="71" t="s">
        <v>1049</v>
      </c>
      <c r="P184" s="127" t="s">
        <v>1049</v>
      </c>
      <c r="Q184" s="130" t="s">
        <v>1049</v>
      </c>
      <c r="R184" s="128"/>
      <c r="S184" s="128"/>
      <c r="T184" s="128"/>
      <c r="U184" s="153"/>
      <c r="X184" s="131"/>
      <c r="Y184" s="132"/>
      <c r="Z184" s="86"/>
      <c r="AA184" s="132"/>
      <c r="AB184" s="86"/>
      <c r="AC184" s="128"/>
      <c r="AD184" s="407"/>
    </row>
    <row r="185" spans="2:30" ht="18" hidden="1">
      <c r="B185" s="376">
        <v>3</v>
      </c>
      <c r="C185" s="93">
        <v>5</v>
      </c>
      <c r="E185" s="93" t="s">
        <v>1049</v>
      </c>
      <c r="F185" s="86"/>
      <c r="G185" s="86"/>
      <c r="H185" s="128" t="s">
        <v>1049</v>
      </c>
      <c r="I185" s="129" t="s">
        <v>1049</v>
      </c>
      <c r="J185" s="127" t="s">
        <v>1049</v>
      </c>
      <c r="K185" s="71" t="s">
        <v>1049</v>
      </c>
      <c r="L185" s="71" t="s">
        <v>1049</v>
      </c>
      <c r="M185" s="71" t="s">
        <v>1049</v>
      </c>
      <c r="N185" s="71" t="s">
        <v>1049</v>
      </c>
      <c r="O185" s="71" t="s">
        <v>1049</v>
      </c>
      <c r="P185" s="127" t="s">
        <v>1049</v>
      </c>
      <c r="Q185" s="130" t="s">
        <v>1049</v>
      </c>
      <c r="R185" s="128"/>
      <c r="S185" s="128"/>
      <c r="T185" s="128"/>
      <c r="U185" s="153"/>
      <c r="X185" s="131"/>
      <c r="Y185" s="132"/>
      <c r="Z185" s="86"/>
      <c r="AA185" s="132"/>
      <c r="AB185" s="86"/>
      <c r="AC185" s="128"/>
      <c r="AD185" s="407"/>
    </row>
    <row r="186" spans="2:30" ht="18" hidden="1">
      <c r="B186" s="376">
        <v>3</v>
      </c>
      <c r="C186" s="93">
        <v>6</v>
      </c>
      <c r="E186" s="93" t="s">
        <v>1049</v>
      </c>
      <c r="F186" s="86"/>
      <c r="G186" s="86"/>
      <c r="H186" s="128" t="s">
        <v>1049</v>
      </c>
      <c r="I186" s="129" t="s">
        <v>1049</v>
      </c>
      <c r="J186" s="127" t="s">
        <v>1049</v>
      </c>
      <c r="K186" s="71" t="s">
        <v>1049</v>
      </c>
      <c r="L186" s="71" t="s">
        <v>1049</v>
      </c>
      <c r="M186" s="71" t="s">
        <v>1049</v>
      </c>
      <c r="N186" s="71" t="s">
        <v>1049</v>
      </c>
      <c r="O186" s="71" t="s">
        <v>1049</v>
      </c>
      <c r="P186" s="127" t="s">
        <v>1049</v>
      </c>
      <c r="Q186" s="130" t="s">
        <v>1049</v>
      </c>
      <c r="R186" s="128"/>
      <c r="S186" s="128"/>
      <c r="T186" s="128"/>
      <c r="U186" s="153"/>
      <c r="X186" s="131"/>
      <c r="Y186" s="132"/>
      <c r="Z186" s="86"/>
      <c r="AA186" s="132"/>
      <c r="AB186" s="86"/>
      <c r="AC186" s="128"/>
      <c r="AD186" s="407"/>
    </row>
    <row r="187" spans="2:30" ht="18" hidden="1">
      <c r="B187" s="376">
        <v>3</v>
      </c>
      <c r="C187" s="93">
        <v>7</v>
      </c>
      <c r="E187" s="93" t="s">
        <v>1049</v>
      </c>
      <c r="F187" s="86"/>
      <c r="G187" s="86"/>
      <c r="H187" s="128" t="s">
        <v>1049</v>
      </c>
      <c r="I187" s="129" t="s">
        <v>1049</v>
      </c>
      <c r="J187" s="127" t="s">
        <v>1049</v>
      </c>
      <c r="K187" s="71" t="s">
        <v>1049</v>
      </c>
      <c r="L187" s="71" t="s">
        <v>1049</v>
      </c>
      <c r="M187" s="71" t="s">
        <v>1049</v>
      </c>
      <c r="N187" s="71" t="s">
        <v>1049</v>
      </c>
      <c r="O187" s="71" t="s">
        <v>1049</v>
      </c>
      <c r="P187" s="127" t="s">
        <v>1049</v>
      </c>
      <c r="Q187" s="130" t="s">
        <v>1049</v>
      </c>
      <c r="R187" s="128"/>
      <c r="S187" s="128"/>
      <c r="T187" s="128"/>
      <c r="U187" s="153"/>
      <c r="X187" s="131"/>
      <c r="Y187" s="132"/>
      <c r="Z187" s="86"/>
      <c r="AA187" s="132"/>
      <c r="AB187" s="86"/>
      <c r="AC187" s="128"/>
      <c r="AD187" s="407"/>
    </row>
    <row r="188" spans="2:30" ht="18" hidden="1">
      <c r="B188" s="376">
        <v>3</v>
      </c>
      <c r="C188" s="93">
        <v>8</v>
      </c>
      <c r="E188" s="93" t="s">
        <v>1049</v>
      </c>
      <c r="F188" s="86"/>
      <c r="G188" s="86">
        <v>66</v>
      </c>
      <c r="H188" s="128" t="s">
        <v>138</v>
      </c>
      <c r="I188" s="129">
        <v>34702</v>
      </c>
      <c r="J188" s="127">
        <v>1995</v>
      </c>
      <c r="K188" s="71">
        <v>1</v>
      </c>
      <c r="L188" s="71" t="s">
        <v>172</v>
      </c>
      <c r="M188" s="71">
        <v>0</v>
      </c>
      <c r="N188" s="71">
        <v>0</v>
      </c>
      <c r="O188" s="71" t="s">
        <v>654</v>
      </c>
      <c r="P188" s="127">
        <v>0</v>
      </c>
      <c r="Q188" s="130" t="s">
        <v>655</v>
      </c>
      <c r="R188" s="128"/>
      <c r="S188" s="128"/>
      <c r="T188" s="128"/>
      <c r="U188" s="153"/>
      <c r="X188" s="131"/>
      <c r="Y188" s="132"/>
      <c r="Z188" s="86"/>
      <c r="AA188" s="132"/>
      <c r="AB188" s="86"/>
      <c r="AC188" s="128"/>
      <c r="AD188" s="407"/>
    </row>
    <row r="189" spans="2:30" ht="15" hidden="1">
      <c r="B189" s="373"/>
      <c r="C189" s="871" t="s">
        <v>252</v>
      </c>
      <c r="D189" s="871"/>
      <c r="E189" s="871"/>
      <c r="F189" s="871"/>
      <c r="G189" s="871"/>
      <c r="H189" s="871"/>
      <c r="I189" s="871"/>
      <c r="J189" s="871"/>
      <c r="K189" s="871"/>
      <c r="L189" s="871"/>
      <c r="M189" s="871"/>
      <c r="N189" s="871"/>
      <c r="O189" s="871"/>
      <c r="P189" s="871"/>
      <c r="Q189" s="871"/>
      <c r="R189" s="871"/>
      <c r="S189" s="871"/>
      <c r="T189" s="871"/>
      <c r="U189" s="871"/>
      <c r="V189" s="871"/>
      <c r="W189" s="871"/>
      <c r="X189" s="871"/>
      <c r="Y189" s="871"/>
      <c r="Z189" s="871"/>
      <c r="AA189" s="871"/>
      <c r="AB189" s="871"/>
      <c r="AC189" s="871"/>
      <c r="AD189" s="871"/>
    </row>
    <row r="190" spans="2:30" ht="15" hidden="1">
      <c r="B190" s="373"/>
      <c r="C190" s="871" t="s">
        <v>1094</v>
      </c>
      <c r="D190" s="871"/>
      <c r="E190" s="871"/>
      <c r="F190" s="871"/>
      <c r="G190" s="871"/>
      <c r="H190" s="871"/>
      <c r="I190" s="871"/>
      <c r="J190" s="871"/>
      <c r="K190" s="871"/>
      <c r="L190" s="871"/>
      <c r="M190" s="871"/>
      <c r="N190" s="871"/>
      <c r="O190" s="871"/>
      <c r="P190" s="871"/>
      <c r="Q190" s="871"/>
      <c r="R190" s="871"/>
      <c r="S190" s="871"/>
      <c r="T190" s="871"/>
      <c r="U190" s="871"/>
      <c r="V190" s="871"/>
      <c r="W190" s="871"/>
      <c r="X190" s="871"/>
      <c r="Y190" s="871"/>
      <c r="Z190" s="871"/>
      <c r="AA190" s="871"/>
      <c r="AB190" s="871"/>
      <c r="AC190" s="871"/>
      <c r="AD190" s="871"/>
    </row>
    <row r="191" spans="2:30" ht="15" hidden="1">
      <c r="B191" s="373"/>
      <c r="C191" s="871" t="s">
        <v>1095</v>
      </c>
      <c r="D191" s="871"/>
      <c r="E191" s="871"/>
      <c r="F191" s="871"/>
      <c r="G191" s="871"/>
      <c r="H191" s="871"/>
      <c r="I191" s="871"/>
      <c r="J191" s="871"/>
      <c r="K191" s="871"/>
      <c r="L191" s="871"/>
      <c r="M191" s="871"/>
      <c r="N191" s="871"/>
      <c r="O191" s="871"/>
      <c r="P191" s="871"/>
      <c r="Q191" s="871"/>
      <c r="R191" s="871"/>
      <c r="S191" s="871"/>
      <c r="T191" s="871"/>
      <c r="U191" s="871"/>
      <c r="V191" s="871"/>
      <c r="W191" s="871"/>
      <c r="X191" s="871"/>
      <c r="Y191" s="871"/>
      <c r="Z191" s="871"/>
      <c r="AA191" s="871"/>
      <c r="AB191" s="871"/>
      <c r="AC191" s="871"/>
      <c r="AD191" s="871"/>
    </row>
    <row r="192" spans="2:30" ht="15" hidden="1">
      <c r="B192" s="373"/>
      <c r="C192" s="871">
        <v>0</v>
      </c>
      <c r="D192" s="871"/>
      <c r="E192" s="871"/>
      <c r="F192" s="871"/>
      <c r="G192" s="871"/>
      <c r="H192" s="871"/>
      <c r="I192" s="871"/>
      <c r="J192" s="871"/>
      <c r="K192" s="871"/>
      <c r="L192" s="871"/>
      <c r="M192" s="871"/>
      <c r="N192" s="871"/>
      <c r="O192" s="871"/>
      <c r="P192" s="871"/>
      <c r="Q192" s="871"/>
      <c r="R192" s="871"/>
      <c r="S192" s="871"/>
      <c r="T192" s="871"/>
      <c r="U192" s="871"/>
      <c r="V192" s="871"/>
      <c r="W192" s="871"/>
      <c r="X192" s="871"/>
      <c r="Y192" s="871"/>
      <c r="Z192" s="871"/>
      <c r="AA192" s="871"/>
      <c r="AB192" s="871"/>
      <c r="AC192" s="871"/>
      <c r="AD192" s="871"/>
    </row>
    <row r="193" spans="1:30" ht="18.75" hidden="1">
      <c r="B193" s="374"/>
      <c r="C193" s="883" t="s">
        <v>204</v>
      </c>
      <c r="D193" s="883"/>
      <c r="E193" s="883"/>
      <c r="F193" s="883"/>
      <c r="G193" s="883"/>
      <c r="H193" s="883"/>
      <c r="I193" s="96"/>
      <c r="J193" s="884" t="s">
        <v>38</v>
      </c>
      <c r="K193" s="884"/>
      <c r="L193" s="884"/>
      <c r="M193" s="884"/>
      <c r="N193" s="884"/>
      <c r="O193" s="97">
        <v>0.42708333333333298</v>
      </c>
      <c r="P193" s="98"/>
      <c r="Q193" s="88"/>
      <c r="R193" s="99"/>
      <c r="S193" s="99"/>
      <c r="T193" s="99"/>
      <c r="W193" s="99"/>
      <c r="X193" s="101"/>
      <c r="Y193" s="101"/>
      <c r="Z193" s="101"/>
      <c r="AA193" s="101"/>
      <c r="AC193" s="88"/>
      <c r="AD193" s="405"/>
    </row>
    <row r="194" spans="1:30" ht="15.75" hidden="1">
      <c r="A194" s="87" t="s">
        <v>39</v>
      </c>
      <c r="B194" s="374"/>
      <c r="C194" s="142"/>
      <c r="D194" s="142"/>
      <c r="E194" s="143"/>
      <c r="F194" s="144"/>
      <c r="G194" s="145"/>
      <c r="H194" s="146" t="s">
        <v>40</v>
      </c>
      <c r="I194" s="96"/>
      <c r="J194" s="885" t="s">
        <v>41</v>
      </c>
      <c r="K194" s="885"/>
      <c r="L194" s="885"/>
      <c r="M194" s="885"/>
      <c r="N194" s="885"/>
      <c r="O194" s="98"/>
      <c r="P194" s="98"/>
      <c r="Q194" s="88"/>
      <c r="R194" s="104"/>
      <c r="S194" s="99"/>
      <c r="T194" s="99"/>
      <c r="U194" s="367">
        <v>6</v>
      </c>
      <c r="V194" s="106"/>
      <c r="W194" s="106"/>
      <c r="X194" s="101"/>
      <c r="Y194" s="101"/>
      <c r="Z194" s="101"/>
      <c r="AA194" s="101"/>
      <c r="AC194" s="88"/>
      <c r="AD194" s="405"/>
    </row>
    <row r="195" spans="1:30" ht="33.75" hidden="1">
      <c r="A195" s="107">
        <v>3</v>
      </c>
      <c r="B195" s="375" t="s">
        <v>63</v>
      </c>
      <c r="C195" s="109" t="s">
        <v>42</v>
      </c>
      <c r="D195" s="148">
        <v>3</v>
      </c>
      <c r="E195" s="149">
        <v>3</v>
      </c>
      <c r="F195" s="112" t="s">
        <v>43</v>
      </c>
      <c r="G195" s="113" t="s">
        <v>44</v>
      </c>
      <c r="H195" s="114" t="s">
        <v>45</v>
      </c>
      <c r="I195" s="115" t="s">
        <v>60</v>
      </c>
      <c r="J195" s="116" t="s">
        <v>61</v>
      </c>
      <c r="K195" s="117" t="s">
        <v>46</v>
      </c>
      <c r="L195" s="118" t="s">
        <v>47</v>
      </c>
      <c r="M195" s="119" t="s">
        <v>48</v>
      </c>
      <c r="N195" s="118" t="s">
        <v>49</v>
      </c>
      <c r="O195" s="118" t="s">
        <v>50</v>
      </c>
      <c r="P195" s="118" t="s">
        <v>51</v>
      </c>
      <c r="Q195" s="118" t="s">
        <v>62</v>
      </c>
      <c r="R195" s="120" t="s">
        <v>52</v>
      </c>
      <c r="S195" s="120" t="s">
        <v>52</v>
      </c>
      <c r="T195" s="120" t="s">
        <v>52</v>
      </c>
      <c r="U195" s="120" t="s">
        <v>53</v>
      </c>
      <c r="V195" s="120" t="s">
        <v>203</v>
      </c>
      <c r="W195" s="120" t="s">
        <v>54</v>
      </c>
      <c r="X195" s="121" t="s">
        <v>55</v>
      </c>
      <c r="Y195" s="121"/>
      <c r="Z195" s="115" t="s">
        <v>56</v>
      </c>
      <c r="AA195" s="115"/>
      <c r="AB195" s="124" t="s">
        <v>57</v>
      </c>
      <c r="AC195" s="124" t="s">
        <v>58</v>
      </c>
      <c r="AD195" s="406" t="s">
        <v>59</v>
      </c>
    </row>
    <row r="196" spans="1:30" ht="18" hidden="1">
      <c r="B196" s="376">
        <v>1</v>
      </c>
      <c r="C196" s="404">
        <v>1</v>
      </c>
      <c r="E196" s="93" t="s">
        <v>1049</v>
      </c>
      <c r="F196" s="86"/>
      <c r="G196" s="86"/>
      <c r="H196" s="128" t="s">
        <v>1049</v>
      </c>
      <c r="I196" s="129" t="s">
        <v>1049</v>
      </c>
      <c r="J196" s="127" t="s">
        <v>1049</v>
      </c>
      <c r="K196" s="71" t="s">
        <v>1049</v>
      </c>
      <c r="L196" s="71" t="s">
        <v>1049</v>
      </c>
      <c r="M196" s="71" t="s">
        <v>1049</v>
      </c>
      <c r="N196" s="71" t="s">
        <v>1049</v>
      </c>
      <c r="O196" s="71" t="s">
        <v>1049</v>
      </c>
      <c r="P196" s="127" t="s">
        <v>1049</v>
      </c>
      <c r="Q196" s="130" t="s">
        <v>1049</v>
      </c>
      <c r="R196" s="128"/>
      <c r="S196" s="128"/>
      <c r="T196" s="128"/>
      <c r="U196" s="153"/>
      <c r="X196" s="131"/>
      <c r="Y196" s="132"/>
      <c r="Z196" s="86"/>
      <c r="AA196" s="132"/>
      <c r="AB196" s="86"/>
      <c r="AC196" s="128"/>
      <c r="AD196" s="407"/>
    </row>
    <row r="197" spans="1:30" ht="18" hidden="1">
      <c r="B197" s="376">
        <v>1</v>
      </c>
      <c r="C197" s="404">
        <v>2</v>
      </c>
      <c r="E197" s="93" t="s">
        <v>1049</v>
      </c>
      <c r="F197" s="86"/>
      <c r="G197" s="86"/>
      <c r="H197" s="128" t="s">
        <v>1049</v>
      </c>
      <c r="I197" s="129" t="s">
        <v>1049</v>
      </c>
      <c r="J197" s="127" t="s">
        <v>1049</v>
      </c>
      <c r="K197" s="71" t="s">
        <v>1049</v>
      </c>
      <c r="L197" s="71" t="s">
        <v>1049</v>
      </c>
      <c r="M197" s="71" t="s">
        <v>1049</v>
      </c>
      <c r="N197" s="71" t="s">
        <v>1049</v>
      </c>
      <c r="O197" s="71" t="s">
        <v>1049</v>
      </c>
      <c r="P197" s="127" t="s">
        <v>1049</v>
      </c>
      <c r="Q197" s="130" t="s">
        <v>1049</v>
      </c>
      <c r="R197" s="128"/>
      <c r="S197" s="128"/>
      <c r="T197" s="128"/>
      <c r="U197" s="153"/>
      <c r="X197" s="131"/>
      <c r="Y197" s="132"/>
      <c r="Z197" s="86"/>
      <c r="AA197" s="132"/>
      <c r="AB197" s="86"/>
      <c r="AC197" s="128"/>
      <c r="AD197" s="407"/>
    </row>
    <row r="198" spans="1:30" ht="18" hidden="1">
      <c r="B198" s="376">
        <v>1</v>
      </c>
      <c r="C198" s="404">
        <v>3</v>
      </c>
      <c r="E198" s="93" t="s">
        <v>1049</v>
      </c>
      <c r="F198" s="86"/>
      <c r="G198" s="86"/>
      <c r="H198" s="128" t="s">
        <v>1049</v>
      </c>
      <c r="I198" s="129" t="s">
        <v>1049</v>
      </c>
      <c r="J198" s="127" t="s">
        <v>1049</v>
      </c>
      <c r="K198" s="71" t="s">
        <v>1049</v>
      </c>
      <c r="L198" s="71" t="s">
        <v>1049</v>
      </c>
      <c r="M198" s="71" t="s">
        <v>1049</v>
      </c>
      <c r="N198" s="71" t="s">
        <v>1049</v>
      </c>
      <c r="O198" s="71" t="s">
        <v>1049</v>
      </c>
      <c r="P198" s="127" t="s">
        <v>1049</v>
      </c>
      <c r="Q198" s="130" t="s">
        <v>1049</v>
      </c>
      <c r="R198" s="128"/>
      <c r="S198" s="128"/>
      <c r="T198" s="128"/>
      <c r="U198" s="153"/>
      <c r="X198" s="131"/>
      <c r="Y198" s="132"/>
      <c r="Z198" s="86"/>
      <c r="AA198" s="132"/>
      <c r="AB198" s="86"/>
      <c r="AC198" s="128"/>
      <c r="AD198" s="407"/>
    </row>
    <row r="199" spans="1:30" ht="18" hidden="1">
      <c r="B199" s="376">
        <v>1</v>
      </c>
      <c r="C199" s="404">
        <v>4</v>
      </c>
      <c r="E199" s="93" t="s">
        <v>1049</v>
      </c>
      <c r="F199" s="86"/>
      <c r="G199" s="86"/>
      <c r="H199" s="128" t="s">
        <v>1049</v>
      </c>
      <c r="I199" s="129" t="s">
        <v>1049</v>
      </c>
      <c r="J199" s="127" t="s">
        <v>1049</v>
      </c>
      <c r="K199" s="71" t="s">
        <v>1049</v>
      </c>
      <c r="L199" s="71" t="s">
        <v>1049</v>
      </c>
      <c r="M199" s="71" t="s">
        <v>1049</v>
      </c>
      <c r="N199" s="71" t="s">
        <v>1049</v>
      </c>
      <c r="O199" s="71" t="s">
        <v>1049</v>
      </c>
      <c r="P199" s="127" t="s">
        <v>1049</v>
      </c>
      <c r="Q199" s="130" t="s">
        <v>1049</v>
      </c>
      <c r="R199" s="128"/>
      <c r="S199" s="128"/>
      <c r="T199" s="128"/>
      <c r="U199" s="153"/>
      <c r="X199" s="131"/>
      <c r="Y199" s="132"/>
      <c r="Z199" s="86"/>
      <c r="AA199" s="132"/>
      <c r="AB199" s="86"/>
      <c r="AC199" s="128"/>
      <c r="AD199" s="407"/>
    </row>
    <row r="200" spans="1:30" ht="18" hidden="1">
      <c r="B200" s="376">
        <v>1</v>
      </c>
      <c r="C200" s="404">
        <v>5</v>
      </c>
      <c r="E200" s="93" t="s">
        <v>1049</v>
      </c>
      <c r="F200" s="86"/>
      <c r="G200" s="86"/>
      <c r="H200" s="128" t="s">
        <v>1049</v>
      </c>
      <c r="I200" s="129" t="s">
        <v>1049</v>
      </c>
      <c r="J200" s="127" t="s">
        <v>1049</v>
      </c>
      <c r="K200" s="71" t="s">
        <v>1049</v>
      </c>
      <c r="L200" s="71" t="s">
        <v>1049</v>
      </c>
      <c r="M200" s="71" t="s">
        <v>1049</v>
      </c>
      <c r="N200" s="71" t="s">
        <v>1049</v>
      </c>
      <c r="O200" s="71" t="s">
        <v>1049</v>
      </c>
      <c r="P200" s="127" t="s">
        <v>1049</v>
      </c>
      <c r="Q200" s="130" t="s">
        <v>1049</v>
      </c>
      <c r="R200" s="128"/>
      <c r="S200" s="128"/>
      <c r="T200" s="128"/>
      <c r="U200" s="153"/>
      <c r="X200" s="131"/>
      <c r="Y200" s="132"/>
      <c r="Z200" s="86"/>
      <c r="AA200" s="132"/>
      <c r="AB200" s="86"/>
      <c r="AC200" s="128"/>
      <c r="AD200" s="407"/>
    </row>
    <row r="201" spans="1:30" ht="18" hidden="1">
      <c r="B201" s="376">
        <v>1</v>
      </c>
      <c r="C201" s="404">
        <v>6</v>
      </c>
      <c r="E201" s="93" t="s">
        <v>1049</v>
      </c>
      <c r="F201" s="86"/>
      <c r="G201" s="86"/>
      <c r="H201" s="128" t="s">
        <v>1049</v>
      </c>
      <c r="I201" s="129" t="s">
        <v>1049</v>
      </c>
      <c r="J201" s="127" t="s">
        <v>1049</v>
      </c>
      <c r="K201" s="71" t="s">
        <v>1049</v>
      </c>
      <c r="L201" s="71" t="s">
        <v>1049</v>
      </c>
      <c r="M201" s="71" t="s">
        <v>1049</v>
      </c>
      <c r="N201" s="71" t="s">
        <v>1049</v>
      </c>
      <c r="O201" s="71" t="s">
        <v>1049</v>
      </c>
      <c r="P201" s="127" t="s">
        <v>1049</v>
      </c>
      <c r="Q201" s="130" t="s">
        <v>1049</v>
      </c>
      <c r="R201" s="128"/>
      <c r="S201" s="128"/>
      <c r="T201" s="128"/>
      <c r="U201" s="153"/>
      <c r="X201" s="131"/>
      <c r="Y201" s="132"/>
      <c r="Z201" s="86"/>
      <c r="AA201" s="132"/>
      <c r="AB201" s="86"/>
      <c r="AC201" s="128"/>
      <c r="AD201" s="407"/>
    </row>
    <row r="202" spans="1:30" ht="18" hidden="1">
      <c r="B202" s="376">
        <v>1</v>
      </c>
      <c r="C202" s="404">
        <v>7</v>
      </c>
      <c r="E202" s="93" t="s">
        <v>1049</v>
      </c>
      <c r="F202" s="86"/>
      <c r="G202" s="86"/>
      <c r="H202" s="128" t="s">
        <v>1049</v>
      </c>
      <c r="I202" s="129" t="s">
        <v>1049</v>
      </c>
      <c r="J202" s="127" t="s">
        <v>1049</v>
      </c>
      <c r="K202" s="71" t="s">
        <v>1049</v>
      </c>
      <c r="L202" s="71" t="s">
        <v>1049</v>
      </c>
      <c r="M202" s="71" t="s">
        <v>1049</v>
      </c>
      <c r="N202" s="71" t="s">
        <v>1049</v>
      </c>
      <c r="O202" s="71" t="s">
        <v>1049</v>
      </c>
      <c r="P202" s="127" t="s">
        <v>1049</v>
      </c>
      <c r="Q202" s="130" t="s">
        <v>1049</v>
      </c>
      <c r="R202" s="128"/>
      <c r="S202" s="128"/>
      <c r="T202" s="128"/>
      <c r="U202" s="153"/>
      <c r="X202" s="131"/>
      <c r="Y202" s="132"/>
      <c r="Z202" s="86"/>
      <c r="AA202" s="132"/>
      <c r="AB202" s="86"/>
      <c r="AC202" s="128"/>
      <c r="AD202" s="407"/>
    </row>
    <row r="203" spans="1:30" ht="18" hidden="1">
      <c r="B203" s="376">
        <v>1</v>
      </c>
      <c r="C203" s="404">
        <v>8</v>
      </c>
      <c r="E203" s="93" t="s">
        <v>1049</v>
      </c>
      <c r="F203" s="86"/>
      <c r="G203" s="86"/>
      <c r="H203" s="128" t="s">
        <v>1049</v>
      </c>
      <c r="I203" s="129" t="s">
        <v>1049</v>
      </c>
      <c r="J203" s="127" t="s">
        <v>1049</v>
      </c>
      <c r="K203" s="71" t="s">
        <v>1049</v>
      </c>
      <c r="L203" s="71" t="s">
        <v>1049</v>
      </c>
      <c r="M203" s="71" t="s">
        <v>1049</v>
      </c>
      <c r="N203" s="71" t="s">
        <v>1049</v>
      </c>
      <c r="O203" s="71" t="s">
        <v>1049</v>
      </c>
      <c r="P203" s="127" t="s">
        <v>1049</v>
      </c>
      <c r="Q203" s="130" t="s">
        <v>1049</v>
      </c>
      <c r="R203" s="128"/>
      <c r="S203" s="128"/>
      <c r="T203" s="128"/>
      <c r="U203" s="153"/>
      <c r="X203" s="131"/>
      <c r="Y203" s="132"/>
      <c r="Z203" s="86"/>
      <c r="AA203" s="132"/>
      <c r="AB203" s="86"/>
      <c r="AC203" s="128"/>
      <c r="AD203" s="407"/>
    </row>
    <row r="204" spans="1:30" hidden="1">
      <c r="H204" s="90" t="s">
        <v>1049</v>
      </c>
      <c r="AC204" s="102"/>
      <c r="AD204" s="101"/>
    </row>
    <row r="205" spans="1:30" ht="15" hidden="1">
      <c r="B205" s="373"/>
      <c r="C205" s="871" t="s">
        <v>252</v>
      </c>
      <c r="D205" s="871"/>
      <c r="E205" s="871"/>
      <c r="F205" s="871"/>
      <c r="G205" s="871"/>
      <c r="H205" s="871"/>
      <c r="I205" s="871"/>
      <c r="J205" s="871"/>
      <c r="K205" s="871"/>
      <c r="L205" s="871"/>
      <c r="M205" s="871"/>
      <c r="N205" s="871"/>
      <c r="O205" s="871"/>
      <c r="P205" s="871"/>
      <c r="Q205" s="871"/>
      <c r="R205" s="871"/>
      <c r="S205" s="871"/>
      <c r="T205" s="871"/>
      <c r="U205" s="871"/>
      <c r="V205" s="871"/>
      <c r="W205" s="871"/>
      <c r="X205" s="871"/>
      <c r="Y205" s="871"/>
      <c r="Z205" s="871"/>
      <c r="AA205" s="871"/>
      <c r="AB205" s="871"/>
      <c r="AC205" s="871"/>
      <c r="AD205" s="871"/>
    </row>
    <row r="206" spans="1:30" ht="15" hidden="1">
      <c r="B206" s="373"/>
      <c r="C206" s="871" t="s">
        <v>1094</v>
      </c>
      <c r="D206" s="871"/>
      <c r="E206" s="871"/>
      <c r="F206" s="871"/>
      <c r="G206" s="871"/>
      <c r="H206" s="871"/>
      <c r="I206" s="871"/>
      <c r="J206" s="871"/>
      <c r="K206" s="871"/>
      <c r="L206" s="871"/>
      <c r="M206" s="871"/>
      <c r="N206" s="871"/>
      <c r="O206" s="871"/>
      <c r="P206" s="871"/>
      <c r="Q206" s="871"/>
      <c r="R206" s="871"/>
      <c r="S206" s="871"/>
      <c r="T206" s="871"/>
      <c r="U206" s="871"/>
      <c r="V206" s="871"/>
      <c r="W206" s="871"/>
      <c r="X206" s="871"/>
      <c r="Y206" s="871"/>
      <c r="Z206" s="871"/>
      <c r="AA206" s="871"/>
      <c r="AB206" s="871"/>
      <c r="AC206" s="871"/>
      <c r="AD206" s="871"/>
    </row>
    <row r="207" spans="1:30" ht="15" hidden="1">
      <c r="B207" s="373"/>
      <c r="C207" s="871" t="s">
        <v>1095</v>
      </c>
      <c r="D207" s="871"/>
      <c r="E207" s="871"/>
      <c r="F207" s="871"/>
      <c r="G207" s="871"/>
      <c r="H207" s="871"/>
      <c r="I207" s="871"/>
      <c r="J207" s="871"/>
      <c r="K207" s="871"/>
      <c r="L207" s="871"/>
      <c r="M207" s="871"/>
      <c r="N207" s="871"/>
      <c r="O207" s="871"/>
      <c r="P207" s="871"/>
      <c r="Q207" s="871"/>
      <c r="R207" s="871"/>
      <c r="S207" s="871"/>
      <c r="T207" s="871"/>
      <c r="U207" s="871"/>
      <c r="V207" s="871"/>
      <c r="W207" s="871"/>
      <c r="X207" s="871"/>
      <c r="Y207" s="871"/>
      <c r="Z207" s="871"/>
      <c r="AA207" s="871"/>
      <c r="AB207" s="871"/>
      <c r="AC207" s="871"/>
      <c r="AD207" s="871"/>
    </row>
    <row r="208" spans="1:30" ht="1.9" hidden="1" customHeight="1">
      <c r="B208" s="373"/>
      <c r="C208" s="871">
        <v>0</v>
      </c>
      <c r="D208" s="871"/>
      <c r="E208" s="871"/>
      <c r="F208" s="871"/>
      <c r="G208" s="871"/>
      <c r="H208" s="871"/>
      <c r="I208" s="871"/>
      <c r="J208" s="871"/>
      <c r="K208" s="871"/>
      <c r="L208" s="871"/>
      <c r="M208" s="871"/>
      <c r="N208" s="871"/>
      <c r="O208" s="871"/>
      <c r="P208" s="871"/>
      <c r="Q208" s="871"/>
      <c r="R208" s="871"/>
      <c r="S208" s="871"/>
      <c r="T208" s="871"/>
      <c r="U208" s="871"/>
      <c r="V208" s="871"/>
      <c r="W208" s="871"/>
      <c r="X208" s="871"/>
      <c r="Y208" s="871"/>
      <c r="Z208" s="871"/>
      <c r="AA208" s="871"/>
      <c r="AB208" s="871"/>
      <c r="AC208" s="871"/>
      <c r="AD208" s="871"/>
    </row>
    <row r="209" spans="2:30" ht="18.75" hidden="1">
      <c r="B209" s="374"/>
      <c r="C209" s="883" t="s">
        <v>204</v>
      </c>
      <c r="D209" s="883"/>
      <c r="E209" s="883"/>
      <c r="F209" s="883"/>
      <c r="G209" s="883"/>
      <c r="H209" s="883"/>
      <c r="I209" s="96"/>
      <c r="J209" s="884" t="s">
        <v>38</v>
      </c>
      <c r="K209" s="884"/>
      <c r="L209" s="884"/>
      <c r="M209" s="884"/>
      <c r="N209" s="884"/>
      <c r="O209" s="97">
        <v>0.42708333333333298</v>
      </c>
      <c r="P209" s="98"/>
      <c r="Q209" s="88"/>
      <c r="R209" s="99"/>
      <c r="S209" s="99"/>
      <c r="T209" s="99"/>
      <c r="W209" s="99"/>
      <c r="X209" s="101"/>
      <c r="Y209" s="101"/>
      <c r="Z209" s="101"/>
      <c r="AA209" s="101"/>
      <c r="AC209" s="88"/>
      <c r="AD209" s="405"/>
    </row>
    <row r="210" spans="2:30" ht="15.75" hidden="1">
      <c r="B210" s="374"/>
      <c r="C210" s="142"/>
      <c r="D210" s="142"/>
      <c r="E210" s="143"/>
      <c r="F210" s="144"/>
      <c r="G210" s="145"/>
      <c r="H210" s="146" t="s">
        <v>498</v>
      </c>
      <c r="I210" s="96"/>
      <c r="J210" s="885" t="s">
        <v>41</v>
      </c>
      <c r="K210" s="885"/>
      <c r="L210" s="885"/>
      <c r="M210" s="885"/>
      <c r="N210" s="885"/>
      <c r="O210" s="98"/>
      <c r="P210" s="98"/>
      <c r="Q210" s="88"/>
      <c r="R210" s="104"/>
      <c r="S210" s="99"/>
      <c r="T210" s="99"/>
      <c r="U210" s="367">
        <v>4</v>
      </c>
      <c r="V210" s="106"/>
      <c r="W210" s="106"/>
      <c r="X210" s="101"/>
      <c r="Y210" s="101"/>
      <c r="Z210" s="101"/>
      <c r="AA210" s="101"/>
      <c r="AC210" s="88"/>
      <c r="AD210" s="405"/>
    </row>
    <row r="211" spans="2:30" ht="33.75" hidden="1">
      <c r="B211" s="375" t="s">
        <v>63</v>
      </c>
      <c r="C211" s="109" t="s">
        <v>42</v>
      </c>
      <c r="D211" s="148">
        <v>2</v>
      </c>
      <c r="E211" s="149">
        <v>2</v>
      </c>
      <c r="F211" s="112" t="s">
        <v>43</v>
      </c>
      <c r="G211" s="113" t="s">
        <v>44</v>
      </c>
      <c r="H211" s="114" t="s">
        <v>45</v>
      </c>
      <c r="I211" s="115" t="s">
        <v>60</v>
      </c>
      <c r="J211" s="116" t="s">
        <v>61</v>
      </c>
      <c r="K211" s="117" t="s">
        <v>46</v>
      </c>
      <c r="L211" s="118" t="s">
        <v>47</v>
      </c>
      <c r="M211" s="119" t="s">
        <v>48</v>
      </c>
      <c r="N211" s="118" t="s">
        <v>49</v>
      </c>
      <c r="O211" s="118" t="s">
        <v>50</v>
      </c>
      <c r="P211" s="118" t="s">
        <v>51</v>
      </c>
      <c r="Q211" s="118" t="s">
        <v>62</v>
      </c>
      <c r="R211" s="120" t="s">
        <v>52</v>
      </c>
      <c r="S211" s="120" t="s">
        <v>52</v>
      </c>
      <c r="T211" s="120" t="s">
        <v>52</v>
      </c>
      <c r="U211" s="120" t="s">
        <v>53</v>
      </c>
      <c r="V211" s="120" t="s">
        <v>203</v>
      </c>
      <c r="W211" s="120" t="s">
        <v>54</v>
      </c>
      <c r="X211" s="121" t="s">
        <v>55</v>
      </c>
      <c r="Y211" s="121"/>
      <c r="Z211" s="115" t="s">
        <v>56</v>
      </c>
      <c r="AA211" s="115"/>
      <c r="AB211" s="124" t="s">
        <v>57</v>
      </c>
      <c r="AC211" s="124" t="s">
        <v>58</v>
      </c>
      <c r="AD211" s="406" t="s">
        <v>59</v>
      </c>
    </row>
    <row r="212" spans="2:30" ht="18" hidden="1">
      <c r="B212" s="376">
        <v>1</v>
      </c>
      <c r="C212" s="404">
        <v>1</v>
      </c>
      <c r="E212" s="93" t="s">
        <v>1049</v>
      </c>
      <c r="F212" s="86"/>
      <c r="G212" s="86"/>
      <c r="H212" s="128" t="s">
        <v>1049</v>
      </c>
      <c r="I212" s="129" t="s">
        <v>1049</v>
      </c>
      <c r="J212" s="127" t="s">
        <v>1049</v>
      </c>
      <c r="K212" s="71" t="s">
        <v>1049</v>
      </c>
      <c r="L212" s="71" t="s">
        <v>1049</v>
      </c>
      <c r="M212" s="71" t="s">
        <v>1049</v>
      </c>
      <c r="N212" s="71" t="s">
        <v>1049</v>
      </c>
      <c r="O212" s="71" t="s">
        <v>1049</v>
      </c>
      <c r="P212" s="127" t="s">
        <v>1049</v>
      </c>
      <c r="Q212" s="130" t="s">
        <v>1049</v>
      </c>
      <c r="R212" s="128"/>
      <c r="S212" s="128"/>
      <c r="T212" s="128"/>
      <c r="U212" s="153"/>
      <c r="X212" s="131"/>
      <c r="Y212" s="132"/>
      <c r="Z212" s="86"/>
      <c r="AA212" s="132"/>
      <c r="AB212" s="86"/>
      <c r="AC212" s="128"/>
      <c r="AD212" s="407"/>
    </row>
    <row r="213" spans="2:30" ht="18" hidden="1">
      <c r="B213" s="376">
        <v>1</v>
      </c>
      <c r="C213" s="404">
        <v>2</v>
      </c>
      <c r="E213" s="93" t="s">
        <v>1049</v>
      </c>
      <c r="F213" s="86"/>
      <c r="G213" s="86"/>
      <c r="H213" s="128" t="s">
        <v>1049</v>
      </c>
      <c r="I213" s="129" t="s">
        <v>1049</v>
      </c>
      <c r="J213" s="127" t="s">
        <v>1049</v>
      </c>
      <c r="K213" s="71" t="s">
        <v>1049</v>
      </c>
      <c r="L213" s="71" t="s">
        <v>1049</v>
      </c>
      <c r="M213" s="71" t="s">
        <v>1049</v>
      </c>
      <c r="N213" s="71" t="s">
        <v>1049</v>
      </c>
      <c r="O213" s="71" t="s">
        <v>1049</v>
      </c>
      <c r="P213" s="127" t="s">
        <v>1049</v>
      </c>
      <c r="Q213" s="130" t="s">
        <v>1049</v>
      </c>
      <c r="R213" s="128"/>
      <c r="S213" s="128"/>
      <c r="T213" s="128"/>
      <c r="U213" s="153"/>
      <c r="X213" s="131"/>
      <c r="Y213" s="132"/>
      <c r="Z213" s="86"/>
      <c r="AA213" s="132"/>
      <c r="AB213" s="86"/>
      <c r="AC213" s="128"/>
      <c r="AD213" s="407"/>
    </row>
    <row r="214" spans="2:30" ht="18" hidden="1">
      <c r="B214" s="376">
        <v>1</v>
      </c>
      <c r="C214" s="404">
        <v>3</v>
      </c>
      <c r="E214" s="93" t="s">
        <v>1049</v>
      </c>
      <c r="F214" s="86"/>
      <c r="G214" s="86"/>
      <c r="H214" s="128" t="s">
        <v>1049</v>
      </c>
      <c r="I214" s="129" t="s">
        <v>1049</v>
      </c>
      <c r="J214" s="127" t="s">
        <v>1049</v>
      </c>
      <c r="K214" s="71" t="s">
        <v>1049</v>
      </c>
      <c r="L214" s="71" t="s">
        <v>1049</v>
      </c>
      <c r="M214" s="71" t="s">
        <v>1049</v>
      </c>
      <c r="N214" s="71" t="s">
        <v>1049</v>
      </c>
      <c r="O214" s="71" t="s">
        <v>1049</v>
      </c>
      <c r="P214" s="127" t="s">
        <v>1049</v>
      </c>
      <c r="Q214" s="130" t="s">
        <v>1049</v>
      </c>
      <c r="R214" s="128"/>
      <c r="S214" s="128"/>
      <c r="T214" s="128"/>
      <c r="U214" s="153"/>
      <c r="X214" s="131"/>
      <c r="Y214" s="132"/>
      <c r="Z214" s="86"/>
      <c r="AA214" s="132"/>
      <c r="AB214" s="86"/>
      <c r="AC214" s="128"/>
      <c r="AD214" s="407"/>
    </row>
    <row r="215" spans="2:30" ht="18" hidden="1">
      <c r="B215" s="376">
        <v>1</v>
      </c>
      <c r="C215" s="404">
        <v>4</v>
      </c>
      <c r="E215" s="93" t="s">
        <v>1049</v>
      </c>
      <c r="F215" s="86"/>
      <c r="G215" s="86"/>
      <c r="H215" s="128" t="s">
        <v>1049</v>
      </c>
      <c r="I215" s="129" t="s">
        <v>1049</v>
      </c>
      <c r="J215" s="127" t="s">
        <v>1049</v>
      </c>
      <c r="K215" s="71" t="s">
        <v>1049</v>
      </c>
      <c r="L215" s="71" t="s">
        <v>1049</v>
      </c>
      <c r="M215" s="71" t="s">
        <v>1049</v>
      </c>
      <c r="N215" s="71" t="s">
        <v>1049</v>
      </c>
      <c r="O215" s="71" t="s">
        <v>1049</v>
      </c>
      <c r="P215" s="127" t="s">
        <v>1049</v>
      </c>
      <c r="Q215" s="130" t="s">
        <v>1049</v>
      </c>
      <c r="R215" s="128"/>
      <c r="S215" s="128"/>
      <c r="T215" s="128"/>
      <c r="U215" s="153"/>
      <c r="X215" s="131"/>
      <c r="Y215" s="132"/>
      <c r="Z215" s="86"/>
      <c r="AA215" s="132"/>
      <c r="AB215" s="86"/>
      <c r="AC215" s="128"/>
      <c r="AD215" s="407"/>
    </row>
    <row r="216" spans="2:30" ht="18" hidden="1">
      <c r="B216" s="376">
        <v>1</v>
      </c>
      <c r="C216" s="404">
        <v>5</v>
      </c>
      <c r="E216" s="93" t="s">
        <v>1049</v>
      </c>
      <c r="F216" s="86"/>
      <c r="G216" s="86"/>
      <c r="H216" s="128" t="s">
        <v>1049</v>
      </c>
      <c r="I216" s="129" t="s">
        <v>1049</v>
      </c>
      <c r="J216" s="127" t="s">
        <v>1049</v>
      </c>
      <c r="K216" s="71" t="s">
        <v>1049</v>
      </c>
      <c r="L216" s="71" t="s">
        <v>1049</v>
      </c>
      <c r="M216" s="71" t="s">
        <v>1049</v>
      </c>
      <c r="N216" s="71" t="s">
        <v>1049</v>
      </c>
      <c r="O216" s="71" t="s">
        <v>1049</v>
      </c>
      <c r="P216" s="127" t="s">
        <v>1049</v>
      </c>
      <c r="Q216" s="130" t="s">
        <v>1049</v>
      </c>
      <c r="R216" s="128"/>
      <c r="S216" s="128"/>
      <c r="T216" s="128"/>
      <c r="U216" s="153"/>
      <c r="X216" s="131"/>
      <c r="Y216" s="132"/>
      <c r="Z216" s="86"/>
      <c r="AA216" s="132"/>
      <c r="AB216" s="86"/>
      <c r="AC216" s="128"/>
      <c r="AD216" s="407"/>
    </row>
    <row r="217" spans="2:30" ht="18" hidden="1">
      <c r="B217" s="376">
        <v>1</v>
      </c>
      <c r="C217" s="404">
        <v>6</v>
      </c>
      <c r="E217" s="93" t="s">
        <v>1049</v>
      </c>
      <c r="F217" s="86"/>
      <c r="G217" s="86"/>
      <c r="H217" s="128" t="s">
        <v>1049</v>
      </c>
      <c r="I217" s="129" t="s">
        <v>1049</v>
      </c>
      <c r="J217" s="127" t="s">
        <v>1049</v>
      </c>
      <c r="K217" s="71" t="s">
        <v>1049</v>
      </c>
      <c r="L217" s="71" t="s">
        <v>1049</v>
      </c>
      <c r="M217" s="71" t="s">
        <v>1049</v>
      </c>
      <c r="N217" s="71" t="s">
        <v>1049</v>
      </c>
      <c r="O217" s="71" t="s">
        <v>1049</v>
      </c>
      <c r="P217" s="127" t="s">
        <v>1049</v>
      </c>
      <c r="Q217" s="130" t="s">
        <v>1049</v>
      </c>
      <c r="R217" s="128"/>
      <c r="S217" s="128"/>
      <c r="T217" s="128"/>
      <c r="U217" s="153"/>
      <c r="X217" s="131"/>
      <c r="Y217" s="132"/>
      <c r="Z217" s="86"/>
      <c r="AA217" s="132"/>
      <c r="AB217" s="86"/>
      <c r="AC217" s="128"/>
      <c r="AD217" s="407"/>
    </row>
    <row r="218" spans="2:30" ht="18" hidden="1">
      <c r="B218" s="376">
        <v>1</v>
      </c>
      <c r="C218" s="404">
        <v>7</v>
      </c>
      <c r="E218" s="93" t="s">
        <v>1049</v>
      </c>
      <c r="F218" s="86"/>
      <c r="G218" s="86"/>
      <c r="H218" s="128" t="s">
        <v>1049</v>
      </c>
      <c r="I218" s="129" t="s">
        <v>1049</v>
      </c>
      <c r="J218" s="127" t="s">
        <v>1049</v>
      </c>
      <c r="K218" s="71" t="s">
        <v>1049</v>
      </c>
      <c r="L218" s="71" t="s">
        <v>1049</v>
      </c>
      <c r="M218" s="71" t="s">
        <v>1049</v>
      </c>
      <c r="N218" s="71" t="s">
        <v>1049</v>
      </c>
      <c r="O218" s="71" t="s">
        <v>1049</v>
      </c>
      <c r="P218" s="127" t="s">
        <v>1049</v>
      </c>
      <c r="Q218" s="130" t="s">
        <v>1049</v>
      </c>
      <c r="R218" s="128"/>
      <c r="S218" s="128"/>
      <c r="T218" s="128"/>
      <c r="U218" s="153"/>
      <c r="X218" s="131"/>
      <c r="Y218" s="132"/>
      <c r="Z218" s="86"/>
      <c r="AA218" s="132"/>
      <c r="AB218" s="86"/>
      <c r="AC218" s="128"/>
      <c r="AD218" s="407"/>
    </row>
    <row r="219" spans="2:30" ht="18" hidden="1">
      <c r="B219" s="376">
        <v>1</v>
      </c>
      <c r="C219" s="404">
        <v>8</v>
      </c>
      <c r="E219" s="93" t="s">
        <v>1049</v>
      </c>
      <c r="F219" s="86"/>
      <c r="G219" s="86"/>
      <c r="H219" s="128" t="s">
        <v>1049</v>
      </c>
      <c r="I219" s="129" t="s">
        <v>1049</v>
      </c>
      <c r="J219" s="127" t="s">
        <v>1049</v>
      </c>
      <c r="K219" s="71" t="s">
        <v>1049</v>
      </c>
      <c r="L219" s="71" t="s">
        <v>1049</v>
      </c>
      <c r="M219" s="71" t="s">
        <v>1049</v>
      </c>
      <c r="N219" s="71" t="s">
        <v>1049</v>
      </c>
      <c r="O219" s="71" t="s">
        <v>1049</v>
      </c>
      <c r="P219" s="127" t="s">
        <v>1049</v>
      </c>
      <c r="Q219" s="130" t="s">
        <v>1049</v>
      </c>
      <c r="R219" s="128"/>
      <c r="S219" s="128"/>
      <c r="T219" s="128"/>
      <c r="U219" s="153"/>
      <c r="X219" s="131"/>
      <c r="Y219" s="132"/>
      <c r="Z219" s="86"/>
      <c r="AA219" s="132"/>
      <c r="AB219" s="86"/>
      <c r="AC219" s="128"/>
      <c r="AD219" s="407"/>
    </row>
    <row r="220" spans="2:30" ht="5.45" hidden="1" customHeight="1">
      <c r="H220" s="90" t="s">
        <v>1049</v>
      </c>
    </row>
    <row r="221" spans="2:30" ht="15" hidden="1">
      <c r="B221" s="373"/>
      <c r="C221" s="871" t="s">
        <v>252</v>
      </c>
      <c r="D221" s="871"/>
      <c r="E221" s="871"/>
      <c r="F221" s="871"/>
      <c r="G221" s="871"/>
      <c r="H221" s="871"/>
      <c r="I221" s="871"/>
      <c r="J221" s="871"/>
      <c r="K221" s="871"/>
      <c r="L221" s="871"/>
      <c r="M221" s="871"/>
      <c r="N221" s="871"/>
      <c r="O221" s="871"/>
      <c r="P221" s="871"/>
      <c r="Q221" s="871"/>
      <c r="R221" s="871"/>
      <c r="S221" s="871"/>
      <c r="T221" s="871"/>
      <c r="U221" s="871"/>
      <c r="V221" s="871"/>
      <c r="W221" s="871"/>
      <c r="X221" s="871"/>
      <c r="Y221" s="871"/>
      <c r="Z221" s="871"/>
      <c r="AA221" s="871"/>
      <c r="AB221" s="871"/>
      <c r="AC221" s="871"/>
      <c r="AD221" s="871"/>
    </row>
    <row r="222" spans="2:30" ht="15" hidden="1">
      <c r="B222" s="373"/>
      <c r="C222" s="871" t="s">
        <v>1094</v>
      </c>
      <c r="D222" s="871"/>
      <c r="E222" s="871"/>
      <c r="F222" s="871"/>
      <c r="G222" s="871"/>
      <c r="H222" s="871"/>
      <c r="I222" s="871"/>
      <c r="J222" s="871"/>
      <c r="K222" s="871"/>
      <c r="L222" s="871"/>
      <c r="M222" s="871"/>
      <c r="N222" s="871"/>
      <c r="O222" s="871"/>
      <c r="P222" s="871"/>
      <c r="Q222" s="871"/>
      <c r="R222" s="871"/>
      <c r="S222" s="871"/>
      <c r="T222" s="871"/>
      <c r="U222" s="871"/>
      <c r="V222" s="871"/>
      <c r="W222" s="871"/>
      <c r="X222" s="871"/>
      <c r="Y222" s="871"/>
      <c r="Z222" s="871"/>
      <c r="AA222" s="871"/>
      <c r="AB222" s="871"/>
      <c r="AC222" s="871"/>
      <c r="AD222" s="871"/>
    </row>
    <row r="223" spans="2:30" ht="15" hidden="1">
      <c r="B223" s="373"/>
      <c r="C223" s="871" t="s">
        <v>1095</v>
      </c>
      <c r="D223" s="871"/>
      <c r="E223" s="871"/>
      <c r="F223" s="871"/>
      <c r="G223" s="871"/>
      <c r="H223" s="871"/>
      <c r="I223" s="871"/>
      <c r="J223" s="871"/>
      <c r="K223" s="871"/>
      <c r="L223" s="871"/>
      <c r="M223" s="871"/>
      <c r="N223" s="871"/>
      <c r="O223" s="871"/>
      <c r="P223" s="871"/>
      <c r="Q223" s="871"/>
      <c r="R223" s="871"/>
      <c r="S223" s="871"/>
      <c r="T223" s="871"/>
      <c r="U223" s="871"/>
      <c r="V223" s="871"/>
      <c r="W223" s="871"/>
      <c r="X223" s="871"/>
      <c r="Y223" s="871"/>
      <c r="Z223" s="871"/>
      <c r="AA223" s="871"/>
      <c r="AB223" s="871"/>
      <c r="AC223" s="871"/>
      <c r="AD223" s="871"/>
    </row>
    <row r="224" spans="2:30" ht="3.6" hidden="1" customHeight="1">
      <c r="B224" s="373"/>
      <c r="C224" s="871">
        <v>0</v>
      </c>
      <c r="D224" s="871"/>
      <c r="E224" s="871"/>
      <c r="F224" s="871"/>
      <c r="G224" s="871"/>
      <c r="H224" s="871"/>
      <c r="I224" s="871"/>
      <c r="J224" s="871"/>
      <c r="K224" s="871"/>
      <c r="L224" s="871"/>
      <c r="M224" s="871"/>
      <c r="N224" s="871"/>
      <c r="O224" s="871"/>
      <c r="P224" s="871"/>
      <c r="Q224" s="871"/>
      <c r="R224" s="871"/>
      <c r="S224" s="871"/>
      <c r="T224" s="871"/>
      <c r="U224" s="871"/>
      <c r="V224" s="871"/>
      <c r="W224" s="871"/>
      <c r="X224" s="871"/>
      <c r="Y224" s="871"/>
      <c r="Z224" s="871"/>
      <c r="AA224" s="871"/>
      <c r="AB224" s="871"/>
      <c r="AC224" s="871"/>
      <c r="AD224" s="871"/>
    </row>
    <row r="225" spans="2:30" ht="18.75" hidden="1">
      <c r="B225" s="374"/>
      <c r="C225" s="883" t="s">
        <v>204</v>
      </c>
      <c r="D225" s="883"/>
      <c r="E225" s="883"/>
      <c r="F225" s="883"/>
      <c r="G225" s="883"/>
      <c r="H225" s="883"/>
      <c r="I225" s="96"/>
      <c r="J225" s="884" t="s">
        <v>38</v>
      </c>
      <c r="K225" s="884"/>
      <c r="L225" s="884"/>
      <c r="M225" s="884"/>
      <c r="N225" s="884"/>
      <c r="O225" s="97">
        <v>0.42708333333333298</v>
      </c>
      <c r="P225" s="98"/>
      <c r="Q225" s="88"/>
      <c r="R225" s="99"/>
      <c r="S225" s="99"/>
      <c r="T225" s="99"/>
      <c r="W225" s="99"/>
      <c r="X225" s="101"/>
      <c r="Y225" s="101"/>
      <c r="Z225" s="101"/>
      <c r="AA225" s="101"/>
      <c r="AC225" s="88"/>
      <c r="AD225" s="405"/>
    </row>
    <row r="226" spans="2:30" ht="15.75" hidden="1">
      <c r="B226" s="374"/>
      <c r="C226" s="142"/>
      <c r="D226" s="142"/>
      <c r="E226" s="143"/>
      <c r="F226" s="144"/>
      <c r="G226" s="145"/>
      <c r="H226" s="146" t="s">
        <v>499</v>
      </c>
      <c r="I226" s="96"/>
      <c r="J226" s="885" t="s">
        <v>41</v>
      </c>
      <c r="K226" s="885"/>
      <c r="L226" s="885"/>
      <c r="M226" s="885"/>
      <c r="N226" s="885"/>
      <c r="O226" s="98"/>
      <c r="P226" s="98"/>
      <c r="Q226" s="88"/>
      <c r="R226" s="104"/>
      <c r="S226" s="99"/>
      <c r="T226" s="99"/>
      <c r="U226" s="367">
        <v>2</v>
      </c>
      <c r="V226" s="106"/>
      <c r="W226" s="106"/>
      <c r="X226" s="101"/>
      <c r="Y226" s="101"/>
      <c r="Z226" s="101"/>
      <c r="AA226" s="101"/>
      <c r="AC226" s="88"/>
      <c r="AD226" s="405"/>
    </row>
    <row r="227" spans="2:30" ht="33.75" hidden="1">
      <c r="B227" s="375" t="s">
        <v>63</v>
      </c>
      <c r="C227" s="109" t="s">
        <v>42</v>
      </c>
      <c r="D227" s="148">
        <v>1</v>
      </c>
      <c r="E227" s="149">
        <v>1</v>
      </c>
      <c r="F227" s="112" t="s">
        <v>43</v>
      </c>
      <c r="G227" s="113" t="s">
        <v>44</v>
      </c>
      <c r="H227" s="114" t="s">
        <v>45</v>
      </c>
      <c r="I227" s="115" t="s">
        <v>60</v>
      </c>
      <c r="J227" s="116" t="s">
        <v>61</v>
      </c>
      <c r="K227" s="117" t="s">
        <v>46</v>
      </c>
      <c r="L227" s="118" t="s">
        <v>47</v>
      </c>
      <c r="M227" s="119" t="s">
        <v>48</v>
      </c>
      <c r="N227" s="118" t="s">
        <v>49</v>
      </c>
      <c r="O227" s="118" t="s">
        <v>50</v>
      </c>
      <c r="P227" s="118" t="s">
        <v>51</v>
      </c>
      <c r="Q227" s="118" t="s">
        <v>62</v>
      </c>
      <c r="R227" s="120" t="s">
        <v>52</v>
      </c>
      <c r="S227" s="120" t="s">
        <v>52</v>
      </c>
      <c r="T227" s="120" t="s">
        <v>52</v>
      </c>
      <c r="U227" s="120" t="s">
        <v>53</v>
      </c>
      <c r="V227" s="120" t="s">
        <v>203</v>
      </c>
      <c r="W227" s="120" t="s">
        <v>54</v>
      </c>
      <c r="X227" s="121" t="s">
        <v>55</v>
      </c>
      <c r="Y227" s="121"/>
      <c r="Z227" s="115" t="s">
        <v>56</v>
      </c>
      <c r="AA227" s="115"/>
      <c r="AB227" s="124" t="s">
        <v>57</v>
      </c>
      <c r="AC227" s="124" t="s">
        <v>58</v>
      </c>
      <c r="AD227" s="406" t="s">
        <v>59</v>
      </c>
    </row>
    <row r="228" spans="2:30" ht="18" hidden="1">
      <c r="B228" s="376">
        <v>1</v>
      </c>
      <c r="C228" s="404">
        <v>1</v>
      </c>
      <c r="E228" s="93" t="s">
        <v>1049</v>
      </c>
      <c r="F228" s="86"/>
      <c r="G228" s="86"/>
      <c r="H228" s="128" t="s">
        <v>1049</v>
      </c>
      <c r="I228" s="129" t="s">
        <v>1049</v>
      </c>
      <c r="J228" s="127" t="s">
        <v>1049</v>
      </c>
      <c r="K228" s="71" t="s">
        <v>1049</v>
      </c>
      <c r="L228" s="71" t="s">
        <v>1049</v>
      </c>
      <c r="M228" s="71" t="s">
        <v>1049</v>
      </c>
      <c r="N228" s="71" t="s">
        <v>1049</v>
      </c>
      <c r="O228" s="71" t="s">
        <v>1049</v>
      </c>
      <c r="P228" s="127" t="s">
        <v>1049</v>
      </c>
      <c r="Q228" s="130" t="s">
        <v>1049</v>
      </c>
      <c r="R228" s="128"/>
      <c r="S228" s="128"/>
      <c r="T228" s="128"/>
      <c r="U228" s="153"/>
      <c r="X228" s="131"/>
      <c r="Y228" s="132"/>
      <c r="Z228" s="86"/>
      <c r="AA228" s="132"/>
      <c r="AB228" s="86"/>
      <c r="AC228" s="128"/>
      <c r="AD228" s="407"/>
    </row>
    <row r="229" spans="2:30" ht="18" hidden="1">
      <c r="B229" s="376">
        <v>1</v>
      </c>
      <c r="C229" s="404">
        <v>2</v>
      </c>
      <c r="E229" s="93" t="s">
        <v>1049</v>
      </c>
      <c r="F229" s="86"/>
      <c r="G229" s="86"/>
      <c r="H229" s="128" t="s">
        <v>1049</v>
      </c>
      <c r="I229" s="129" t="s">
        <v>1049</v>
      </c>
      <c r="J229" s="127" t="s">
        <v>1049</v>
      </c>
      <c r="K229" s="71" t="s">
        <v>1049</v>
      </c>
      <c r="L229" s="71" t="s">
        <v>1049</v>
      </c>
      <c r="M229" s="71" t="s">
        <v>1049</v>
      </c>
      <c r="N229" s="71" t="s">
        <v>1049</v>
      </c>
      <c r="O229" s="71" t="s">
        <v>1049</v>
      </c>
      <c r="P229" s="127" t="s">
        <v>1049</v>
      </c>
      <c r="Q229" s="130" t="s">
        <v>1049</v>
      </c>
      <c r="R229" s="128"/>
      <c r="S229" s="128"/>
      <c r="T229" s="128"/>
      <c r="U229" s="153"/>
      <c r="X229" s="131"/>
      <c r="Y229" s="132"/>
      <c r="Z229" s="86"/>
      <c r="AA229" s="132"/>
      <c r="AB229" s="86"/>
      <c r="AC229" s="128"/>
      <c r="AD229" s="407"/>
    </row>
    <row r="230" spans="2:30" ht="18" hidden="1">
      <c r="B230" s="376">
        <v>1</v>
      </c>
      <c r="C230" s="404">
        <v>3</v>
      </c>
      <c r="E230" s="93" t="s">
        <v>1049</v>
      </c>
      <c r="F230" s="86"/>
      <c r="G230" s="86"/>
      <c r="H230" s="128" t="s">
        <v>1049</v>
      </c>
      <c r="I230" s="129" t="s">
        <v>1049</v>
      </c>
      <c r="J230" s="127" t="s">
        <v>1049</v>
      </c>
      <c r="K230" s="71" t="s">
        <v>1049</v>
      </c>
      <c r="L230" s="71" t="s">
        <v>1049</v>
      </c>
      <c r="M230" s="71" t="s">
        <v>1049</v>
      </c>
      <c r="N230" s="71" t="s">
        <v>1049</v>
      </c>
      <c r="O230" s="71" t="s">
        <v>1049</v>
      </c>
      <c r="P230" s="127" t="s">
        <v>1049</v>
      </c>
      <c r="Q230" s="130" t="s">
        <v>1049</v>
      </c>
      <c r="R230" s="128"/>
      <c r="S230" s="128"/>
      <c r="T230" s="128"/>
      <c r="U230" s="153"/>
      <c r="X230" s="131"/>
      <c r="Y230" s="132"/>
      <c r="Z230" s="86"/>
      <c r="AA230" s="132"/>
      <c r="AB230" s="86"/>
      <c r="AC230" s="128"/>
      <c r="AD230" s="407"/>
    </row>
    <row r="231" spans="2:30" ht="18" hidden="1">
      <c r="B231" s="376">
        <v>1</v>
      </c>
      <c r="C231" s="404">
        <v>4</v>
      </c>
      <c r="E231" s="93" t="s">
        <v>1049</v>
      </c>
      <c r="F231" s="86"/>
      <c r="G231" s="86"/>
      <c r="H231" s="128" t="s">
        <v>1049</v>
      </c>
      <c r="I231" s="129" t="s">
        <v>1049</v>
      </c>
      <c r="J231" s="127" t="s">
        <v>1049</v>
      </c>
      <c r="K231" s="71" t="s">
        <v>1049</v>
      </c>
      <c r="L231" s="71" t="s">
        <v>1049</v>
      </c>
      <c r="M231" s="71" t="s">
        <v>1049</v>
      </c>
      <c r="N231" s="71" t="s">
        <v>1049</v>
      </c>
      <c r="O231" s="71" t="s">
        <v>1049</v>
      </c>
      <c r="P231" s="127" t="s">
        <v>1049</v>
      </c>
      <c r="Q231" s="130" t="s">
        <v>1049</v>
      </c>
      <c r="R231" s="128"/>
      <c r="S231" s="128"/>
      <c r="T231" s="128"/>
      <c r="U231" s="153"/>
      <c r="X231" s="131"/>
      <c r="Y231" s="132"/>
      <c r="Z231" s="86"/>
      <c r="AA231" s="132"/>
      <c r="AB231" s="86"/>
      <c r="AC231" s="128"/>
      <c r="AD231" s="407"/>
    </row>
    <row r="232" spans="2:30" ht="18" hidden="1">
      <c r="B232" s="376">
        <v>1</v>
      </c>
      <c r="C232" s="404">
        <v>5</v>
      </c>
      <c r="E232" s="93" t="s">
        <v>1049</v>
      </c>
      <c r="F232" s="86"/>
      <c r="G232" s="86"/>
      <c r="H232" s="128" t="s">
        <v>1049</v>
      </c>
      <c r="I232" s="129" t="s">
        <v>1049</v>
      </c>
      <c r="J232" s="127" t="s">
        <v>1049</v>
      </c>
      <c r="K232" s="71" t="s">
        <v>1049</v>
      </c>
      <c r="L232" s="71" t="s">
        <v>1049</v>
      </c>
      <c r="M232" s="71" t="s">
        <v>1049</v>
      </c>
      <c r="N232" s="71" t="s">
        <v>1049</v>
      </c>
      <c r="O232" s="71" t="s">
        <v>1049</v>
      </c>
      <c r="P232" s="127" t="s">
        <v>1049</v>
      </c>
      <c r="Q232" s="130" t="s">
        <v>1049</v>
      </c>
      <c r="R232" s="128"/>
      <c r="S232" s="128"/>
      <c r="T232" s="128"/>
      <c r="U232" s="153"/>
      <c r="X232" s="131"/>
      <c r="Y232" s="132"/>
      <c r="Z232" s="86"/>
      <c r="AA232" s="132"/>
      <c r="AB232" s="86"/>
      <c r="AC232" s="128"/>
      <c r="AD232" s="407"/>
    </row>
    <row r="233" spans="2:30" ht="18" hidden="1">
      <c r="B233" s="376">
        <v>1</v>
      </c>
      <c r="C233" s="404">
        <v>6</v>
      </c>
      <c r="E233" s="93" t="s">
        <v>1049</v>
      </c>
      <c r="F233" s="86"/>
      <c r="G233" s="86"/>
      <c r="H233" s="128" t="s">
        <v>1049</v>
      </c>
      <c r="I233" s="129" t="s">
        <v>1049</v>
      </c>
      <c r="J233" s="127" t="s">
        <v>1049</v>
      </c>
      <c r="K233" s="71" t="s">
        <v>1049</v>
      </c>
      <c r="L233" s="71" t="s">
        <v>1049</v>
      </c>
      <c r="M233" s="71" t="s">
        <v>1049</v>
      </c>
      <c r="N233" s="71" t="s">
        <v>1049</v>
      </c>
      <c r="O233" s="71" t="s">
        <v>1049</v>
      </c>
      <c r="P233" s="127" t="s">
        <v>1049</v>
      </c>
      <c r="Q233" s="130" t="s">
        <v>1049</v>
      </c>
      <c r="R233" s="128"/>
      <c r="S233" s="128"/>
      <c r="T233" s="128"/>
      <c r="U233" s="153"/>
      <c r="X233" s="131"/>
      <c r="Y233" s="132"/>
      <c r="Z233" s="86"/>
      <c r="AA233" s="132"/>
      <c r="AB233" s="86"/>
      <c r="AC233" s="128"/>
      <c r="AD233" s="407"/>
    </row>
    <row r="234" spans="2:30" ht="18" hidden="1">
      <c r="B234" s="376">
        <v>1</v>
      </c>
      <c r="C234" s="404">
        <v>7</v>
      </c>
      <c r="E234" s="93" t="s">
        <v>1049</v>
      </c>
      <c r="F234" s="86"/>
      <c r="G234" s="86"/>
      <c r="H234" s="128" t="s">
        <v>1049</v>
      </c>
      <c r="I234" s="129" t="s">
        <v>1049</v>
      </c>
      <c r="J234" s="127" t="s">
        <v>1049</v>
      </c>
      <c r="K234" s="71" t="s">
        <v>1049</v>
      </c>
      <c r="L234" s="71" t="s">
        <v>1049</v>
      </c>
      <c r="M234" s="71" t="s">
        <v>1049</v>
      </c>
      <c r="N234" s="71" t="s">
        <v>1049</v>
      </c>
      <c r="O234" s="71" t="s">
        <v>1049</v>
      </c>
      <c r="P234" s="127" t="s">
        <v>1049</v>
      </c>
      <c r="Q234" s="130" t="s">
        <v>1049</v>
      </c>
      <c r="R234" s="128"/>
      <c r="S234" s="128"/>
      <c r="T234" s="128"/>
      <c r="U234" s="153"/>
      <c r="X234" s="131"/>
      <c r="Y234" s="132"/>
      <c r="Z234" s="86"/>
      <c r="AA234" s="132"/>
      <c r="AB234" s="86"/>
      <c r="AC234" s="128"/>
      <c r="AD234" s="407"/>
    </row>
    <row r="235" spans="2:30" ht="18" hidden="1">
      <c r="B235" s="376">
        <v>1</v>
      </c>
      <c r="C235" s="404">
        <v>8</v>
      </c>
      <c r="E235" s="93" t="s">
        <v>1049</v>
      </c>
      <c r="F235" s="86"/>
      <c r="G235" s="86"/>
      <c r="H235" s="128" t="s">
        <v>1049</v>
      </c>
      <c r="I235" s="129" t="s">
        <v>1049</v>
      </c>
      <c r="J235" s="127" t="s">
        <v>1049</v>
      </c>
      <c r="K235" s="71" t="s">
        <v>1049</v>
      </c>
      <c r="L235" s="71" t="s">
        <v>1049</v>
      </c>
      <c r="M235" s="71" t="s">
        <v>1049</v>
      </c>
      <c r="N235" s="71" t="s">
        <v>1049</v>
      </c>
      <c r="O235" s="71" t="s">
        <v>1049</v>
      </c>
      <c r="P235" s="127" t="s">
        <v>1049</v>
      </c>
      <c r="Q235" s="130" t="s">
        <v>1049</v>
      </c>
      <c r="R235" s="128"/>
      <c r="S235" s="128"/>
      <c r="T235" s="128"/>
      <c r="U235" s="153"/>
      <c r="X235" s="131"/>
      <c r="Y235" s="132"/>
      <c r="Z235" s="86"/>
      <c r="AA235" s="132"/>
      <c r="AB235" s="86"/>
      <c r="AC235" s="128"/>
      <c r="AD235" s="407"/>
    </row>
    <row r="236" spans="2:30" ht="7.15" hidden="1" customHeight="1">
      <c r="H236" s="90" t="s">
        <v>1049</v>
      </c>
    </row>
    <row r="237" spans="2:30" ht="15" hidden="1">
      <c r="B237" s="373"/>
      <c r="C237" s="871" t="s">
        <v>252</v>
      </c>
      <c r="D237" s="871"/>
      <c r="E237" s="871"/>
      <c r="F237" s="871"/>
      <c r="G237" s="871"/>
      <c r="H237" s="871"/>
      <c r="I237" s="871"/>
      <c r="J237" s="871"/>
      <c r="K237" s="871"/>
      <c r="L237" s="871"/>
      <c r="M237" s="871"/>
      <c r="N237" s="871"/>
      <c r="O237" s="871"/>
      <c r="P237" s="871"/>
      <c r="Q237" s="871"/>
      <c r="R237" s="871"/>
      <c r="S237" s="871"/>
      <c r="T237" s="871"/>
      <c r="U237" s="871"/>
      <c r="V237" s="871"/>
      <c r="W237" s="871"/>
      <c r="X237" s="871"/>
      <c r="Y237" s="871"/>
      <c r="Z237" s="871"/>
      <c r="AA237" s="871"/>
      <c r="AB237" s="871"/>
      <c r="AC237" s="871"/>
      <c r="AD237" s="871"/>
    </row>
    <row r="238" spans="2:30" ht="15" hidden="1">
      <c r="B238" s="373"/>
      <c r="C238" s="871" t="s">
        <v>1094</v>
      </c>
      <c r="D238" s="871"/>
      <c r="E238" s="871"/>
      <c r="F238" s="871"/>
      <c r="G238" s="871"/>
      <c r="H238" s="871"/>
      <c r="I238" s="871"/>
      <c r="J238" s="871"/>
      <c r="K238" s="871"/>
      <c r="L238" s="871"/>
      <c r="M238" s="871"/>
      <c r="N238" s="871"/>
      <c r="O238" s="871"/>
      <c r="P238" s="871"/>
      <c r="Q238" s="871"/>
      <c r="R238" s="871"/>
      <c r="S238" s="871"/>
      <c r="T238" s="871"/>
      <c r="U238" s="871"/>
      <c r="V238" s="871"/>
      <c r="W238" s="871"/>
      <c r="X238" s="871"/>
      <c r="Y238" s="871"/>
      <c r="Z238" s="871"/>
      <c r="AA238" s="871"/>
      <c r="AB238" s="871"/>
      <c r="AC238" s="871"/>
      <c r="AD238" s="871"/>
    </row>
    <row r="239" spans="2:30" ht="15" hidden="1">
      <c r="B239" s="373"/>
      <c r="C239" s="871" t="s">
        <v>1095</v>
      </c>
      <c r="D239" s="871"/>
      <c r="E239" s="871"/>
      <c r="F239" s="871"/>
      <c r="G239" s="871"/>
      <c r="H239" s="871"/>
      <c r="I239" s="871"/>
      <c r="J239" s="871"/>
      <c r="K239" s="871"/>
      <c r="L239" s="871"/>
      <c r="M239" s="871"/>
      <c r="N239" s="871"/>
      <c r="O239" s="871"/>
      <c r="P239" s="871"/>
      <c r="Q239" s="871"/>
      <c r="R239" s="871"/>
      <c r="S239" s="871"/>
      <c r="T239" s="871"/>
      <c r="U239" s="871"/>
      <c r="V239" s="871"/>
      <c r="W239" s="871"/>
      <c r="X239" s="871"/>
      <c r="Y239" s="871"/>
      <c r="Z239" s="871"/>
      <c r="AA239" s="871"/>
      <c r="AB239" s="871"/>
      <c r="AC239" s="871"/>
      <c r="AD239" s="871"/>
    </row>
    <row r="240" spans="2:30" ht="3.6" hidden="1" customHeight="1">
      <c r="B240" s="373"/>
      <c r="C240" s="871">
        <v>0</v>
      </c>
      <c r="D240" s="871"/>
      <c r="E240" s="871"/>
      <c r="F240" s="871"/>
      <c r="G240" s="871"/>
      <c r="H240" s="871"/>
      <c r="I240" s="871"/>
      <c r="J240" s="871"/>
      <c r="K240" s="871"/>
      <c r="L240" s="871"/>
      <c r="M240" s="871"/>
      <c r="N240" s="871"/>
      <c r="O240" s="871"/>
      <c r="P240" s="871"/>
      <c r="Q240" s="871"/>
      <c r="R240" s="871"/>
      <c r="S240" s="871"/>
      <c r="T240" s="871"/>
      <c r="U240" s="871"/>
      <c r="V240" s="871"/>
      <c r="W240" s="871"/>
      <c r="X240" s="871"/>
      <c r="Y240" s="871"/>
      <c r="Z240" s="871"/>
      <c r="AA240" s="871"/>
      <c r="AB240" s="871"/>
      <c r="AC240" s="871"/>
      <c r="AD240" s="871"/>
    </row>
    <row r="241" spans="2:30" ht="18.75" hidden="1">
      <c r="B241" s="374"/>
      <c r="C241" s="883" t="s">
        <v>204</v>
      </c>
      <c r="D241" s="883"/>
      <c r="E241" s="883"/>
      <c r="F241" s="883"/>
      <c r="G241" s="883"/>
      <c r="H241" s="883"/>
      <c r="I241" s="96"/>
      <c r="J241" s="884" t="s">
        <v>38</v>
      </c>
      <c r="K241" s="884"/>
      <c r="L241" s="884"/>
      <c r="M241" s="884"/>
      <c r="N241" s="884"/>
      <c r="O241" s="97">
        <v>0.42708333333333298</v>
      </c>
      <c r="P241" s="98"/>
      <c r="Q241" s="88"/>
      <c r="R241" s="99"/>
      <c r="S241" s="99"/>
      <c r="T241" s="99"/>
      <c r="W241" s="99"/>
      <c r="X241" s="101"/>
      <c r="Y241" s="101"/>
      <c r="Z241" s="101"/>
      <c r="AA241" s="101"/>
      <c r="AC241" s="88"/>
      <c r="AD241" s="405"/>
    </row>
    <row r="242" spans="2:30" ht="15.75" hidden="1">
      <c r="B242" s="374"/>
      <c r="C242" s="142"/>
      <c r="D242" s="142"/>
      <c r="E242" s="143"/>
      <c r="F242" s="144"/>
      <c r="G242" s="145"/>
      <c r="H242" s="146" t="s">
        <v>500</v>
      </c>
      <c r="I242" s="96"/>
      <c r="J242" s="885" t="s">
        <v>41</v>
      </c>
      <c r="K242" s="885"/>
      <c r="L242" s="885"/>
      <c r="M242" s="885"/>
      <c r="N242" s="885"/>
      <c r="O242" s="98"/>
      <c r="P242" s="98"/>
      <c r="Q242" s="88"/>
      <c r="R242" s="104"/>
      <c r="S242" s="99"/>
      <c r="T242" s="99"/>
      <c r="U242" s="367">
        <v>0</v>
      </c>
      <c r="V242" s="106"/>
      <c r="W242" s="106"/>
      <c r="X242" s="101"/>
      <c r="Y242" s="101"/>
      <c r="Z242" s="101"/>
      <c r="AA242" s="101"/>
      <c r="AC242" s="88"/>
      <c r="AD242" s="405"/>
    </row>
    <row r="243" spans="2:30" ht="33.75" hidden="1">
      <c r="B243" s="375" t="s">
        <v>63</v>
      </c>
      <c r="C243" s="109" t="s">
        <v>42</v>
      </c>
      <c r="D243" s="148">
        <v>0</v>
      </c>
      <c r="E243" s="149">
        <v>0</v>
      </c>
      <c r="F243" s="112" t="s">
        <v>43</v>
      </c>
      <c r="G243" s="113" t="s">
        <v>44</v>
      </c>
      <c r="H243" s="114" t="s">
        <v>45</v>
      </c>
      <c r="I243" s="115" t="s">
        <v>60</v>
      </c>
      <c r="J243" s="116" t="s">
        <v>61</v>
      </c>
      <c r="K243" s="117" t="s">
        <v>46</v>
      </c>
      <c r="L243" s="118" t="s">
        <v>47</v>
      </c>
      <c r="M243" s="119" t="s">
        <v>48</v>
      </c>
      <c r="N243" s="118" t="s">
        <v>49</v>
      </c>
      <c r="O243" s="118" t="s">
        <v>50</v>
      </c>
      <c r="P243" s="118" t="s">
        <v>51</v>
      </c>
      <c r="Q243" s="118" t="s">
        <v>62</v>
      </c>
      <c r="R243" s="120" t="s">
        <v>52</v>
      </c>
      <c r="S243" s="120" t="s">
        <v>52</v>
      </c>
      <c r="T243" s="120" t="s">
        <v>52</v>
      </c>
      <c r="U243" s="120" t="s">
        <v>53</v>
      </c>
      <c r="V243" s="120" t="s">
        <v>203</v>
      </c>
      <c r="W243" s="120" t="s">
        <v>54</v>
      </c>
      <c r="X243" s="121" t="s">
        <v>55</v>
      </c>
      <c r="Y243" s="121"/>
      <c r="Z243" s="115" t="s">
        <v>56</v>
      </c>
      <c r="AA243" s="115"/>
      <c r="AB243" s="124" t="s">
        <v>57</v>
      </c>
      <c r="AC243" s="124" t="s">
        <v>58</v>
      </c>
      <c r="AD243" s="406" t="s">
        <v>59</v>
      </c>
    </row>
    <row r="244" spans="2:30" ht="18" hidden="1">
      <c r="B244" s="376">
        <v>1</v>
      </c>
      <c r="C244" s="404">
        <v>1</v>
      </c>
      <c r="E244" s="93" t="s">
        <v>1049</v>
      </c>
      <c r="F244" s="86"/>
      <c r="G244" s="86"/>
      <c r="H244" s="128" t="s">
        <v>1049</v>
      </c>
      <c r="I244" s="129" t="s">
        <v>1049</v>
      </c>
      <c r="J244" s="127" t="s">
        <v>1049</v>
      </c>
      <c r="K244" s="71" t="s">
        <v>1049</v>
      </c>
      <c r="L244" s="71" t="s">
        <v>1049</v>
      </c>
      <c r="M244" s="71" t="s">
        <v>1049</v>
      </c>
      <c r="N244" s="71" t="s">
        <v>1049</v>
      </c>
      <c r="O244" s="71" t="s">
        <v>1049</v>
      </c>
      <c r="P244" s="127" t="s">
        <v>1049</v>
      </c>
      <c r="Q244" s="130" t="s">
        <v>1049</v>
      </c>
      <c r="R244" s="128"/>
      <c r="S244" s="128"/>
      <c r="T244" s="128"/>
      <c r="U244" s="153"/>
      <c r="X244" s="131"/>
      <c r="Y244" s="132"/>
      <c r="Z244" s="86"/>
      <c r="AA244" s="132"/>
      <c r="AB244" s="86"/>
      <c r="AC244" s="128"/>
      <c r="AD244" s="407"/>
    </row>
    <row r="245" spans="2:30" ht="18" hidden="1">
      <c r="B245" s="376">
        <v>1</v>
      </c>
      <c r="C245" s="404">
        <v>2</v>
      </c>
      <c r="E245" s="93" t="s">
        <v>1049</v>
      </c>
      <c r="F245" s="86"/>
      <c r="G245" s="86"/>
      <c r="H245" s="128" t="s">
        <v>1049</v>
      </c>
      <c r="I245" s="129" t="s">
        <v>1049</v>
      </c>
      <c r="J245" s="127" t="s">
        <v>1049</v>
      </c>
      <c r="K245" s="71" t="s">
        <v>1049</v>
      </c>
      <c r="L245" s="71" t="s">
        <v>1049</v>
      </c>
      <c r="M245" s="71" t="s">
        <v>1049</v>
      </c>
      <c r="N245" s="71" t="s">
        <v>1049</v>
      </c>
      <c r="O245" s="71" t="s">
        <v>1049</v>
      </c>
      <c r="P245" s="127" t="s">
        <v>1049</v>
      </c>
      <c r="Q245" s="130" t="s">
        <v>1049</v>
      </c>
      <c r="R245" s="128"/>
      <c r="S245" s="128"/>
      <c r="T245" s="128"/>
      <c r="U245" s="153"/>
      <c r="X245" s="131"/>
      <c r="Y245" s="132"/>
      <c r="Z245" s="86"/>
      <c r="AA245" s="132"/>
      <c r="AB245" s="86"/>
      <c r="AC245" s="128"/>
      <c r="AD245" s="407"/>
    </row>
    <row r="246" spans="2:30" ht="18" hidden="1">
      <c r="B246" s="376">
        <v>1</v>
      </c>
      <c r="C246" s="404">
        <v>3</v>
      </c>
      <c r="E246" s="93" t="s">
        <v>1049</v>
      </c>
      <c r="F246" s="86"/>
      <c r="G246" s="86"/>
      <c r="H246" s="128" t="s">
        <v>1049</v>
      </c>
      <c r="I246" s="129" t="s">
        <v>1049</v>
      </c>
      <c r="J246" s="127" t="s">
        <v>1049</v>
      </c>
      <c r="K246" s="71" t="s">
        <v>1049</v>
      </c>
      <c r="L246" s="71" t="s">
        <v>1049</v>
      </c>
      <c r="M246" s="71" t="s">
        <v>1049</v>
      </c>
      <c r="N246" s="71" t="s">
        <v>1049</v>
      </c>
      <c r="O246" s="71" t="s">
        <v>1049</v>
      </c>
      <c r="P246" s="127" t="s">
        <v>1049</v>
      </c>
      <c r="Q246" s="130" t="s">
        <v>1049</v>
      </c>
      <c r="R246" s="128"/>
      <c r="S246" s="128"/>
      <c r="T246" s="128"/>
      <c r="U246" s="153"/>
      <c r="X246" s="131"/>
      <c r="Y246" s="132"/>
      <c r="Z246" s="86"/>
      <c r="AA246" s="132"/>
      <c r="AB246" s="86"/>
      <c r="AC246" s="128"/>
      <c r="AD246" s="407"/>
    </row>
    <row r="247" spans="2:30" ht="18" hidden="1">
      <c r="B247" s="376">
        <v>1</v>
      </c>
      <c r="C247" s="404">
        <v>4</v>
      </c>
      <c r="E247" s="93" t="s">
        <v>1049</v>
      </c>
      <c r="F247" s="86"/>
      <c r="G247" s="86"/>
      <c r="H247" s="128" t="s">
        <v>1049</v>
      </c>
      <c r="I247" s="129" t="s">
        <v>1049</v>
      </c>
      <c r="J247" s="127" t="s">
        <v>1049</v>
      </c>
      <c r="K247" s="71" t="s">
        <v>1049</v>
      </c>
      <c r="L247" s="71" t="s">
        <v>1049</v>
      </c>
      <c r="M247" s="71" t="s">
        <v>1049</v>
      </c>
      <c r="N247" s="71" t="s">
        <v>1049</v>
      </c>
      <c r="O247" s="71" t="s">
        <v>1049</v>
      </c>
      <c r="P247" s="127" t="s">
        <v>1049</v>
      </c>
      <c r="Q247" s="130" t="s">
        <v>1049</v>
      </c>
      <c r="R247" s="128"/>
      <c r="S247" s="128"/>
      <c r="T247" s="128"/>
      <c r="U247" s="153"/>
      <c r="X247" s="131"/>
      <c r="Y247" s="132"/>
      <c r="Z247" s="86"/>
      <c r="AA247" s="132"/>
      <c r="AB247" s="86"/>
      <c r="AC247" s="128"/>
      <c r="AD247" s="407"/>
    </row>
    <row r="248" spans="2:30" ht="18" hidden="1">
      <c r="B248" s="376">
        <v>1</v>
      </c>
      <c r="C248" s="404">
        <v>5</v>
      </c>
      <c r="E248" s="93" t="s">
        <v>1049</v>
      </c>
      <c r="F248" s="86"/>
      <c r="G248" s="86"/>
      <c r="H248" s="128" t="s">
        <v>1049</v>
      </c>
      <c r="I248" s="129" t="s">
        <v>1049</v>
      </c>
      <c r="J248" s="127" t="s">
        <v>1049</v>
      </c>
      <c r="K248" s="71" t="s">
        <v>1049</v>
      </c>
      <c r="L248" s="71" t="s">
        <v>1049</v>
      </c>
      <c r="M248" s="71" t="s">
        <v>1049</v>
      </c>
      <c r="N248" s="71" t="s">
        <v>1049</v>
      </c>
      <c r="O248" s="71" t="s">
        <v>1049</v>
      </c>
      <c r="P248" s="127" t="s">
        <v>1049</v>
      </c>
      <c r="Q248" s="130" t="s">
        <v>1049</v>
      </c>
      <c r="R248" s="128"/>
      <c r="S248" s="128"/>
      <c r="T248" s="128"/>
      <c r="U248" s="153"/>
      <c r="X248" s="131"/>
      <c r="Y248" s="132"/>
      <c r="Z248" s="86"/>
      <c r="AA248" s="132"/>
      <c r="AB248" s="86"/>
      <c r="AC248" s="128"/>
      <c r="AD248" s="407"/>
    </row>
    <row r="249" spans="2:30" ht="18" hidden="1">
      <c r="B249" s="376">
        <v>1</v>
      </c>
      <c r="C249" s="404">
        <v>6</v>
      </c>
      <c r="E249" s="93" t="s">
        <v>1049</v>
      </c>
      <c r="F249" s="86"/>
      <c r="G249" s="86"/>
      <c r="H249" s="128" t="s">
        <v>1049</v>
      </c>
      <c r="I249" s="129" t="s">
        <v>1049</v>
      </c>
      <c r="J249" s="127" t="s">
        <v>1049</v>
      </c>
      <c r="K249" s="71" t="s">
        <v>1049</v>
      </c>
      <c r="L249" s="71" t="s">
        <v>1049</v>
      </c>
      <c r="M249" s="71" t="s">
        <v>1049</v>
      </c>
      <c r="N249" s="71" t="s">
        <v>1049</v>
      </c>
      <c r="O249" s="71" t="s">
        <v>1049</v>
      </c>
      <c r="P249" s="127" t="s">
        <v>1049</v>
      </c>
      <c r="Q249" s="130" t="s">
        <v>1049</v>
      </c>
      <c r="R249" s="128"/>
      <c r="S249" s="128"/>
      <c r="T249" s="128"/>
      <c r="U249" s="153"/>
      <c r="X249" s="131"/>
      <c r="Y249" s="132"/>
      <c r="Z249" s="86"/>
      <c r="AA249" s="132"/>
      <c r="AB249" s="86"/>
      <c r="AC249" s="128"/>
      <c r="AD249" s="407"/>
    </row>
    <row r="250" spans="2:30" ht="18" hidden="1">
      <c r="B250" s="376">
        <v>1</v>
      </c>
      <c r="C250" s="404">
        <v>7</v>
      </c>
      <c r="E250" s="93" t="s">
        <v>1049</v>
      </c>
      <c r="F250" s="86"/>
      <c r="G250" s="86"/>
      <c r="H250" s="128" t="s">
        <v>1049</v>
      </c>
      <c r="I250" s="129" t="s">
        <v>1049</v>
      </c>
      <c r="J250" s="127" t="s">
        <v>1049</v>
      </c>
      <c r="K250" s="71" t="s">
        <v>1049</v>
      </c>
      <c r="L250" s="71" t="s">
        <v>1049</v>
      </c>
      <c r="M250" s="71" t="s">
        <v>1049</v>
      </c>
      <c r="N250" s="71" t="s">
        <v>1049</v>
      </c>
      <c r="O250" s="71" t="s">
        <v>1049</v>
      </c>
      <c r="P250" s="127" t="s">
        <v>1049</v>
      </c>
      <c r="Q250" s="130" t="s">
        <v>1049</v>
      </c>
      <c r="R250" s="128"/>
      <c r="S250" s="128"/>
      <c r="T250" s="128"/>
      <c r="U250" s="153"/>
      <c r="X250" s="131"/>
      <c r="Y250" s="132"/>
      <c r="Z250" s="86"/>
      <c r="AA250" s="132"/>
      <c r="AB250" s="86"/>
      <c r="AC250" s="128"/>
      <c r="AD250" s="407"/>
    </row>
    <row r="251" spans="2:30" ht="18" hidden="1">
      <c r="B251" s="376">
        <v>1</v>
      </c>
      <c r="C251" s="404">
        <v>8</v>
      </c>
      <c r="E251" s="93" t="s">
        <v>1049</v>
      </c>
      <c r="F251" s="86"/>
      <c r="G251" s="86"/>
      <c r="H251" s="128" t="s">
        <v>1049</v>
      </c>
      <c r="I251" s="129" t="s">
        <v>1049</v>
      </c>
      <c r="J251" s="127" t="s">
        <v>1049</v>
      </c>
      <c r="K251" s="71" t="s">
        <v>1049</v>
      </c>
      <c r="L251" s="71" t="s">
        <v>1049</v>
      </c>
      <c r="M251" s="71" t="s">
        <v>1049</v>
      </c>
      <c r="N251" s="71" t="s">
        <v>1049</v>
      </c>
      <c r="O251" s="71" t="s">
        <v>1049</v>
      </c>
      <c r="P251" s="127" t="s">
        <v>1049</v>
      </c>
      <c r="Q251" s="130" t="s">
        <v>1049</v>
      </c>
      <c r="R251" s="128"/>
      <c r="S251" s="128"/>
      <c r="T251" s="128"/>
      <c r="U251" s="153"/>
      <c r="X251" s="131"/>
      <c r="Y251" s="132"/>
      <c r="Z251" s="86"/>
      <c r="AA251" s="132"/>
      <c r="AB251" s="86"/>
      <c r="AC251" s="128"/>
      <c r="AD251" s="407"/>
    </row>
    <row r="252" spans="2:30" hidden="1">
      <c r="H252" s="90" t="s">
        <v>1049</v>
      </c>
    </row>
    <row r="253" spans="2:30" hidden="1">
      <c r="H253" s="90" t="s">
        <v>1049</v>
      </c>
    </row>
    <row r="254" spans="2:30" hidden="1">
      <c r="H254" s="90" t="s">
        <v>1049</v>
      </c>
    </row>
    <row r="255" spans="2:30" hidden="1">
      <c r="H255" s="90" t="s">
        <v>1049</v>
      </c>
    </row>
    <row r="256" spans="2:30" hidden="1">
      <c r="H256" s="90" t="s">
        <v>1049</v>
      </c>
    </row>
    <row r="257" spans="8:8" hidden="1">
      <c r="H257" s="90" t="s">
        <v>1049</v>
      </c>
    </row>
    <row r="258" spans="8:8" hidden="1">
      <c r="H258" s="90" t="s">
        <v>1049</v>
      </c>
    </row>
    <row r="259" spans="8:8" hidden="1">
      <c r="H259" s="90" t="s">
        <v>1049</v>
      </c>
    </row>
    <row r="260" spans="8:8" hidden="1">
      <c r="H260" s="90" t="s">
        <v>1049</v>
      </c>
    </row>
    <row r="261" spans="8:8" hidden="1">
      <c r="H261" s="90" t="s">
        <v>1049</v>
      </c>
    </row>
    <row r="262" spans="8:8" hidden="1">
      <c r="H262" s="90" t="s">
        <v>1049</v>
      </c>
    </row>
    <row r="263" spans="8:8" hidden="1">
      <c r="H263" s="90" t="s">
        <v>1049</v>
      </c>
    </row>
    <row r="264" spans="8:8" hidden="1">
      <c r="H264" s="90" t="s">
        <v>1049</v>
      </c>
    </row>
    <row r="265" spans="8:8" hidden="1">
      <c r="H265" s="90" t="s">
        <v>1049</v>
      </c>
    </row>
    <row r="266" spans="8:8" hidden="1">
      <c r="H266" s="90" t="s">
        <v>1049</v>
      </c>
    </row>
    <row r="267" spans="8:8" hidden="1">
      <c r="H267" s="90" t="s">
        <v>1049</v>
      </c>
    </row>
    <row r="268" spans="8:8" hidden="1">
      <c r="H268" s="90" t="s">
        <v>1049</v>
      </c>
    </row>
    <row r="269" spans="8:8" hidden="1">
      <c r="H269" s="90" t="s">
        <v>1049</v>
      </c>
    </row>
    <row r="270" spans="8:8" hidden="1">
      <c r="H270" s="90" t="s">
        <v>1049</v>
      </c>
    </row>
    <row r="271" spans="8:8" hidden="1">
      <c r="H271" s="90" t="s">
        <v>1049</v>
      </c>
    </row>
    <row r="272" spans="8:8" hidden="1">
      <c r="H272" s="90" t="s">
        <v>1049</v>
      </c>
    </row>
    <row r="273" spans="8:8" hidden="1">
      <c r="H273" s="90" t="s">
        <v>1049</v>
      </c>
    </row>
    <row r="274" spans="8:8" hidden="1">
      <c r="H274" s="90" t="s">
        <v>1049</v>
      </c>
    </row>
    <row r="275" spans="8:8" hidden="1">
      <c r="H275" s="90" t="s">
        <v>1049</v>
      </c>
    </row>
    <row r="276" spans="8:8" hidden="1">
      <c r="H276" s="90" t="s">
        <v>1049</v>
      </c>
    </row>
    <row r="277" spans="8:8" hidden="1">
      <c r="H277" s="90" t="s">
        <v>1049</v>
      </c>
    </row>
    <row r="278" spans="8:8" hidden="1">
      <c r="H278" s="90" t="s">
        <v>1049</v>
      </c>
    </row>
    <row r="279" spans="8:8" hidden="1">
      <c r="H279" s="90" t="s">
        <v>1049</v>
      </c>
    </row>
    <row r="280" spans="8:8" hidden="1">
      <c r="H280" s="90" t="s">
        <v>1049</v>
      </c>
    </row>
    <row r="281" spans="8:8" hidden="1">
      <c r="H281" s="90" t="s">
        <v>1049</v>
      </c>
    </row>
    <row r="282" spans="8:8" hidden="1">
      <c r="H282" s="90" t="s">
        <v>1049</v>
      </c>
    </row>
    <row r="283" spans="8:8" hidden="1">
      <c r="H283" s="90" t="s">
        <v>1049</v>
      </c>
    </row>
    <row r="284" spans="8:8" hidden="1">
      <c r="H284" s="90" t="s">
        <v>1049</v>
      </c>
    </row>
    <row r="285" spans="8:8" hidden="1">
      <c r="H285" s="90" t="s">
        <v>1049</v>
      </c>
    </row>
    <row r="286" spans="8:8" hidden="1">
      <c r="H286" s="90" t="s">
        <v>1049</v>
      </c>
    </row>
    <row r="287" spans="8:8" hidden="1">
      <c r="H287" s="90" t="s">
        <v>1049</v>
      </c>
    </row>
    <row r="288" spans="8:8" hidden="1">
      <c r="H288" s="90" t="s">
        <v>1049</v>
      </c>
    </row>
    <row r="289" spans="8:8" hidden="1">
      <c r="H289" s="90" t="s">
        <v>1049</v>
      </c>
    </row>
    <row r="290" spans="8:8" hidden="1">
      <c r="H290" s="90" t="s">
        <v>1049</v>
      </c>
    </row>
    <row r="291" spans="8:8" hidden="1">
      <c r="H291" s="90" t="s">
        <v>1049</v>
      </c>
    </row>
    <row r="292" spans="8:8" hidden="1">
      <c r="H292" s="90" t="s">
        <v>1049</v>
      </c>
    </row>
    <row r="293" spans="8:8" hidden="1">
      <c r="H293" s="90" t="s">
        <v>1049</v>
      </c>
    </row>
    <row r="294" spans="8:8" hidden="1">
      <c r="H294" s="90" t="s">
        <v>1049</v>
      </c>
    </row>
    <row r="295" spans="8:8" hidden="1">
      <c r="H295" s="90" t="s">
        <v>1049</v>
      </c>
    </row>
    <row r="296" spans="8:8" hidden="1">
      <c r="H296" s="90" t="s">
        <v>1049</v>
      </c>
    </row>
    <row r="297" spans="8:8" hidden="1">
      <c r="H297" s="90" t="s">
        <v>1049</v>
      </c>
    </row>
    <row r="298" spans="8:8" hidden="1">
      <c r="H298" s="90" t="s">
        <v>1049</v>
      </c>
    </row>
    <row r="299" spans="8:8" hidden="1">
      <c r="H299" s="90" t="s">
        <v>1049</v>
      </c>
    </row>
    <row r="300" spans="8:8" hidden="1">
      <c r="H300" s="90" t="s">
        <v>1049</v>
      </c>
    </row>
    <row r="301" spans="8:8" hidden="1">
      <c r="H301" s="90" t="s">
        <v>1049</v>
      </c>
    </row>
    <row r="302" spans="8:8" hidden="1">
      <c r="H302" s="90" t="s">
        <v>1049</v>
      </c>
    </row>
    <row r="303" spans="8:8" hidden="1">
      <c r="H303" s="90" t="s">
        <v>1049</v>
      </c>
    </row>
    <row r="304" spans="8:8" hidden="1">
      <c r="H304" s="90" t="s">
        <v>1049</v>
      </c>
    </row>
    <row r="305" spans="8:8" hidden="1">
      <c r="H305" s="90" t="s">
        <v>1049</v>
      </c>
    </row>
    <row r="306" spans="8:8" hidden="1">
      <c r="H306" s="90" t="s">
        <v>1049</v>
      </c>
    </row>
    <row r="307" spans="8:8" hidden="1">
      <c r="H307" s="90" t="s">
        <v>1049</v>
      </c>
    </row>
    <row r="308" spans="8:8" hidden="1">
      <c r="H308" s="90" t="s">
        <v>1049</v>
      </c>
    </row>
    <row r="309" spans="8:8" hidden="1">
      <c r="H309" s="90" t="s">
        <v>1049</v>
      </c>
    </row>
    <row r="310" spans="8:8" hidden="1">
      <c r="H310" s="90" t="s">
        <v>1049</v>
      </c>
    </row>
    <row r="311" spans="8:8" hidden="1">
      <c r="H311" s="90" t="s">
        <v>1049</v>
      </c>
    </row>
    <row r="312" spans="8:8" hidden="1">
      <c r="H312" s="90" t="s">
        <v>1049</v>
      </c>
    </row>
    <row r="313" spans="8:8" hidden="1">
      <c r="H313" s="90" t="s">
        <v>1049</v>
      </c>
    </row>
    <row r="314" spans="8:8" hidden="1">
      <c r="H314" s="90" t="s">
        <v>1049</v>
      </c>
    </row>
    <row r="315" spans="8:8" hidden="1">
      <c r="H315" s="90" t="s">
        <v>1049</v>
      </c>
    </row>
    <row r="316" spans="8:8" hidden="1">
      <c r="H316" s="90" t="s">
        <v>1049</v>
      </c>
    </row>
    <row r="317" spans="8:8" hidden="1">
      <c r="H317" s="90" t="s">
        <v>1049</v>
      </c>
    </row>
    <row r="318" spans="8:8" hidden="1">
      <c r="H318" s="90" t="s">
        <v>1049</v>
      </c>
    </row>
    <row r="319" spans="8:8" hidden="1">
      <c r="H319" s="90" t="s">
        <v>1049</v>
      </c>
    </row>
    <row r="320" spans="8:8" hidden="1">
      <c r="H320" s="90" t="s">
        <v>1049</v>
      </c>
    </row>
    <row r="321" spans="8:8" hidden="1">
      <c r="H321" s="90" t="s">
        <v>1049</v>
      </c>
    </row>
    <row r="322" spans="8:8">
      <c r="H322" s="90" t="s">
        <v>1049</v>
      </c>
    </row>
    <row r="323" spans="8:8">
      <c r="H323" s="90" t="s">
        <v>1049</v>
      </c>
    </row>
    <row r="324" spans="8:8">
      <c r="H324" s="90" t="s">
        <v>1049</v>
      </c>
    </row>
    <row r="325" spans="8:8">
      <c r="H325" s="90" t="s">
        <v>1049</v>
      </c>
    </row>
    <row r="326" spans="8:8">
      <c r="H326" s="90" t="s">
        <v>1049</v>
      </c>
    </row>
    <row r="327" spans="8:8">
      <c r="H327" s="90" t="s">
        <v>1049</v>
      </c>
    </row>
    <row r="328" spans="8:8">
      <c r="H328" s="90" t="s">
        <v>1049</v>
      </c>
    </row>
    <row r="329" spans="8:8">
      <c r="H329" s="90" t="s">
        <v>1049</v>
      </c>
    </row>
    <row r="330" spans="8:8">
      <c r="H330" s="90" t="s">
        <v>1049</v>
      </c>
    </row>
    <row r="331" spans="8:8">
      <c r="H331" s="90" t="s">
        <v>1049</v>
      </c>
    </row>
    <row r="332" spans="8:8">
      <c r="H332" s="90" t="s">
        <v>1049</v>
      </c>
    </row>
    <row r="333" spans="8:8">
      <c r="H333" s="90" t="s">
        <v>1049</v>
      </c>
    </row>
    <row r="334" spans="8:8">
      <c r="H334" s="90" t="s">
        <v>1049</v>
      </c>
    </row>
    <row r="335" spans="8:8">
      <c r="H335" s="90" t="s">
        <v>1049</v>
      </c>
    </row>
    <row r="336" spans="8:8">
      <c r="H336" s="90" t="s">
        <v>1049</v>
      </c>
    </row>
    <row r="337" spans="8:8">
      <c r="H337" s="90" t="s">
        <v>1049</v>
      </c>
    </row>
    <row r="338" spans="8:8">
      <c r="H338" s="90" t="s">
        <v>1049</v>
      </c>
    </row>
    <row r="339" spans="8:8">
      <c r="H339" s="90" t="s">
        <v>1049</v>
      </c>
    </row>
    <row r="340" spans="8:8">
      <c r="H340" s="90" t="s">
        <v>1049</v>
      </c>
    </row>
    <row r="341" spans="8:8">
      <c r="H341" s="90" t="s">
        <v>1049</v>
      </c>
    </row>
    <row r="342" spans="8:8">
      <c r="H342" s="90" t="s">
        <v>1049</v>
      </c>
    </row>
  </sheetData>
  <sortState ref="F11:AD12">
    <sortCondition ref="F11"/>
  </sortState>
  <mergeCells count="75">
    <mergeCell ref="C239:AD239"/>
    <mergeCell ref="C240:AD240"/>
    <mergeCell ref="C241:H241"/>
    <mergeCell ref="J241:N241"/>
    <mergeCell ref="J242:N242"/>
    <mergeCell ref="C225:H225"/>
    <mergeCell ref="J225:N225"/>
    <mergeCell ref="J226:N226"/>
    <mergeCell ref="C237:AD237"/>
    <mergeCell ref="C238:AD238"/>
    <mergeCell ref="J210:N210"/>
    <mergeCell ref="C221:AD221"/>
    <mergeCell ref="C222:AD222"/>
    <mergeCell ref="C223:AD223"/>
    <mergeCell ref="C224:AD224"/>
    <mergeCell ref="C205:AD205"/>
    <mergeCell ref="C206:AD206"/>
    <mergeCell ref="C207:AD207"/>
    <mergeCell ref="C208:AD208"/>
    <mergeCell ref="C209:H209"/>
    <mergeCell ref="J209:N209"/>
    <mergeCell ref="AE47:AK47"/>
    <mergeCell ref="AJ57:AK57"/>
    <mergeCell ref="AJ58:AK58"/>
    <mergeCell ref="AJ59:AK59"/>
    <mergeCell ref="AJ60:AK60"/>
    <mergeCell ref="AJ61:AK61"/>
    <mergeCell ref="AJ62:AK62"/>
    <mergeCell ref="AH48:AH53"/>
    <mergeCell ref="AI48:AI53"/>
    <mergeCell ref="AJ48:AK53"/>
    <mergeCell ref="AJ54:AK54"/>
    <mergeCell ref="AJ55:AK55"/>
    <mergeCell ref="AJ56:AK56"/>
    <mergeCell ref="AJ44:AK44"/>
    <mergeCell ref="AJ45:AK45"/>
    <mergeCell ref="AE31:AE36"/>
    <mergeCell ref="AF31:AF36"/>
    <mergeCell ref="AG31:AG36"/>
    <mergeCell ref="AH31:AH36"/>
    <mergeCell ref="AI31:AI36"/>
    <mergeCell ref="AJ31:AK36"/>
    <mergeCell ref="AJ42:AK42"/>
    <mergeCell ref="AJ43:AK43"/>
    <mergeCell ref="AJ39:AK39"/>
    <mergeCell ref="AJ40:AK40"/>
    <mergeCell ref="AJ41:AK41"/>
    <mergeCell ref="AJ38:AK38"/>
    <mergeCell ref="AJ37:AK37"/>
    <mergeCell ref="C192:AD192"/>
    <mergeCell ref="C193:H193"/>
    <mergeCell ref="J193:N193"/>
    <mergeCell ref="J194:N194"/>
    <mergeCell ref="C162:H162"/>
    <mergeCell ref="J162:N162"/>
    <mergeCell ref="J163:N163"/>
    <mergeCell ref="C189:AD189"/>
    <mergeCell ref="C190:AD190"/>
    <mergeCell ref="C191:AD191"/>
    <mergeCell ref="C161:AD161"/>
    <mergeCell ref="AE48:AE53"/>
    <mergeCell ref="AF48:AF53"/>
    <mergeCell ref="AG48:AG53"/>
    <mergeCell ref="C1:AD1"/>
    <mergeCell ref="AE1:AG1"/>
    <mergeCell ref="C2:AD2"/>
    <mergeCell ref="C3:AD3"/>
    <mergeCell ref="C4:AD4"/>
    <mergeCell ref="C5:H5"/>
    <mergeCell ref="J5:N5"/>
    <mergeCell ref="J6:N6"/>
    <mergeCell ref="AE12:AG12"/>
    <mergeCell ref="C158:AD158"/>
    <mergeCell ref="C159:AD159"/>
    <mergeCell ref="C160:AD160"/>
  </mergeCells>
  <pageMargins left="0.11811023622047245" right="0.19685039370078741" top="0.11811023622047245" bottom="0.15748031496062992" header="0" footer="0"/>
  <pageSetup paperSize="9" scale="95" orientation="landscape" horizontalDpi="4294967293" verticalDpi="0" r:id="rId1"/>
  <drawing r:id="rId2"/>
</worksheet>
</file>

<file path=xl/worksheets/sheet6.xml><?xml version="1.0" encoding="utf-8"?>
<worksheet xmlns="http://schemas.openxmlformats.org/spreadsheetml/2006/main" xmlns:r="http://schemas.openxmlformats.org/officeDocument/2006/relationships">
  <sheetPr>
    <tabColor theme="5" tint="0.79998168889431442"/>
  </sheetPr>
  <dimension ref="A1:AL342"/>
  <sheetViews>
    <sheetView showZeros="0" topLeftCell="B6" workbookViewId="0">
      <selection activeCell="U10" sqref="U10"/>
    </sheetView>
  </sheetViews>
  <sheetFormatPr defaultColWidth="8.85546875" defaultRowHeight="12.75"/>
  <cols>
    <col min="1" max="1" width="4.7109375" style="87" hidden="1" customWidth="1"/>
    <col min="2" max="2" width="5.28515625" style="90" customWidth="1"/>
    <col min="3" max="3" width="4.42578125" style="90" customWidth="1"/>
    <col min="4" max="4" width="7" style="90" hidden="1" customWidth="1"/>
    <col min="5" max="5" width="5.5703125" style="93" hidden="1" customWidth="1"/>
    <col min="6" max="6" width="4.28515625" style="93" customWidth="1"/>
    <col min="7" max="7" width="5" style="150" bestFit="1" customWidth="1"/>
    <col min="8" max="8" width="24.140625" style="90" customWidth="1"/>
    <col min="9" max="9" width="8.28515625" style="90" hidden="1" customWidth="1"/>
    <col min="10" max="10" width="5.7109375" style="90" customWidth="1"/>
    <col min="11" max="11" width="3.5703125" style="90" customWidth="1"/>
    <col min="12" max="12" width="9.7109375" style="90" bestFit="1" customWidth="1"/>
    <col min="13" max="13" width="6.28515625" style="90" bestFit="1" customWidth="1"/>
    <col min="14" max="14" width="8.140625" style="90" bestFit="1" customWidth="1"/>
    <col min="15" max="15" width="10" style="90" bestFit="1" customWidth="1"/>
    <col min="16" max="16" width="4.7109375" style="90" hidden="1" customWidth="1"/>
    <col min="17" max="17" width="8.85546875" style="90" hidden="1" customWidth="1"/>
    <col min="18" max="19" width="6.28515625" style="90" hidden="1" customWidth="1"/>
    <col min="20" max="20" width="6.85546875" style="90" hidden="1" customWidth="1"/>
    <col min="21" max="21" width="11" style="100" customWidth="1"/>
    <col min="22" max="22" width="6.28515625" style="99" hidden="1" customWidth="1"/>
    <col min="23" max="23" width="7.85546875" style="90" hidden="1" customWidth="1"/>
    <col min="24" max="24" width="6.5703125" style="151" customWidth="1"/>
    <col min="25" max="25" width="6.140625" style="151" hidden="1" customWidth="1"/>
    <col min="26" max="26" width="6.42578125" style="102" customWidth="1"/>
    <col min="27" max="27" width="6.42578125" style="102" hidden="1" customWidth="1"/>
    <col min="28" max="28" width="5" style="102" customWidth="1"/>
    <col min="29" max="29" width="4.28515625" style="90" customWidth="1"/>
    <col min="30" max="30" width="18.5703125" style="410" customWidth="1"/>
    <col min="31" max="31" width="8.85546875" style="87" customWidth="1"/>
    <col min="32" max="32" width="8.85546875" style="90" customWidth="1"/>
    <col min="33" max="33" width="10.28515625" style="90" customWidth="1"/>
    <col min="34" max="35" width="8.85546875" style="90" customWidth="1"/>
    <col min="36" max="37" width="3.42578125" style="90" customWidth="1"/>
    <col min="38" max="16384" width="8.85546875" style="90"/>
  </cols>
  <sheetData>
    <row r="1" spans="1:37" ht="18.75" thickBot="1">
      <c r="B1" s="88"/>
      <c r="C1" s="871" t="str">
        <f>название!A1</f>
        <v>ПРОТОКОЛ</v>
      </c>
      <c r="D1" s="871"/>
      <c r="E1" s="871"/>
      <c r="F1" s="871"/>
      <c r="G1" s="871"/>
      <c r="H1" s="871"/>
      <c r="I1" s="871"/>
      <c r="J1" s="871"/>
      <c r="K1" s="871"/>
      <c r="L1" s="871"/>
      <c r="M1" s="871"/>
      <c r="N1" s="871"/>
      <c r="O1" s="871"/>
      <c r="P1" s="871"/>
      <c r="Q1" s="871"/>
      <c r="R1" s="871"/>
      <c r="S1" s="871"/>
      <c r="T1" s="871"/>
      <c r="U1" s="871"/>
      <c r="V1" s="871"/>
      <c r="W1" s="871"/>
      <c r="X1" s="871"/>
      <c r="Y1" s="871"/>
      <c r="Z1" s="871"/>
      <c r="AA1" s="871"/>
      <c r="AB1" s="871"/>
      <c r="AC1" s="871"/>
      <c r="AD1" s="871"/>
      <c r="AE1" s="878"/>
      <c r="AF1" s="878"/>
      <c r="AG1" s="878"/>
      <c r="AH1" s="89"/>
      <c r="AJ1" s="91">
        <v>1</v>
      </c>
      <c r="AK1" s="91">
        <v>20</v>
      </c>
    </row>
    <row r="2" spans="1:37" ht="18.75" thickBot="1">
      <c r="B2" s="88"/>
      <c r="C2" s="871" t="str">
        <f>название!A2</f>
        <v>соревнований по легкой атлетике на чемпионат и первенство ЦФО</v>
      </c>
      <c r="D2" s="871"/>
      <c r="E2" s="871"/>
      <c r="F2" s="871"/>
      <c r="G2" s="871"/>
      <c r="H2" s="871"/>
      <c r="I2" s="871"/>
      <c r="J2" s="871"/>
      <c r="K2" s="871"/>
      <c r="L2" s="871"/>
      <c r="M2" s="871"/>
      <c r="N2" s="871"/>
      <c r="O2" s="871"/>
      <c r="P2" s="871"/>
      <c r="Q2" s="871"/>
      <c r="R2" s="871"/>
      <c r="S2" s="871"/>
      <c r="T2" s="871"/>
      <c r="U2" s="871"/>
      <c r="V2" s="871"/>
      <c r="W2" s="871"/>
      <c r="X2" s="871"/>
      <c r="Y2" s="871"/>
      <c r="Z2" s="871"/>
      <c r="AA2" s="871"/>
      <c r="AB2" s="871"/>
      <c r="AC2" s="871"/>
      <c r="AD2" s="871"/>
      <c r="AE2" s="92"/>
      <c r="AF2" s="93"/>
      <c r="AG2" s="94"/>
      <c r="AH2" s="93"/>
      <c r="AJ2" s="91">
        <v>2</v>
      </c>
      <c r="AK2" s="91">
        <v>19</v>
      </c>
    </row>
    <row r="3" spans="1:37" ht="18.75" thickBot="1">
      <c r="B3" s="88"/>
      <c r="C3" s="871" t="str">
        <f>название!A3</f>
        <v>г. Смоленск 5-7 июня 2015 г.         Спорткомплекс СГАФКСТ</v>
      </c>
      <c r="D3" s="871"/>
      <c r="E3" s="871"/>
      <c r="F3" s="871"/>
      <c r="G3" s="871"/>
      <c r="H3" s="871"/>
      <c r="I3" s="871"/>
      <c r="J3" s="871"/>
      <c r="K3" s="871"/>
      <c r="L3" s="871"/>
      <c r="M3" s="871"/>
      <c r="N3" s="871"/>
      <c r="O3" s="871"/>
      <c r="P3" s="871"/>
      <c r="Q3" s="871"/>
      <c r="R3" s="871"/>
      <c r="S3" s="871"/>
      <c r="T3" s="871"/>
      <c r="U3" s="871"/>
      <c r="V3" s="871"/>
      <c r="W3" s="871"/>
      <c r="X3" s="871"/>
      <c r="Y3" s="871"/>
      <c r="Z3" s="871"/>
      <c r="AA3" s="871"/>
      <c r="AB3" s="871"/>
      <c r="AC3" s="871"/>
      <c r="AD3" s="871"/>
      <c r="AE3" s="92"/>
      <c r="AF3" s="93"/>
      <c r="AG3" s="94"/>
      <c r="AH3" s="93"/>
      <c r="AJ3" s="91">
        <v>3</v>
      </c>
      <c r="AK3" s="91">
        <v>18</v>
      </c>
    </row>
    <row r="4" spans="1:37" ht="3" customHeight="1" thickBot="1">
      <c r="B4" s="88"/>
      <c r="C4" s="871">
        <f>[2]название!A4</f>
        <v>0</v>
      </c>
      <c r="D4" s="871"/>
      <c r="E4" s="871"/>
      <c r="F4" s="871"/>
      <c r="G4" s="871"/>
      <c r="H4" s="871"/>
      <c r="I4" s="871"/>
      <c r="J4" s="871"/>
      <c r="K4" s="871"/>
      <c r="L4" s="871"/>
      <c r="M4" s="871"/>
      <c r="N4" s="871"/>
      <c r="O4" s="871"/>
      <c r="P4" s="871"/>
      <c r="Q4" s="871"/>
      <c r="R4" s="871"/>
      <c r="S4" s="871"/>
      <c r="T4" s="871"/>
      <c r="U4" s="871"/>
      <c r="V4" s="871"/>
      <c r="W4" s="871"/>
      <c r="X4" s="871"/>
      <c r="Y4" s="871"/>
      <c r="Z4" s="871"/>
      <c r="AA4" s="871"/>
      <c r="AB4" s="871"/>
      <c r="AC4" s="871"/>
      <c r="AD4" s="871"/>
      <c r="AE4" s="92"/>
      <c r="AF4" s="93"/>
      <c r="AG4" s="94"/>
      <c r="AH4" s="93"/>
      <c r="AJ4" s="91">
        <v>4</v>
      </c>
      <c r="AK4" s="91">
        <v>17</v>
      </c>
    </row>
    <row r="5" spans="1:37" ht="19.5" thickBot="1">
      <c r="B5" s="95"/>
      <c r="C5" s="879" t="s">
        <v>428</v>
      </c>
      <c r="D5" s="879"/>
      <c r="E5" s="879"/>
      <c r="F5" s="879"/>
      <c r="G5" s="879"/>
      <c r="H5" s="879"/>
      <c r="I5" s="96"/>
      <c r="J5" s="884" t="s">
        <v>38</v>
      </c>
      <c r="K5" s="884"/>
      <c r="L5" s="884"/>
      <c r="M5" s="884"/>
      <c r="N5" s="884"/>
      <c r="O5" s="80">
        <v>0.44444444444444442</v>
      </c>
      <c r="P5" s="98"/>
      <c r="Q5" s="88"/>
      <c r="R5" s="99"/>
      <c r="S5" s="99"/>
      <c r="T5" s="99"/>
      <c r="W5" s="99"/>
      <c r="X5" s="101"/>
      <c r="Y5" s="101"/>
      <c r="Z5" s="101"/>
      <c r="AA5" s="101"/>
      <c r="AC5" s="88"/>
      <c r="AD5" s="405"/>
      <c r="AE5" s="92"/>
      <c r="AF5" s="93"/>
      <c r="AG5" s="94"/>
      <c r="AH5" s="93"/>
      <c r="AJ5" s="91">
        <v>5</v>
      </c>
      <c r="AK5" s="91">
        <v>16</v>
      </c>
    </row>
    <row r="6" spans="1:37" ht="19.5" thickBot="1">
      <c r="A6" s="87" t="s">
        <v>39</v>
      </c>
      <c r="B6" s="95"/>
      <c r="C6" s="81"/>
      <c r="D6" s="81"/>
      <c r="E6" s="82"/>
      <c r="F6" s="83"/>
      <c r="G6" s="84"/>
      <c r="H6" s="154" t="s">
        <v>1046</v>
      </c>
      <c r="I6" s="96"/>
      <c r="J6" s="885" t="s">
        <v>41</v>
      </c>
      <c r="K6" s="885"/>
      <c r="L6" s="885"/>
      <c r="M6" s="885"/>
      <c r="N6" s="885"/>
      <c r="O6" s="80"/>
      <c r="P6" s="98"/>
      <c r="Q6" s="88"/>
      <c r="R6" s="104"/>
      <c r="S6" s="99"/>
      <c r="T6" s="99"/>
      <c r="U6" s="105">
        <f>COUNTA(U8:U158)</f>
        <v>0</v>
      </c>
      <c r="V6" s="106"/>
      <c r="W6" s="106"/>
      <c r="X6" s="101"/>
      <c r="Y6" s="101"/>
      <c r="Z6" s="101"/>
      <c r="AA6" s="101"/>
      <c r="AC6" s="88"/>
      <c r="AD6" s="405"/>
      <c r="AE6" s="92"/>
      <c r="AF6" s="93"/>
      <c r="AG6" s="94"/>
      <c r="AH6" s="93"/>
      <c r="AJ6" s="91">
        <v>6</v>
      </c>
      <c r="AK6" s="91">
        <v>15</v>
      </c>
    </row>
    <row r="7" spans="1:37" ht="34.5" thickBot="1">
      <c r="A7" s="107">
        <f>D7</f>
        <v>0</v>
      </c>
      <c r="B7" s="108" t="s">
        <v>63</v>
      </c>
      <c r="C7" s="109" t="s">
        <v>42</v>
      </c>
      <c r="D7" s="110"/>
      <c r="E7" s="111">
        <f>COUNT(E8:E158)</f>
        <v>8</v>
      </c>
      <c r="F7" s="112" t="s">
        <v>43</v>
      </c>
      <c r="G7" s="113" t="s">
        <v>44</v>
      </c>
      <c r="H7" s="114" t="s">
        <v>45</v>
      </c>
      <c r="I7" s="115" t="s">
        <v>60</v>
      </c>
      <c r="J7" s="116" t="s">
        <v>61</v>
      </c>
      <c r="K7" s="117" t="s">
        <v>46</v>
      </c>
      <c r="L7" s="118" t="s">
        <v>47</v>
      </c>
      <c r="M7" s="119" t="s">
        <v>48</v>
      </c>
      <c r="N7" s="118" t="s">
        <v>49</v>
      </c>
      <c r="O7" s="118" t="s">
        <v>50</v>
      </c>
      <c r="P7" s="118" t="s">
        <v>51</v>
      </c>
      <c r="Q7" s="118" t="s">
        <v>62</v>
      </c>
      <c r="R7" s="120" t="s">
        <v>52</v>
      </c>
      <c r="S7" s="120" t="s">
        <v>52</v>
      </c>
      <c r="T7" s="120" t="s">
        <v>52</v>
      </c>
      <c r="U7" s="120" t="s">
        <v>53</v>
      </c>
      <c r="V7" s="120" t="s">
        <v>203</v>
      </c>
      <c r="W7" s="120" t="s">
        <v>54</v>
      </c>
      <c r="X7" s="121" t="s">
        <v>55</v>
      </c>
      <c r="Y7" s="122"/>
      <c r="Z7" s="115" t="s">
        <v>56</v>
      </c>
      <c r="AA7" s="123" t="s">
        <v>51</v>
      </c>
      <c r="AB7" s="124" t="s">
        <v>57</v>
      </c>
      <c r="AC7" s="124" t="s">
        <v>58</v>
      </c>
      <c r="AD7" s="406" t="s">
        <v>59</v>
      </c>
      <c r="AE7" s="92"/>
      <c r="AF7" s="93"/>
      <c r="AG7" s="94"/>
      <c r="AH7" s="93"/>
      <c r="AJ7" s="91">
        <v>7</v>
      </c>
      <c r="AK7" s="91">
        <v>14</v>
      </c>
    </row>
    <row r="8" spans="1:37" ht="17.45" customHeight="1" thickBot="1">
      <c r="A8" s="87">
        <v>1</v>
      </c>
      <c r="B8" s="371">
        <v>1</v>
      </c>
      <c r="C8" s="377">
        <v>1</v>
      </c>
      <c r="D8" s="127">
        <v>1</v>
      </c>
      <c r="E8" s="127">
        <v>1</v>
      </c>
      <c r="F8" s="86" t="str">
        <f>IF(X8="","",RANK(X8,$X$8:$X$23,1))</f>
        <v/>
      </c>
      <c r="G8" s="85"/>
      <c r="H8" s="128" t="str">
        <f>IF(G8="","",VLOOKUP(G8,база!$E$4:$P$1000,база!$F$2,FALSE))</f>
        <v/>
      </c>
      <c r="I8" s="129" t="str">
        <f>IF(G8="","",VLOOKUP(G8,база!$E$4:$P$1000,база!$G$2,FALSE))</f>
        <v/>
      </c>
      <c r="J8" s="127" t="str">
        <f>IF(G8="","",VLOOKUP(G8,база!$E$4:$P$1000,база!$H$2,FALSE))</f>
        <v/>
      </c>
      <c r="K8" s="71" t="str">
        <f>IF(G8="","",VLOOKUP(G8,база!$E$4:$P$1000,база!$I$2,FALSE))</f>
        <v/>
      </c>
      <c r="L8" s="71" t="str">
        <f>IF(G8="","",VLOOKUP(G8,база!$E$4:$P$1000,база!$J$2,FALSE))</f>
        <v/>
      </c>
      <c r="M8" s="77" t="str">
        <f>IF(G8="","",VLOOKUP(G8,база!$E$4:$P$1000,база!$K$2,FALSE))</f>
        <v/>
      </c>
      <c r="N8" s="71" t="str">
        <f>IF(G8="","",VLOOKUP(G8,база!$E$4:$P$1000,база!$L$2,FALSE))</f>
        <v/>
      </c>
      <c r="O8" s="71" t="str">
        <f>IF(G8="","",VLOOKUP(G8,база!$E$4:$P$1000,база!$M$2,FALSE))</f>
        <v/>
      </c>
      <c r="P8" s="127" t="str">
        <f>IF(G8="","",VLOOKUP(G8,база!$E$4:$P$1000,база!$N$2,FALSE))</f>
        <v/>
      </c>
      <c r="Q8" s="130" t="str">
        <f>IF(G8="","",VLOOKUP(G8,база!$E$4:$P$1000,база!$O$2,FALSE))</f>
        <v/>
      </c>
      <c r="R8" s="128"/>
      <c r="S8" s="128"/>
      <c r="T8" s="128"/>
      <c r="U8" s="153"/>
      <c r="V8" s="153"/>
      <c r="W8" s="153"/>
      <c r="X8" s="131" t="str">
        <f>IF(U8="","",MIN(U8:W8))</f>
        <v/>
      </c>
      <c r="Y8" s="132" t="str">
        <f>IF(P8="Л","",IF(X8="","",RANK(X8,$X$8:$X$22,1)))</f>
        <v/>
      </c>
      <c r="Z8" s="86" t="str">
        <f>IF(X8="","",LOOKUP(X8,$AH$55:$AL$63,$AL$55:$AL$63))</f>
        <v/>
      </c>
      <c r="AA8" s="132" t="str">
        <f t="shared" ref="AA8:AA71" si="0">IF(Y8="","",RANK(Y8,$Y$8:$Y$27,1))</f>
        <v/>
      </c>
      <c r="AB8" s="86" t="str">
        <f>IF(P8="Л","Л",IF(AA8="","",LOOKUP(AA8,$AJ$1:$AK$20,$AK$1:$AK$20)))</f>
        <v/>
      </c>
      <c r="AC8" s="128"/>
      <c r="AD8" s="407" t="str">
        <f t="shared" ref="AD8:AD37" si="1">Q8</f>
        <v/>
      </c>
      <c r="AE8" s="92"/>
      <c r="AF8" s="93"/>
      <c r="AG8" s="94"/>
      <c r="AH8" s="93"/>
      <c r="AJ8" s="91">
        <v>8</v>
      </c>
      <c r="AK8" s="91">
        <v>13</v>
      </c>
    </row>
    <row r="9" spans="1:37" ht="17.45" customHeight="1" thickBot="1">
      <c r="A9" s="87">
        <v>2</v>
      </c>
      <c r="B9" s="371">
        <v>1</v>
      </c>
      <c r="C9" s="377">
        <v>2</v>
      </c>
      <c r="D9" s="127">
        <v>2</v>
      </c>
      <c r="E9" s="127">
        <v>2</v>
      </c>
      <c r="F9" s="86" t="str">
        <f t="shared" ref="F9:F23" si="2">IF(X9="","",RANK(X9,$X$8:$X$23,1))</f>
        <v/>
      </c>
      <c r="G9" s="85"/>
      <c r="H9" s="128" t="str">
        <f>IF(G9="","",VLOOKUP(G9,база!$E$4:$P$1000,база!$F$2,FALSE))</f>
        <v/>
      </c>
      <c r="I9" s="129" t="str">
        <f>IF(G9="","",VLOOKUP(G9,база!$E$4:$P$1000,база!$G$2,FALSE))</f>
        <v/>
      </c>
      <c r="J9" s="127" t="str">
        <f>IF(G9="","",VLOOKUP(G9,база!$E$4:$P$1000,база!$H$2,FALSE))</f>
        <v/>
      </c>
      <c r="K9" s="71" t="str">
        <f>IF(G9="","",VLOOKUP(G9,база!$E$4:$P$1000,база!$I$2,FALSE))</f>
        <v/>
      </c>
      <c r="L9" s="71" t="str">
        <f>IF(G9="","",VLOOKUP(G9,база!$E$4:$P$1000,база!$J$2,FALSE))</f>
        <v/>
      </c>
      <c r="M9" s="77" t="str">
        <f>IF(G9="","",VLOOKUP(G9,база!$E$4:$P$1000,база!$K$2,FALSE))</f>
        <v/>
      </c>
      <c r="N9" s="71" t="str">
        <f>IF(G9="","",VLOOKUP(G9,база!$E$4:$P$1000,база!$L$2,FALSE))</f>
        <v/>
      </c>
      <c r="O9" s="71" t="str">
        <f>IF(G9="","",VLOOKUP(G9,база!$E$4:$P$1000,база!$M$2,FALSE))</f>
        <v/>
      </c>
      <c r="P9" s="127" t="str">
        <f>IF(G9="","",VLOOKUP(G9,база!$E$4:$P$1000,база!$N$2,FALSE))</f>
        <v/>
      </c>
      <c r="Q9" s="130" t="str">
        <f>IF(G9="","",VLOOKUP(G9,база!$E$4:$P$1000,база!$O$2,FALSE))</f>
        <v/>
      </c>
      <c r="R9" s="128"/>
      <c r="S9" s="128"/>
      <c r="T9" s="128"/>
      <c r="U9" s="153"/>
      <c r="V9" s="153"/>
      <c r="W9" s="153"/>
      <c r="X9" s="131" t="str">
        <f t="shared" ref="X9:X72" si="3">IF(U9="","",MIN(U9:W9))</f>
        <v/>
      </c>
      <c r="Y9" s="132" t="str">
        <f t="shared" ref="Y9:Y23" si="4">IF(P9="Л","",IF(X9="","",RANK(X9,$X$8:$X$22,1)))</f>
        <v/>
      </c>
      <c r="Z9" s="86" t="str">
        <f t="shared" ref="Z9:Z21" si="5">IF(X9="","",LOOKUP(X9,$AH$55:$AL$63,$AL$55:$AL$63))</f>
        <v/>
      </c>
      <c r="AA9" s="132" t="str">
        <f t="shared" si="0"/>
        <v/>
      </c>
      <c r="AB9" s="86" t="str">
        <f t="shared" ref="AB9:AB72" si="6">IF(P9="Л","Л",IF(AA9="","",LOOKUP(AA9,$AJ$1:$AK$20,$AK$1:$AK$20)))</f>
        <v/>
      </c>
      <c r="AC9" s="128"/>
      <c r="AD9" s="407" t="str">
        <f t="shared" si="1"/>
        <v/>
      </c>
      <c r="AE9" s="92"/>
      <c r="AF9" s="93"/>
      <c r="AG9" s="94"/>
      <c r="AH9" s="93"/>
      <c r="AJ9" s="91">
        <v>9</v>
      </c>
      <c r="AK9" s="91">
        <v>12</v>
      </c>
    </row>
    <row r="10" spans="1:37" ht="17.45" customHeight="1" thickBot="1">
      <c r="A10" s="87">
        <v>3</v>
      </c>
      <c r="B10" s="371">
        <v>1</v>
      </c>
      <c r="C10" s="377">
        <v>3</v>
      </c>
      <c r="D10" s="127">
        <v>3</v>
      </c>
      <c r="E10" s="127">
        <v>3</v>
      </c>
      <c r="F10" s="86" t="str">
        <f t="shared" si="2"/>
        <v/>
      </c>
      <c r="G10" s="85">
        <v>120</v>
      </c>
      <c r="H10" s="128" t="str">
        <f>IF(G10="","",VLOOKUP(G10,база!$E$4:$P$1000,база!$F$2,FALSE))</f>
        <v>Быковская Ангелина</v>
      </c>
      <c r="I10" s="129">
        <f>IF(G10="","",VLOOKUP(G10,база!$E$4:$P$1000,база!$G$2,FALSE))</f>
        <v>37094</v>
      </c>
      <c r="J10" s="127">
        <f>IF(G10="","",VLOOKUP(G10,база!$E$4:$P$1000,база!$H$2,FALSE))</f>
        <v>2001</v>
      </c>
      <c r="K10" s="71">
        <f>IF(G10="","",VLOOKUP(G10,база!$E$4:$P$1000,база!$I$2,FALSE))</f>
        <v>2</v>
      </c>
      <c r="L10" s="71" t="str">
        <f>IF(G10="","",VLOOKUP(G10,база!$E$4:$P$1000,база!$J$2,FALSE))</f>
        <v>Белгородская</v>
      </c>
      <c r="M10" s="77">
        <f>IF(G10="","",VLOOKUP(G10,база!$E$4:$P$1000,база!$K$2,FALSE))</f>
        <v>0</v>
      </c>
      <c r="N10" s="71">
        <f>IF(G10="","",VLOOKUP(G10,база!$E$4:$P$1000,база!$L$2,FALSE))</f>
        <v>0</v>
      </c>
      <c r="O10" s="71" t="str">
        <f>IF(G10="","",VLOOKUP(G10,база!$E$4:$P$1000,база!$M$2,FALSE))</f>
        <v>СДЮСШОР 1</v>
      </c>
      <c r="P10" s="127">
        <f>IF(G10="","",VLOOKUP(G10,база!$E$4:$P$1000,база!$N$2,FALSE))</f>
        <v>0</v>
      </c>
      <c r="Q10" s="130" t="str">
        <f>IF(G10="","",VLOOKUP(G10,база!$E$4:$P$1000,база!$O$2,FALSE))</f>
        <v>Власовы Н.В,А.В.</v>
      </c>
      <c r="R10" s="128"/>
      <c r="S10" s="128"/>
      <c r="T10" s="128"/>
      <c r="U10" s="153"/>
      <c r="V10" s="153"/>
      <c r="W10" s="153"/>
      <c r="X10" s="131" t="str">
        <f t="shared" si="3"/>
        <v/>
      </c>
      <c r="Y10" s="132" t="str">
        <f t="shared" si="4"/>
        <v/>
      </c>
      <c r="Z10" s="86" t="str">
        <f t="shared" si="5"/>
        <v/>
      </c>
      <c r="AA10" s="132" t="str">
        <f t="shared" si="0"/>
        <v/>
      </c>
      <c r="AB10" s="86" t="str">
        <f t="shared" si="6"/>
        <v/>
      </c>
      <c r="AC10" s="128"/>
      <c r="AD10" s="407" t="str">
        <f t="shared" si="1"/>
        <v>Власовы Н.В,А.В.</v>
      </c>
      <c r="AE10" s="134"/>
      <c r="AF10" s="93"/>
      <c r="AG10" s="135"/>
      <c r="AH10" s="93"/>
      <c r="AJ10" s="91">
        <v>10</v>
      </c>
      <c r="AK10" s="91">
        <v>11</v>
      </c>
    </row>
    <row r="11" spans="1:37" ht="17.45" customHeight="1">
      <c r="A11" s="87">
        <v>4</v>
      </c>
      <c r="B11" s="371">
        <v>1</v>
      </c>
      <c r="C11" s="377">
        <v>4</v>
      </c>
      <c r="D11" s="127">
        <v>4</v>
      </c>
      <c r="E11" s="127">
        <v>4</v>
      </c>
      <c r="F11" s="86" t="str">
        <f t="shared" si="2"/>
        <v/>
      </c>
      <c r="G11" s="85">
        <v>299</v>
      </c>
      <c r="H11" s="128" t="str">
        <f>IF(G11="","",VLOOKUP(G11,база!$E$4:$P$1000,база!$F$2,FALSE))</f>
        <v>Межерицкая Елизавета</v>
      </c>
      <c r="I11" s="129">
        <f>IF(G11="","",VLOOKUP(G11,база!$E$4:$P$1000,база!$G$2,FALSE))</f>
        <v>36506</v>
      </c>
      <c r="J11" s="127">
        <f>IF(G11="","",VLOOKUP(G11,база!$E$4:$P$1000,база!$H$2,FALSE))</f>
        <v>1999</v>
      </c>
      <c r="K11" s="71">
        <f>IF(G11="","",VLOOKUP(G11,база!$E$4:$P$1000,база!$I$2,FALSE))</f>
        <v>2</v>
      </c>
      <c r="L11" s="71" t="str">
        <f>IF(G11="","",VLOOKUP(G11,база!$E$4:$P$1000,база!$J$2,FALSE))</f>
        <v>Калужская</v>
      </c>
      <c r="M11" s="77">
        <f>IF(G11="","",VLOOKUP(G11,база!$E$4:$P$1000,база!$K$2,FALSE))</f>
        <v>0</v>
      </c>
      <c r="N11" s="71">
        <f>IF(G11="","",VLOOKUP(G11,база!$E$4:$P$1000,база!$L$2,FALSE))</f>
        <v>0</v>
      </c>
      <c r="O11" s="71" t="str">
        <f>IF(G11="","",VLOOKUP(G11,база!$E$4:$P$1000,база!$M$2,FALSE))</f>
        <v>темп</v>
      </c>
      <c r="P11" s="127">
        <f>IF(G11="","",VLOOKUP(G11,база!$E$4:$P$1000,база!$N$2,FALSE))</f>
        <v>0</v>
      </c>
      <c r="Q11" s="130" t="str">
        <f>IF(G11="","",VLOOKUP(G11,база!$E$4:$P$1000,база!$O$2,FALSE))</f>
        <v>Волкович А.Ю.   Михайлова Т.Н.</v>
      </c>
      <c r="R11" s="128"/>
      <c r="S11" s="128"/>
      <c r="T11" s="128"/>
      <c r="U11" s="153"/>
      <c r="V11" s="153"/>
      <c r="W11" s="153"/>
      <c r="X11" s="131" t="str">
        <f t="shared" si="3"/>
        <v/>
      </c>
      <c r="Y11" s="132" t="str">
        <f t="shared" si="4"/>
        <v/>
      </c>
      <c r="Z11" s="86" t="str">
        <f t="shared" si="5"/>
        <v/>
      </c>
      <c r="AA11" s="132" t="str">
        <f t="shared" si="0"/>
        <v/>
      </c>
      <c r="AB11" s="86" t="str">
        <f t="shared" si="6"/>
        <v/>
      </c>
      <c r="AC11" s="128"/>
      <c r="AD11" s="407" t="str">
        <f t="shared" si="1"/>
        <v>Волкович А.Ю.   Михайлова Т.Н.</v>
      </c>
      <c r="AE11" s="136"/>
      <c r="AF11" s="93"/>
      <c r="AG11" s="99"/>
      <c r="AH11" s="88"/>
      <c r="AJ11" s="91">
        <v>11</v>
      </c>
      <c r="AK11" s="91">
        <v>10</v>
      </c>
    </row>
    <row r="12" spans="1:37" ht="17.45" customHeight="1" thickBot="1">
      <c r="A12" s="87">
        <v>5</v>
      </c>
      <c r="B12" s="371">
        <v>1</v>
      </c>
      <c r="C12" s="377">
        <v>5</v>
      </c>
      <c r="D12" s="127">
        <v>5</v>
      </c>
      <c r="E12" s="127">
        <v>5</v>
      </c>
      <c r="F12" s="86" t="str">
        <f t="shared" si="2"/>
        <v/>
      </c>
      <c r="G12" s="85">
        <v>640</v>
      </c>
      <c r="H12" s="128" t="str">
        <f>IF(G12="","",VLOOKUP(G12,база!$E$4:$P$1000,база!$F$2,FALSE))</f>
        <v>Боброва Анастасия</v>
      </c>
      <c r="I12" s="129" t="str">
        <f>IF(G12="","",VLOOKUP(G12,база!$E$4:$P$1000,база!$G$2,FALSE))</f>
        <v>31.01.2000</v>
      </c>
      <c r="J12" s="127">
        <f>IF(G12="","",VLOOKUP(G12,база!$E$4:$P$1000,база!$H$2,FALSE))</f>
        <v>2000</v>
      </c>
      <c r="K12" s="71">
        <f>IF(G12="","",VLOOKUP(G12,база!$E$4:$P$1000,база!$I$2,FALSE))</f>
        <v>2</v>
      </c>
      <c r="L12" s="71" t="str">
        <f>IF(G12="","",VLOOKUP(G12,база!$E$4:$P$1000,база!$J$2,FALSE))</f>
        <v>Мос.обл.</v>
      </c>
      <c r="M12" s="77">
        <f>IF(G12="","",VLOOKUP(G12,база!$E$4:$P$1000,база!$K$2,FALSE))</f>
        <v>0</v>
      </c>
      <c r="N12" s="71">
        <f>IF(G12="","",VLOOKUP(G12,база!$E$4:$P$1000,база!$L$2,FALSE))</f>
        <v>0</v>
      </c>
      <c r="O12" s="71" t="str">
        <f>IF(G12="","",VLOOKUP(G12,база!$E$4:$P$1000,база!$M$2,FALSE))</f>
        <v>«Академия спорта»г. Воскресенск</v>
      </c>
      <c r="P12" s="127" t="str">
        <f>IF(G12="","",VLOOKUP(G12,база!$E$4:$P$1000,база!$N$2,FALSE))</f>
        <v>л</v>
      </c>
      <c r="Q12" s="130" t="str">
        <f>IF(G12="","",VLOOKUP(G12,база!$E$4:$P$1000,база!$O$2,FALSE))</f>
        <v>Савельев Ю.Н.</v>
      </c>
      <c r="R12" s="128"/>
      <c r="S12" s="128"/>
      <c r="T12" s="128"/>
      <c r="U12" s="153"/>
      <c r="V12" s="153"/>
      <c r="W12" s="153"/>
      <c r="X12" s="131" t="str">
        <f t="shared" si="3"/>
        <v/>
      </c>
      <c r="Y12" s="132" t="str">
        <f t="shared" si="4"/>
        <v/>
      </c>
      <c r="Z12" s="86" t="str">
        <f t="shared" si="5"/>
        <v/>
      </c>
      <c r="AA12" s="132" t="str">
        <f t="shared" si="0"/>
        <v/>
      </c>
      <c r="AB12" s="86" t="str">
        <f t="shared" si="6"/>
        <v>Л</v>
      </c>
      <c r="AC12" s="128"/>
      <c r="AD12" s="407" t="str">
        <f t="shared" si="1"/>
        <v>Савельев Ю.Н.</v>
      </c>
      <c r="AE12" s="882"/>
      <c r="AF12" s="878"/>
      <c r="AG12" s="878"/>
      <c r="AH12" s="89"/>
      <c r="AJ12" s="91">
        <v>12</v>
      </c>
      <c r="AK12" s="91">
        <v>9</v>
      </c>
    </row>
    <row r="13" spans="1:37" ht="17.45" customHeight="1" thickBot="1">
      <c r="A13" s="87">
        <v>6</v>
      </c>
      <c r="B13" s="371">
        <v>1</v>
      </c>
      <c r="C13" s="377">
        <v>6</v>
      </c>
      <c r="D13" s="127">
        <v>6</v>
      </c>
      <c r="E13" s="127">
        <v>6</v>
      </c>
      <c r="F13" s="86" t="str">
        <f t="shared" si="2"/>
        <v/>
      </c>
      <c r="G13" s="85">
        <v>114</v>
      </c>
      <c r="H13" s="128" t="str">
        <f>IF(G13="","",VLOOKUP(G13,база!$E$4:$P$1000,база!$F$2,FALSE))</f>
        <v>Каменец Елизавета</v>
      </c>
      <c r="I13" s="129">
        <f>IF(G13="","",VLOOKUP(G13,база!$E$4:$P$1000,база!$G$2,FALSE))</f>
        <v>0</v>
      </c>
      <c r="J13" s="127">
        <f>IF(G13="","",VLOOKUP(G13,база!$E$4:$P$1000,база!$H$2,FALSE))</f>
        <v>1999</v>
      </c>
      <c r="K13" s="71">
        <f>IF(G13="","",VLOOKUP(G13,база!$E$4:$P$1000,база!$I$2,FALSE))</f>
        <v>0</v>
      </c>
      <c r="L13" s="71" t="str">
        <f>IF(G13="","",VLOOKUP(G13,база!$E$4:$P$1000,база!$J$2,FALSE))</f>
        <v>Белгородская</v>
      </c>
      <c r="M13" s="77">
        <f>IF(G13="","",VLOOKUP(G13,база!$E$4:$P$1000,база!$K$2,FALSE))</f>
        <v>0</v>
      </c>
      <c r="N13" s="71">
        <f>IF(G13="","",VLOOKUP(G13,база!$E$4:$P$1000,база!$L$2,FALSE))</f>
        <v>0</v>
      </c>
      <c r="O13" s="71" t="str">
        <f>IF(G13="","",VLOOKUP(G13,база!$E$4:$P$1000,база!$M$2,FALSE))</f>
        <v>ДЮСШ 2</v>
      </c>
      <c r="P13" s="127">
        <f>IF(G13="","",VLOOKUP(G13,база!$E$4:$P$1000,база!$N$2,FALSE))</f>
        <v>0</v>
      </c>
      <c r="Q13" s="130" t="str">
        <f>IF(G13="","",VLOOKUP(G13,база!$E$4:$P$1000,база!$O$2,FALSE))</f>
        <v>Хлякин В.В.</v>
      </c>
      <c r="R13" s="128"/>
      <c r="S13" s="128"/>
      <c r="T13" s="128"/>
      <c r="U13" s="153"/>
      <c r="V13" s="153"/>
      <c r="W13" s="153"/>
      <c r="X13" s="131" t="str">
        <f t="shared" si="3"/>
        <v/>
      </c>
      <c r="Y13" s="132" t="str">
        <f t="shared" si="4"/>
        <v/>
      </c>
      <c r="Z13" s="86" t="str">
        <f t="shared" si="5"/>
        <v/>
      </c>
      <c r="AA13" s="132" t="str">
        <f t="shared" si="0"/>
        <v/>
      </c>
      <c r="AB13" s="86" t="str">
        <f t="shared" si="6"/>
        <v/>
      </c>
      <c r="AC13" s="128"/>
      <c r="AD13" s="407" t="str">
        <f t="shared" si="1"/>
        <v>Хлякин В.В.</v>
      </c>
      <c r="AE13" s="92"/>
      <c r="AG13" s="94"/>
      <c r="AH13" s="93"/>
      <c r="AJ13" s="91">
        <v>13</v>
      </c>
      <c r="AK13" s="91">
        <v>8</v>
      </c>
    </row>
    <row r="14" spans="1:37" ht="17.45" customHeight="1" thickBot="1">
      <c r="A14" s="87">
        <v>7</v>
      </c>
      <c r="B14" s="371">
        <v>1</v>
      </c>
      <c r="C14" s="377">
        <v>7</v>
      </c>
      <c r="D14" s="127">
        <v>7</v>
      </c>
      <c r="E14" s="127">
        <v>7</v>
      </c>
      <c r="F14" s="86" t="str">
        <f t="shared" si="2"/>
        <v/>
      </c>
      <c r="G14" s="85">
        <v>328</v>
      </c>
      <c r="H14" s="128" t="str">
        <f>IF(G14="","",VLOOKUP(G14,база!$E$4:$P$1000,база!$F$2,FALSE))</f>
        <v>Захарочкина Оксана</v>
      </c>
      <c r="I14" s="129">
        <f>IF(G14="","",VLOOKUP(G14,база!$E$4:$P$1000,база!$G$2,FALSE))</f>
        <v>36171</v>
      </c>
      <c r="J14" s="127">
        <f>IF(G14="","",VLOOKUP(G14,база!$E$4:$P$1000,база!$H$2,FALSE))</f>
        <v>1999</v>
      </c>
      <c r="K14" s="71">
        <f>IF(G14="","",VLOOKUP(G14,база!$E$4:$P$1000,база!$I$2,FALSE))</f>
        <v>2</v>
      </c>
      <c r="L14" s="71" t="str">
        <f>IF(G14="","",VLOOKUP(G14,база!$E$4:$P$1000,база!$J$2,FALSE))</f>
        <v>Калужская</v>
      </c>
      <c r="M14" s="77">
        <f>IF(G14="","",VLOOKUP(G14,база!$E$4:$P$1000,база!$K$2,FALSE))</f>
        <v>0</v>
      </c>
      <c r="N14" s="71">
        <f>IF(G14="","",VLOOKUP(G14,база!$E$4:$P$1000,база!$L$2,FALSE))</f>
        <v>0</v>
      </c>
      <c r="O14" s="71" t="str">
        <f>IF(G14="","",VLOOKUP(G14,база!$E$4:$P$1000,база!$M$2,FALSE))</f>
        <v>темп</v>
      </c>
      <c r="P14" s="127">
        <f>IF(G14="","",VLOOKUP(G14,база!$E$4:$P$1000,база!$N$2,FALSE))</f>
        <v>0</v>
      </c>
      <c r="Q14" s="130" t="str">
        <f>IF(G14="","",VLOOKUP(G14,база!$E$4:$P$1000,база!$O$2,FALSE))</f>
        <v>Волкович А.Ю.   Михайлова Т.Н.</v>
      </c>
      <c r="R14" s="128"/>
      <c r="S14" s="128"/>
      <c r="T14" s="128"/>
      <c r="U14" s="153"/>
      <c r="V14" s="153"/>
      <c r="W14" s="153"/>
      <c r="X14" s="131" t="str">
        <f t="shared" si="3"/>
        <v/>
      </c>
      <c r="Y14" s="132" t="str">
        <f t="shared" si="4"/>
        <v/>
      </c>
      <c r="Z14" s="86" t="str">
        <f t="shared" si="5"/>
        <v/>
      </c>
      <c r="AA14" s="132" t="str">
        <f t="shared" si="0"/>
        <v/>
      </c>
      <c r="AB14" s="86" t="str">
        <f t="shared" si="6"/>
        <v/>
      </c>
      <c r="AC14" s="128"/>
      <c r="AD14" s="407" t="str">
        <f t="shared" si="1"/>
        <v>Волкович А.Ю.   Михайлова Т.Н.</v>
      </c>
      <c r="AE14" s="92"/>
      <c r="AF14" s="93"/>
      <c r="AG14" s="94"/>
      <c r="AH14" s="93"/>
      <c r="AJ14" s="91">
        <v>14</v>
      </c>
      <c r="AK14" s="91">
        <v>7</v>
      </c>
    </row>
    <row r="15" spans="1:37" ht="17.45" customHeight="1" thickBot="1">
      <c r="A15" s="87">
        <v>8</v>
      </c>
      <c r="B15" s="391">
        <v>1</v>
      </c>
      <c r="C15" s="392">
        <v>8</v>
      </c>
      <c r="D15" s="393">
        <v>8</v>
      </c>
      <c r="E15" s="393">
        <v>8</v>
      </c>
      <c r="F15" s="394" t="str">
        <f t="shared" si="2"/>
        <v/>
      </c>
      <c r="G15" s="395"/>
      <c r="H15" s="396" t="str">
        <f>IF(G15="","",VLOOKUP(G15,база!$E$4:$P$1000,база!$F$2,FALSE))</f>
        <v/>
      </c>
      <c r="I15" s="397" t="str">
        <f>IF(G15="","",VLOOKUP(G15,база!$E$4:$P$1000,база!$G$2,FALSE))</f>
        <v/>
      </c>
      <c r="J15" s="393" t="str">
        <f>IF(G15="","",VLOOKUP(G15,база!$E$4:$P$1000,база!$H$2,FALSE))</f>
        <v/>
      </c>
      <c r="K15" s="398" t="str">
        <f>IF(G15="","",VLOOKUP(G15,база!$E$4:$P$1000,база!$I$2,FALSE))</f>
        <v/>
      </c>
      <c r="L15" s="398" t="str">
        <f>IF(G15="","",VLOOKUP(G15,база!$E$4:$P$1000,база!$J$2,FALSE))</f>
        <v/>
      </c>
      <c r="M15" s="399" t="str">
        <f>IF(G15="","",VLOOKUP(G15,база!$E$4:$P$1000,база!$K$2,FALSE))</f>
        <v/>
      </c>
      <c r="N15" s="398" t="str">
        <f>IF(G15="","",VLOOKUP(G15,база!$E$4:$P$1000,база!$L$2,FALSE))</f>
        <v/>
      </c>
      <c r="O15" s="398" t="str">
        <f>IF(G15="","",VLOOKUP(G15,база!$E$4:$P$1000,база!$M$2,FALSE))</f>
        <v/>
      </c>
      <c r="P15" s="393" t="str">
        <f>IF(G15="","",VLOOKUP(G15,база!$E$4:$P$1000,база!$N$2,FALSE))</f>
        <v/>
      </c>
      <c r="Q15" s="400" t="str">
        <f>IF(G15="","",VLOOKUP(G15,база!$E$4:$P$1000,база!$O$2,FALSE))</f>
        <v/>
      </c>
      <c r="R15" s="396"/>
      <c r="S15" s="396"/>
      <c r="T15" s="396"/>
      <c r="U15" s="401"/>
      <c r="V15" s="401"/>
      <c r="W15" s="401"/>
      <c r="X15" s="402" t="str">
        <f t="shared" si="3"/>
        <v/>
      </c>
      <c r="Y15" s="403" t="str">
        <f t="shared" si="4"/>
        <v/>
      </c>
      <c r="Z15" s="394" t="str">
        <f t="shared" si="5"/>
        <v/>
      </c>
      <c r="AA15" s="403" t="str">
        <f t="shared" si="0"/>
        <v/>
      </c>
      <c r="AB15" s="394" t="str">
        <f t="shared" si="6"/>
        <v/>
      </c>
      <c r="AC15" s="396"/>
      <c r="AD15" s="408" t="str">
        <f t="shared" si="1"/>
        <v/>
      </c>
      <c r="AE15" s="92"/>
      <c r="AF15" s="93"/>
      <c r="AG15" s="94"/>
      <c r="AH15" s="93"/>
      <c r="AJ15" s="91">
        <v>15</v>
      </c>
      <c r="AK15" s="91">
        <v>6</v>
      </c>
    </row>
    <row r="16" spans="1:37" ht="17.45" customHeight="1" thickTop="1" thickBot="1">
      <c r="A16" s="87">
        <v>9</v>
      </c>
      <c r="B16" s="378">
        <v>2</v>
      </c>
      <c r="C16" s="379">
        <v>1</v>
      </c>
      <c r="D16" s="380">
        <f t="shared" ref="D16:D79" si="7">IF(U16="",990+(A16*0.01),U16)</f>
        <v>990.09</v>
      </c>
      <c r="E16" s="380" t="str">
        <f t="shared" ref="E16:E79" si="8">IF(A16&gt;$U$6,"",SMALL($U$8:$U$153,A16))</f>
        <v/>
      </c>
      <c r="F16" s="381" t="str">
        <f t="shared" si="2"/>
        <v/>
      </c>
      <c r="G16" s="382"/>
      <c r="H16" s="383" t="str">
        <f>IF(G16="","",VLOOKUP(G16,база!$E$4:$P$1000,база!$F$2,FALSE))</f>
        <v/>
      </c>
      <c r="I16" s="384" t="str">
        <f>IF(G16="","",VLOOKUP(G16,база!$E$4:$P$1000,база!$G$2,FALSE))</f>
        <v/>
      </c>
      <c r="J16" s="380" t="str">
        <f>IF(G16="","",VLOOKUP(G16,база!$E$4:$P$1000,база!$H$2,FALSE))</f>
        <v/>
      </c>
      <c r="K16" s="385" t="str">
        <f>IF(G16="","",VLOOKUP(G16,база!$E$4:$P$1000,база!$I$2,FALSE))</f>
        <v/>
      </c>
      <c r="L16" s="385" t="str">
        <f>IF(G16="","",VLOOKUP(G16,база!$E$4:$P$1000,база!$J$2,FALSE))</f>
        <v/>
      </c>
      <c r="M16" s="386" t="str">
        <f>IF(G16="","",VLOOKUP(G16,база!$E$4:$P$1000,база!$K$2,FALSE))</f>
        <v/>
      </c>
      <c r="N16" s="385" t="str">
        <f>IF(G16="","",VLOOKUP(G16,база!$E$4:$P$1000,база!$L$2,FALSE))</f>
        <v/>
      </c>
      <c r="O16" s="385" t="str">
        <f>IF(G16="","",VLOOKUP(G16,база!$E$4:$P$1000,база!$M$2,FALSE))</f>
        <v/>
      </c>
      <c r="P16" s="380" t="str">
        <f>IF(G16="","",VLOOKUP(G16,база!$E$4:$P$1000,база!$N$2,FALSE))</f>
        <v/>
      </c>
      <c r="Q16" s="387" t="str">
        <f>IF(G16="","",VLOOKUP(G16,база!$E$4:$P$1000,база!$O$2,FALSE))</f>
        <v/>
      </c>
      <c r="R16" s="383"/>
      <c r="S16" s="383"/>
      <c r="T16" s="383"/>
      <c r="U16" s="388"/>
      <c r="V16" s="388"/>
      <c r="W16" s="388"/>
      <c r="X16" s="389" t="str">
        <f t="shared" si="3"/>
        <v/>
      </c>
      <c r="Y16" s="390" t="str">
        <f t="shared" si="4"/>
        <v/>
      </c>
      <c r="Z16" s="381" t="str">
        <f t="shared" si="5"/>
        <v/>
      </c>
      <c r="AA16" s="390" t="str">
        <f t="shared" si="0"/>
        <v/>
      </c>
      <c r="AB16" s="381" t="str">
        <f t="shared" si="6"/>
        <v/>
      </c>
      <c r="AC16" s="383"/>
      <c r="AD16" s="409" t="str">
        <f t="shared" si="1"/>
        <v/>
      </c>
      <c r="AE16" s="92"/>
      <c r="AF16" s="93"/>
      <c r="AG16" s="94"/>
      <c r="AH16" s="93"/>
      <c r="AJ16" s="91">
        <v>16</v>
      </c>
      <c r="AK16" s="91">
        <v>5</v>
      </c>
    </row>
    <row r="17" spans="1:37" ht="17.45" customHeight="1" thickBot="1">
      <c r="A17" s="87">
        <v>10</v>
      </c>
      <c r="B17" s="371">
        <v>2</v>
      </c>
      <c r="C17" s="377">
        <v>2</v>
      </c>
      <c r="D17" s="127">
        <f t="shared" si="7"/>
        <v>990.1</v>
      </c>
      <c r="E17" s="127" t="str">
        <f t="shared" si="8"/>
        <v/>
      </c>
      <c r="F17" s="86" t="str">
        <f t="shared" si="2"/>
        <v/>
      </c>
      <c r="G17" s="85">
        <v>298</v>
      </c>
      <c r="H17" s="128" t="str">
        <f>IF(G17="","",VLOOKUP(G17,база!$E$4:$P$1000,база!$F$2,FALSE))</f>
        <v>Чулкова Анна</v>
      </c>
      <c r="I17" s="129">
        <f>IF(G17="","",VLOOKUP(G17,база!$E$4:$P$1000,база!$G$2,FALSE))</f>
        <v>35856</v>
      </c>
      <c r="J17" s="127">
        <f>IF(G17="","",VLOOKUP(G17,база!$E$4:$P$1000,база!$H$2,FALSE))</f>
        <v>1998</v>
      </c>
      <c r="K17" s="71">
        <f>IF(G17="","",VLOOKUP(G17,база!$E$4:$P$1000,база!$I$2,FALSE))</f>
        <v>1</v>
      </c>
      <c r="L17" s="71" t="str">
        <f>IF(G17="","",VLOOKUP(G17,база!$E$4:$P$1000,база!$J$2,FALSE))</f>
        <v>Калужская</v>
      </c>
      <c r="M17" s="77">
        <f>IF(G17="","",VLOOKUP(G17,база!$E$4:$P$1000,база!$K$2,FALSE))</f>
        <v>0</v>
      </c>
      <c r="N17" s="71">
        <f>IF(G17="","",VLOOKUP(G17,база!$E$4:$P$1000,база!$L$2,FALSE))</f>
        <v>0</v>
      </c>
      <c r="O17" s="71" t="str">
        <f>IF(G17="","",VLOOKUP(G17,база!$E$4:$P$1000,база!$M$2,FALSE))</f>
        <v>темп</v>
      </c>
      <c r="P17" s="127">
        <f>IF(G17="","",VLOOKUP(G17,база!$E$4:$P$1000,база!$N$2,FALSE))</f>
        <v>0</v>
      </c>
      <c r="Q17" s="130" t="str">
        <f>IF(G17="","",VLOOKUP(G17,база!$E$4:$P$1000,база!$O$2,FALSE))</f>
        <v>Волкович А.Ю.   Михайлова Т.Н.</v>
      </c>
      <c r="R17" s="128"/>
      <c r="S17" s="128"/>
      <c r="T17" s="128"/>
      <c r="U17" s="153"/>
      <c r="V17" s="153"/>
      <c r="W17" s="153"/>
      <c r="X17" s="131" t="str">
        <f t="shared" si="3"/>
        <v/>
      </c>
      <c r="Y17" s="132" t="str">
        <f t="shared" si="4"/>
        <v/>
      </c>
      <c r="Z17" s="86" t="str">
        <f t="shared" si="5"/>
        <v/>
      </c>
      <c r="AA17" s="132" t="str">
        <f t="shared" si="0"/>
        <v/>
      </c>
      <c r="AB17" s="86" t="str">
        <f t="shared" si="6"/>
        <v/>
      </c>
      <c r="AC17" s="128"/>
      <c r="AD17" s="407" t="str">
        <f t="shared" si="1"/>
        <v>Волкович А.Ю.   Михайлова Т.Н.</v>
      </c>
      <c r="AE17" s="92"/>
      <c r="AF17" s="93"/>
      <c r="AG17" s="94"/>
      <c r="AH17" s="93"/>
      <c r="AJ17" s="91">
        <v>17</v>
      </c>
      <c r="AK17" s="91">
        <v>4</v>
      </c>
    </row>
    <row r="18" spans="1:37" ht="17.45" customHeight="1" thickBot="1">
      <c r="A18" s="87">
        <v>11</v>
      </c>
      <c r="B18" s="371">
        <v>2</v>
      </c>
      <c r="C18" s="377">
        <v>3</v>
      </c>
      <c r="D18" s="127">
        <f t="shared" si="7"/>
        <v>990.11</v>
      </c>
      <c r="E18" s="127" t="str">
        <f t="shared" si="8"/>
        <v/>
      </c>
      <c r="F18" s="86" t="str">
        <f t="shared" si="2"/>
        <v/>
      </c>
      <c r="G18" s="85">
        <v>77</v>
      </c>
      <c r="H18" s="128" t="str">
        <f>IF(G18="","",VLOOKUP(G18,база!$E$4:$P$1000,база!$F$2,FALSE))</f>
        <v>Антоненкова Диана</v>
      </c>
      <c r="I18" s="129">
        <f>IF(G18="","",VLOOKUP(G18,база!$E$4:$P$1000,база!$G$2,FALSE))</f>
        <v>36391</v>
      </c>
      <c r="J18" s="127">
        <f>IF(G18="","",VLOOKUP(G18,база!$E$4:$P$1000,база!$H$2,FALSE))</f>
        <v>1999</v>
      </c>
      <c r="K18" s="71">
        <f>IF(G18="","",VLOOKUP(G18,база!$E$4:$P$1000,база!$I$2,FALSE))</f>
        <v>1</v>
      </c>
      <c r="L18" s="71" t="str">
        <f>IF(G18="","",VLOOKUP(G18,база!$E$4:$P$1000,база!$J$2,FALSE))</f>
        <v>Смоленская</v>
      </c>
      <c r="M18" s="71">
        <f>IF(G18="","",VLOOKUP(G18,база!$E$4:$P$1000,база!$K$2,FALSE))</f>
        <v>0</v>
      </c>
      <c r="N18" s="71">
        <f>IF(G18="","",VLOOKUP(G18,база!$E$4:$P$1000,база!$L$2,FALSE))</f>
        <v>0</v>
      </c>
      <c r="O18" s="71" t="str">
        <f>IF(G18="","",VLOOKUP(G18,база!$E$4:$P$1000,база!$M$2,FALSE))</f>
        <v>ДЮСШ</v>
      </c>
      <c r="P18" s="127">
        <f>IF(G18="","",VLOOKUP(G18,база!$E$4:$P$1000,база!$N$2,FALSE))</f>
        <v>0</v>
      </c>
      <c r="Q18" s="130" t="str">
        <f>IF(G18="","",VLOOKUP(G18,база!$E$4:$P$1000,база!$O$2,FALSE))</f>
        <v>Байков А.Е.</v>
      </c>
      <c r="R18" s="128"/>
      <c r="S18" s="128"/>
      <c r="T18" s="128"/>
      <c r="U18" s="153"/>
      <c r="V18" s="153"/>
      <c r="W18" s="153"/>
      <c r="X18" s="131" t="str">
        <f t="shared" si="3"/>
        <v/>
      </c>
      <c r="Y18" s="132" t="str">
        <f t="shared" si="4"/>
        <v/>
      </c>
      <c r="Z18" s="86" t="str">
        <f t="shared" si="5"/>
        <v/>
      </c>
      <c r="AA18" s="132" t="str">
        <f t="shared" si="0"/>
        <v/>
      </c>
      <c r="AB18" s="86" t="str">
        <f t="shared" si="6"/>
        <v/>
      </c>
      <c r="AC18" s="128"/>
      <c r="AD18" s="407" t="str">
        <f t="shared" si="1"/>
        <v>Байков А.Е.</v>
      </c>
      <c r="AE18" s="92"/>
      <c r="AF18" s="93"/>
      <c r="AG18" s="94"/>
      <c r="AH18" s="93"/>
      <c r="AJ18" s="91">
        <v>18</v>
      </c>
      <c r="AK18" s="91">
        <v>3</v>
      </c>
    </row>
    <row r="19" spans="1:37" ht="17.45" customHeight="1" thickBot="1">
      <c r="A19" s="87">
        <v>12</v>
      </c>
      <c r="B19" s="371">
        <v>2</v>
      </c>
      <c r="C19" s="377">
        <v>4</v>
      </c>
      <c r="D19" s="127">
        <f t="shared" si="7"/>
        <v>990.12</v>
      </c>
      <c r="E19" s="127" t="str">
        <f t="shared" si="8"/>
        <v/>
      </c>
      <c r="F19" s="86" t="str">
        <f t="shared" si="2"/>
        <v/>
      </c>
      <c r="G19" s="85">
        <v>116</v>
      </c>
      <c r="H19" s="128" t="str">
        <f>IF(G19="","",VLOOKUP(G19,база!$E$4:$P$1000,база!$F$2,FALSE))</f>
        <v>Соколова Ольга</v>
      </c>
      <c r="I19" s="129">
        <f>IF(G19="","",VLOOKUP(G19,база!$E$4:$P$1000,база!$G$2,FALSE))</f>
        <v>36683</v>
      </c>
      <c r="J19" s="127">
        <f>IF(G19="","",VLOOKUP(G19,база!$E$4:$P$1000,база!$H$2,FALSE))</f>
        <v>2000</v>
      </c>
      <c r="K19" s="71">
        <f>IF(G19="","",VLOOKUP(G19,база!$E$4:$P$1000,база!$I$2,FALSE))</f>
        <v>1</v>
      </c>
      <c r="L19" s="71" t="str">
        <f>IF(G19="","",VLOOKUP(G19,база!$E$4:$P$1000,база!$J$2,FALSE))</f>
        <v>Белгородская</v>
      </c>
      <c r="M19" s="71">
        <f>IF(G19="","",VLOOKUP(G19,база!$E$4:$P$1000,база!$K$2,FALSE))</f>
        <v>0</v>
      </c>
      <c r="N19" s="71">
        <f>IF(G19="","",VLOOKUP(G19,база!$E$4:$P$1000,база!$L$2,FALSE))</f>
        <v>0</v>
      </c>
      <c r="O19" s="71" t="str">
        <f>IF(G19="","",VLOOKUP(G19,база!$E$4:$P$1000,база!$M$2,FALSE))</f>
        <v>СДЮСШОР 1</v>
      </c>
      <c r="P19" s="127">
        <f>IF(G19="","",VLOOKUP(G19,база!$E$4:$P$1000,база!$N$2,FALSE))</f>
        <v>0</v>
      </c>
      <c r="Q19" s="130" t="str">
        <f>IF(G19="","",VLOOKUP(G19,база!$E$4:$P$1000,база!$O$2,FALSE))</f>
        <v>Власовы Н.В,А.В.</v>
      </c>
      <c r="R19" s="128"/>
      <c r="S19" s="128"/>
      <c r="T19" s="128"/>
      <c r="U19" s="153"/>
      <c r="V19" s="153"/>
      <c r="W19" s="153"/>
      <c r="X19" s="131" t="str">
        <f t="shared" si="3"/>
        <v/>
      </c>
      <c r="Y19" s="132" t="str">
        <f t="shared" si="4"/>
        <v/>
      </c>
      <c r="Z19" s="86" t="str">
        <f t="shared" si="5"/>
        <v/>
      </c>
      <c r="AA19" s="132" t="str">
        <f t="shared" si="0"/>
        <v/>
      </c>
      <c r="AB19" s="86" t="str">
        <f t="shared" si="6"/>
        <v/>
      </c>
      <c r="AC19" s="128"/>
      <c r="AD19" s="407" t="str">
        <f t="shared" si="1"/>
        <v>Власовы Н.В,А.В.</v>
      </c>
      <c r="AE19" s="92"/>
      <c r="AF19" s="93"/>
      <c r="AG19" s="94"/>
      <c r="AH19" s="93"/>
      <c r="AJ19" s="91">
        <v>19</v>
      </c>
      <c r="AK19" s="91">
        <v>2</v>
      </c>
    </row>
    <row r="20" spans="1:37" ht="17.45" customHeight="1" thickBot="1">
      <c r="A20" s="87">
        <v>13</v>
      </c>
      <c r="B20" s="371">
        <v>2</v>
      </c>
      <c r="C20" s="377">
        <v>5</v>
      </c>
      <c r="D20" s="127">
        <f t="shared" si="7"/>
        <v>990.13</v>
      </c>
      <c r="E20" s="127" t="str">
        <f t="shared" si="8"/>
        <v/>
      </c>
      <c r="F20" s="86" t="str">
        <f t="shared" si="2"/>
        <v/>
      </c>
      <c r="G20" s="85">
        <v>29</v>
      </c>
      <c r="H20" s="128" t="str">
        <f>IF(G20="","",VLOOKUP(G20,база!$E$4:$P$1000,база!$F$2,FALSE))</f>
        <v>Буравская Екатерина</v>
      </c>
      <c r="I20" s="129">
        <f>IF(G20="","",VLOOKUP(G20,база!$E$4:$P$1000,база!$G$2,FALSE))</f>
        <v>35955</v>
      </c>
      <c r="J20" s="127">
        <f>IF(G20="","",VLOOKUP(G20,база!$E$4:$P$1000,база!$H$2,FALSE))</f>
        <v>1998</v>
      </c>
      <c r="K20" s="71">
        <f>IF(G20="","",VLOOKUP(G20,база!$E$4:$P$1000,база!$I$2,FALSE))</f>
        <v>1</v>
      </c>
      <c r="L20" s="71" t="str">
        <f>IF(G20="","",VLOOKUP(G20,база!$E$4:$P$1000,база!$J$2,FALSE))</f>
        <v>Смоленская</v>
      </c>
      <c r="M20" s="71">
        <f>IF(G20="","",VLOOKUP(G20,база!$E$4:$P$1000,база!$K$2,FALSE))</f>
        <v>0</v>
      </c>
      <c r="N20" s="71">
        <f>IF(G20="","",VLOOKUP(G20,база!$E$4:$P$1000,база!$L$2,FALSE))</f>
        <v>0</v>
      </c>
      <c r="O20" s="71" t="str">
        <f>IF(G20="","",VLOOKUP(G20,база!$E$4:$P$1000,база!$M$2,FALSE))</f>
        <v>СДЮСШОР,ЦСП</v>
      </c>
      <c r="P20" s="127">
        <f>IF(G20="","",VLOOKUP(G20,база!$E$4:$P$1000,база!$N$2,FALSE))</f>
        <v>0</v>
      </c>
      <c r="Q20" s="130" t="str">
        <f>IF(G20="","",VLOOKUP(G20,база!$E$4:$P$1000,база!$O$2,FALSE))</f>
        <v>Малолетневы,АВ,ВА</v>
      </c>
      <c r="R20" s="128"/>
      <c r="S20" s="128"/>
      <c r="T20" s="128"/>
      <c r="U20" s="153"/>
      <c r="V20" s="153"/>
      <c r="W20" s="153"/>
      <c r="X20" s="131" t="str">
        <f t="shared" si="3"/>
        <v/>
      </c>
      <c r="Y20" s="132" t="str">
        <f t="shared" si="4"/>
        <v/>
      </c>
      <c r="Z20" s="86" t="str">
        <f t="shared" si="5"/>
        <v/>
      </c>
      <c r="AA20" s="132" t="str">
        <f t="shared" si="0"/>
        <v/>
      </c>
      <c r="AB20" s="86" t="str">
        <f t="shared" si="6"/>
        <v/>
      </c>
      <c r="AC20" s="128"/>
      <c r="AD20" s="407" t="str">
        <f t="shared" si="1"/>
        <v>Малолетневы,АВ,ВА</v>
      </c>
      <c r="AE20" s="92"/>
      <c r="AF20" s="93"/>
      <c r="AG20" s="94"/>
      <c r="AH20" s="93"/>
      <c r="AJ20" s="91">
        <v>20</v>
      </c>
      <c r="AK20" s="91">
        <v>1</v>
      </c>
    </row>
    <row r="21" spans="1:37" ht="17.45" customHeight="1" thickBot="1">
      <c r="A21" s="87">
        <v>14</v>
      </c>
      <c r="B21" s="371">
        <v>2</v>
      </c>
      <c r="C21" s="377">
        <v>6</v>
      </c>
      <c r="D21" s="127">
        <f t="shared" si="7"/>
        <v>990.14</v>
      </c>
      <c r="E21" s="127" t="str">
        <f t="shared" si="8"/>
        <v/>
      </c>
      <c r="F21" s="86" t="str">
        <f t="shared" si="2"/>
        <v/>
      </c>
      <c r="G21" s="85">
        <v>661</v>
      </c>
      <c r="H21" s="128" t="str">
        <f>IF(G21="","",VLOOKUP(G21,база!$E$4:$P$1000,база!$F$2,FALSE))</f>
        <v>Комлева Алла</v>
      </c>
      <c r="I21" s="129">
        <f>IF(G21="","",VLOOKUP(G21,база!$E$4:$P$1000,база!$G$2,FALSE))</f>
        <v>0</v>
      </c>
      <c r="J21" s="127">
        <f>IF(G21="","",VLOOKUP(G21,база!$E$4:$P$1000,база!$H$2,FALSE))</f>
        <v>1998</v>
      </c>
      <c r="K21" s="71">
        <f>IF(G21="","",VLOOKUP(G21,база!$E$4:$P$1000,база!$I$2,FALSE))</f>
        <v>1</v>
      </c>
      <c r="L21" s="71" t="str">
        <f>IF(G21="","",VLOOKUP(G21,база!$E$4:$P$1000,база!$J$2,FALSE))</f>
        <v>Мос.обл.</v>
      </c>
      <c r="M21" s="71">
        <f>IF(G21="","",VLOOKUP(G21,база!$E$4:$P$1000,база!$K$2,FALSE))</f>
        <v>0</v>
      </c>
      <c r="N21" s="71">
        <f>IF(G21="","",VLOOKUP(G21,база!$E$4:$P$1000,база!$L$2,FALSE))</f>
        <v>0</v>
      </c>
      <c r="O21" s="71" t="str">
        <f>IF(G21="","",VLOOKUP(G21,база!$E$4:$P$1000,база!$M$2,FALSE))</f>
        <v>ДЮСШ</v>
      </c>
      <c r="P21" s="127" t="str">
        <f>IF(G21="","",VLOOKUP(G21,база!$E$4:$P$1000,база!$N$2,FALSE))</f>
        <v>л</v>
      </c>
      <c r="Q21" s="130" t="str">
        <f>IF(G21="","",VLOOKUP(G21,база!$E$4:$P$1000,база!$O$2,FALSE))</f>
        <v>Щипов С.Ю.</v>
      </c>
      <c r="R21" s="128"/>
      <c r="S21" s="128"/>
      <c r="T21" s="128"/>
      <c r="U21" s="153"/>
      <c r="V21" s="153"/>
      <c r="W21" s="153"/>
      <c r="X21" s="131" t="str">
        <f t="shared" si="3"/>
        <v/>
      </c>
      <c r="Y21" s="132" t="str">
        <f t="shared" si="4"/>
        <v/>
      </c>
      <c r="Z21" s="86" t="str">
        <f t="shared" si="5"/>
        <v/>
      </c>
      <c r="AA21" s="132" t="str">
        <f t="shared" si="0"/>
        <v/>
      </c>
      <c r="AB21" s="86" t="str">
        <f t="shared" si="6"/>
        <v>Л</v>
      </c>
      <c r="AC21" s="128"/>
      <c r="AD21" s="407" t="str">
        <f t="shared" si="1"/>
        <v>Щипов С.Ю.</v>
      </c>
      <c r="AE21" s="137"/>
      <c r="AF21" s="415"/>
      <c r="AG21" s="94"/>
      <c r="AH21" s="415"/>
    </row>
    <row r="22" spans="1:37" ht="17.45" customHeight="1" thickBot="1">
      <c r="A22" s="87">
        <v>15</v>
      </c>
      <c r="B22" s="371">
        <v>2</v>
      </c>
      <c r="C22" s="377">
        <v>7</v>
      </c>
      <c r="D22" s="127">
        <f t="shared" si="7"/>
        <v>990.15</v>
      </c>
      <c r="E22" s="127" t="str">
        <f t="shared" si="8"/>
        <v/>
      </c>
      <c r="F22" s="86" t="str">
        <f t="shared" si="2"/>
        <v/>
      </c>
      <c r="G22" s="85"/>
      <c r="H22" s="128" t="str">
        <f>IF(G22="","",VLOOKUP(G22,база!$E$4:$P$1000,база!$F$2,FALSE))</f>
        <v/>
      </c>
      <c r="I22" s="129" t="str">
        <f>IF(G22="","",VLOOKUP(G22,база!$E$4:$P$1000,база!$G$2,FALSE))</f>
        <v/>
      </c>
      <c r="J22" s="127" t="str">
        <f>IF(G22="","",VLOOKUP(G22,база!$E$4:$P$1000,база!$H$2,FALSE))</f>
        <v/>
      </c>
      <c r="K22" s="71" t="str">
        <f>IF(G22="","",VLOOKUP(G22,база!$E$4:$P$1000,база!$I$2,FALSE))</f>
        <v/>
      </c>
      <c r="L22" s="71" t="str">
        <f>IF(G22="","",VLOOKUP(G22,база!$E$4:$P$1000,база!$J$2,FALSE))</f>
        <v/>
      </c>
      <c r="M22" s="71" t="str">
        <f>IF(G22="","",VLOOKUP(G22,база!$E$4:$P$1000,база!$K$2,FALSE))</f>
        <v/>
      </c>
      <c r="N22" s="71" t="str">
        <f>IF(G22="","",VLOOKUP(G22,база!$E$4:$P$1000,база!$L$2,FALSE))</f>
        <v/>
      </c>
      <c r="O22" s="71" t="str">
        <f>IF(G22="","",VLOOKUP(G22,база!$E$4:$P$1000,база!$M$2,FALSE))</f>
        <v/>
      </c>
      <c r="P22" s="127" t="str">
        <f>IF(G22="","",VLOOKUP(G22,база!$E$4:$P$1000,база!$N$2,FALSE))</f>
        <v/>
      </c>
      <c r="Q22" s="130" t="str">
        <f>IF(G22="","",VLOOKUP(G22,база!$E$4:$P$1000,база!$O$2,FALSE))</f>
        <v/>
      </c>
      <c r="R22" s="128"/>
      <c r="S22" s="128"/>
      <c r="T22" s="128"/>
      <c r="U22" s="153"/>
      <c r="V22" s="153"/>
      <c r="W22" s="153"/>
      <c r="X22" s="131" t="str">
        <f t="shared" si="3"/>
        <v/>
      </c>
      <c r="Y22" s="132" t="str">
        <f t="shared" si="4"/>
        <v/>
      </c>
      <c r="Z22" s="86" t="str">
        <f>IF(X22="","",LOOKUP(X22,$AH$55:$AL$63,$AL$55:$AL$63))</f>
        <v/>
      </c>
      <c r="AA22" s="132" t="str">
        <f t="shared" si="0"/>
        <v/>
      </c>
      <c r="AB22" s="86" t="str">
        <f t="shared" si="6"/>
        <v/>
      </c>
      <c r="AC22" s="128"/>
      <c r="AD22" s="407" t="str">
        <f t="shared" si="1"/>
        <v/>
      </c>
      <c r="AE22" s="139"/>
      <c r="AG22" s="140"/>
      <c r="AH22" s="93"/>
    </row>
    <row r="23" spans="1:37" ht="17.45" customHeight="1" thickBot="1">
      <c r="A23" s="87">
        <v>16</v>
      </c>
      <c r="B23" s="391">
        <v>2</v>
      </c>
      <c r="C23" s="392">
        <v>8</v>
      </c>
      <c r="D23" s="393">
        <f t="shared" si="7"/>
        <v>990.16</v>
      </c>
      <c r="E23" s="393" t="str">
        <f t="shared" si="8"/>
        <v/>
      </c>
      <c r="F23" s="394" t="str">
        <f t="shared" si="2"/>
        <v/>
      </c>
      <c r="G23" s="395"/>
      <c r="H23" s="396" t="str">
        <f>IF(G23="","",VLOOKUP(G23,база!$E$4:$P$1000,база!$F$2,FALSE))</f>
        <v/>
      </c>
      <c r="I23" s="397" t="str">
        <f>IF(G23="","",VLOOKUP(G23,база!$E$4:$P$1000,база!$G$2,FALSE))</f>
        <v/>
      </c>
      <c r="J23" s="393" t="str">
        <f>IF(G23="","",VLOOKUP(G23,база!$E$4:$P$1000,база!$H$2,FALSE))</f>
        <v/>
      </c>
      <c r="K23" s="398" t="str">
        <f>IF(G23="","",VLOOKUP(G23,база!$E$4:$P$1000,база!$I$2,FALSE))</f>
        <v/>
      </c>
      <c r="L23" s="398" t="str">
        <f>IF(G23="","",VLOOKUP(G23,база!$E$4:$P$1000,база!$J$2,FALSE))</f>
        <v/>
      </c>
      <c r="M23" s="398" t="str">
        <f>IF(G23="","",VLOOKUP(G23,база!$E$4:$P$1000,база!$K$2,FALSE))</f>
        <v/>
      </c>
      <c r="N23" s="398" t="str">
        <f>IF(G23="","",VLOOKUP(G23,база!$E$4:$P$1000,база!$L$2,FALSE))</f>
        <v/>
      </c>
      <c r="O23" s="398" t="str">
        <f>IF(G23="","",VLOOKUP(G23,база!$E$4:$P$1000,база!$M$2,FALSE))</f>
        <v/>
      </c>
      <c r="P23" s="393" t="str">
        <f>IF(G23="","",VLOOKUP(G23,база!$E$4:$P$1000,база!$N$2,FALSE))</f>
        <v/>
      </c>
      <c r="Q23" s="400" t="str">
        <f>IF(G23="","",VLOOKUP(G23,база!$E$4:$P$1000,база!$O$2,FALSE))</f>
        <v/>
      </c>
      <c r="R23" s="396"/>
      <c r="S23" s="396"/>
      <c r="T23" s="396"/>
      <c r="U23" s="401"/>
      <c r="V23" s="401"/>
      <c r="W23" s="401"/>
      <c r="X23" s="402" t="str">
        <f t="shared" si="3"/>
        <v/>
      </c>
      <c r="Y23" s="403" t="str">
        <f t="shared" si="4"/>
        <v/>
      </c>
      <c r="Z23" s="394" t="str">
        <f>IF(X23="","",LOOKUP(X23,$AI$57:$AL$63,$AL$57:$AL$63))</f>
        <v/>
      </c>
      <c r="AA23" s="403" t="str">
        <f t="shared" si="0"/>
        <v/>
      </c>
      <c r="AB23" s="394" t="str">
        <f t="shared" si="6"/>
        <v/>
      </c>
      <c r="AC23" s="396"/>
      <c r="AD23" s="408" t="str">
        <f t="shared" si="1"/>
        <v/>
      </c>
      <c r="AE23" s="92"/>
      <c r="AG23" s="94"/>
      <c r="AH23" s="93"/>
    </row>
    <row r="24" spans="1:37" ht="17.45" customHeight="1" thickTop="1" thickBot="1">
      <c r="A24" s="87">
        <v>17</v>
      </c>
      <c r="B24" s="378">
        <v>3</v>
      </c>
      <c r="C24" s="379">
        <v>1</v>
      </c>
      <c r="D24" s="380">
        <f t="shared" si="7"/>
        <v>990.17</v>
      </c>
      <c r="E24" s="380" t="str">
        <f t="shared" si="8"/>
        <v/>
      </c>
      <c r="F24" s="381" t="str">
        <f t="shared" ref="F24:F87" si="9">Y24</f>
        <v/>
      </c>
      <c r="G24" s="382"/>
      <c r="H24" s="383" t="str">
        <f>IF(G24="","",VLOOKUP(G24,база!$E$4:$P$1000,база!$F$2,FALSE))</f>
        <v/>
      </c>
      <c r="I24" s="384" t="str">
        <f>IF(G24="","",VLOOKUP(G24,база!$E$4:$P$1000,база!$G$2,FALSE))</f>
        <v/>
      </c>
      <c r="J24" s="380" t="str">
        <f>IF(G24="","",VLOOKUP(G24,база!$E$4:$P$1000,база!$H$2,FALSE))</f>
        <v/>
      </c>
      <c r="K24" s="385" t="str">
        <f>IF(G24="","",VLOOKUP(G24,база!$E$4:$P$1000,база!$I$2,FALSE))</f>
        <v/>
      </c>
      <c r="L24" s="385" t="str">
        <f>IF(G24="","",VLOOKUP(G24,база!$E$4:$P$1000,база!$J$2,FALSE))</f>
        <v/>
      </c>
      <c r="M24" s="385" t="str">
        <f>IF(G24="","",VLOOKUP(G24,база!$E$4:$P$1000,база!$K$2,FALSE))</f>
        <v/>
      </c>
      <c r="N24" s="385" t="str">
        <f>IF(G24="","",VLOOKUP(G24,база!$E$4:$P$1000,база!$L$2,FALSE))</f>
        <v/>
      </c>
      <c r="O24" s="385" t="str">
        <f>IF(G24="","",VLOOKUP(G24,база!$E$4:$P$1000,база!$M$2,FALSE))</f>
        <v/>
      </c>
      <c r="P24" s="380" t="str">
        <f>IF(G24="","",VLOOKUP(G24,база!$E$4:$P$1000,база!$N$2,FALSE))</f>
        <v/>
      </c>
      <c r="Q24" s="387" t="str">
        <f>IF(G24="","",VLOOKUP(G24,база!$E$4:$P$1000,база!$O$2,FALSE))</f>
        <v/>
      </c>
      <c r="R24" s="383"/>
      <c r="S24" s="383"/>
      <c r="T24" s="383"/>
      <c r="U24" s="388"/>
      <c r="V24" s="388"/>
      <c r="W24" s="388"/>
      <c r="X24" s="389" t="str">
        <f t="shared" si="3"/>
        <v/>
      </c>
      <c r="Y24" s="390" t="str">
        <f>IF(P24="Л","",IF(X24="","",RANK(X24,$X$24:$X$39,1)))</f>
        <v/>
      </c>
      <c r="Z24" s="381" t="str">
        <f>IF(X24="","",LOOKUP(X24,$AH$55:$AL$62,$AL$55:$AL$63))</f>
        <v/>
      </c>
      <c r="AA24" s="390" t="str">
        <f t="shared" si="0"/>
        <v/>
      </c>
      <c r="AB24" s="381" t="str">
        <f t="shared" si="6"/>
        <v/>
      </c>
      <c r="AC24" s="383"/>
      <c r="AD24" s="409" t="str">
        <f t="shared" si="1"/>
        <v/>
      </c>
      <c r="AE24" s="92"/>
      <c r="AG24" s="94"/>
      <c r="AH24" s="93"/>
    </row>
    <row r="25" spans="1:37" ht="17.45" customHeight="1" thickBot="1">
      <c r="A25" s="87">
        <v>18</v>
      </c>
      <c r="B25" s="371">
        <v>3</v>
      </c>
      <c r="C25" s="377">
        <v>2</v>
      </c>
      <c r="D25" s="127">
        <f t="shared" si="7"/>
        <v>990.18</v>
      </c>
      <c r="E25" s="127" t="str">
        <f t="shared" si="8"/>
        <v/>
      </c>
      <c r="F25" s="86" t="str">
        <f t="shared" si="9"/>
        <v/>
      </c>
      <c r="G25" s="85"/>
      <c r="H25" s="128" t="str">
        <f>IF(G25="","",VLOOKUP(G25,база!$E$4:$P$1000,база!$F$2,FALSE))</f>
        <v/>
      </c>
      <c r="I25" s="129" t="str">
        <f>IF(G25="","",VLOOKUP(G25,база!$E$4:$P$1000,база!$G$2,FALSE))</f>
        <v/>
      </c>
      <c r="J25" s="127" t="str">
        <f>IF(G25="","",VLOOKUP(G25,база!$E$4:$P$1000,база!$H$2,FALSE))</f>
        <v/>
      </c>
      <c r="K25" s="71" t="str">
        <f>IF(G25="","",VLOOKUP(G25,база!$E$4:$P$1000,база!$I$2,FALSE))</f>
        <v/>
      </c>
      <c r="L25" s="71" t="str">
        <f>IF(G25="","",VLOOKUP(G25,база!$E$4:$P$1000,база!$J$2,FALSE))</f>
        <v/>
      </c>
      <c r="M25" s="71" t="str">
        <f>IF(G25="","",VLOOKUP(G25,база!$E$4:$P$1000,база!$K$2,FALSE))</f>
        <v/>
      </c>
      <c r="N25" s="71" t="str">
        <f>IF(G25="","",VLOOKUP(G25,база!$E$4:$P$1000,база!$L$2,FALSE))</f>
        <v/>
      </c>
      <c r="O25" s="71" t="str">
        <f>IF(G25="","",VLOOKUP(G25,база!$E$4:$P$1000,база!$M$2,FALSE))</f>
        <v/>
      </c>
      <c r="P25" s="127" t="str">
        <f>IF(G25="","",VLOOKUP(G25,база!$E$4:$P$1000,база!$N$2,FALSE))</f>
        <v/>
      </c>
      <c r="Q25" s="130" t="str">
        <f>IF(G25="","",VLOOKUP(G25,база!$E$4:$P$1000,база!$O$2,FALSE))</f>
        <v/>
      </c>
      <c r="R25" s="128"/>
      <c r="S25" s="128"/>
      <c r="T25" s="128"/>
      <c r="U25" s="153"/>
      <c r="V25" s="153"/>
      <c r="W25" s="153"/>
      <c r="X25" s="131" t="str">
        <f t="shared" si="3"/>
        <v/>
      </c>
      <c r="Y25" s="132" t="str">
        <f t="shared" ref="Y25:Y39" si="10">IF(P25="Л","",IF(X25="","",RANK(X25,$X$24:$X$39,1)))</f>
        <v/>
      </c>
      <c r="Z25" s="86" t="str">
        <f t="shared" ref="Z25:Z39" si="11">IF(X25="","",LOOKUP(X25,$AH$55:$AL$62,$AL$55:$AL$63))</f>
        <v/>
      </c>
      <c r="AA25" s="132" t="str">
        <f t="shared" si="0"/>
        <v/>
      </c>
      <c r="AB25" s="86" t="str">
        <f t="shared" si="6"/>
        <v/>
      </c>
      <c r="AC25" s="128"/>
      <c r="AD25" s="407" t="str">
        <f t="shared" si="1"/>
        <v/>
      </c>
      <c r="AE25" s="92"/>
      <c r="AG25" s="94"/>
      <c r="AH25" s="93"/>
    </row>
    <row r="26" spans="1:37" ht="17.45" customHeight="1" thickBot="1">
      <c r="A26" s="87">
        <v>19</v>
      </c>
      <c r="B26" s="371">
        <v>3</v>
      </c>
      <c r="C26" s="377">
        <v>3</v>
      </c>
      <c r="D26" s="127">
        <f t="shared" si="7"/>
        <v>990.19</v>
      </c>
      <c r="E26" s="127" t="str">
        <f t="shared" si="8"/>
        <v/>
      </c>
      <c r="F26" s="86" t="str">
        <f t="shared" si="9"/>
        <v/>
      </c>
      <c r="G26" s="85">
        <v>303</v>
      </c>
      <c r="H26" s="128" t="str">
        <f>IF(G26="","",VLOOKUP(G26,база!$E$4:$P$1000,база!$F$2,FALSE))</f>
        <v>Антонова Мария</v>
      </c>
      <c r="I26" s="129">
        <f>IF(G26="","",VLOOKUP(G26,база!$E$4:$P$1000,база!$G$2,FALSE))</f>
        <v>34798</v>
      </c>
      <c r="J26" s="127">
        <f>IF(G26="","",VLOOKUP(G26,база!$E$4:$P$1000,база!$H$2,FALSE))</f>
        <v>1995</v>
      </c>
      <c r="K26" s="71" t="str">
        <f>IF(G26="","",VLOOKUP(G26,база!$E$4:$P$1000,база!$I$2,FALSE))</f>
        <v>кмс</v>
      </c>
      <c r="L26" s="71" t="str">
        <f>IF(G26="","",VLOOKUP(G26,база!$E$4:$P$1000,база!$J$2,FALSE))</f>
        <v>Калужская</v>
      </c>
      <c r="M26" s="71">
        <f>IF(G26="","",VLOOKUP(G26,база!$E$4:$P$1000,база!$K$2,FALSE))</f>
        <v>0</v>
      </c>
      <c r="N26" s="71">
        <f>IF(G26="","",VLOOKUP(G26,база!$E$4:$P$1000,база!$L$2,FALSE))</f>
        <v>0</v>
      </c>
      <c r="O26" s="71" t="str">
        <f>IF(G26="","",VLOOKUP(G26,база!$E$4:$P$1000,база!$M$2,FALSE))</f>
        <v>юность</v>
      </c>
      <c r="P26" s="127">
        <f>IF(G26="","",VLOOKUP(G26,база!$E$4:$P$1000,база!$N$2,FALSE))</f>
        <v>0</v>
      </c>
      <c r="Q26" s="130" t="str">
        <f>IF(G26="","",VLOOKUP(G26,база!$E$4:$P$1000,база!$O$2,FALSE))</f>
        <v>Мороженко В.С. Расторгуев Ю.Ю. Курзина Ю.В.</v>
      </c>
      <c r="R26" s="128"/>
      <c r="S26" s="128"/>
      <c r="T26" s="128"/>
      <c r="U26" s="153"/>
      <c r="V26" s="153"/>
      <c r="W26" s="153"/>
      <c r="X26" s="131" t="str">
        <f t="shared" si="3"/>
        <v/>
      </c>
      <c r="Y26" s="132" t="str">
        <f t="shared" si="10"/>
        <v/>
      </c>
      <c r="Z26" s="86" t="str">
        <f t="shared" si="11"/>
        <v/>
      </c>
      <c r="AA26" s="132" t="str">
        <f t="shared" si="0"/>
        <v/>
      </c>
      <c r="AB26" s="86" t="str">
        <f t="shared" si="6"/>
        <v/>
      </c>
      <c r="AC26" s="128"/>
      <c r="AD26" s="407" t="str">
        <f t="shared" si="1"/>
        <v>Мороженко В.С. Расторгуев Ю.Ю. Курзина Ю.В.</v>
      </c>
      <c r="AE26" s="92"/>
      <c r="AG26" s="94"/>
      <c r="AH26" s="93"/>
    </row>
    <row r="27" spans="1:37" ht="17.45" customHeight="1" thickBot="1">
      <c r="A27" s="87">
        <v>20</v>
      </c>
      <c r="B27" s="371">
        <v>3</v>
      </c>
      <c r="C27" s="377">
        <v>4</v>
      </c>
      <c r="D27" s="127">
        <f t="shared" si="7"/>
        <v>990.2</v>
      </c>
      <c r="E27" s="127" t="str">
        <f t="shared" si="8"/>
        <v/>
      </c>
      <c r="F27" s="86" t="str">
        <f t="shared" si="9"/>
        <v/>
      </c>
      <c r="G27" s="85">
        <v>129</v>
      </c>
      <c r="H27" s="128" t="str">
        <f>IF(G27="","",VLOOKUP(G27,база!$E$4:$P$1000,база!$F$2,FALSE))</f>
        <v>Герасименко Наталья</v>
      </c>
      <c r="I27" s="129">
        <f>IF(G27="","",VLOOKUP(G27,база!$E$4:$P$1000,база!$G$2,FALSE))</f>
        <v>0</v>
      </c>
      <c r="J27" s="127">
        <f>IF(G27="","",VLOOKUP(G27,база!$E$4:$P$1000,база!$H$2,FALSE))</f>
        <v>1994</v>
      </c>
      <c r="K27" s="71">
        <f>IF(G27="","",VLOOKUP(G27,база!$E$4:$P$1000,база!$I$2,FALSE))</f>
        <v>1</v>
      </c>
      <c r="L27" s="71" t="str">
        <f>IF(G27="","",VLOOKUP(G27,база!$E$4:$P$1000,база!$J$2,FALSE))</f>
        <v>Белгородская</v>
      </c>
      <c r="M27" s="71">
        <f>IF(G27="","",VLOOKUP(G27,база!$E$4:$P$1000,база!$K$2,FALSE))</f>
        <v>0</v>
      </c>
      <c r="N27" s="71">
        <f>IF(G27="","",VLOOKUP(G27,база!$E$4:$P$1000,база!$L$2,FALSE))</f>
        <v>0</v>
      </c>
      <c r="O27" s="71" t="str">
        <f>IF(G27="","",VLOOKUP(G27,база!$E$4:$P$1000,база!$M$2,FALSE))</f>
        <v>ДЮСШ 2</v>
      </c>
      <c r="P27" s="127">
        <f>IF(G27="","",VLOOKUP(G27,база!$E$4:$P$1000,база!$N$2,FALSE))</f>
        <v>0</v>
      </c>
      <c r="Q27" s="130" t="str">
        <f>IF(G27="","",VLOOKUP(G27,база!$E$4:$P$1000,база!$O$2,FALSE))</f>
        <v>Хлякин В.В.</v>
      </c>
      <c r="R27" s="128"/>
      <c r="S27" s="128"/>
      <c r="T27" s="128"/>
      <c r="U27" s="153"/>
      <c r="V27" s="153"/>
      <c r="W27" s="153"/>
      <c r="X27" s="131" t="str">
        <f t="shared" si="3"/>
        <v/>
      </c>
      <c r="Y27" s="132" t="str">
        <f t="shared" si="10"/>
        <v/>
      </c>
      <c r="Z27" s="86" t="str">
        <f t="shared" si="11"/>
        <v/>
      </c>
      <c r="AA27" s="132" t="str">
        <f t="shared" si="0"/>
        <v/>
      </c>
      <c r="AB27" s="86" t="str">
        <f t="shared" si="6"/>
        <v/>
      </c>
      <c r="AC27" s="128"/>
      <c r="AD27" s="407" t="str">
        <f t="shared" si="1"/>
        <v>Хлякин В.В.</v>
      </c>
      <c r="AE27" s="92"/>
      <c r="AG27" s="94"/>
      <c r="AH27" s="93"/>
    </row>
    <row r="28" spans="1:37" ht="17.45" customHeight="1" thickBot="1">
      <c r="A28" s="87">
        <v>21</v>
      </c>
      <c r="B28" s="371">
        <v>3</v>
      </c>
      <c r="C28" s="377">
        <v>5</v>
      </c>
      <c r="D28" s="127">
        <f t="shared" si="7"/>
        <v>990.21</v>
      </c>
      <c r="E28" s="127" t="str">
        <f t="shared" si="8"/>
        <v/>
      </c>
      <c r="F28" s="86" t="str">
        <f t="shared" si="9"/>
        <v/>
      </c>
      <c r="G28" s="85">
        <v>25</v>
      </c>
      <c r="H28" s="128" t="str">
        <f>IF(G28="","",VLOOKUP(G28,база!$E$4:$P$1000,база!$F$2,FALSE))</f>
        <v>Пленкина Анастасия</v>
      </c>
      <c r="I28" s="129">
        <f>IF(G28="","",VLOOKUP(G28,база!$E$4:$P$1000,база!$G$2,FALSE))</f>
        <v>34640</v>
      </c>
      <c r="J28" s="127">
        <f>IF(G28="","",VLOOKUP(G28,база!$E$4:$P$1000,база!$H$2,FALSE))</f>
        <v>1994</v>
      </c>
      <c r="K28" s="71">
        <f>IF(G28="","",VLOOKUP(G28,база!$E$4:$P$1000,база!$I$2,FALSE))</f>
        <v>2</v>
      </c>
      <c r="L28" s="71" t="str">
        <f>IF(G28="","",VLOOKUP(G28,база!$E$4:$P$1000,база!$J$2,FALSE))</f>
        <v>Смоленская</v>
      </c>
      <c r="M28" s="71">
        <f>IF(G28="","",VLOOKUP(G28,база!$E$4:$P$1000,база!$K$2,FALSE))</f>
        <v>0</v>
      </c>
      <c r="N28" s="71">
        <f>IF(G28="","",VLOOKUP(G28,база!$E$4:$P$1000,база!$L$2,FALSE))</f>
        <v>0</v>
      </c>
      <c r="O28" s="71" t="str">
        <f>IF(G28="","",VLOOKUP(G28,база!$E$4:$P$1000,база!$M$2,FALSE))</f>
        <v>СДЮСШОР</v>
      </c>
      <c r="P28" s="127">
        <f>IF(G28="","",VLOOKUP(G28,база!$E$4:$P$1000,база!$N$2,FALSE))</f>
        <v>0</v>
      </c>
      <c r="Q28" s="130" t="str">
        <f>IF(G28="","",VLOOKUP(G28,база!$E$4:$P$1000,база!$O$2,FALSE))</f>
        <v>Малолетневы АВ,ВА</v>
      </c>
      <c r="R28" s="128"/>
      <c r="S28" s="128"/>
      <c r="T28" s="128"/>
      <c r="U28" s="153"/>
      <c r="V28" s="153"/>
      <c r="W28" s="153"/>
      <c r="X28" s="131" t="str">
        <f t="shared" si="3"/>
        <v/>
      </c>
      <c r="Y28" s="132" t="str">
        <f t="shared" si="10"/>
        <v/>
      </c>
      <c r="Z28" s="86" t="str">
        <f t="shared" si="11"/>
        <v/>
      </c>
      <c r="AA28" s="132" t="str">
        <f t="shared" si="0"/>
        <v/>
      </c>
      <c r="AB28" s="86" t="str">
        <f t="shared" si="6"/>
        <v/>
      </c>
      <c r="AC28" s="128"/>
      <c r="AD28" s="407" t="str">
        <f t="shared" si="1"/>
        <v>Малолетневы АВ,ВА</v>
      </c>
      <c r="AE28" s="92"/>
      <c r="AG28" s="94"/>
      <c r="AH28" s="93"/>
    </row>
    <row r="29" spans="1:37" ht="17.45" customHeight="1" thickBot="1">
      <c r="A29" s="87">
        <v>22</v>
      </c>
      <c r="B29" s="371">
        <v>3</v>
      </c>
      <c r="C29" s="377">
        <v>6</v>
      </c>
      <c r="D29" s="127">
        <f t="shared" si="7"/>
        <v>990.22</v>
      </c>
      <c r="E29" s="127" t="str">
        <f t="shared" si="8"/>
        <v/>
      </c>
      <c r="F29" s="86" t="str">
        <f t="shared" si="9"/>
        <v/>
      </c>
      <c r="G29" s="86"/>
      <c r="H29" s="128" t="str">
        <f>IF(G29="","",VLOOKUP(G29,база!$E$4:$P$1000,база!$F$2,FALSE))</f>
        <v/>
      </c>
      <c r="I29" s="129" t="str">
        <f>IF(G29="","",VLOOKUP(G29,база!$E$4:$P$1000,база!$G$2,FALSE))</f>
        <v/>
      </c>
      <c r="J29" s="127" t="str">
        <f>IF(G29="","",VLOOKUP(G29,база!$E$4:$P$1000,база!$H$2,FALSE))</f>
        <v/>
      </c>
      <c r="K29" s="71" t="str">
        <f>IF(G29="","",VLOOKUP(G29,база!$E$4:$P$1000,база!$I$2,FALSE))</f>
        <v/>
      </c>
      <c r="L29" s="71" t="str">
        <f>IF(G29="","",VLOOKUP(G29,база!$E$4:$P$1000,база!$J$2,FALSE))</f>
        <v/>
      </c>
      <c r="M29" s="71" t="str">
        <f>IF(G29="","",VLOOKUP(G29,база!$E$4:$P$1000,база!$K$2,FALSE))</f>
        <v/>
      </c>
      <c r="N29" s="71" t="str">
        <f>IF(G29="","",VLOOKUP(G29,база!$E$4:$P$1000,база!$L$2,FALSE))</f>
        <v/>
      </c>
      <c r="O29" s="71" t="str">
        <f>IF(G29="","",VLOOKUP(G29,база!$E$4:$P$1000,база!$M$2,FALSE))</f>
        <v/>
      </c>
      <c r="P29" s="127" t="str">
        <f>IF(G29="","",VLOOKUP(G29,база!$E$4:$P$1000,база!$N$2,FALSE))</f>
        <v/>
      </c>
      <c r="Q29" s="130" t="str">
        <f>IF(G29="","",VLOOKUP(G29,база!$E$4:$P$1000,база!$O$2,FALSE))</f>
        <v/>
      </c>
      <c r="R29" s="128"/>
      <c r="S29" s="128"/>
      <c r="T29" s="128"/>
      <c r="U29" s="153"/>
      <c r="V29" s="153"/>
      <c r="W29" s="153"/>
      <c r="X29" s="131" t="str">
        <f t="shared" si="3"/>
        <v/>
      </c>
      <c r="Y29" s="132" t="str">
        <f t="shared" si="10"/>
        <v/>
      </c>
      <c r="Z29" s="86" t="str">
        <f t="shared" si="11"/>
        <v/>
      </c>
      <c r="AA29" s="132" t="str">
        <f t="shared" si="0"/>
        <v/>
      </c>
      <c r="AB29" s="86" t="str">
        <f t="shared" si="6"/>
        <v/>
      </c>
      <c r="AC29" s="128"/>
      <c r="AD29" s="407" t="str">
        <f t="shared" si="1"/>
        <v/>
      </c>
      <c r="AE29" s="92"/>
      <c r="AG29" s="94"/>
      <c r="AH29" s="93"/>
    </row>
    <row r="30" spans="1:37" ht="17.45" customHeight="1" thickBot="1">
      <c r="A30" s="87">
        <v>23</v>
      </c>
      <c r="B30" s="371">
        <v>3</v>
      </c>
      <c r="C30" s="377">
        <v>7</v>
      </c>
      <c r="D30" s="127">
        <f t="shared" si="7"/>
        <v>990.23</v>
      </c>
      <c r="E30" s="127" t="str">
        <f t="shared" si="8"/>
        <v/>
      </c>
      <c r="F30" s="86" t="str">
        <f t="shared" si="9"/>
        <v/>
      </c>
      <c r="G30" s="86"/>
      <c r="H30" s="128" t="str">
        <f>IF(G30="","",VLOOKUP(G30,база!$E$4:$P$1000,база!$F$2,FALSE))</f>
        <v/>
      </c>
      <c r="I30" s="129" t="str">
        <f>IF(G30="","",VLOOKUP(G30,база!$E$4:$P$1000,база!$G$2,FALSE))</f>
        <v/>
      </c>
      <c r="J30" s="127" t="str">
        <f>IF(G30="","",VLOOKUP(G30,база!$E$4:$P$1000,база!$H$2,FALSE))</f>
        <v/>
      </c>
      <c r="K30" s="71" t="str">
        <f>IF(G30="","",VLOOKUP(G30,база!$E$4:$P$1000,база!$I$2,FALSE))</f>
        <v/>
      </c>
      <c r="L30" s="71" t="str">
        <f>IF(G30="","",VLOOKUP(G30,база!$E$4:$P$1000,база!$J$2,FALSE))</f>
        <v/>
      </c>
      <c r="M30" s="71" t="str">
        <f>IF(G30="","",VLOOKUP(G30,база!$E$4:$P$1000,база!$K$2,FALSE))</f>
        <v/>
      </c>
      <c r="N30" s="71" t="str">
        <f>IF(G30="","",VLOOKUP(G30,база!$E$4:$P$1000,база!$L$2,FALSE))</f>
        <v/>
      </c>
      <c r="O30" s="71" t="str">
        <f>IF(G30="","",VLOOKUP(G30,база!$E$4:$P$1000,база!$M$2,FALSE))</f>
        <v/>
      </c>
      <c r="P30" s="127" t="str">
        <f>IF(G30="","",VLOOKUP(G30,база!$E$4:$P$1000,база!$N$2,FALSE))</f>
        <v/>
      </c>
      <c r="Q30" s="130" t="str">
        <f>IF(G30="","",VLOOKUP(G30,база!$E$4:$P$1000,база!$O$2,FALSE))</f>
        <v/>
      </c>
      <c r="R30" s="128"/>
      <c r="S30" s="128"/>
      <c r="T30" s="128"/>
      <c r="U30" s="153"/>
      <c r="V30" s="153"/>
      <c r="W30" s="153"/>
      <c r="X30" s="131" t="str">
        <f t="shared" si="3"/>
        <v/>
      </c>
      <c r="Y30" s="132" t="str">
        <f t="shared" si="10"/>
        <v/>
      </c>
      <c r="Z30" s="86" t="str">
        <f t="shared" si="11"/>
        <v/>
      </c>
      <c r="AA30" s="132" t="str">
        <f t="shared" si="0"/>
        <v/>
      </c>
      <c r="AB30" s="86" t="str">
        <f t="shared" si="6"/>
        <v/>
      </c>
      <c r="AC30" s="128"/>
      <c r="AD30" s="407" t="str">
        <f t="shared" si="1"/>
        <v/>
      </c>
      <c r="AE30" s="134"/>
      <c r="AG30" s="135"/>
      <c r="AH30" s="415" t="s">
        <v>429</v>
      </c>
    </row>
    <row r="31" spans="1:37" ht="17.45" customHeight="1" thickBot="1">
      <c r="A31" s="87">
        <v>24</v>
      </c>
      <c r="B31" s="391">
        <v>3</v>
      </c>
      <c r="C31" s="392">
        <v>8</v>
      </c>
      <c r="D31" s="393">
        <f t="shared" si="7"/>
        <v>990.24</v>
      </c>
      <c r="E31" s="393" t="str">
        <f t="shared" si="8"/>
        <v/>
      </c>
      <c r="F31" s="394" t="str">
        <f t="shared" si="9"/>
        <v/>
      </c>
      <c r="G31" s="394"/>
      <c r="H31" s="396" t="str">
        <f>IF(G31="","",VLOOKUP(G31,база!$E$4:$P$1000,база!$F$2,FALSE))</f>
        <v/>
      </c>
      <c r="I31" s="397" t="str">
        <f>IF(G31="","",VLOOKUP(G31,база!$E$4:$P$1000,база!$G$2,FALSE))</f>
        <v/>
      </c>
      <c r="J31" s="393" t="str">
        <f>IF(G31="","",VLOOKUP(G31,база!$E$4:$P$1000,база!$H$2,FALSE))</f>
        <v/>
      </c>
      <c r="K31" s="398" t="str">
        <f>IF(G31="","",VLOOKUP(G31,база!$E$4:$P$1000,база!$I$2,FALSE))</f>
        <v/>
      </c>
      <c r="L31" s="398" t="str">
        <f>IF(G31="","",VLOOKUP(G31,база!$E$4:$P$1000,база!$J$2,FALSE))</f>
        <v/>
      </c>
      <c r="M31" s="398" t="str">
        <f>IF(G31="","",VLOOKUP(G31,база!$E$4:$P$1000,база!$K$2,FALSE))</f>
        <v/>
      </c>
      <c r="N31" s="398" t="str">
        <f>IF(G31="","",VLOOKUP(G31,база!$E$4:$P$1000,база!$L$2,FALSE))</f>
        <v/>
      </c>
      <c r="O31" s="398" t="str">
        <f>IF(G31="","",VLOOKUP(G31,база!$E$4:$P$1000,база!$M$2,FALSE))</f>
        <v/>
      </c>
      <c r="P31" s="393" t="str">
        <f>IF(G31="","",VLOOKUP(G31,база!$E$4:$P$1000,база!$N$2,FALSE))</f>
        <v/>
      </c>
      <c r="Q31" s="400" t="str">
        <f>IF(G31="","",VLOOKUP(G31,база!$E$4:$P$1000,база!$O$2,FALSE))</f>
        <v/>
      </c>
      <c r="R31" s="396"/>
      <c r="S31" s="396"/>
      <c r="T31" s="396"/>
      <c r="U31" s="401"/>
      <c r="V31" s="401"/>
      <c r="W31" s="401"/>
      <c r="X31" s="402" t="str">
        <f t="shared" si="3"/>
        <v/>
      </c>
      <c r="Y31" s="403" t="str">
        <f t="shared" si="10"/>
        <v/>
      </c>
      <c r="Z31" s="394" t="str">
        <f t="shared" si="11"/>
        <v/>
      </c>
      <c r="AA31" s="403" t="str">
        <f t="shared" si="0"/>
        <v/>
      </c>
      <c r="AB31" s="394" t="str">
        <f t="shared" si="6"/>
        <v/>
      </c>
      <c r="AC31" s="396"/>
      <c r="AD31" s="408" t="str">
        <f t="shared" si="1"/>
        <v/>
      </c>
      <c r="AE31" s="888" t="s">
        <v>418</v>
      </c>
      <c r="AF31" s="891" t="s">
        <v>419</v>
      </c>
      <c r="AG31" s="891" t="s">
        <v>420</v>
      </c>
      <c r="AH31" s="891" t="s">
        <v>421</v>
      </c>
      <c r="AI31" s="891" t="s">
        <v>422</v>
      </c>
      <c r="AJ31" s="891" t="s">
        <v>423</v>
      </c>
      <c r="AK31" s="888"/>
    </row>
    <row r="32" spans="1:37" ht="17.45" customHeight="1" thickTop="1">
      <c r="A32" s="87">
        <v>25</v>
      </c>
      <c r="B32" s="378">
        <v>4</v>
      </c>
      <c r="C32" s="379">
        <v>1</v>
      </c>
      <c r="D32" s="380">
        <f t="shared" si="7"/>
        <v>990.25</v>
      </c>
      <c r="E32" s="380" t="str">
        <f t="shared" si="8"/>
        <v/>
      </c>
      <c r="F32" s="381" t="str">
        <f t="shared" si="9"/>
        <v/>
      </c>
      <c r="G32" s="381"/>
      <c r="H32" s="383" t="str">
        <f>IF(G32="","",VLOOKUP(G32,база!$E$4:$P$1000,база!$F$2,FALSE))</f>
        <v/>
      </c>
      <c r="I32" s="384" t="str">
        <f>IF(G32="","",VLOOKUP(G32,база!$E$4:$P$1000,база!$G$2,FALSE))</f>
        <v/>
      </c>
      <c r="J32" s="380" t="str">
        <f>IF(G32="","",VLOOKUP(G32,база!$E$4:$P$1000,база!$H$2,FALSE))</f>
        <v/>
      </c>
      <c r="K32" s="385" t="str">
        <f>IF(G32="","",VLOOKUP(G32,база!$E$4:$P$1000,база!$I$2,FALSE))</f>
        <v/>
      </c>
      <c r="L32" s="385" t="str">
        <f>IF(G32="","",VLOOKUP(G32,база!$E$4:$P$1000,база!$J$2,FALSE))</f>
        <v/>
      </c>
      <c r="M32" s="385" t="str">
        <f>IF(G32="","",VLOOKUP(G32,база!$E$4:$P$1000,база!$K$2,FALSE))</f>
        <v/>
      </c>
      <c r="N32" s="385" t="str">
        <f>IF(G32="","",VLOOKUP(G32,база!$E$4:$P$1000,база!$L$2,FALSE))</f>
        <v/>
      </c>
      <c r="O32" s="385" t="str">
        <f>IF(G32="","",VLOOKUP(G32,база!$E$4:$P$1000,база!$M$2,FALSE))</f>
        <v/>
      </c>
      <c r="P32" s="380" t="str">
        <f>IF(G32="","",VLOOKUP(G32,база!$E$4:$P$1000,база!$N$2,FALSE))</f>
        <v/>
      </c>
      <c r="Q32" s="387" t="str">
        <f>IF(G32="","",VLOOKUP(G32,база!$E$4:$P$1000,база!$O$2,FALSE))</f>
        <v/>
      </c>
      <c r="R32" s="383"/>
      <c r="S32" s="383"/>
      <c r="T32" s="383"/>
      <c r="U32" s="388"/>
      <c r="V32" s="388"/>
      <c r="W32" s="388"/>
      <c r="X32" s="389" t="str">
        <f t="shared" si="3"/>
        <v/>
      </c>
      <c r="Y32" s="390" t="str">
        <f t="shared" si="10"/>
        <v/>
      </c>
      <c r="Z32" s="381" t="str">
        <f t="shared" si="11"/>
        <v/>
      </c>
      <c r="AA32" s="390" t="str">
        <f t="shared" si="0"/>
        <v/>
      </c>
      <c r="AB32" s="381" t="str">
        <f t="shared" si="6"/>
        <v/>
      </c>
      <c r="AC32" s="383"/>
      <c r="AD32" s="409" t="str">
        <f t="shared" si="1"/>
        <v/>
      </c>
      <c r="AE32" s="889"/>
      <c r="AF32" s="889" t="s">
        <v>419</v>
      </c>
      <c r="AG32" s="889" t="s">
        <v>420</v>
      </c>
      <c r="AH32" s="889" t="s">
        <v>421</v>
      </c>
      <c r="AI32" s="889" t="s">
        <v>422</v>
      </c>
      <c r="AJ32" s="889"/>
      <c r="AK32" s="892"/>
    </row>
    <row r="33" spans="1:38" ht="17.45" customHeight="1">
      <c r="A33" s="87">
        <v>26</v>
      </c>
      <c r="B33" s="371">
        <v>4</v>
      </c>
      <c r="C33" s="377">
        <v>2</v>
      </c>
      <c r="D33" s="127">
        <f t="shared" si="7"/>
        <v>990.26</v>
      </c>
      <c r="E33" s="127" t="str">
        <f t="shared" si="8"/>
        <v/>
      </c>
      <c r="F33" s="86" t="str">
        <f t="shared" si="9"/>
        <v/>
      </c>
      <c r="G33" s="86"/>
      <c r="H33" s="128" t="str">
        <f>IF(G33="","",VLOOKUP(G33,база!$E$4:$P$1000,база!$F$2,FALSE))</f>
        <v/>
      </c>
      <c r="I33" s="129" t="str">
        <f>IF(G33="","",VLOOKUP(G33,база!$E$4:$P$1000,база!$G$2,FALSE))</f>
        <v/>
      </c>
      <c r="J33" s="127" t="str">
        <f>IF(G33="","",VLOOKUP(G33,база!$E$4:$P$1000,база!$H$2,FALSE))</f>
        <v/>
      </c>
      <c r="K33" s="71" t="str">
        <f>IF(G33="","",VLOOKUP(G33,база!$E$4:$P$1000,база!$I$2,FALSE))</f>
        <v/>
      </c>
      <c r="L33" s="71" t="str">
        <f>IF(G33="","",VLOOKUP(G33,база!$E$4:$P$1000,база!$J$2,FALSE))</f>
        <v/>
      </c>
      <c r="M33" s="71" t="str">
        <f>IF(G33="","",VLOOKUP(G33,база!$E$4:$P$1000,база!$K$2,FALSE))</f>
        <v/>
      </c>
      <c r="N33" s="71" t="str">
        <f>IF(G33="","",VLOOKUP(G33,база!$E$4:$P$1000,база!$L$2,FALSE))</f>
        <v/>
      </c>
      <c r="O33" s="71" t="str">
        <f>IF(G33="","",VLOOKUP(G33,база!$E$4:$P$1000,база!$M$2,FALSE))</f>
        <v/>
      </c>
      <c r="P33" s="127" t="str">
        <f>IF(G33="","",VLOOKUP(G33,база!$E$4:$P$1000,база!$N$2,FALSE))</f>
        <v/>
      </c>
      <c r="Q33" s="130" t="str">
        <f>IF(G33="","",VLOOKUP(G33,база!$E$4:$P$1000,база!$O$2,FALSE))</f>
        <v/>
      </c>
      <c r="R33" s="128"/>
      <c r="S33" s="128"/>
      <c r="T33" s="128"/>
      <c r="U33" s="153"/>
      <c r="V33" s="153"/>
      <c r="W33" s="153"/>
      <c r="X33" s="131" t="str">
        <f t="shared" si="3"/>
        <v/>
      </c>
      <c r="Y33" s="132" t="str">
        <f t="shared" si="10"/>
        <v/>
      </c>
      <c r="Z33" s="86" t="str">
        <f t="shared" si="11"/>
        <v/>
      </c>
      <c r="AA33" s="132" t="str">
        <f t="shared" si="0"/>
        <v/>
      </c>
      <c r="AB33" s="86" t="str">
        <f t="shared" si="6"/>
        <v/>
      </c>
      <c r="AC33" s="128"/>
      <c r="AD33" s="407" t="str">
        <f t="shared" si="1"/>
        <v/>
      </c>
      <c r="AE33" s="889"/>
      <c r="AF33" s="889" t="s">
        <v>424</v>
      </c>
      <c r="AG33" s="889" t="s">
        <v>424</v>
      </c>
      <c r="AH33" s="889" t="s">
        <v>424</v>
      </c>
      <c r="AI33" s="889" t="s">
        <v>424</v>
      </c>
      <c r="AJ33" s="889"/>
      <c r="AK33" s="892"/>
    </row>
    <row r="34" spans="1:38" ht="17.45" customHeight="1">
      <c r="A34" s="87">
        <v>27</v>
      </c>
      <c r="B34" s="371">
        <v>4</v>
      </c>
      <c r="C34" s="377">
        <v>3</v>
      </c>
      <c r="D34" s="127">
        <f t="shared" si="7"/>
        <v>990.27</v>
      </c>
      <c r="E34" s="127" t="str">
        <f t="shared" si="8"/>
        <v/>
      </c>
      <c r="F34" s="86" t="str">
        <f t="shared" si="9"/>
        <v/>
      </c>
      <c r="G34" s="86"/>
      <c r="H34" s="128" t="str">
        <f>IF(G34="","",VLOOKUP(G34,база!$E$4:$P$1000,база!$F$2,FALSE))</f>
        <v/>
      </c>
      <c r="I34" s="129" t="str">
        <f>IF(G34="","",VLOOKUP(G34,база!$E$4:$P$1000,база!$G$2,FALSE))</f>
        <v/>
      </c>
      <c r="J34" s="127" t="str">
        <f>IF(G34="","",VLOOKUP(G34,база!$E$4:$P$1000,база!$H$2,FALSE))</f>
        <v/>
      </c>
      <c r="K34" s="71" t="str">
        <f>IF(G34="","",VLOOKUP(G34,база!$E$4:$P$1000,база!$I$2,FALSE))</f>
        <v/>
      </c>
      <c r="L34" s="71" t="str">
        <f>IF(G34="","",VLOOKUP(G34,база!$E$4:$P$1000,база!$J$2,FALSE))</f>
        <v/>
      </c>
      <c r="M34" s="71" t="str">
        <f>IF(G34="","",VLOOKUP(G34,база!$E$4:$P$1000,база!$K$2,FALSE))</f>
        <v/>
      </c>
      <c r="N34" s="71" t="str">
        <f>IF(G34="","",VLOOKUP(G34,база!$E$4:$P$1000,база!$L$2,FALSE))</f>
        <v/>
      </c>
      <c r="O34" s="71" t="str">
        <f>IF(G34="","",VLOOKUP(G34,база!$E$4:$P$1000,база!$M$2,FALSE))</f>
        <v/>
      </c>
      <c r="P34" s="127" t="str">
        <f>IF(G34="","",VLOOKUP(G34,база!$E$4:$P$1000,база!$N$2,FALSE))</f>
        <v/>
      </c>
      <c r="Q34" s="130" t="str">
        <f>IF(G34="","",VLOOKUP(G34,база!$E$4:$P$1000,база!$O$2,FALSE))</f>
        <v/>
      </c>
      <c r="R34" s="128"/>
      <c r="S34" s="128"/>
      <c r="T34" s="128"/>
      <c r="U34" s="153"/>
      <c r="V34" s="153"/>
      <c r="W34" s="153"/>
      <c r="X34" s="131" t="str">
        <f t="shared" si="3"/>
        <v/>
      </c>
      <c r="Y34" s="132" t="str">
        <f t="shared" si="10"/>
        <v/>
      </c>
      <c r="Z34" s="86" t="str">
        <f t="shared" si="11"/>
        <v/>
      </c>
      <c r="AA34" s="132" t="str">
        <f t="shared" si="0"/>
        <v/>
      </c>
      <c r="AB34" s="86" t="str">
        <f t="shared" si="6"/>
        <v/>
      </c>
      <c r="AC34" s="128"/>
      <c r="AD34" s="407" t="str">
        <f t="shared" si="1"/>
        <v/>
      </c>
      <c r="AE34" s="889"/>
      <c r="AF34" s="889"/>
      <c r="AG34" s="889"/>
      <c r="AH34" s="889"/>
      <c r="AI34" s="889"/>
      <c r="AJ34" s="889"/>
      <c r="AK34" s="892"/>
    </row>
    <row r="35" spans="1:38" ht="17.45" customHeight="1">
      <c r="A35" s="87">
        <v>28</v>
      </c>
      <c r="B35" s="371">
        <v>4</v>
      </c>
      <c r="C35" s="377">
        <v>4</v>
      </c>
      <c r="D35" s="127">
        <f t="shared" si="7"/>
        <v>990.28</v>
      </c>
      <c r="E35" s="127" t="str">
        <f t="shared" si="8"/>
        <v/>
      </c>
      <c r="F35" s="86" t="str">
        <f t="shared" si="9"/>
        <v/>
      </c>
      <c r="G35" s="86"/>
      <c r="H35" s="128" t="str">
        <f>IF(G35="","",VLOOKUP(G35,база!$E$4:$P$1000,база!$F$2,FALSE))</f>
        <v/>
      </c>
      <c r="I35" s="129" t="str">
        <f>IF(G35="","",VLOOKUP(G35,база!$E$4:$P$1000,база!$G$2,FALSE))</f>
        <v/>
      </c>
      <c r="J35" s="127" t="str">
        <f>IF(G35="","",VLOOKUP(G35,база!$E$4:$P$1000,база!$H$2,FALSE))</f>
        <v/>
      </c>
      <c r="K35" s="71" t="str">
        <f>IF(G35="","",VLOOKUP(G35,база!$E$4:$P$1000,база!$I$2,FALSE))</f>
        <v/>
      </c>
      <c r="L35" s="71" t="str">
        <f>IF(G35="","",VLOOKUP(G35,база!$E$4:$P$1000,база!$J$2,FALSE))</f>
        <v/>
      </c>
      <c r="M35" s="71" t="str">
        <f>IF(G35="","",VLOOKUP(G35,база!$E$4:$P$1000,база!$K$2,FALSE))</f>
        <v/>
      </c>
      <c r="N35" s="71" t="str">
        <f>IF(G35="","",VLOOKUP(G35,база!$E$4:$P$1000,база!$L$2,FALSE))</f>
        <v/>
      </c>
      <c r="O35" s="71" t="str">
        <f>IF(G35="","",VLOOKUP(G35,база!$E$4:$P$1000,база!$M$2,FALSE))</f>
        <v/>
      </c>
      <c r="P35" s="127" t="str">
        <f>IF(G35="","",VLOOKUP(G35,база!$E$4:$P$1000,база!$N$2,FALSE))</f>
        <v/>
      </c>
      <c r="Q35" s="130" t="str">
        <f>IF(G35="","",VLOOKUP(G35,база!$E$4:$P$1000,база!$O$2,FALSE))</f>
        <v/>
      </c>
      <c r="R35" s="128"/>
      <c r="S35" s="128"/>
      <c r="T35" s="128"/>
      <c r="U35" s="153"/>
      <c r="V35" s="153"/>
      <c r="W35" s="153"/>
      <c r="X35" s="131" t="str">
        <f t="shared" si="3"/>
        <v/>
      </c>
      <c r="Y35" s="132" t="str">
        <f t="shared" si="10"/>
        <v/>
      </c>
      <c r="Z35" s="86" t="str">
        <f t="shared" si="11"/>
        <v/>
      </c>
      <c r="AA35" s="132" t="str">
        <f t="shared" si="0"/>
        <v/>
      </c>
      <c r="AB35" s="86" t="str">
        <f t="shared" si="6"/>
        <v/>
      </c>
      <c r="AC35" s="128"/>
      <c r="AD35" s="407" t="str">
        <f t="shared" si="1"/>
        <v/>
      </c>
      <c r="AE35" s="889"/>
      <c r="AF35" s="889"/>
      <c r="AG35" s="889"/>
      <c r="AH35" s="889"/>
      <c r="AI35" s="889"/>
      <c r="AJ35" s="889"/>
      <c r="AK35" s="892"/>
    </row>
    <row r="36" spans="1:38" ht="17.45" customHeight="1" thickBot="1">
      <c r="A36" s="87">
        <v>29</v>
      </c>
      <c r="B36" s="371">
        <v>4</v>
      </c>
      <c r="C36" s="377">
        <v>5</v>
      </c>
      <c r="D36" s="127">
        <f t="shared" si="7"/>
        <v>990.29</v>
      </c>
      <c r="E36" s="127" t="str">
        <f t="shared" si="8"/>
        <v/>
      </c>
      <c r="F36" s="86" t="str">
        <f t="shared" si="9"/>
        <v/>
      </c>
      <c r="G36" s="86"/>
      <c r="H36" s="128" t="str">
        <f>IF(G36="","",VLOOKUP(G36,база!$E$4:$P$1000,база!$F$2,FALSE))</f>
        <v/>
      </c>
      <c r="I36" s="129" t="str">
        <f>IF(G36="","",VLOOKUP(G36,база!$E$4:$P$1000,база!$G$2,FALSE))</f>
        <v/>
      </c>
      <c r="J36" s="127" t="str">
        <f>IF(G36="","",VLOOKUP(G36,база!$E$4:$P$1000,база!$H$2,FALSE))</f>
        <v/>
      </c>
      <c r="K36" s="71" t="str">
        <f>IF(G36="","",VLOOKUP(G36,база!$E$4:$P$1000,база!$I$2,FALSE))</f>
        <v/>
      </c>
      <c r="L36" s="71" t="str">
        <f>IF(G36="","",VLOOKUP(G36,база!$E$4:$P$1000,база!$J$2,FALSE))</f>
        <v/>
      </c>
      <c r="M36" s="71" t="str">
        <f>IF(G36="","",VLOOKUP(G36,база!$E$4:$P$1000,база!$K$2,FALSE))</f>
        <v/>
      </c>
      <c r="N36" s="71" t="str">
        <f>IF(G36="","",VLOOKUP(G36,база!$E$4:$P$1000,база!$L$2,FALSE))</f>
        <v/>
      </c>
      <c r="O36" s="71" t="str">
        <f>IF(G36="","",VLOOKUP(G36,база!$E$4:$P$1000,база!$M$2,FALSE))</f>
        <v/>
      </c>
      <c r="P36" s="127" t="str">
        <f>IF(G36="","",VLOOKUP(G36,база!$E$4:$P$1000,база!$N$2,FALSE))</f>
        <v/>
      </c>
      <c r="Q36" s="130" t="str">
        <f>IF(G36="","",VLOOKUP(G36,база!$E$4:$P$1000,база!$O$2,FALSE))</f>
        <v/>
      </c>
      <c r="R36" s="128"/>
      <c r="S36" s="128"/>
      <c r="T36" s="128"/>
      <c r="U36" s="153"/>
      <c r="V36" s="153"/>
      <c r="W36" s="153"/>
      <c r="X36" s="131" t="str">
        <f t="shared" si="3"/>
        <v/>
      </c>
      <c r="Y36" s="132" t="str">
        <f t="shared" si="10"/>
        <v/>
      </c>
      <c r="Z36" s="86" t="str">
        <f t="shared" si="11"/>
        <v/>
      </c>
      <c r="AA36" s="132" t="str">
        <f t="shared" si="0"/>
        <v/>
      </c>
      <c r="AB36" s="86" t="str">
        <f t="shared" si="6"/>
        <v/>
      </c>
      <c r="AC36" s="128"/>
      <c r="AD36" s="407" t="str">
        <f t="shared" si="1"/>
        <v/>
      </c>
      <c r="AE36" s="890"/>
      <c r="AF36" s="890"/>
      <c r="AG36" s="890"/>
      <c r="AH36" s="890"/>
      <c r="AI36" s="890"/>
      <c r="AJ36" s="890"/>
      <c r="AK36" s="893"/>
    </row>
    <row r="37" spans="1:38" ht="17.45" customHeight="1" thickBot="1">
      <c r="A37" s="87">
        <v>30</v>
      </c>
      <c r="B37" s="371">
        <v>4</v>
      </c>
      <c r="C37" s="377">
        <v>6</v>
      </c>
      <c r="D37" s="127">
        <f t="shared" si="7"/>
        <v>990.3</v>
      </c>
      <c r="E37" s="127" t="str">
        <f t="shared" si="8"/>
        <v/>
      </c>
      <c r="F37" s="86" t="str">
        <f t="shared" si="9"/>
        <v/>
      </c>
      <c r="G37" s="86"/>
      <c r="H37" s="128" t="str">
        <f>IF(G37="","",VLOOKUP(G37,база!$E$4:$P$1000,база!$F$2,FALSE))</f>
        <v/>
      </c>
      <c r="I37" s="129" t="str">
        <f>IF(G37="","",VLOOKUP(G37,база!$E$4:$P$1000,база!$G$2,FALSE))</f>
        <v/>
      </c>
      <c r="J37" s="127" t="str">
        <f>IF(G37="","",VLOOKUP(G37,база!$E$4:$P$1000,база!$H$2,FALSE))</f>
        <v/>
      </c>
      <c r="K37" s="71" t="str">
        <f>IF(G37="","",VLOOKUP(G37,база!$E$4:$P$1000,база!$I$2,FALSE))</f>
        <v/>
      </c>
      <c r="L37" s="71" t="str">
        <f>IF(G37="","",VLOOKUP(G37,база!$E$4:$P$1000,база!$J$2,FALSE))</f>
        <v/>
      </c>
      <c r="M37" s="71" t="str">
        <f>IF(G37="","",VLOOKUP(G37,база!$E$4:$P$1000,база!$K$2,FALSE))</f>
        <v/>
      </c>
      <c r="N37" s="71" t="str">
        <f>IF(G37="","",VLOOKUP(G37,база!$E$4:$P$1000,база!$L$2,FALSE))</f>
        <v/>
      </c>
      <c r="O37" s="71" t="str">
        <f>IF(G37="","",VLOOKUP(G37,база!$E$4:$P$1000,база!$M$2,FALSE))</f>
        <v/>
      </c>
      <c r="P37" s="127" t="str">
        <f>IF(G37="","",VLOOKUP(G37,база!$E$4:$P$1000,база!$N$2,FALSE))</f>
        <v/>
      </c>
      <c r="Q37" s="130" t="str">
        <f>IF(G37="","",VLOOKUP(G37,база!$E$4:$P$1000,база!$O$2,FALSE))</f>
        <v/>
      </c>
      <c r="R37" s="128"/>
      <c r="S37" s="128"/>
      <c r="T37" s="128"/>
      <c r="U37" s="153"/>
      <c r="V37" s="153"/>
      <c r="W37" s="153"/>
      <c r="X37" s="131" t="str">
        <f t="shared" si="3"/>
        <v/>
      </c>
      <c r="Y37" s="132" t="str">
        <f t="shared" si="10"/>
        <v/>
      </c>
      <c r="Z37" s="86" t="str">
        <f t="shared" si="11"/>
        <v/>
      </c>
      <c r="AA37" s="132" t="str">
        <f t="shared" si="0"/>
        <v/>
      </c>
      <c r="AB37" s="86" t="str">
        <f t="shared" si="6"/>
        <v/>
      </c>
      <c r="AC37" s="128"/>
      <c r="AD37" s="407" t="str">
        <f t="shared" si="1"/>
        <v/>
      </c>
      <c r="AE37" s="303"/>
      <c r="AF37" s="300">
        <v>8.15</v>
      </c>
      <c r="AG37" s="300"/>
      <c r="AH37" s="300"/>
      <c r="AI37" s="300"/>
      <c r="AJ37" s="886"/>
      <c r="AK37" s="887"/>
      <c r="AL37" s="93" t="s">
        <v>33</v>
      </c>
    </row>
    <row r="38" spans="1:38" ht="17.45" customHeight="1" thickBot="1">
      <c r="A38" s="87">
        <v>31</v>
      </c>
      <c r="B38" s="371">
        <v>4</v>
      </c>
      <c r="C38" s="377">
        <v>7</v>
      </c>
      <c r="D38" s="127">
        <f t="shared" si="7"/>
        <v>990.31</v>
      </c>
      <c r="E38" s="127" t="str">
        <f t="shared" si="8"/>
        <v/>
      </c>
      <c r="F38" s="86" t="str">
        <f t="shared" si="9"/>
        <v/>
      </c>
      <c r="G38" s="86"/>
      <c r="H38" s="128" t="str">
        <f>IF(G38="","",VLOOKUP(G38,база!$E$4:$P$1000,база!$F$2,FALSE))</f>
        <v/>
      </c>
      <c r="I38" s="129" t="str">
        <f>IF(G38="","",VLOOKUP(G38,база!$E$4:$P$1000,база!$G$2,FALSE))</f>
        <v/>
      </c>
      <c r="J38" s="127" t="str">
        <f>IF(G38="","",VLOOKUP(G38,база!$E$4:$P$1000,база!$H$2,FALSE))</f>
        <v/>
      </c>
      <c r="K38" s="71" t="str">
        <f>IF(G38="","",VLOOKUP(G38,база!$E$4:$P$1000,база!$I$2,FALSE))</f>
        <v/>
      </c>
      <c r="L38" s="71" t="str">
        <f>IF(G38="","",VLOOKUP(G38,база!$E$4:$P$1000,база!$J$2,FALSE))</f>
        <v/>
      </c>
      <c r="M38" s="71" t="str">
        <f>IF(G38="","",VLOOKUP(G38,база!$E$4:$P$1000,база!$K$2,FALSE))</f>
        <v/>
      </c>
      <c r="N38" s="71" t="str">
        <f>IF(G38="","",VLOOKUP(G38,база!$E$4:$P$1000,база!$L$2,FALSE))</f>
        <v/>
      </c>
      <c r="O38" s="71" t="str">
        <f>IF(G38="","",VLOOKUP(G38,база!$E$4:$P$1000,база!$M$2,FALSE))</f>
        <v/>
      </c>
      <c r="P38" s="127" t="str">
        <f>IF(G38="","",VLOOKUP(G38,база!$E$4:$P$1000,база!$N$2,FALSE))</f>
        <v/>
      </c>
      <c r="Q38" s="130" t="str">
        <f>IF(G38="","",VLOOKUP(G38,база!$E$4:$P$1000,база!$O$2,FALSE))</f>
        <v/>
      </c>
      <c r="R38" s="128"/>
      <c r="S38" s="128"/>
      <c r="T38" s="128"/>
      <c r="U38" s="153"/>
      <c r="V38" s="153"/>
      <c r="W38" s="153"/>
      <c r="X38" s="131" t="str">
        <f t="shared" si="3"/>
        <v/>
      </c>
      <c r="Y38" s="132" t="str">
        <f t="shared" si="10"/>
        <v/>
      </c>
      <c r="Z38" s="86" t="str">
        <f t="shared" si="11"/>
        <v/>
      </c>
      <c r="AA38" s="132" t="str">
        <f t="shared" si="0"/>
        <v/>
      </c>
      <c r="AB38" s="86" t="str">
        <f t="shared" si="6"/>
        <v/>
      </c>
      <c r="AC38" s="128"/>
      <c r="AD38" s="407"/>
      <c r="AE38" s="303"/>
      <c r="AF38" s="300">
        <v>8.5399999999999991</v>
      </c>
      <c r="AG38" s="300"/>
      <c r="AH38" s="300"/>
      <c r="AI38" s="300"/>
      <c r="AJ38" s="886"/>
      <c r="AK38" s="887"/>
      <c r="AL38" s="93" t="s">
        <v>32</v>
      </c>
    </row>
    <row r="39" spans="1:38" ht="17.45" customHeight="1" thickBot="1">
      <c r="A39" s="87">
        <v>32</v>
      </c>
      <c r="B39" s="371">
        <v>4</v>
      </c>
      <c r="C39" s="377">
        <v>8</v>
      </c>
      <c r="D39" s="127">
        <f t="shared" si="7"/>
        <v>990.32</v>
      </c>
      <c r="E39" s="127" t="str">
        <f t="shared" si="8"/>
        <v/>
      </c>
      <c r="F39" s="86" t="str">
        <f t="shared" si="9"/>
        <v/>
      </c>
      <c r="G39" s="86"/>
      <c r="H39" s="128" t="str">
        <f>IF(G39="","",VLOOKUP(G39,база!$E$4:$P$1000,база!$F$2,FALSE))</f>
        <v/>
      </c>
      <c r="I39" s="129" t="str">
        <f>IF(G39="","",VLOOKUP(G39,база!$E$4:$P$1000,база!$G$2,FALSE))</f>
        <v/>
      </c>
      <c r="J39" s="127" t="str">
        <f>IF(G39="","",VLOOKUP(G39,база!$E$4:$P$1000,база!$H$2,FALSE))</f>
        <v/>
      </c>
      <c r="K39" s="71" t="str">
        <f>IF(G39="","",VLOOKUP(G39,база!$E$4:$P$1000,база!$I$2,FALSE))</f>
        <v/>
      </c>
      <c r="L39" s="71" t="str">
        <f>IF(G39="","",VLOOKUP(G39,база!$E$4:$P$1000,база!$J$2,FALSE))</f>
        <v/>
      </c>
      <c r="M39" s="71" t="str">
        <f>IF(G39="","",VLOOKUP(G39,база!$E$4:$P$1000,база!$K$2,FALSE))</f>
        <v/>
      </c>
      <c r="N39" s="71" t="str">
        <f>IF(G39="","",VLOOKUP(G39,база!$E$4:$P$1000,база!$L$2,FALSE))</f>
        <v/>
      </c>
      <c r="O39" s="71" t="str">
        <f>IF(G39="","",VLOOKUP(G39,база!$E$4:$P$1000,база!$M$2,FALSE))</f>
        <v/>
      </c>
      <c r="P39" s="127" t="str">
        <f>IF(G39="","",VLOOKUP(G39,база!$E$4:$P$1000,база!$N$2,FALSE))</f>
        <v/>
      </c>
      <c r="Q39" s="130" t="str">
        <f>IF(G39="","",VLOOKUP(G39,база!$E$4:$P$1000,база!$O$2,FALSE))</f>
        <v/>
      </c>
      <c r="R39" s="128"/>
      <c r="S39" s="128"/>
      <c r="T39" s="128"/>
      <c r="U39" s="153"/>
      <c r="V39" s="153"/>
      <c r="W39" s="153"/>
      <c r="X39" s="131" t="str">
        <f t="shared" si="3"/>
        <v/>
      </c>
      <c r="Y39" s="132" t="str">
        <f t="shared" si="10"/>
        <v/>
      </c>
      <c r="Z39" s="86" t="str">
        <f t="shared" si="11"/>
        <v/>
      </c>
      <c r="AA39" s="132" t="str">
        <f t="shared" si="0"/>
        <v/>
      </c>
      <c r="AB39" s="86" t="str">
        <f t="shared" si="6"/>
        <v/>
      </c>
      <c r="AC39" s="128"/>
      <c r="AD39" s="407"/>
      <c r="AE39" s="303">
        <v>8.8000000000000007</v>
      </c>
      <c r="AF39" s="300">
        <v>9.0399999999999991</v>
      </c>
      <c r="AG39" s="300">
        <v>8.4</v>
      </c>
      <c r="AH39" s="300">
        <v>8.64</v>
      </c>
      <c r="AI39" s="300"/>
      <c r="AJ39" s="886"/>
      <c r="AK39" s="887"/>
      <c r="AL39" s="93" t="s">
        <v>34</v>
      </c>
    </row>
    <row r="40" spans="1:38" ht="17.45" customHeight="1" thickBot="1">
      <c r="A40" s="87">
        <v>33</v>
      </c>
      <c r="B40" s="371">
        <v>5</v>
      </c>
      <c r="C40" s="377">
        <v>1</v>
      </c>
      <c r="D40" s="127">
        <f t="shared" si="7"/>
        <v>990.33</v>
      </c>
      <c r="E40" s="127" t="str">
        <f t="shared" si="8"/>
        <v/>
      </c>
      <c r="F40" s="86" t="str">
        <f t="shared" si="9"/>
        <v/>
      </c>
      <c r="G40" s="86"/>
      <c r="H40" s="128" t="str">
        <f>IF(G40="","",VLOOKUP(G40,база!$E$4:$P$1000,база!$F$2,FALSE))</f>
        <v/>
      </c>
      <c r="I40" s="129" t="str">
        <f>IF(G40="","",VLOOKUP(G40,база!$E$4:$P$1000,база!$G$2,FALSE))</f>
        <v/>
      </c>
      <c r="J40" s="127" t="str">
        <f>IF(G40="","",VLOOKUP(G40,база!$E$4:$P$1000,база!$H$2,FALSE))</f>
        <v/>
      </c>
      <c r="K40" s="71" t="str">
        <f>IF(G40="","",VLOOKUP(G40,база!$E$4:$P$1000,база!$I$2,FALSE))</f>
        <v/>
      </c>
      <c r="L40" s="71" t="str">
        <f>IF(G40="","",VLOOKUP(G40,база!$E$4:$P$1000,база!$J$2,FALSE))</f>
        <v/>
      </c>
      <c r="M40" s="71" t="str">
        <f>IF(G40="","",VLOOKUP(G40,база!$E$4:$P$1000,база!$K$2,FALSE))</f>
        <v/>
      </c>
      <c r="N40" s="71" t="str">
        <f>IF(G40="","",VLOOKUP(G40,база!$E$4:$P$1000,база!$L$2,FALSE))</f>
        <v/>
      </c>
      <c r="O40" s="71" t="str">
        <f>IF(G40="","",VLOOKUP(G40,база!$E$4:$P$1000,база!$M$2,FALSE))</f>
        <v/>
      </c>
      <c r="P40" s="127" t="str">
        <f>IF(G40="","",VLOOKUP(G40,база!$E$4:$P$1000,база!$N$2,FALSE))</f>
        <v/>
      </c>
      <c r="Q40" s="130" t="str">
        <f>IF(G40="","",VLOOKUP(G40,база!$E$4:$P$1000,база!$O$2,FALSE))</f>
        <v/>
      </c>
      <c r="R40" s="128"/>
      <c r="S40" s="128"/>
      <c r="T40" s="128"/>
      <c r="U40" s="153"/>
      <c r="V40" s="153"/>
      <c r="W40" s="153"/>
      <c r="X40" s="131" t="str">
        <f t="shared" si="3"/>
        <v/>
      </c>
      <c r="Y40" s="132" t="str">
        <f t="shared" ref="Y40:Y103" si="12">IF(P40="Л","",IF(X40="","",RANK(X40,$X$8:$X$27,1)))</f>
        <v/>
      </c>
      <c r="Z40" s="86" t="str">
        <f>IF(X40="","",LOOKUP(X40,$AF$53:$AL$61,$AL$53:$AL$61))</f>
        <v/>
      </c>
      <c r="AA40" s="132" t="str">
        <f t="shared" si="0"/>
        <v/>
      </c>
      <c r="AB40" s="86" t="str">
        <f t="shared" si="6"/>
        <v/>
      </c>
      <c r="AC40" s="128"/>
      <c r="AD40" s="407"/>
      <c r="AE40" s="303">
        <v>9.4</v>
      </c>
      <c r="AF40" s="300">
        <v>9.64</v>
      </c>
      <c r="AG40" s="300">
        <v>9</v>
      </c>
      <c r="AH40" s="300">
        <v>9.24</v>
      </c>
      <c r="AI40" s="300">
        <v>8.8000000000000007</v>
      </c>
      <c r="AJ40" s="886">
        <v>9.0399999999999991</v>
      </c>
      <c r="AK40" s="887"/>
      <c r="AL40" s="93">
        <v>1</v>
      </c>
    </row>
    <row r="41" spans="1:38" ht="17.45" customHeight="1" thickBot="1">
      <c r="A41" s="87">
        <v>34</v>
      </c>
      <c r="B41" s="371">
        <v>5</v>
      </c>
      <c r="C41" s="377">
        <v>2</v>
      </c>
      <c r="D41" s="127">
        <f t="shared" si="7"/>
        <v>990.34</v>
      </c>
      <c r="E41" s="127" t="str">
        <f t="shared" si="8"/>
        <v/>
      </c>
      <c r="F41" s="86" t="str">
        <f t="shared" si="9"/>
        <v/>
      </c>
      <c r="G41" s="86"/>
      <c r="H41" s="128" t="str">
        <f>IF(G41="","",VLOOKUP(G41,база!$E$4:$P$1000,база!$F$2,FALSE))</f>
        <v/>
      </c>
      <c r="I41" s="129" t="str">
        <f>IF(G41="","",VLOOKUP(G41,база!$E$4:$P$1000,база!$G$2,FALSE))</f>
        <v/>
      </c>
      <c r="J41" s="127" t="str">
        <f>IF(G41="","",VLOOKUP(G41,база!$E$4:$P$1000,база!$H$2,FALSE))</f>
        <v/>
      </c>
      <c r="K41" s="71" t="str">
        <f>IF(G41="","",VLOOKUP(G41,база!$E$4:$P$1000,база!$I$2,FALSE))</f>
        <v/>
      </c>
      <c r="L41" s="71" t="str">
        <f>IF(G41="","",VLOOKUP(G41,база!$E$4:$P$1000,база!$J$2,FALSE))</f>
        <v/>
      </c>
      <c r="M41" s="71" t="str">
        <f>IF(G41="","",VLOOKUP(G41,база!$E$4:$P$1000,база!$K$2,FALSE))</f>
        <v/>
      </c>
      <c r="N41" s="71" t="str">
        <f>IF(G41="","",VLOOKUP(G41,база!$E$4:$P$1000,база!$L$2,FALSE))</f>
        <v/>
      </c>
      <c r="O41" s="71" t="str">
        <f>IF(G41="","",VLOOKUP(G41,база!$E$4:$P$1000,база!$M$2,FALSE))</f>
        <v/>
      </c>
      <c r="P41" s="127" t="str">
        <f>IF(G41="","",VLOOKUP(G41,база!$E$4:$P$1000,база!$N$2,FALSE))</f>
        <v/>
      </c>
      <c r="Q41" s="130" t="str">
        <f>IF(G41="","",VLOOKUP(G41,база!$E$4:$P$1000,база!$O$2,FALSE))</f>
        <v/>
      </c>
      <c r="R41" s="128"/>
      <c r="S41" s="128"/>
      <c r="T41" s="128"/>
      <c r="U41" s="153"/>
      <c r="V41" s="153"/>
      <c r="W41" s="153"/>
      <c r="X41" s="131" t="str">
        <f t="shared" si="3"/>
        <v/>
      </c>
      <c r="Y41" s="132" t="str">
        <f t="shared" si="12"/>
        <v/>
      </c>
      <c r="Z41" s="86" t="str">
        <f t="shared" ref="Z41:Z87" si="13">IF(X41="","",LOOKUP(X41,$AF$53:$AL$61,$AL$53:$AL$61))</f>
        <v/>
      </c>
      <c r="AA41" s="132" t="str">
        <f t="shared" si="0"/>
        <v/>
      </c>
      <c r="AB41" s="86" t="str">
        <f t="shared" si="6"/>
        <v/>
      </c>
      <c r="AC41" s="128"/>
      <c r="AD41" s="407"/>
      <c r="AE41" s="303">
        <v>10.199999999999999</v>
      </c>
      <c r="AF41" s="300">
        <v>10.44</v>
      </c>
      <c r="AG41" s="300">
        <v>9.8000000000000007</v>
      </c>
      <c r="AH41" s="300">
        <v>10.039999999999999</v>
      </c>
      <c r="AI41" s="300">
        <v>9.6</v>
      </c>
      <c r="AJ41" s="886">
        <v>9.84</v>
      </c>
      <c r="AK41" s="887"/>
      <c r="AL41" s="93">
        <v>2</v>
      </c>
    </row>
    <row r="42" spans="1:38" ht="17.45" customHeight="1" thickBot="1">
      <c r="A42" s="87">
        <v>35</v>
      </c>
      <c r="B42" s="371">
        <v>5</v>
      </c>
      <c r="C42" s="377">
        <v>3</v>
      </c>
      <c r="D42" s="127">
        <f t="shared" si="7"/>
        <v>990.35</v>
      </c>
      <c r="E42" s="127" t="str">
        <f t="shared" si="8"/>
        <v/>
      </c>
      <c r="F42" s="86" t="str">
        <f t="shared" si="9"/>
        <v/>
      </c>
      <c r="G42" s="86"/>
      <c r="H42" s="128" t="str">
        <f>IF(G42="","",VLOOKUP(G42,база!$E$4:$P$1000,база!$F$2,FALSE))</f>
        <v/>
      </c>
      <c r="I42" s="129" t="str">
        <f>IF(G42="","",VLOOKUP(G42,база!$E$4:$P$1000,база!$G$2,FALSE))</f>
        <v/>
      </c>
      <c r="J42" s="127" t="str">
        <f>IF(G42="","",VLOOKUP(G42,база!$E$4:$P$1000,база!$H$2,FALSE))</f>
        <v/>
      </c>
      <c r="K42" s="71" t="str">
        <f>IF(G42="","",VLOOKUP(G42,база!$E$4:$P$1000,база!$I$2,FALSE))</f>
        <v/>
      </c>
      <c r="L42" s="71" t="str">
        <f>IF(G42="","",VLOOKUP(G42,база!$E$4:$P$1000,база!$J$2,FALSE))</f>
        <v/>
      </c>
      <c r="M42" s="71" t="str">
        <f>IF(G42="","",VLOOKUP(G42,база!$E$4:$P$1000,база!$K$2,FALSE))</f>
        <v/>
      </c>
      <c r="N42" s="71" t="str">
        <f>IF(G42="","",VLOOKUP(G42,база!$E$4:$P$1000,база!$L$2,FALSE))</f>
        <v/>
      </c>
      <c r="O42" s="71" t="str">
        <f>IF(G42="","",VLOOKUP(G42,база!$E$4:$P$1000,база!$M$2,FALSE))</f>
        <v/>
      </c>
      <c r="P42" s="127" t="str">
        <f>IF(G42="","",VLOOKUP(G42,база!$E$4:$P$1000,база!$N$2,FALSE))</f>
        <v/>
      </c>
      <c r="Q42" s="130" t="str">
        <f>IF(G42="","",VLOOKUP(G42,база!$E$4:$P$1000,база!$O$2,FALSE))</f>
        <v/>
      </c>
      <c r="R42" s="128"/>
      <c r="S42" s="128"/>
      <c r="T42" s="128"/>
      <c r="U42" s="153"/>
      <c r="V42" s="153"/>
      <c r="W42" s="153"/>
      <c r="X42" s="131" t="str">
        <f t="shared" si="3"/>
        <v/>
      </c>
      <c r="Y42" s="132" t="str">
        <f t="shared" si="12"/>
        <v/>
      </c>
      <c r="Z42" s="86" t="str">
        <f t="shared" si="13"/>
        <v/>
      </c>
      <c r="AA42" s="132" t="str">
        <f t="shared" si="0"/>
        <v/>
      </c>
      <c r="AB42" s="86" t="str">
        <f t="shared" si="6"/>
        <v/>
      </c>
      <c r="AC42" s="128"/>
      <c r="AD42" s="407"/>
      <c r="AE42" s="303">
        <v>11</v>
      </c>
      <c r="AF42" s="300">
        <v>11.24</v>
      </c>
      <c r="AG42" s="300">
        <v>10.6</v>
      </c>
      <c r="AH42" s="300">
        <v>10.84</v>
      </c>
      <c r="AI42" s="300">
        <v>10.4</v>
      </c>
      <c r="AJ42" s="886">
        <v>10.64</v>
      </c>
      <c r="AK42" s="887"/>
      <c r="AL42" s="93">
        <v>3</v>
      </c>
    </row>
    <row r="43" spans="1:38" ht="17.45" customHeight="1" thickBot="1">
      <c r="A43" s="87">
        <v>36</v>
      </c>
      <c r="B43" s="371">
        <v>5</v>
      </c>
      <c r="C43" s="377">
        <v>4</v>
      </c>
      <c r="D43" s="127">
        <f t="shared" si="7"/>
        <v>990.36</v>
      </c>
      <c r="E43" s="127" t="str">
        <f t="shared" si="8"/>
        <v/>
      </c>
      <c r="F43" s="86" t="str">
        <f t="shared" si="9"/>
        <v/>
      </c>
      <c r="G43" s="86"/>
      <c r="H43" s="128" t="str">
        <f>IF(G43="","",VLOOKUP(G43,база!$E$4:$P$1000,база!$F$2,FALSE))</f>
        <v/>
      </c>
      <c r="I43" s="129" t="str">
        <f>IF(G43="","",VLOOKUP(G43,база!$E$4:$P$1000,база!$G$2,FALSE))</f>
        <v/>
      </c>
      <c r="J43" s="127" t="str">
        <f>IF(G43="","",VLOOKUP(G43,база!$E$4:$P$1000,база!$H$2,FALSE))</f>
        <v/>
      </c>
      <c r="K43" s="71" t="str">
        <f>IF(G43="","",VLOOKUP(G43,база!$E$4:$P$1000,база!$I$2,FALSE))</f>
        <v/>
      </c>
      <c r="L43" s="71" t="str">
        <f>IF(G43="","",VLOOKUP(G43,база!$E$4:$P$1000,база!$J$2,FALSE))</f>
        <v/>
      </c>
      <c r="M43" s="71" t="str">
        <f>IF(G43="","",VLOOKUP(G43,база!$E$4:$P$1000,база!$K$2,FALSE))</f>
        <v/>
      </c>
      <c r="N43" s="71" t="str">
        <f>IF(G43="","",VLOOKUP(G43,база!$E$4:$P$1000,база!$L$2,FALSE))</f>
        <v/>
      </c>
      <c r="O43" s="71" t="str">
        <f>IF(G43="","",VLOOKUP(G43,база!$E$4:$P$1000,база!$M$2,FALSE))</f>
        <v/>
      </c>
      <c r="P43" s="127" t="str">
        <f>IF(G43="","",VLOOKUP(G43,база!$E$4:$P$1000,база!$N$2,FALSE))</f>
        <v/>
      </c>
      <c r="Q43" s="130" t="str">
        <f>IF(G43="","",VLOOKUP(G43,база!$E$4:$P$1000,база!$O$2,FALSE))</f>
        <v/>
      </c>
      <c r="R43" s="128"/>
      <c r="S43" s="128"/>
      <c r="T43" s="128"/>
      <c r="U43" s="153"/>
      <c r="V43" s="153"/>
      <c r="W43" s="153"/>
      <c r="X43" s="131" t="str">
        <f t="shared" si="3"/>
        <v/>
      </c>
      <c r="Y43" s="132" t="str">
        <f t="shared" si="12"/>
        <v/>
      </c>
      <c r="Z43" s="86" t="str">
        <f t="shared" si="13"/>
        <v/>
      </c>
      <c r="AA43" s="132" t="str">
        <f t="shared" si="0"/>
        <v/>
      </c>
      <c r="AB43" s="86" t="str">
        <f t="shared" si="6"/>
        <v/>
      </c>
      <c r="AC43" s="128"/>
      <c r="AD43" s="407"/>
      <c r="AE43" s="303"/>
      <c r="AF43" s="300"/>
      <c r="AG43" s="300">
        <v>11.4</v>
      </c>
      <c r="AH43" s="300">
        <v>11.64</v>
      </c>
      <c r="AI43" s="300">
        <v>11.2</v>
      </c>
      <c r="AJ43" s="886">
        <v>11.44</v>
      </c>
      <c r="AK43" s="887"/>
      <c r="AL43" s="93" t="s">
        <v>216</v>
      </c>
    </row>
    <row r="44" spans="1:38" ht="17.45" customHeight="1" thickBot="1">
      <c r="A44" s="87">
        <v>37</v>
      </c>
      <c r="B44" s="371">
        <v>5</v>
      </c>
      <c r="C44" s="377">
        <v>5</v>
      </c>
      <c r="D44" s="127">
        <f t="shared" si="7"/>
        <v>990.37</v>
      </c>
      <c r="E44" s="127" t="str">
        <f t="shared" si="8"/>
        <v/>
      </c>
      <c r="F44" s="86" t="str">
        <f t="shared" si="9"/>
        <v/>
      </c>
      <c r="G44" s="86"/>
      <c r="H44" s="128" t="str">
        <f>IF(G44="","",VLOOKUP(G44,база!$E$4:$P$1000,база!$F$2,FALSE))</f>
        <v/>
      </c>
      <c r="I44" s="129" t="str">
        <f>IF(G44="","",VLOOKUP(G44,база!$E$4:$P$1000,база!$G$2,FALSE))</f>
        <v/>
      </c>
      <c r="J44" s="127" t="str">
        <f>IF(G44="","",VLOOKUP(G44,база!$E$4:$P$1000,база!$H$2,FALSE))</f>
        <v/>
      </c>
      <c r="K44" s="71" t="str">
        <f>IF(G44="","",VLOOKUP(G44,база!$E$4:$P$1000,база!$I$2,FALSE))</f>
        <v/>
      </c>
      <c r="L44" s="71" t="str">
        <f>IF(G44="","",VLOOKUP(G44,база!$E$4:$P$1000,база!$J$2,FALSE))</f>
        <v/>
      </c>
      <c r="M44" s="71" t="str">
        <f>IF(G44="","",VLOOKUP(G44,база!$E$4:$P$1000,база!$K$2,FALSE))</f>
        <v/>
      </c>
      <c r="N44" s="71" t="str">
        <f>IF(G44="","",VLOOKUP(G44,база!$E$4:$P$1000,база!$L$2,FALSE))</f>
        <v/>
      </c>
      <c r="O44" s="71" t="str">
        <f>IF(G44="","",VLOOKUP(G44,база!$E$4:$P$1000,база!$M$2,FALSE))</f>
        <v/>
      </c>
      <c r="P44" s="127" t="str">
        <f>IF(G44="","",VLOOKUP(G44,база!$E$4:$P$1000,база!$N$2,FALSE))</f>
        <v/>
      </c>
      <c r="Q44" s="130" t="str">
        <f>IF(G44="","",VLOOKUP(G44,база!$E$4:$P$1000,база!$O$2,FALSE))</f>
        <v/>
      </c>
      <c r="R44" s="128"/>
      <c r="S44" s="128"/>
      <c r="T44" s="128"/>
      <c r="U44" s="153"/>
      <c r="V44" s="153"/>
      <c r="W44" s="153"/>
      <c r="X44" s="131" t="str">
        <f t="shared" si="3"/>
        <v/>
      </c>
      <c r="Y44" s="132" t="str">
        <f t="shared" si="12"/>
        <v/>
      </c>
      <c r="Z44" s="86" t="str">
        <f t="shared" si="13"/>
        <v/>
      </c>
      <c r="AA44" s="132" t="str">
        <f t="shared" si="0"/>
        <v/>
      </c>
      <c r="AB44" s="86" t="str">
        <f t="shared" si="6"/>
        <v/>
      </c>
      <c r="AC44" s="128"/>
      <c r="AD44" s="407"/>
      <c r="AE44" s="303"/>
      <c r="AF44" s="300"/>
      <c r="AG44" s="300">
        <v>12.2</v>
      </c>
      <c r="AH44" s="300">
        <v>12.44</v>
      </c>
      <c r="AI44" s="300">
        <v>12</v>
      </c>
      <c r="AJ44" s="886">
        <v>12.44</v>
      </c>
      <c r="AK44" s="887"/>
      <c r="AL44" s="93" t="s">
        <v>215</v>
      </c>
    </row>
    <row r="45" spans="1:38" ht="17.45" customHeight="1">
      <c r="A45" s="87">
        <v>38</v>
      </c>
      <c r="B45" s="371">
        <v>5</v>
      </c>
      <c r="C45" s="377">
        <v>6</v>
      </c>
      <c r="D45" s="127">
        <f t="shared" si="7"/>
        <v>990.38</v>
      </c>
      <c r="E45" s="127" t="str">
        <f t="shared" si="8"/>
        <v/>
      </c>
      <c r="F45" s="86" t="str">
        <f t="shared" si="9"/>
        <v/>
      </c>
      <c r="G45" s="86"/>
      <c r="H45" s="128" t="str">
        <f>IF(G45="","",VLOOKUP(G45,база!$E$4:$P$1000,база!$F$2,FALSE))</f>
        <v/>
      </c>
      <c r="I45" s="129" t="str">
        <f>IF(G45="","",VLOOKUP(G45,база!$E$4:$P$1000,база!$G$2,FALSE))</f>
        <v/>
      </c>
      <c r="J45" s="127" t="str">
        <f>IF(G45="","",VLOOKUP(G45,база!$E$4:$P$1000,база!$H$2,FALSE))</f>
        <v/>
      </c>
      <c r="K45" s="71" t="str">
        <f>IF(G45="","",VLOOKUP(G45,база!$E$4:$P$1000,база!$I$2,FALSE))</f>
        <v/>
      </c>
      <c r="L45" s="71" t="str">
        <f>IF(G45="","",VLOOKUP(G45,база!$E$4:$P$1000,база!$J$2,FALSE))</f>
        <v/>
      </c>
      <c r="M45" s="71" t="str">
        <f>IF(G45="","",VLOOKUP(G45,база!$E$4:$P$1000,база!$K$2,FALSE))</f>
        <v/>
      </c>
      <c r="N45" s="71" t="str">
        <f>IF(G45="","",VLOOKUP(G45,база!$E$4:$P$1000,база!$L$2,FALSE))</f>
        <v/>
      </c>
      <c r="O45" s="71" t="str">
        <f>IF(G45="","",VLOOKUP(G45,база!$E$4:$P$1000,база!$M$2,FALSE))</f>
        <v/>
      </c>
      <c r="P45" s="127" t="str">
        <f>IF(G45="","",VLOOKUP(G45,база!$E$4:$P$1000,база!$N$2,FALSE))</f>
        <v/>
      </c>
      <c r="Q45" s="130" t="str">
        <f>IF(G45="","",VLOOKUP(G45,база!$E$4:$P$1000,база!$O$2,FALSE))</f>
        <v/>
      </c>
      <c r="R45" s="128"/>
      <c r="S45" s="128"/>
      <c r="T45" s="128"/>
      <c r="U45" s="153"/>
      <c r="V45" s="153"/>
      <c r="W45" s="153"/>
      <c r="X45" s="131" t="str">
        <f t="shared" si="3"/>
        <v/>
      </c>
      <c r="Y45" s="132" t="str">
        <f t="shared" si="12"/>
        <v/>
      </c>
      <c r="Z45" s="86" t="str">
        <f t="shared" si="13"/>
        <v/>
      </c>
      <c r="AA45" s="132" t="str">
        <f t="shared" si="0"/>
        <v/>
      </c>
      <c r="AB45" s="86" t="str">
        <f t="shared" si="6"/>
        <v/>
      </c>
      <c r="AC45" s="128"/>
      <c r="AD45" s="407"/>
      <c r="AE45" s="304"/>
      <c r="AF45" s="305"/>
      <c r="AG45" s="305"/>
      <c r="AH45" s="305"/>
      <c r="AI45" s="305">
        <v>12.8</v>
      </c>
      <c r="AJ45" s="886">
        <v>13.04</v>
      </c>
      <c r="AK45" s="887"/>
      <c r="AL45" s="93" t="s">
        <v>214</v>
      </c>
    </row>
    <row r="46" spans="1:38" ht="17.45" customHeight="1">
      <c r="A46" s="87">
        <v>39</v>
      </c>
      <c r="B46" s="371">
        <v>5</v>
      </c>
      <c r="C46" s="377">
        <v>7</v>
      </c>
      <c r="D46" s="127">
        <f t="shared" si="7"/>
        <v>990.39</v>
      </c>
      <c r="E46" s="127" t="str">
        <f t="shared" si="8"/>
        <v/>
      </c>
      <c r="F46" s="86" t="str">
        <f t="shared" si="9"/>
        <v/>
      </c>
      <c r="G46" s="86"/>
      <c r="H46" s="128" t="str">
        <f>IF(G46="","",VLOOKUP(G46,база!$E$4:$P$1000,база!$F$2,FALSE))</f>
        <v/>
      </c>
      <c r="I46" s="129" t="str">
        <f>IF(G46="","",VLOOKUP(G46,база!$E$4:$P$1000,база!$G$2,FALSE))</f>
        <v/>
      </c>
      <c r="J46" s="127" t="str">
        <f>IF(G46="","",VLOOKUP(G46,база!$E$4:$P$1000,база!$H$2,FALSE))</f>
        <v/>
      </c>
      <c r="K46" s="71" t="str">
        <f>IF(G46="","",VLOOKUP(G46,база!$E$4:$P$1000,база!$I$2,FALSE))</f>
        <v/>
      </c>
      <c r="L46" s="71" t="str">
        <f>IF(G46="","",VLOOKUP(G46,база!$E$4:$P$1000,база!$J$2,FALSE))</f>
        <v/>
      </c>
      <c r="M46" s="71" t="str">
        <f>IF(G46="","",VLOOKUP(G46,база!$E$4:$P$1000,база!$K$2,FALSE))</f>
        <v/>
      </c>
      <c r="N46" s="71" t="str">
        <f>IF(G46="","",VLOOKUP(G46,база!$E$4:$P$1000,база!$L$2,FALSE))</f>
        <v/>
      </c>
      <c r="O46" s="71" t="str">
        <f>IF(G46="","",VLOOKUP(G46,база!$E$4:$P$1000,база!$M$2,FALSE))</f>
        <v/>
      </c>
      <c r="P46" s="127" t="str">
        <f>IF(G46="","",VLOOKUP(G46,база!$E$4:$P$1000,база!$N$2,FALSE))</f>
        <v/>
      </c>
      <c r="Q46" s="130" t="str">
        <f>IF(G46="","",VLOOKUP(G46,база!$E$4:$P$1000,база!$O$2,FALSE))</f>
        <v/>
      </c>
      <c r="R46" s="128"/>
      <c r="S46" s="128"/>
      <c r="T46" s="128"/>
      <c r="U46" s="153"/>
      <c r="V46" s="153"/>
      <c r="W46" s="153"/>
      <c r="X46" s="131" t="str">
        <f t="shared" si="3"/>
        <v/>
      </c>
      <c r="Y46" s="132" t="str">
        <f t="shared" si="12"/>
        <v/>
      </c>
      <c r="Z46" s="86" t="str">
        <f t="shared" si="13"/>
        <v/>
      </c>
      <c r="AA46" s="132" t="str">
        <f t="shared" si="0"/>
        <v/>
      </c>
      <c r="AB46" s="86" t="str">
        <f t="shared" si="6"/>
        <v/>
      </c>
      <c r="AC46" s="128"/>
      <c r="AD46" s="407"/>
      <c r="AL46" s="93" t="s">
        <v>213</v>
      </c>
    </row>
    <row r="47" spans="1:38" ht="17.45" customHeight="1" thickBot="1">
      <c r="A47" s="87">
        <v>40</v>
      </c>
      <c r="B47" s="371">
        <v>5</v>
      </c>
      <c r="C47" s="377">
        <v>8</v>
      </c>
      <c r="D47" s="127">
        <f t="shared" si="7"/>
        <v>990.4</v>
      </c>
      <c r="E47" s="127" t="str">
        <f t="shared" si="8"/>
        <v/>
      </c>
      <c r="F47" s="86" t="str">
        <f t="shared" si="9"/>
        <v/>
      </c>
      <c r="G47" s="86"/>
      <c r="H47" s="128" t="str">
        <f>IF(G47="","",VLOOKUP(G47,база!$E$4:$P$1000,база!$F$2,FALSE))</f>
        <v/>
      </c>
      <c r="I47" s="129" t="str">
        <f>IF(G47="","",VLOOKUP(G47,база!$E$4:$P$1000,база!$G$2,FALSE))</f>
        <v/>
      </c>
      <c r="J47" s="127" t="str">
        <f>IF(G47="","",VLOOKUP(G47,база!$E$4:$P$1000,база!$H$2,FALSE))</f>
        <v/>
      </c>
      <c r="K47" s="71" t="str">
        <f>IF(G47="","",VLOOKUP(G47,база!$E$4:$P$1000,база!$I$2,FALSE))</f>
        <v/>
      </c>
      <c r="L47" s="71" t="str">
        <f>IF(G47="","",VLOOKUP(G47,база!$E$4:$P$1000,база!$J$2,FALSE))</f>
        <v/>
      </c>
      <c r="M47" s="71" t="str">
        <f>IF(G47="","",VLOOKUP(G47,база!$E$4:$P$1000,база!$K$2,FALSE))</f>
        <v/>
      </c>
      <c r="N47" s="71" t="str">
        <f>IF(G47="","",VLOOKUP(G47,база!$E$4:$P$1000,база!$L$2,FALSE))</f>
        <v/>
      </c>
      <c r="O47" s="71" t="str">
        <f>IF(G47="","",VLOOKUP(G47,база!$E$4:$P$1000,база!$M$2,FALSE))</f>
        <v/>
      </c>
      <c r="P47" s="127" t="str">
        <f>IF(G47="","",VLOOKUP(G47,база!$E$4:$P$1000,база!$N$2,FALSE))</f>
        <v/>
      </c>
      <c r="Q47" s="130" t="str">
        <f>IF(G47="","",VLOOKUP(G47,база!$E$4:$P$1000,база!$O$2,FALSE))</f>
        <v/>
      </c>
      <c r="R47" s="128"/>
      <c r="S47" s="128"/>
      <c r="T47" s="128"/>
      <c r="U47" s="153"/>
      <c r="V47" s="153"/>
      <c r="W47" s="153"/>
      <c r="X47" s="131" t="str">
        <f t="shared" si="3"/>
        <v/>
      </c>
      <c r="Y47" s="132" t="str">
        <f t="shared" si="12"/>
        <v/>
      </c>
      <c r="Z47" s="86" t="str">
        <f t="shared" si="13"/>
        <v/>
      </c>
      <c r="AA47" s="132" t="str">
        <f t="shared" si="0"/>
        <v/>
      </c>
      <c r="AB47" s="86" t="str">
        <f t="shared" si="6"/>
        <v/>
      </c>
      <c r="AC47" s="128"/>
      <c r="AD47" s="407"/>
      <c r="AE47" s="902" t="s">
        <v>427</v>
      </c>
      <c r="AF47" s="903"/>
      <c r="AG47" s="903"/>
      <c r="AH47" s="903"/>
      <c r="AI47" s="903"/>
      <c r="AJ47" s="903"/>
      <c r="AK47" s="903"/>
    </row>
    <row r="48" spans="1:38" ht="17.45" customHeight="1">
      <c r="A48" s="87">
        <v>41</v>
      </c>
      <c r="B48" s="371">
        <v>6</v>
      </c>
      <c r="C48" s="377">
        <v>1</v>
      </c>
      <c r="D48" s="127">
        <f t="shared" si="7"/>
        <v>990.41</v>
      </c>
      <c r="E48" s="127" t="str">
        <f t="shared" si="8"/>
        <v/>
      </c>
      <c r="F48" s="86" t="str">
        <f t="shared" si="9"/>
        <v/>
      </c>
      <c r="G48" s="86"/>
      <c r="H48" s="128" t="str">
        <f>IF(G48="","",VLOOKUP(G48,база!$E$4:$P$1000,база!$F$2,FALSE))</f>
        <v/>
      </c>
      <c r="I48" s="129" t="str">
        <f>IF(G48="","",VLOOKUP(G48,база!$E$4:$P$1000,база!$G$2,FALSE))</f>
        <v/>
      </c>
      <c r="J48" s="127" t="str">
        <f>IF(G48="","",VLOOKUP(G48,база!$E$4:$P$1000,база!$H$2,FALSE))</f>
        <v/>
      </c>
      <c r="K48" s="71" t="str">
        <f>IF(G48="","",VLOOKUP(G48,база!$E$4:$P$1000,база!$I$2,FALSE))</f>
        <v/>
      </c>
      <c r="L48" s="71" t="str">
        <f>IF(G48="","",VLOOKUP(G48,база!$E$4:$P$1000,база!$J$2,FALSE))</f>
        <v/>
      </c>
      <c r="M48" s="71" t="str">
        <f>IF(G48="","",VLOOKUP(G48,база!$E$4:$P$1000,база!$K$2,FALSE))</f>
        <v/>
      </c>
      <c r="N48" s="71" t="str">
        <f>IF(G48="","",VLOOKUP(G48,база!$E$4:$P$1000,база!$L$2,FALSE))</f>
        <v/>
      </c>
      <c r="O48" s="71" t="str">
        <f>IF(G48="","",VLOOKUP(G48,база!$E$4:$P$1000,база!$M$2,FALSE))</f>
        <v/>
      </c>
      <c r="P48" s="127" t="str">
        <f>IF(G48="","",VLOOKUP(G48,база!$E$4:$P$1000,база!$N$2,FALSE))</f>
        <v/>
      </c>
      <c r="Q48" s="130" t="str">
        <f>IF(G48="","",VLOOKUP(G48,база!$E$4:$P$1000,база!$O$2,FALSE))</f>
        <v/>
      </c>
      <c r="R48" s="128"/>
      <c r="S48" s="128"/>
      <c r="T48" s="128"/>
      <c r="U48" s="153"/>
      <c r="V48" s="153"/>
      <c r="W48" s="153"/>
      <c r="X48" s="131" t="str">
        <f t="shared" si="3"/>
        <v/>
      </c>
      <c r="Y48" s="132" t="str">
        <f t="shared" si="12"/>
        <v/>
      </c>
      <c r="Z48" s="86" t="str">
        <f t="shared" si="13"/>
        <v/>
      </c>
      <c r="AA48" s="132" t="str">
        <f t="shared" si="0"/>
        <v/>
      </c>
      <c r="AB48" s="86" t="str">
        <f t="shared" si="6"/>
        <v/>
      </c>
      <c r="AC48" s="128"/>
      <c r="AD48" s="407"/>
      <c r="AE48" s="872" t="str">
        <f>AE64</f>
        <v>Высота барьеров: женщины,юниорки (до 23 лет), юниорки(до 20 лет) - 0,84 м</v>
      </c>
      <c r="AF48" s="875" t="str">
        <f>AF64</f>
        <v>Высота барьеров: женщины,юниорки (до 23 лет), юниорки(до 20 лет) - 0,84 м  (автохрнометраж)</v>
      </c>
      <c r="AG48" s="872" t="str">
        <f>AG64</f>
        <v>Высота барьеров:  девушки  (14-17 лет) -  0,762 м</v>
      </c>
      <c r="AH48" s="875" t="str">
        <f>AH64</f>
        <v>Высота барьеров:  девушки  (14-17 лет) - 0,762 м (автохронометраж)</v>
      </c>
      <c r="AI48" s="872" t="str">
        <f>AI64</f>
        <v>Высота барьеров:  девушки  (до 14 лет) - 0,65 м</v>
      </c>
      <c r="AJ48" s="896"/>
      <c r="AK48" s="897"/>
    </row>
    <row r="49" spans="1:38" ht="17.45" customHeight="1">
      <c r="A49" s="87">
        <v>42</v>
      </c>
      <c r="B49" s="371">
        <v>6</v>
      </c>
      <c r="C49" s="377">
        <v>2</v>
      </c>
      <c r="D49" s="127">
        <f t="shared" si="7"/>
        <v>990.42</v>
      </c>
      <c r="E49" s="127" t="str">
        <f t="shared" si="8"/>
        <v/>
      </c>
      <c r="F49" s="86" t="str">
        <f t="shared" si="9"/>
        <v/>
      </c>
      <c r="G49" s="86"/>
      <c r="H49" s="128" t="str">
        <f>IF(G49="","",VLOOKUP(G49,база!$E$4:$P$1000,база!$F$2,FALSE))</f>
        <v/>
      </c>
      <c r="I49" s="129" t="str">
        <f>IF(G49="","",VLOOKUP(G49,база!$E$4:$P$1000,база!$G$2,FALSE))</f>
        <v/>
      </c>
      <c r="J49" s="127" t="str">
        <f>IF(G49="","",VLOOKUP(G49,база!$E$4:$P$1000,база!$H$2,FALSE))</f>
        <v/>
      </c>
      <c r="K49" s="71" t="str">
        <f>IF(G49="","",VLOOKUP(G49,база!$E$4:$P$1000,база!$I$2,FALSE))</f>
        <v/>
      </c>
      <c r="L49" s="71" t="str">
        <f>IF(G49="","",VLOOKUP(G49,база!$E$4:$P$1000,база!$J$2,FALSE))</f>
        <v/>
      </c>
      <c r="M49" s="71" t="str">
        <f>IF(G49="","",VLOOKUP(G49,база!$E$4:$P$1000,база!$K$2,FALSE))</f>
        <v/>
      </c>
      <c r="N49" s="71" t="str">
        <f>IF(G49="","",VLOOKUP(G49,база!$E$4:$P$1000,база!$L$2,FALSE))</f>
        <v/>
      </c>
      <c r="O49" s="71" t="str">
        <f>IF(G49="","",VLOOKUP(G49,база!$E$4:$P$1000,база!$M$2,FALSE))</f>
        <v/>
      </c>
      <c r="P49" s="127" t="str">
        <f>IF(G49="","",VLOOKUP(G49,база!$E$4:$P$1000,база!$N$2,FALSE))</f>
        <v/>
      </c>
      <c r="Q49" s="130" t="str">
        <f>IF(G49="","",VLOOKUP(G49,база!$E$4:$P$1000,база!$O$2,FALSE))</f>
        <v/>
      </c>
      <c r="R49" s="128"/>
      <c r="S49" s="128"/>
      <c r="T49" s="128"/>
      <c r="U49" s="153"/>
      <c r="V49" s="153"/>
      <c r="W49" s="153"/>
      <c r="X49" s="131" t="str">
        <f t="shared" si="3"/>
        <v/>
      </c>
      <c r="Y49" s="132" t="str">
        <f t="shared" si="12"/>
        <v/>
      </c>
      <c r="Z49" s="86" t="str">
        <f t="shared" si="13"/>
        <v/>
      </c>
      <c r="AA49" s="132" t="str">
        <f t="shared" si="0"/>
        <v/>
      </c>
      <c r="AB49" s="86" t="str">
        <f t="shared" si="6"/>
        <v/>
      </c>
      <c r="AC49" s="128"/>
      <c r="AD49" s="407"/>
      <c r="AE49" s="873"/>
      <c r="AF49" s="876"/>
      <c r="AG49" s="873"/>
      <c r="AH49" s="876"/>
      <c r="AI49" s="873"/>
      <c r="AJ49" s="898"/>
      <c r="AK49" s="899"/>
    </row>
    <row r="50" spans="1:38" ht="17.45" customHeight="1">
      <c r="A50" s="87">
        <v>43</v>
      </c>
      <c r="B50" s="371">
        <v>6</v>
      </c>
      <c r="C50" s="377">
        <v>3</v>
      </c>
      <c r="D50" s="127">
        <f t="shared" si="7"/>
        <v>990.43</v>
      </c>
      <c r="E50" s="127" t="str">
        <f t="shared" si="8"/>
        <v/>
      </c>
      <c r="F50" s="86" t="str">
        <f t="shared" si="9"/>
        <v/>
      </c>
      <c r="G50" s="86"/>
      <c r="H50" s="128" t="str">
        <f>IF(G50="","",VLOOKUP(G50,база!$E$4:$P$1000,база!$F$2,FALSE))</f>
        <v/>
      </c>
      <c r="I50" s="129" t="str">
        <f>IF(G50="","",VLOOKUP(G50,база!$E$4:$P$1000,база!$G$2,FALSE))</f>
        <v/>
      </c>
      <c r="J50" s="127" t="str">
        <f>IF(G50="","",VLOOKUP(G50,база!$E$4:$P$1000,база!$H$2,FALSE))</f>
        <v/>
      </c>
      <c r="K50" s="71" t="str">
        <f>IF(G50="","",VLOOKUP(G50,база!$E$4:$P$1000,база!$I$2,FALSE))</f>
        <v/>
      </c>
      <c r="L50" s="71" t="str">
        <f>IF(G50="","",VLOOKUP(G50,база!$E$4:$P$1000,база!$J$2,FALSE))</f>
        <v/>
      </c>
      <c r="M50" s="71" t="str">
        <f>IF(G50="","",VLOOKUP(G50,база!$E$4:$P$1000,база!$K$2,FALSE))</f>
        <v/>
      </c>
      <c r="N50" s="71" t="str">
        <f>IF(G50="","",VLOOKUP(G50,база!$E$4:$P$1000,база!$L$2,FALSE))</f>
        <v/>
      </c>
      <c r="O50" s="71" t="str">
        <f>IF(G50="","",VLOOKUP(G50,база!$E$4:$P$1000,база!$M$2,FALSE))</f>
        <v/>
      </c>
      <c r="P50" s="127" t="str">
        <f>IF(G50="","",VLOOKUP(G50,база!$E$4:$P$1000,база!$N$2,FALSE))</f>
        <v/>
      </c>
      <c r="Q50" s="130" t="str">
        <f>IF(G50="","",VLOOKUP(G50,база!$E$4:$P$1000,база!$O$2,FALSE))</f>
        <v/>
      </c>
      <c r="R50" s="128"/>
      <c r="S50" s="128"/>
      <c r="T50" s="128"/>
      <c r="U50" s="153"/>
      <c r="V50" s="153"/>
      <c r="W50" s="153"/>
      <c r="X50" s="131" t="str">
        <f t="shared" si="3"/>
        <v/>
      </c>
      <c r="Y50" s="132" t="str">
        <f t="shared" si="12"/>
        <v/>
      </c>
      <c r="Z50" s="86" t="str">
        <f t="shared" si="13"/>
        <v/>
      </c>
      <c r="AA50" s="132" t="str">
        <f t="shared" si="0"/>
        <v/>
      </c>
      <c r="AB50" s="86" t="str">
        <f t="shared" si="6"/>
        <v/>
      </c>
      <c r="AC50" s="128"/>
      <c r="AD50" s="407"/>
      <c r="AE50" s="873"/>
      <c r="AF50" s="876"/>
      <c r="AG50" s="873"/>
      <c r="AH50" s="876"/>
      <c r="AI50" s="873"/>
      <c r="AJ50" s="898"/>
      <c r="AK50" s="899"/>
    </row>
    <row r="51" spans="1:38" ht="17.45" customHeight="1">
      <c r="A51" s="87">
        <v>44</v>
      </c>
      <c r="B51" s="371">
        <v>6</v>
      </c>
      <c r="C51" s="377">
        <v>4</v>
      </c>
      <c r="D51" s="127">
        <f t="shared" si="7"/>
        <v>990.44</v>
      </c>
      <c r="E51" s="127" t="str">
        <f t="shared" si="8"/>
        <v/>
      </c>
      <c r="F51" s="86" t="str">
        <f t="shared" si="9"/>
        <v/>
      </c>
      <c r="G51" s="86"/>
      <c r="H51" s="128" t="str">
        <f>IF(G51="","",VLOOKUP(G51,база!$E$4:$P$1000,база!$F$2,FALSE))</f>
        <v/>
      </c>
      <c r="I51" s="129" t="str">
        <f>IF(G51="","",VLOOKUP(G51,база!$E$4:$P$1000,база!$G$2,FALSE))</f>
        <v/>
      </c>
      <c r="J51" s="127" t="str">
        <f>IF(G51="","",VLOOKUP(G51,база!$E$4:$P$1000,база!$H$2,FALSE))</f>
        <v/>
      </c>
      <c r="K51" s="71" t="str">
        <f>IF(G51="","",VLOOKUP(G51,база!$E$4:$P$1000,база!$I$2,FALSE))</f>
        <v/>
      </c>
      <c r="L51" s="71" t="str">
        <f>IF(G51="","",VLOOKUP(G51,база!$E$4:$P$1000,база!$J$2,FALSE))</f>
        <v/>
      </c>
      <c r="M51" s="71" t="str">
        <f>IF(G51="","",VLOOKUP(G51,база!$E$4:$P$1000,база!$K$2,FALSE))</f>
        <v/>
      </c>
      <c r="N51" s="71" t="str">
        <f>IF(G51="","",VLOOKUP(G51,база!$E$4:$P$1000,база!$L$2,FALSE))</f>
        <v/>
      </c>
      <c r="O51" s="71" t="str">
        <f>IF(G51="","",VLOOKUP(G51,база!$E$4:$P$1000,база!$M$2,FALSE))</f>
        <v/>
      </c>
      <c r="P51" s="127" t="str">
        <f>IF(G51="","",VLOOKUP(G51,база!$E$4:$P$1000,база!$N$2,FALSE))</f>
        <v/>
      </c>
      <c r="Q51" s="130" t="str">
        <f>IF(G51="","",VLOOKUP(G51,база!$E$4:$P$1000,база!$O$2,FALSE))</f>
        <v/>
      </c>
      <c r="R51" s="128"/>
      <c r="S51" s="128"/>
      <c r="T51" s="128"/>
      <c r="U51" s="153"/>
      <c r="V51" s="153"/>
      <c r="W51" s="153"/>
      <c r="X51" s="131" t="str">
        <f t="shared" si="3"/>
        <v/>
      </c>
      <c r="Y51" s="132" t="str">
        <f t="shared" si="12"/>
        <v/>
      </c>
      <c r="Z51" s="86" t="str">
        <f t="shared" si="13"/>
        <v/>
      </c>
      <c r="AA51" s="132" t="str">
        <f t="shared" si="0"/>
        <v/>
      </c>
      <c r="AB51" s="86" t="str">
        <f t="shared" si="6"/>
        <v/>
      </c>
      <c r="AC51" s="128"/>
      <c r="AD51" s="407"/>
      <c r="AE51" s="873"/>
      <c r="AF51" s="876"/>
      <c r="AG51" s="873"/>
      <c r="AH51" s="876"/>
      <c r="AI51" s="873"/>
      <c r="AJ51" s="898"/>
      <c r="AK51" s="899"/>
    </row>
    <row r="52" spans="1:38" ht="17.45" customHeight="1">
      <c r="A52" s="87">
        <v>45</v>
      </c>
      <c r="B52" s="371">
        <v>6</v>
      </c>
      <c r="C52" s="377">
        <v>5</v>
      </c>
      <c r="D52" s="127">
        <f t="shared" si="7"/>
        <v>990.45</v>
      </c>
      <c r="E52" s="127" t="str">
        <f t="shared" si="8"/>
        <v/>
      </c>
      <c r="F52" s="86" t="str">
        <f t="shared" si="9"/>
        <v/>
      </c>
      <c r="G52" s="86"/>
      <c r="H52" s="128" t="str">
        <f>IF(G52="","",VLOOKUP(G52,база!$E$4:$P$1000,база!$F$2,FALSE))</f>
        <v/>
      </c>
      <c r="I52" s="129" t="str">
        <f>IF(G52="","",VLOOKUP(G52,база!$E$4:$P$1000,база!$G$2,FALSE))</f>
        <v/>
      </c>
      <c r="J52" s="127" t="str">
        <f>IF(G52="","",VLOOKUP(G52,база!$E$4:$P$1000,база!$H$2,FALSE))</f>
        <v/>
      </c>
      <c r="K52" s="71" t="str">
        <f>IF(G52="","",VLOOKUP(G52,база!$E$4:$P$1000,база!$I$2,FALSE))</f>
        <v/>
      </c>
      <c r="L52" s="71" t="str">
        <f>IF(G52="","",VLOOKUP(G52,база!$E$4:$P$1000,база!$J$2,FALSE))</f>
        <v/>
      </c>
      <c r="M52" s="71" t="str">
        <f>IF(G52="","",VLOOKUP(G52,база!$E$4:$P$1000,база!$K$2,FALSE))</f>
        <v/>
      </c>
      <c r="N52" s="71" t="str">
        <f>IF(G52="","",VLOOKUP(G52,база!$E$4:$P$1000,база!$L$2,FALSE))</f>
        <v/>
      </c>
      <c r="O52" s="71" t="str">
        <f>IF(G52="","",VLOOKUP(G52,база!$E$4:$P$1000,база!$M$2,FALSE))</f>
        <v/>
      </c>
      <c r="P52" s="127" t="str">
        <f>IF(G52="","",VLOOKUP(G52,база!$E$4:$P$1000,база!$N$2,FALSE))</f>
        <v/>
      </c>
      <c r="Q52" s="130" t="str">
        <f>IF(G52="","",VLOOKUP(G52,база!$E$4:$P$1000,база!$O$2,FALSE))</f>
        <v/>
      </c>
      <c r="R52" s="128"/>
      <c r="S52" s="128"/>
      <c r="T52" s="128"/>
      <c r="U52" s="153"/>
      <c r="V52" s="153"/>
      <c r="W52" s="153"/>
      <c r="X52" s="131" t="str">
        <f t="shared" si="3"/>
        <v/>
      </c>
      <c r="Y52" s="132" t="str">
        <f t="shared" si="12"/>
        <v/>
      </c>
      <c r="Z52" s="86" t="str">
        <f t="shared" si="13"/>
        <v/>
      </c>
      <c r="AA52" s="132" t="str">
        <f t="shared" si="0"/>
        <v/>
      </c>
      <c r="AB52" s="86" t="str">
        <f t="shared" si="6"/>
        <v/>
      </c>
      <c r="AC52" s="128"/>
      <c r="AD52" s="407"/>
      <c r="AE52" s="873"/>
      <c r="AF52" s="876"/>
      <c r="AG52" s="873"/>
      <c r="AH52" s="876"/>
      <c r="AI52" s="873"/>
      <c r="AJ52" s="898"/>
      <c r="AK52" s="899"/>
    </row>
    <row r="53" spans="1:38" ht="17.45" customHeight="1" thickBot="1">
      <c r="A53" s="87">
        <v>46</v>
      </c>
      <c r="B53" s="371">
        <v>6</v>
      </c>
      <c r="C53" s="377">
        <v>6</v>
      </c>
      <c r="D53" s="127">
        <f t="shared" si="7"/>
        <v>990.46</v>
      </c>
      <c r="E53" s="127" t="str">
        <f t="shared" si="8"/>
        <v/>
      </c>
      <c r="F53" s="86" t="str">
        <f t="shared" si="9"/>
        <v/>
      </c>
      <c r="G53" s="86"/>
      <c r="H53" s="128" t="str">
        <f>IF(G53="","",VLOOKUP(G53,база!$E$4:$P$1000,база!$F$2,FALSE))</f>
        <v/>
      </c>
      <c r="I53" s="129" t="str">
        <f>IF(G53="","",VLOOKUP(G53,база!$E$4:$P$1000,база!$G$2,FALSE))</f>
        <v/>
      </c>
      <c r="J53" s="127" t="str">
        <f>IF(G53="","",VLOOKUP(G53,база!$E$4:$P$1000,база!$H$2,FALSE))</f>
        <v/>
      </c>
      <c r="K53" s="71" t="str">
        <f>IF(G53="","",VLOOKUP(G53,база!$E$4:$P$1000,база!$I$2,FALSE))</f>
        <v/>
      </c>
      <c r="L53" s="71" t="str">
        <f>IF(G53="","",VLOOKUP(G53,база!$E$4:$P$1000,база!$J$2,FALSE))</f>
        <v/>
      </c>
      <c r="M53" s="71" t="str">
        <f>IF(G53="","",VLOOKUP(G53,база!$E$4:$P$1000,база!$K$2,FALSE))</f>
        <v/>
      </c>
      <c r="N53" s="71" t="str">
        <f>IF(G53="","",VLOOKUP(G53,база!$E$4:$P$1000,база!$L$2,FALSE))</f>
        <v/>
      </c>
      <c r="O53" s="71" t="str">
        <f>IF(G53="","",VLOOKUP(G53,база!$E$4:$P$1000,база!$M$2,FALSE))</f>
        <v/>
      </c>
      <c r="P53" s="127" t="str">
        <f>IF(G53="","",VLOOKUP(G53,база!$E$4:$P$1000,база!$N$2,FALSE))</f>
        <v/>
      </c>
      <c r="Q53" s="130" t="str">
        <f>IF(G53="","",VLOOKUP(G53,база!$E$4:$P$1000,база!$O$2,FALSE))</f>
        <v/>
      </c>
      <c r="R53" s="128"/>
      <c r="S53" s="128"/>
      <c r="T53" s="128"/>
      <c r="U53" s="153"/>
      <c r="V53" s="153"/>
      <c r="W53" s="153"/>
      <c r="X53" s="131" t="str">
        <f t="shared" si="3"/>
        <v/>
      </c>
      <c r="Y53" s="132" t="str">
        <f t="shared" si="12"/>
        <v/>
      </c>
      <c r="Z53" s="86" t="str">
        <f t="shared" si="13"/>
        <v/>
      </c>
      <c r="AA53" s="132" t="str">
        <f t="shared" si="0"/>
        <v/>
      </c>
      <c r="AB53" s="86" t="str">
        <f t="shared" si="6"/>
        <v/>
      </c>
      <c r="AC53" s="128"/>
      <c r="AD53" s="407"/>
      <c r="AE53" s="874"/>
      <c r="AF53" s="877"/>
      <c r="AG53" s="874"/>
      <c r="AH53" s="877"/>
      <c r="AI53" s="874"/>
      <c r="AJ53" s="900"/>
      <c r="AK53" s="901"/>
      <c r="AL53" s="93" t="s">
        <v>33</v>
      </c>
    </row>
    <row r="54" spans="1:38" ht="17.45" customHeight="1" thickBot="1">
      <c r="A54" s="87">
        <v>47</v>
      </c>
      <c r="B54" s="371">
        <v>6</v>
      </c>
      <c r="C54" s="377">
        <v>7</v>
      </c>
      <c r="D54" s="127">
        <f t="shared" si="7"/>
        <v>990.47</v>
      </c>
      <c r="E54" s="127" t="str">
        <f t="shared" si="8"/>
        <v/>
      </c>
      <c r="F54" s="86" t="str">
        <f t="shared" si="9"/>
        <v/>
      </c>
      <c r="G54" s="86"/>
      <c r="H54" s="128" t="str">
        <f>IF(G54="","",VLOOKUP(G54,база!$E$4:$P$1000,база!$F$2,FALSE))</f>
        <v/>
      </c>
      <c r="I54" s="129" t="str">
        <f>IF(G54="","",VLOOKUP(G54,база!$E$4:$P$1000,база!$G$2,FALSE))</f>
        <v/>
      </c>
      <c r="J54" s="127" t="str">
        <f>IF(G54="","",VLOOKUP(G54,база!$E$4:$P$1000,база!$H$2,FALSE))</f>
        <v/>
      </c>
      <c r="K54" s="71" t="str">
        <f>IF(G54="","",VLOOKUP(G54,база!$E$4:$P$1000,база!$I$2,FALSE))</f>
        <v/>
      </c>
      <c r="L54" s="71" t="str">
        <f>IF(G54="","",VLOOKUP(G54,база!$E$4:$P$1000,база!$J$2,FALSE))</f>
        <v/>
      </c>
      <c r="M54" s="71" t="str">
        <f>IF(G54="","",VLOOKUP(G54,база!$E$4:$P$1000,база!$K$2,FALSE))</f>
        <v/>
      </c>
      <c r="N54" s="71" t="str">
        <f>IF(G54="","",VLOOKUP(G54,база!$E$4:$P$1000,база!$L$2,FALSE))</f>
        <v/>
      </c>
      <c r="O54" s="71" t="str">
        <f>IF(G54="","",VLOOKUP(G54,база!$E$4:$P$1000,база!$M$2,FALSE))</f>
        <v/>
      </c>
      <c r="P54" s="127" t="str">
        <f>IF(G54="","",VLOOKUP(G54,база!$E$4:$P$1000,база!$N$2,FALSE))</f>
        <v/>
      </c>
      <c r="Q54" s="130" t="str">
        <f>IF(G54="","",VLOOKUP(G54,база!$E$4:$P$1000,база!$O$2,FALSE))</f>
        <v/>
      </c>
      <c r="R54" s="128"/>
      <c r="S54" s="128"/>
      <c r="T54" s="128"/>
      <c r="U54" s="153"/>
      <c r="V54" s="153"/>
      <c r="W54" s="153"/>
      <c r="X54" s="131" t="str">
        <f t="shared" si="3"/>
        <v/>
      </c>
      <c r="Y54" s="132" t="str">
        <f t="shared" si="12"/>
        <v/>
      </c>
      <c r="Z54" s="86" t="str">
        <f t="shared" si="13"/>
        <v/>
      </c>
      <c r="AA54" s="132" t="str">
        <f t="shared" si="0"/>
        <v/>
      </c>
      <c r="AB54" s="86" t="str">
        <f t="shared" si="6"/>
        <v/>
      </c>
      <c r="AC54" s="128"/>
      <c r="AD54" s="407"/>
      <c r="AE54" s="306">
        <f>AE66</f>
        <v>0</v>
      </c>
      <c r="AF54" s="306">
        <f>AF66+0.01</f>
        <v>13.01</v>
      </c>
      <c r="AG54" s="306">
        <f t="shared" ref="AG54:AI55" si="14">AG66</f>
        <v>0</v>
      </c>
      <c r="AH54" s="306">
        <f t="shared" si="14"/>
        <v>0</v>
      </c>
      <c r="AI54" s="306">
        <f t="shared" si="14"/>
        <v>0</v>
      </c>
      <c r="AJ54" s="894"/>
      <c r="AK54" s="895"/>
      <c r="AL54" s="93" t="s">
        <v>32</v>
      </c>
    </row>
    <row r="55" spans="1:38" ht="17.45" customHeight="1" thickBot="1">
      <c r="A55" s="87">
        <v>48</v>
      </c>
      <c r="B55" s="371">
        <v>6</v>
      </c>
      <c r="C55" s="377">
        <v>8</v>
      </c>
      <c r="D55" s="127">
        <f t="shared" si="7"/>
        <v>990.48</v>
      </c>
      <c r="E55" s="127" t="str">
        <f t="shared" si="8"/>
        <v/>
      </c>
      <c r="F55" s="86" t="str">
        <f t="shared" si="9"/>
        <v/>
      </c>
      <c r="G55" s="86"/>
      <c r="H55" s="128" t="str">
        <f>IF(G55="","",VLOOKUP(G55,база!$E$4:$P$1000,база!$F$2,FALSE))</f>
        <v/>
      </c>
      <c r="I55" s="129" t="str">
        <f>IF(G55="","",VLOOKUP(G55,база!$E$4:$P$1000,база!$G$2,FALSE))</f>
        <v/>
      </c>
      <c r="J55" s="127" t="str">
        <f>IF(G55="","",VLOOKUP(G55,база!$E$4:$P$1000,база!$H$2,FALSE))</f>
        <v/>
      </c>
      <c r="K55" s="71" t="str">
        <f>IF(G55="","",VLOOKUP(G55,база!$E$4:$P$1000,база!$I$2,FALSE))</f>
        <v/>
      </c>
      <c r="L55" s="71" t="str">
        <f>IF(G55="","",VLOOKUP(G55,база!$E$4:$P$1000,база!$J$2,FALSE))</f>
        <v/>
      </c>
      <c r="M55" s="71" t="str">
        <f>IF(G55="","",VLOOKUP(G55,база!$E$4:$P$1000,база!$K$2,FALSE))</f>
        <v/>
      </c>
      <c r="N55" s="71" t="str">
        <f>IF(G55="","",VLOOKUP(G55,база!$E$4:$P$1000,база!$L$2,FALSE))</f>
        <v/>
      </c>
      <c r="O55" s="71" t="str">
        <f>IF(G55="","",VLOOKUP(G55,база!$E$4:$P$1000,база!$M$2,FALSE))</f>
        <v/>
      </c>
      <c r="P55" s="127" t="str">
        <f>IF(G55="","",VLOOKUP(G55,база!$E$4:$P$1000,база!$N$2,FALSE))</f>
        <v/>
      </c>
      <c r="Q55" s="130" t="str">
        <f>IF(G55="","",VLOOKUP(G55,база!$E$4:$P$1000,база!$O$2,FALSE))</f>
        <v/>
      </c>
      <c r="R55" s="128"/>
      <c r="S55" s="128"/>
      <c r="T55" s="128"/>
      <c r="U55" s="153"/>
      <c r="V55" s="153"/>
      <c r="W55" s="153"/>
      <c r="X55" s="131" t="str">
        <f t="shared" si="3"/>
        <v/>
      </c>
      <c r="Y55" s="132" t="str">
        <f t="shared" si="12"/>
        <v/>
      </c>
      <c r="Z55" s="86" t="str">
        <f t="shared" si="13"/>
        <v/>
      </c>
      <c r="AA55" s="132" t="str">
        <f t="shared" si="0"/>
        <v/>
      </c>
      <c r="AB55" s="86" t="str">
        <f t="shared" si="6"/>
        <v/>
      </c>
      <c r="AC55" s="128"/>
      <c r="AD55" s="407"/>
      <c r="AE55" s="306">
        <f>AE67</f>
        <v>0</v>
      </c>
      <c r="AF55" s="306">
        <f t="shared" ref="AF55:AI62" si="15">AF67+0.01</f>
        <v>13.95</v>
      </c>
      <c r="AG55" s="306">
        <f t="shared" si="14"/>
        <v>0</v>
      </c>
      <c r="AH55" s="306">
        <f t="shared" si="14"/>
        <v>0</v>
      </c>
      <c r="AI55" s="306">
        <f t="shared" si="14"/>
        <v>0</v>
      </c>
      <c r="AJ55" s="894"/>
      <c r="AK55" s="895"/>
      <c r="AL55" s="93" t="s">
        <v>34</v>
      </c>
    </row>
    <row r="56" spans="1:38" ht="17.45" customHeight="1" thickBot="1">
      <c r="A56" s="87">
        <v>49</v>
      </c>
      <c r="B56" s="371">
        <v>7</v>
      </c>
      <c r="C56" s="377">
        <v>1</v>
      </c>
      <c r="D56" s="127">
        <f t="shared" si="7"/>
        <v>990.49</v>
      </c>
      <c r="E56" s="127" t="str">
        <f t="shared" si="8"/>
        <v/>
      </c>
      <c r="F56" s="86" t="str">
        <f t="shared" si="9"/>
        <v/>
      </c>
      <c r="G56" s="86"/>
      <c r="H56" s="128" t="str">
        <f>IF(G56="","",VLOOKUP(G56,база!$E$4:$P$1000,база!$F$2,FALSE))</f>
        <v/>
      </c>
      <c r="I56" s="129" t="str">
        <f>IF(G56="","",VLOOKUP(G56,база!$E$4:$P$1000,база!$G$2,FALSE))</f>
        <v/>
      </c>
      <c r="J56" s="127" t="str">
        <f>IF(G56="","",VLOOKUP(G56,база!$E$4:$P$1000,база!$H$2,FALSE))</f>
        <v/>
      </c>
      <c r="K56" s="71" t="str">
        <f>IF(G56="","",VLOOKUP(G56,база!$E$4:$P$1000,база!$I$2,FALSE))</f>
        <v/>
      </c>
      <c r="L56" s="71" t="str">
        <f>IF(G56="","",VLOOKUP(G56,база!$E$4:$P$1000,база!$J$2,FALSE))</f>
        <v/>
      </c>
      <c r="M56" s="71" t="str">
        <f>IF(G56="","",VLOOKUP(G56,база!$E$4:$P$1000,база!$K$2,FALSE))</f>
        <v/>
      </c>
      <c r="N56" s="71" t="str">
        <f>IF(G56="","",VLOOKUP(G56,база!$E$4:$P$1000,база!$L$2,FALSE))</f>
        <v/>
      </c>
      <c r="O56" s="71" t="str">
        <f>IF(G56="","",VLOOKUP(G56,база!$E$4:$P$1000,база!$M$2,FALSE))</f>
        <v/>
      </c>
      <c r="P56" s="127" t="str">
        <f>IF(G56="","",VLOOKUP(G56,база!$E$4:$P$1000,база!$N$2,FALSE))</f>
        <v/>
      </c>
      <c r="Q56" s="130" t="str">
        <f>IF(G56="","",VLOOKUP(G56,база!$E$4:$P$1000,база!$O$2,FALSE))</f>
        <v/>
      </c>
      <c r="R56" s="128"/>
      <c r="S56" s="128"/>
      <c r="T56" s="128"/>
      <c r="U56" s="153"/>
      <c r="V56" s="153"/>
      <c r="W56" s="153"/>
      <c r="X56" s="131" t="str">
        <f t="shared" si="3"/>
        <v/>
      </c>
      <c r="Y56" s="132" t="str">
        <f t="shared" si="12"/>
        <v/>
      </c>
      <c r="Z56" s="86" t="str">
        <f t="shared" si="13"/>
        <v/>
      </c>
      <c r="AA56" s="132" t="str">
        <f t="shared" si="0"/>
        <v/>
      </c>
      <c r="AB56" s="86" t="str">
        <f t="shared" si="6"/>
        <v/>
      </c>
      <c r="AC56" s="128"/>
      <c r="AD56" s="407"/>
      <c r="AE56" s="306">
        <f>AE68+0.01</f>
        <v>15.01</v>
      </c>
      <c r="AF56" s="306">
        <f t="shared" si="15"/>
        <v>15.25</v>
      </c>
      <c r="AG56" s="306">
        <f>AG68+0.01</f>
        <v>14.81</v>
      </c>
      <c r="AH56" s="306">
        <f>AH68+0.01</f>
        <v>15.049999999999999</v>
      </c>
      <c r="AI56" s="306">
        <f>AI68</f>
        <v>0</v>
      </c>
      <c r="AJ56" s="894"/>
      <c r="AK56" s="895"/>
      <c r="AL56" s="93">
        <v>1</v>
      </c>
    </row>
    <row r="57" spans="1:38" ht="17.45" customHeight="1" thickBot="1">
      <c r="A57" s="87">
        <v>50</v>
      </c>
      <c r="B57" s="371">
        <v>7</v>
      </c>
      <c r="C57" s="377">
        <v>2</v>
      </c>
      <c r="D57" s="127">
        <f t="shared" si="7"/>
        <v>990.5</v>
      </c>
      <c r="E57" s="127" t="str">
        <f t="shared" si="8"/>
        <v/>
      </c>
      <c r="F57" s="86" t="str">
        <f t="shared" si="9"/>
        <v/>
      </c>
      <c r="G57" s="86"/>
      <c r="H57" s="128" t="str">
        <f>IF(G57="","",VLOOKUP(G57,база!$E$4:$P$1000,база!$F$2,FALSE))</f>
        <v/>
      </c>
      <c r="I57" s="129" t="str">
        <f>IF(G57="","",VLOOKUP(G57,база!$E$4:$P$1000,база!$G$2,FALSE))</f>
        <v/>
      </c>
      <c r="J57" s="127" t="str">
        <f>IF(G57="","",VLOOKUP(G57,база!$E$4:$P$1000,база!$H$2,FALSE))</f>
        <v/>
      </c>
      <c r="K57" s="71" t="str">
        <f>IF(G57="","",VLOOKUP(G57,база!$E$4:$P$1000,база!$I$2,FALSE))</f>
        <v/>
      </c>
      <c r="L57" s="71" t="str">
        <f>IF(G57="","",VLOOKUP(G57,база!$E$4:$P$1000,база!$J$2,FALSE))</f>
        <v/>
      </c>
      <c r="M57" s="71" t="str">
        <f>IF(G57="","",VLOOKUP(G57,база!$E$4:$P$1000,база!$K$2,FALSE))</f>
        <v/>
      </c>
      <c r="N57" s="71" t="str">
        <f>IF(G57="","",VLOOKUP(G57,база!$E$4:$P$1000,база!$L$2,FALSE))</f>
        <v/>
      </c>
      <c r="O57" s="71" t="str">
        <f>IF(G57="","",VLOOKUP(G57,база!$E$4:$P$1000,база!$M$2,FALSE))</f>
        <v/>
      </c>
      <c r="P57" s="127" t="str">
        <f>IF(G57="","",VLOOKUP(G57,база!$E$4:$P$1000,база!$N$2,FALSE))</f>
        <v/>
      </c>
      <c r="Q57" s="130" t="str">
        <f>IF(G57="","",VLOOKUP(G57,база!$E$4:$P$1000,база!$O$2,FALSE))</f>
        <v/>
      </c>
      <c r="R57" s="128"/>
      <c r="S57" s="128"/>
      <c r="T57" s="128"/>
      <c r="U57" s="153"/>
      <c r="V57" s="153"/>
      <c r="W57" s="153"/>
      <c r="X57" s="131" t="str">
        <f t="shared" si="3"/>
        <v/>
      </c>
      <c r="Y57" s="132" t="str">
        <f t="shared" si="12"/>
        <v/>
      </c>
      <c r="Z57" s="86" t="str">
        <f t="shared" si="13"/>
        <v/>
      </c>
      <c r="AA57" s="132" t="str">
        <f t="shared" si="0"/>
        <v/>
      </c>
      <c r="AB57" s="86" t="str">
        <f t="shared" si="6"/>
        <v/>
      </c>
      <c r="AC57" s="128"/>
      <c r="AD57" s="407"/>
      <c r="AE57" s="306">
        <f>AE69+0.01</f>
        <v>16.010000000000002</v>
      </c>
      <c r="AF57" s="306">
        <f t="shared" si="15"/>
        <v>16.25</v>
      </c>
      <c r="AG57" s="306">
        <f t="shared" si="15"/>
        <v>15.81</v>
      </c>
      <c r="AH57" s="306">
        <f t="shared" si="15"/>
        <v>16.05</v>
      </c>
      <c r="AI57" s="306">
        <f>AI69</f>
        <v>0</v>
      </c>
      <c r="AJ57" s="894"/>
      <c r="AK57" s="895"/>
      <c r="AL57" s="93">
        <v>2</v>
      </c>
    </row>
    <row r="58" spans="1:38" ht="17.45" customHeight="1" thickBot="1">
      <c r="A58" s="87">
        <v>51</v>
      </c>
      <c r="B58" s="371">
        <v>7</v>
      </c>
      <c r="C58" s="377">
        <v>3</v>
      </c>
      <c r="D58" s="127">
        <f t="shared" si="7"/>
        <v>990.51</v>
      </c>
      <c r="E58" s="127" t="str">
        <f t="shared" si="8"/>
        <v/>
      </c>
      <c r="F58" s="86" t="str">
        <f t="shared" si="9"/>
        <v/>
      </c>
      <c r="G58" s="86"/>
      <c r="H58" s="128" t="str">
        <f>IF(G58="","",VLOOKUP(G58,база!$E$4:$P$1000,база!$F$2,FALSE))</f>
        <v/>
      </c>
      <c r="I58" s="129" t="str">
        <f>IF(G58="","",VLOOKUP(G58,база!$E$4:$P$1000,база!$G$2,FALSE))</f>
        <v/>
      </c>
      <c r="J58" s="127" t="str">
        <f>IF(G58="","",VLOOKUP(G58,база!$E$4:$P$1000,база!$H$2,FALSE))</f>
        <v/>
      </c>
      <c r="K58" s="71" t="str">
        <f>IF(G58="","",VLOOKUP(G58,база!$E$4:$P$1000,база!$I$2,FALSE))</f>
        <v/>
      </c>
      <c r="L58" s="71" t="str">
        <f>IF(G58="","",VLOOKUP(G58,база!$E$4:$P$1000,база!$J$2,FALSE))</f>
        <v/>
      </c>
      <c r="M58" s="71" t="str">
        <f>IF(G58="","",VLOOKUP(G58,база!$E$4:$P$1000,база!$K$2,FALSE))</f>
        <v/>
      </c>
      <c r="N58" s="71" t="str">
        <f>IF(G58="","",VLOOKUP(G58,база!$E$4:$P$1000,база!$L$2,FALSE))</f>
        <v/>
      </c>
      <c r="O58" s="71" t="str">
        <f>IF(G58="","",VLOOKUP(G58,база!$E$4:$P$1000,база!$M$2,FALSE))</f>
        <v/>
      </c>
      <c r="P58" s="127" t="str">
        <f>IF(G58="","",VLOOKUP(G58,база!$E$4:$P$1000,база!$N$2,FALSE))</f>
        <v/>
      </c>
      <c r="Q58" s="130" t="str">
        <f>IF(G58="","",VLOOKUP(G58,база!$E$4:$P$1000,база!$O$2,FALSE))</f>
        <v/>
      </c>
      <c r="R58" s="128"/>
      <c r="S58" s="128"/>
      <c r="T58" s="128"/>
      <c r="U58" s="153"/>
      <c r="V58" s="153"/>
      <c r="W58" s="153"/>
      <c r="X58" s="131" t="str">
        <f t="shared" si="3"/>
        <v/>
      </c>
      <c r="Y58" s="132" t="str">
        <f t="shared" si="12"/>
        <v/>
      </c>
      <c r="Z58" s="86" t="str">
        <f t="shared" si="13"/>
        <v/>
      </c>
      <c r="AA58" s="132" t="str">
        <f t="shared" si="0"/>
        <v/>
      </c>
      <c r="AB58" s="86" t="str">
        <f t="shared" si="6"/>
        <v/>
      </c>
      <c r="AC58" s="128"/>
      <c r="AD58" s="407"/>
      <c r="AE58" s="306">
        <f>AE70+0.01</f>
        <v>17.21</v>
      </c>
      <c r="AF58" s="306">
        <f t="shared" si="15"/>
        <v>17.450000000000003</v>
      </c>
      <c r="AG58" s="306">
        <f t="shared" si="15"/>
        <v>17.010000000000002</v>
      </c>
      <c r="AH58" s="306">
        <f t="shared" si="15"/>
        <v>17.25</v>
      </c>
      <c r="AI58" s="306">
        <f>AI70+0.01</f>
        <v>16.810000000000002</v>
      </c>
      <c r="AJ58" s="894"/>
      <c r="AK58" s="895"/>
      <c r="AL58" s="93">
        <v>3</v>
      </c>
    </row>
    <row r="59" spans="1:38" ht="17.45" customHeight="1" thickBot="1">
      <c r="A59" s="87">
        <v>52</v>
      </c>
      <c r="B59" s="371">
        <v>7</v>
      </c>
      <c r="C59" s="377">
        <v>4</v>
      </c>
      <c r="D59" s="127">
        <f t="shared" si="7"/>
        <v>990.52</v>
      </c>
      <c r="E59" s="127" t="str">
        <f t="shared" si="8"/>
        <v/>
      </c>
      <c r="F59" s="86" t="str">
        <f t="shared" si="9"/>
        <v/>
      </c>
      <c r="G59" s="86"/>
      <c r="H59" s="128" t="str">
        <f>IF(G59="","",VLOOKUP(G59,база!$E$4:$P$1000,база!$F$2,FALSE))</f>
        <v/>
      </c>
      <c r="I59" s="129" t="str">
        <f>IF(G59="","",VLOOKUP(G59,база!$E$4:$P$1000,база!$G$2,FALSE))</f>
        <v/>
      </c>
      <c r="J59" s="127" t="str">
        <f>IF(G59="","",VLOOKUP(G59,база!$E$4:$P$1000,база!$H$2,FALSE))</f>
        <v/>
      </c>
      <c r="K59" s="71" t="str">
        <f>IF(G59="","",VLOOKUP(G59,база!$E$4:$P$1000,база!$I$2,FALSE))</f>
        <v/>
      </c>
      <c r="L59" s="71" t="str">
        <f>IF(G59="","",VLOOKUP(G59,база!$E$4:$P$1000,база!$J$2,FALSE))</f>
        <v/>
      </c>
      <c r="M59" s="71" t="str">
        <f>IF(G59="","",VLOOKUP(G59,база!$E$4:$P$1000,база!$K$2,FALSE))</f>
        <v/>
      </c>
      <c r="N59" s="71" t="str">
        <f>IF(G59="","",VLOOKUP(G59,база!$E$4:$P$1000,база!$L$2,FALSE))</f>
        <v/>
      </c>
      <c r="O59" s="71" t="str">
        <f>IF(G59="","",VLOOKUP(G59,база!$E$4:$P$1000,база!$M$2,FALSE))</f>
        <v/>
      </c>
      <c r="P59" s="127" t="str">
        <f>IF(G59="","",VLOOKUP(G59,база!$E$4:$P$1000,база!$N$2,FALSE))</f>
        <v/>
      </c>
      <c r="Q59" s="130" t="str">
        <f>IF(G59="","",VLOOKUP(G59,база!$E$4:$P$1000,база!$O$2,FALSE))</f>
        <v/>
      </c>
      <c r="R59" s="128"/>
      <c r="S59" s="128"/>
      <c r="T59" s="128"/>
      <c r="U59" s="153"/>
      <c r="V59" s="153"/>
      <c r="W59" s="153"/>
      <c r="X59" s="131" t="str">
        <f t="shared" si="3"/>
        <v/>
      </c>
      <c r="Y59" s="132" t="str">
        <f t="shared" si="12"/>
        <v/>
      </c>
      <c r="Z59" s="86" t="str">
        <f t="shared" si="13"/>
        <v/>
      </c>
      <c r="AA59" s="132" t="str">
        <f t="shared" si="0"/>
        <v/>
      </c>
      <c r="AB59" s="86" t="str">
        <f t="shared" si="6"/>
        <v/>
      </c>
      <c r="AC59" s="128"/>
      <c r="AD59" s="407"/>
      <c r="AE59" s="306">
        <f>AE71+0.01</f>
        <v>18.510000000000002</v>
      </c>
      <c r="AF59" s="306">
        <f t="shared" si="15"/>
        <v>18.75</v>
      </c>
      <c r="AG59" s="306">
        <f t="shared" si="15"/>
        <v>18.310000000000002</v>
      </c>
      <c r="AH59" s="306">
        <f t="shared" si="15"/>
        <v>18.55</v>
      </c>
      <c r="AI59" s="306">
        <f t="shared" si="15"/>
        <v>18.110000000000003</v>
      </c>
      <c r="AJ59" s="894"/>
      <c r="AK59" s="895"/>
      <c r="AL59" s="93" t="s">
        <v>216</v>
      </c>
    </row>
    <row r="60" spans="1:38" ht="17.45" customHeight="1" thickBot="1">
      <c r="A60" s="87">
        <v>53</v>
      </c>
      <c r="B60" s="371">
        <v>7</v>
      </c>
      <c r="C60" s="377">
        <v>5</v>
      </c>
      <c r="D60" s="127">
        <f t="shared" si="7"/>
        <v>990.53</v>
      </c>
      <c r="E60" s="127" t="str">
        <f t="shared" si="8"/>
        <v/>
      </c>
      <c r="F60" s="86" t="str">
        <f t="shared" si="9"/>
        <v/>
      </c>
      <c r="G60" s="86"/>
      <c r="H60" s="128" t="str">
        <f>IF(G60="","",VLOOKUP(G60,база!$E$4:$P$1000,база!$F$2,FALSE))</f>
        <v/>
      </c>
      <c r="I60" s="129" t="str">
        <f>IF(G60="","",VLOOKUP(G60,база!$E$4:$P$1000,база!$G$2,FALSE))</f>
        <v/>
      </c>
      <c r="J60" s="127" t="str">
        <f>IF(G60="","",VLOOKUP(G60,база!$E$4:$P$1000,база!$H$2,FALSE))</f>
        <v/>
      </c>
      <c r="K60" s="71" t="str">
        <f>IF(G60="","",VLOOKUP(G60,база!$E$4:$P$1000,база!$I$2,FALSE))</f>
        <v/>
      </c>
      <c r="L60" s="71" t="str">
        <f>IF(G60="","",VLOOKUP(G60,база!$E$4:$P$1000,база!$J$2,FALSE))</f>
        <v/>
      </c>
      <c r="M60" s="71" t="str">
        <f>IF(G60="","",VLOOKUP(G60,база!$E$4:$P$1000,база!$K$2,FALSE))</f>
        <v/>
      </c>
      <c r="N60" s="71" t="str">
        <f>IF(G60="","",VLOOKUP(G60,база!$E$4:$P$1000,база!$L$2,FALSE))</f>
        <v/>
      </c>
      <c r="O60" s="71" t="str">
        <f>IF(G60="","",VLOOKUP(G60,база!$E$4:$P$1000,база!$M$2,FALSE))</f>
        <v/>
      </c>
      <c r="P60" s="127" t="str">
        <f>IF(G60="","",VLOOKUP(G60,база!$E$4:$P$1000,база!$N$2,FALSE))</f>
        <v/>
      </c>
      <c r="Q60" s="130" t="str">
        <f>IF(G60="","",VLOOKUP(G60,база!$E$4:$P$1000,база!$O$2,FALSE))</f>
        <v/>
      </c>
      <c r="R60" s="128"/>
      <c r="S60" s="128"/>
      <c r="T60" s="128"/>
      <c r="U60" s="153"/>
      <c r="V60" s="153"/>
      <c r="W60" s="153"/>
      <c r="X60" s="131" t="str">
        <f t="shared" si="3"/>
        <v/>
      </c>
      <c r="Y60" s="132" t="str">
        <f t="shared" si="12"/>
        <v/>
      </c>
      <c r="Z60" s="86" t="str">
        <f t="shared" si="13"/>
        <v/>
      </c>
      <c r="AA60" s="132" t="str">
        <f t="shared" si="0"/>
        <v/>
      </c>
      <c r="AB60" s="86" t="str">
        <f t="shared" si="6"/>
        <v/>
      </c>
      <c r="AC60" s="128"/>
      <c r="AD60" s="407"/>
      <c r="AE60" s="306">
        <f>AE72+0.01</f>
        <v>20.010000000000002</v>
      </c>
      <c r="AF60" s="306">
        <f t="shared" si="15"/>
        <v>20.25</v>
      </c>
      <c r="AG60" s="306">
        <f t="shared" si="15"/>
        <v>19.810000000000002</v>
      </c>
      <c r="AH60" s="306">
        <f t="shared" si="15"/>
        <v>20.05</v>
      </c>
      <c r="AI60" s="306">
        <f t="shared" si="15"/>
        <v>19.610000000000003</v>
      </c>
      <c r="AJ60" s="894"/>
      <c r="AK60" s="895"/>
      <c r="AL60" s="93" t="s">
        <v>215</v>
      </c>
    </row>
    <row r="61" spans="1:38" ht="17.45" customHeight="1" thickBot="1">
      <c r="A61" s="87">
        <v>54</v>
      </c>
      <c r="B61" s="371">
        <v>7</v>
      </c>
      <c r="C61" s="377">
        <v>6</v>
      </c>
      <c r="D61" s="127">
        <f t="shared" si="7"/>
        <v>990.54</v>
      </c>
      <c r="E61" s="127" t="str">
        <f t="shared" si="8"/>
        <v/>
      </c>
      <c r="F61" s="86" t="str">
        <f t="shared" si="9"/>
        <v/>
      </c>
      <c r="G61" s="86"/>
      <c r="H61" s="128" t="str">
        <f>IF(G61="","",VLOOKUP(G61,база!$E$4:$P$1000,база!$F$2,FALSE))</f>
        <v/>
      </c>
      <c r="I61" s="129" t="str">
        <f>IF(G61="","",VLOOKUP(G61,база!$E$4:$P$1000,база!$G$2,FALSE))</f>
        <v/>
      </c>
      <c r="J61" s="127" t="str">
        <f>IF(G61="","",VLOOKUP(G61,база!$E$4:$P$1000,база!$H$2,FALSE))</f>
        <v/>
      </c>
      <c r="K61" s="71" t="str">
        <f>IF(G61="","",VLOOKUP(G61,база!$E$4:$P$1000,база!$I$2,FALSE))</f>
        <v/>
      </c>
      <c r="L61" s="71" t="str">
        <f>IF(G61="","",VLOOKUP(G61,база!$E$4:$P$1000,база!$J$2,FALSE))</f>
        <v/>
      </c>
      <c r="M61" s="71" t="str">
        <f>IF(G61="","",VLOOKUP(G61,база!$E$4:$P$1000,база!$K$2,FALSE))</f>
        <v/>
      </c>
      <c r="N61" s="71" t="str">
        <f>IF(G61="","",VLOOKUP(G61,база!$E$4:$P$1000,база!$L$2,FALSE))</f>
        <v/>
      </c>
      <c r="O61" s="71" t="str">
        <f>IF(G61="","",VLOOKUP(G61,база!$E$4:$P$1000,база!$M$2,FALSE))</f>
        <v/>
      </c>
      <c r="P61" s="127" t="str">
        <f>IF(G61="","",VLOOKUP(G61,база!$E$4:$P$1000,база!$N$2,FALSE))</f>
        <v/>
      </c>
      <c r="Q61" s="130" t="str">
        <f>IF(G61="","",VLOOKUP(G61,база!$E$4:$P$1000,база!$O$2,FALSE))</f>
        <v/>
      </c>
      <c r="R61" s="128"/>
      <c r="S61" s="128"/>
      <c r="T61" s="128"/>
      <c r="U61" s="153"/>
      <c r="V61" s="153"/>
      <c r="W61" s="153"/>
      <c r="X61" s="131" t="str">
        <f t="shared" si="3"/>
        <v/>
      </c>
      <c r="Y61" s="132" t="str">
        <f t="shared" si="12"/>
        <v/>
      </c>
      <c r="Z61" s="86" t="str">
        <f t="shared" si="13"/>
        <v/>
      </c>
      <c r="AA61" s="132" t="str">
        <f t="shared" si="0"/>
        <v/>
      </c>
      <c r="AB61" s="86" t="str">
        <f t="shared" si="6"/>
        <v/>
      </c>
      <c r="AC61" s="128"/>
      <c r="AD61" s="407"/>
      <c r="AE61" s="306">
        <f>AE73</f>
        <v>0</v>
      </c>
      <c r="AF61" s="366">
        <f>AF73</f>
        <v>0</v>
      </c>
      <c r="AG61" s="306">
        <f>AG73+0.01</f>
        <v>21.310000000000002</v>
      </c>
      <c r="AH61" s="306">
        <f t="shared" si="15"/>
        <v>21.55</v>
      </c>
      <c r="AI61" s="306">
        <f t="shared" si="15"/>
        <v>21.21</v>
      </c>
      <c r="AJ61" s="894"/>
      <c r="AK61" s="895"/>
      <c r="AL61" s="93" t="s">
        <v>214</v>
      </c>
    </row>
    <row r="62" spans="1:38" ht="17.45" customHeight="1">
      <c r="A62" s="87">
        <v>55</v>
      </c>
      <c r="B62" s="371">
        <v>7</v>
      </c>
      <c r="C62" s="377">
        <v>7</v>
      </c>
      <c r="D62" s="127">
        <f t="shared" si="7"/>
        <v>990.55</v>
      </c>
      <c r="E62" s="127" t="str">
        <f t="shared" si="8"/>
        <v/>
      </c>
      <c r="F62" s="86" t="str">
        <f t="shared" si="9"/>
        <v/>
      </c>
      <c r="G62" s="86"/>
      <c r="H62" s="128" t="str">
        <f>IF(G62="","",VLOOKUP(G62,база!$E$4:$P$1000,база!$F$2,FALSE))</f>
        <v/>
      </c>
      <c r="I62" s="129" t="str">
        <f>IF(G62="","",VLOOKUP(G62,база!$E$4:$P$1000,база!$G$2,FALSE))</f>
        <v/>
      </c>
      <c r="J62" s="127" t="str">
        <f>IF(G62="","",VLOOKUP(G62,база!$E$4:$P$1000,база!$H$2,FALSE))</f>
        <v/>
      </c>
      <c r="K62" s="71" t="str">
        <f>IF(G62="","",VLOOKUP(G62,база!$E$4:$P$1000,база!$I$2,FALSE))</f>
        <v/>
      </c>
      <c r="L62" s="71" t="str">
        <f>IF(G62="","",VLOOKUP(G62,база!$E$4:$P$1000,база!$J$2,FALSE))</f>
        <v/>
      </c>
      <c r="M62" s="71" t="str">
        <f>IF(G62="","",VLOOKUP(G62,база!$E$4:$P$1000,база!$K$2,FALSE))</f>
        <v/>
      </c>
      <c r="N62" s="71" t="str">
        <f>IF(G62="","",VLOOKUP(G62,база!$E$4:$P$1000,база!$L$2,FALSE))</f>
        <v/>
      </c>
      <c r="O62" s="71" t="str">
        <f>IF(G62="","",VLOOKUP(G62,база!$E$4:$P$1000,база!$M$2,FALSE))</f>
        <v/>
      </c>
      <c r="P62" s="127" t="str">
        <f>IF(G62="","",VLOOKUP(G62,база!$E$4:$P$1000,база!$N$2,FALSE))</f>
        <v/>
      </c>
      <c r="Q62" s="130" t="str">
        <f>IF(G62="","",VLOOKUP(G62,база!$E$4:$P$1000,база!$O$2,FALSE))</f>
        <v/>
      </c>
      <c r="R62" s="128"/>
      <c r="S62" s="128"/>
      <c r="T62" s="128"/>
      <c r="U62" s="153"/>
      <c r="V62" s="153"/>
      <c r="W62" s="153"/>
      <c r="X62" s="131" t="str">
        <f t="shared" si="3"/>
        <v/>
      </c>
      <c r="Y62" s="132" t="str">
        <f t="shared" si="12"/>
        <v/>
      </c>
      <c r="Z62" s="86" t="str">
        <f t="shared" si="13"/>
        <v/>
      </c>
      <c r="AA62" s="132" t="str">
        <f t="shared" si="0"/>
        <v/>
      </c>
      <c r="AB62" s="86" t="str">
        <f t="shared" si="6"/>
        <v/>
      </c>
      <c r="AC62" s="128"/>
      <c r="AD62" s="407"/>
      <c r="AE62" s="306">
        <f>AE74</f>
        <v>0</v>
      </c>
      <c r="AF62" s="366">
        <f>AF74</f>
        <v>0</v>
      </c>
      <c r="AG62" s="306">
        <f>AG74+0.01</f>
        <v>22.810000000000002</v>
      </c>
      <c r="AH62" s="306">
        <f t="shared" si="15"/>
        <v>23.05</v>
      </c>
      <c r="AI62" s="306">
        <f t="shared" si="15"/>
        <v>22.610000000000003</v>
      </c>
      <c r="AJ62" s="894"/>
      <c r="AK62" s="895"/>
      <c r="AL62" s="93" t="s">
        <v>214</v>
      </c>
    </row>
    <row r="63" spans="1:38" ht="17.45" customHeight="1" thickBot="1">
      <c r="A63" s="87">
        <v>56</v>
      </c>
      <c r="B63" s="371">
        <v>7</v>
      </c>
      <c r="C63" s="377">
        <v>8</v>
      </c>
      <c r="D63" s="127">
        <f t="shared" si="7"/>
        <v>990.56</v>
      </c>
      <c r="E63" s="127" t="str">
        <f t="shared" si="8"/>
        <v/>
      </c>
      <c r="F63" s="86" t="str">
        <f t="shared" si="9"/>
        <v/>
      </c>
      <c r="G63" s="86"/>
      <c r="H63" s="128" t="str">
        <f>IF(G63="","",VLOOKUP(G63,база!$E$4:$P$1000,база!$F$2,FALSE))</f>
        <v/>
      </c>
      <c r="I63" s="129" t="str">
        <f>IF(G63="","",VLOOKUP(G63,база!$E$4:$P$1000,база!$G$2,FALSE))</f>
        <v/>
      </c>
      <c r="J63" s="127" t="str">
        <f>IF(G63="","",VLOOKUP(G63,база!$E$4:$P$1000,база!$H$2,FALSE))</f>
        <v/>
      </c>
      <c r="K63" s="71" t="str">
        <f>IF(G63="","",VLOOKUP(G63,база!$E$4:$P$1000,база!$I$2,FALSE))</f>
        <v/>
      </c>
      <c r="L63" s="71" t="str">
        <f>IF(G63="","",VLOOKUP(G63,база!$E$4:$P$1000,база!$J$2,FALSE))</f>
        <v/>
      </c>
      <c r="M63" s="71" t="str">
        <f>IF(G63="","",VLOOKUP(G63,база!$E$4:$P$1000,база!$K$2,FALSE))</f>
        <v/>
      </c>
      <c r="N63" s="71" t="str">
        <f>IF(G63="","",VLOOKUP(G63,база!$E$4:$P$1000,база!$L$2,FALSE))</f>
        <v/>
      </c>
      <c r="O63" s="71" t="str">
        <f>IF(G63="","",VLOOKUP(G63,база!$E$4:$P$1000,база!$M$2,FALSE))</f>
        <v/>
      </c>
      <c r="P63" s="127" t="str">
        <f>IF(G63="","",VLOOKUP(G63,база!$E$4:$P$1000,база!$N$2,FALSE))</f>
        <v/>
      </c>
      <c r="Q63" s="130" t="str">
        <f>IF(G63="","",VLOOKUP(G63,база!$E$4:$P$1000,база!$O$2,FALSE))</f>
        <v/>
      </c>
      <c r="R63" s="128"/>
      <c r="S63" s="128"/>
      <c r="T63" s="128"/>
      <c r="U63" s="153"/>
      <c r="V63" s="153"/>
      <c r="W63" s="153"/>
      <c r="X63" s="131" t="str">
        <f t="shared" si="3"/>
        <v/>
      </c>
      <c r="Y63" s="132" t="str">
        <f t="shared" si="12"/>
        <v/>
      </c>
      <c r="Z63" s="86" t="str">
        <f t="shared" si="13"/>
        <v/>
      </c>
      <c r="AA63" s="132" t="str">
        <f t="shared" si="0"/>
        <v/>
      </c>
      <c r="AB63" s="86" t="str">
        <f t="shared" si="6"/>
        <v/>
      </c>
      <c r="AC63" s="128"/>
      <c r="AD63" s="407"/>
      <c r="AF63" s="87"/>
      <c r="AG63" s="87"/>
      <c r="AH63" s="87">
        <v>99.99</v>
      </c>
      <c r="AI63" s="87">
        <v>99.99</v>
      </c>
      <c r="AL63" s="93" t="s">
        <v>213</v>
      </c>
    </row>
    <row r="64" spans="1:38" ht="17.45" customHeight="1" thickBot="1">
      <c r="A64" s="87">
        <v>57</v>
      </c>
      <c r="B64" s="371">
        <v>8</v>
      </c>
      <c r="C64" s="377">
        <v>1</v>
      </c>
      <c r="D64" s="127">
        <f t="shared" si="7"/>
        <v>990.57</v>
      </c>
      <c r="E64" s="127" t="str">
        <f t="shared" si="8"/>
        <v/>
      </c>
      <c r="F64" s="86" t="str">
        <f t="shared" si="9"/>
        <v/>
      </c>
      <c r="G64" s="86"/>
      <c r="H64" s="128" t="str">
        <f>IF(G64="","",VLOOKUP(G64,база!$E$4:$P$1000,база!$F$2,FALSE))</f>
        <v/>
      </c>
      <c r="I64" s="129" t="str">
        <f>IF(G64="","",VLOOKUP(G64,база!$E$4:$P$1000,база!$G$2,FALSE))</f>
        <v/>
      </c>
      <c r="J64" s="127" t="str">
        <f>IF(G64="","",VLOOKUP(G64,база!$E$4:$P$1000,база!$H$2,FALSE))</f>
        <v/>
      </c>
      <c r="K64" s="71" t="str">
        <f>IF(G64="","",VLOOKUP(G64,база!$E$4:$P$1000,база!$I$2,FALSE))</f>
        <v/>
      </c>
      <c r="L64" s="71" t="str">
        <f>IF(G64="","",VLOOKUP(G64,база!$E$4:$P$1000,база!$J$2,FALSE))</f>
        <v/>
      </c>
      <c r="M64" s="71" t="str">
        <f>IF(G64="","",VLOOKUP(G64,база!$E$4:$P$1000,база!$K$2,FALSE))</f>
        <v/>
      </c>
      <c r="N64" s="71" t="str">
        <f>IF(G64="","",VLOOKUP(G64,база!$E$4:$P$1000,база!$L$2,FALSE))</f>
        <v/>
      </c>
      <c r="O64" s="71" t="str">
        <f>IF(G64="","",VLOOKUP(G64,база!$E$4:$P$1000,база!$M$2,FALSE))</f>
        <v/>
      </c>
      <c r="P64" s="127" t="str">
        <f>IF(G64="","",VLOOKUP(G64,база!$E$4:$P$1000,база!$N$2,FALSE))</f>
        <v/>
      </c>
      <c r="Q64" s="130" t="str">
        <f>IF(G64="","",VLOOKUP(G64,база!$E$4:$P$1000,база!$O$2,FALSE))</f>
        <v/>
      </c>
      <c r="R64" s="128"/>
      <c r="S64" s="128"/>
      <c r="T64" s="128"/>
      <c r="U64" s="153"/>
      <c r="V64" s="153"/>
      <c r="W64" s="153"/>
      <c r="X64" s="131" t="str">
        <f t="shared" si="3"/>
        <v/>
      </c>
      <c r="Y64" s="132" t="str">
        <f t="shared" si="12"/>
        <v/>
      </c>
      <c r="Z64" s="86" t="str">
        <f t="shared" si="13"/>
        <v/>
      </c>
      <c r="AA64" s="132" t="str">
        <f t="shared" si="0"/>
        <v/>
      </c>
      <c r="AB64" s="86" t="str">
        <f t="shared" si="6"/>
        <v/>
      </c>
      <c r="AC64" s="128"/>
      <c r="AD64" s="407"/>
      <c r="AE64" s="355" t="s">
        <v>418</v>
      </c>
      <c r="AF64" s="356" t="s">
        <v>419</v>
      </c>
      <c r="AG64" s="356" t="s">
        <v>425</v>
      </c>
      <c r="AH64" s="356" t="s">
        <v>426</v>
      </c>
      <c r="AI64" s="357" t="s">
        <v>422</v>
      </c>
    </row>
    <row r="65" spans="1:35" ht="17.45" customHeight="1" thickBot="1">
      <c r="A65" s="87">
        <v>58</v>
      </c>
      <c r="B65" s="371">
        <v>8</v>
      </c>
      <c r="C65" s="377">
        <v>2</v>
      </c>
      <c r="D65" s="127">
        <f t="shared" si="7"/>
        <v>990.58</v>
      </c>
      <c r="E65" s="127" t="str">
        <f t="shared" si="8"/>
        <v/>
      </c>
      <c r="F65" s="86" t="str">
        <f t="shared" si="9"/>
        <v/>
      </c>
      <c r="G65" s="86"/>
      <c r="H65" s="128" t="str">
        <f>IF(G65="","",VLOOKUP(G65,база!$E$4:$P$1000,база!$F$2,FALSE))</f>
        <v/>
      </c>
      <c r="I65" s="129" t="str">
        <f>IF(G65="","",VLOOKUP(G65,база!$E$4:$P$1000,база!$G$2,FALSE))</f>
        <v/>
      </c>
      <c r="J65" s="127" t="str">
        <f>IF(G65="","",VLOOKUP(G65,база!$E$4:$P$1000,база!$H$2,FALSE))</f>
        <v/>
      </c>
      <c r="K65" s="71" t="str">
        <f>IF(G65="","",VLOOKUP(G65,база!$E$4:$P$1000,база!$I$2,FALSE))</f>
        <v/>
      </c>
      <c r="L65" s="71" t="str">
        <f>IF(G65="","",VLOOKUP(G65,база!$E$4:$P$1000,база!$J$2,FALSE))</f>
        <v/>
      </c>
      <c r="M65" s="71" t="str">
        <f>IF(G65="","",VLOOKUP(G65,база!$E$4:$P$1000,база!$K$2,FALSE))</f>
        <v/>
      </c>
      <c r="N65" s="71" t="str">
        <f>IF(G65="","",VLOOKUP(G65,база!$E$4:$P$1000,база!$L$2,FALSE))</f>
        <v/>
      </c>
      <c r="O65" s="71" t="str">
        <f>IF(G65="","",VLOOKUP(G65,база!$E$4:$P$1000,база!$M$2,FALSE))</f>
        <v/>
      </c>
      <c r="P65" s="127" t="str">
        <f>IF(G65="","",VLOOKUP(G65,база!$E$4:$P$1000,база!$N$2,FALSE))</f>
        <v/>
      </c>
      <c r="Q65" s="130" t="str">
        <f>IF(G65="","",VLOOKUP(G65,база!$E$4:$P$1000,база!$O$2,FALSE))</f>
        <v/>
      </c>
      <c r="R65" s="128"/>
      <c r="S65" s="128"/>
      <c r="T65" s="128"/>
      <c r="U65" s="153"/>
      <c r="V65" s="153"/>
      <c r="W65" s="153"/>
      <c r="X65" s="131" t="str">
        <f t="shared" si="3"/>
        <v/>
      </c>
      <c r="Y65" s="132" t="str">
        <f t="shared" si="12"/>
        <v/>
      </c>
      <c r="Z65" s="86" t="str">
        <f t="shared" si="13"/>
        <v/>
      </c>
      <c r="AA65" s="132" t="str">
        <f t="shared" si="0"/>
        <v/>
      </c>
      <c r="AB65" s="86" t="str">
        <f t="shared" si="6"/>
        <v/>
      </c>
      <c r="AC65" s="128"/>
      <c r="AD65" s="407"/>
      <c r="AE65" s="358" t="s">
        <v>424</v>
      </c>
      <c r="AF65" s="359" t="s">
        <v>424</v>
      </c>
      <c r="AG65" s="359" t="s">
        <v>424</v>
      </c>
      <c r="AH65" s="359" t="s">
        <v>424</v>
      </c>
      <c r="AI65" s="360" t="s">
        <v>424</v>
      </c>
    </row>
    <row r="66" spans="1:35" ht="17.45" customHeight="1" thickBot="1">
      <c r="A66" s="87">
        <v>59</v>
      </c>
      <c r="B66" s="371">
        <v>8</v>
      </c>
      <c r="C66" s="377">
        <v>3</v>
      </c>
      <c r="D66" s="127">
        <f t="shared" si="7"/>
        <v>990.59</v>
      </c>
      <c r="E66" s="127" t="str">
        <f t="shared" si="8"/>
        <v/>
      </c>
      <c r="F66" s="86" t="str">
        <f t="shared" si="9"/>
        <v/>
      </c>
      <c r="G66" s="86"/>
      <c r="H66" s="128" t="str">
        <f>IF(G66="","",VLOOKUP(G66,база!$E$4:$P$1000,база!$F$2,FALSE))</f>
        <v/>
      </c>
      <c r="I66" s="129" t="str">
        <f>IF(G66="","",VLOOKUP(G66,база!$E$4:$P$1000,база!$G$2,FALSE))</f>
        <v/>
      </c>
      <c r="J66" s="127" t="str">
        <f>IF(G66="","",VLOOKUP(G66,база!$E$4:$P$1000,база!$H$2,FALSE))</f>
        <v/>
      </c>
      <c r="K66" s="71" t="str">
        <f>IF(G66="","",VLOOKUP(G66,база!$E$4:$P$1000,база!$I$2,FALSE))</f>
        <v/>
      </c>
      <c r="L66" s="71" t="str">
        <f>IF(G66="","",VLOOKUP(G66,база!$E$4:$P$1000,база!$J$2,FALSE))</f>
        <v/>
      </c>
      <c r="M66" s="71" t="str">
        <f>IF(G66="","",VLOOKUP(G66,база!$E$4:$P$1000,база!$K$2,FALSE))</f>
        <v/>
      </c>
      <c r="N66" s="71" t="str">
        <f>IF(G66="","",VLOOKUP(G66,база!$E$4:$P$1000,база!$L$2,FALSE))</f>
        <v/>
      </c>
      <c r="O66" s="71" t="str">
        <f>IF(G66="","",VLOOKUP(G66,база!$E$4:$P$1000,база!$M$2,FALSE))</f>
        <v/>
      </c>
      <c r="P66" s="127" t="str">
        <f>IF(G66="","",VLOOKUP(G66,база!$E$4:$P$1000,база!$N$2,FALSE))</f>
        <v/>
      </c>
      <c r="Q66" s="130" t="str">
        <f>IF(G66="","",VLOOKUP(G66,база!$E$4:$P$1000,база!$O$2,FALSE))</f>
        <v/>
      </c>
      <c r="R66" s="128"/>
      <c r="S66" s="128"/>
      <c r="T66" s="128"/>
      <c r="U66" s="153"/>
      <c r="V66" s="153"/>
      <c r="W66" s="153"/>
      <c r="X66" s="131" t="str">
        <f t="shared" si="3"/>
        <v/>
      </c>
      <c r="Y66" s="132" t="str">
        <f t="shared" si="12"/>
        <v/>
      </c>
      <c r="Z66" s="86" t="str">
        <f t="shared" si="13"/>
        <v/>
      </c>
      <c r="AA66" s="132" t="str">
        <f t="shared" si="0"/>
        <v/>
      </c>
      <c r="AB66" s="86" t="str">
        <f t="shared" si="6"/>
        <v/>
      </c>
      <c r="AC66" s="128"/>
      <c r="AD66" s="407"/>
      <c r="AE66" s="358"/>
      <c r="AF66" s="359">
        <v>13</v>
      </c>
      <c r="AG66" s="359"/>
      <c r="AH66" s="359"/>
      <c r="AI66" s="360"/>
    </row>
    <row r="67" spans="1:35" ht="17.45" customHeight="1" thickBot="1">
      <c r="A67" s="87">
        <v>60</v>
      </c>
      <c r="B67" s="371">
        <v>8</v>
      </c>
      <c r="C67" s="377">
        <v>4</v>
      </c>
      <c r="D67" s="127">
        <f t="shared" si="7"/>
        <v>990.6</v>
      </c>
      <c r="E67" s="127" t="str">
        <f t="shared" si="8"/>
        <v/>
      </c>
      <c r="F67" s="86" t="str">
        <f t="shared" si="9"/>
        <v/>
      </c>
      <c r="G67" s="86"/>
      <c r="H67" s="128" t="str">
        <f>IF(G67="","",VLOOKUP(G67,база!$E$4:$P$1000,база!$F$2,FALSE))</f>
        <v/>
      </c>
      <c r="I67" s="129" t="str">
        <f>IF(G67="","",VLOOKUP(G67,база!$E$4:$P$1000,база!$G$2,FALSE))</f>
        <v/>
      </c>
      <c r="J67" s="127" t="str">
        <f>IF(G67="","",VLOOKUP(G67,база!$E$4:$P$1000,база!$H$2,FALSE))</f>
        <v/>
      </c>
      <c r="K67" s="71" t="str">
        <f>IF(G67="","",VLOOKUP(G67,база!$E$4:$P$1000,база!$I$2,FALSE))</f>
        <v/>
      </c>
      <c r="L67" s="71" t="str">
        <f>IF(G67="","",VLOOKUP(G67,база!$E$4:$P$1000,база!$J$2,FALSE))</f>
        <v/>
      </c>
      <c r="M67" s="71" t="str">
        <f>IF(G67="","",VLOOKUP(G67,база!$E$4:$P$1000,база!$K$2,FALSE))</f>
        <v/>
      </c>
      <c r="N67" s="71" t="str">
        <f>IF(G67="","",VLOOKUP(G67,база!$E$4:$P$1000,база!$L$2,FALSE))</f>
        <v/>
      </c>
      <c r="O67" s="71" t="str">
        <f>IF(G67="","",VLOOKUP(G67,база!$E$4:$P$1000,база!$M$2,FALSE))</f>
        <v/>
      </c>
      <c r="P67" s="127" t="str">
        <f>IF(G67="","",VLOOKUP(G67,база!$E$4:$P$1000,база!$N$2,FALSE))</f>
        <v/>
      </c>
      <c r="Q67" s="130" t="str">
        <f>IF(G67="","",VLOOKUP(G67,база!$E$4:$P$1000,база!$O$2,FALSE))</f>
        <v/>
      </c>
      <c r="R67" s="128"/>
      <c r="S67" s="128"/>
      <c r="T67" s="128"/>
      <c r="U67" s="153"/>
      <c r="V67" s="153"/>
      <c r="W67" s="153"/>
      <c r="X67" s="131" t="str">
        <f t="shared" si="3"/>
        <v/>
      </c>
      <c r="Y67" s="132" t="str">
        <f t="shared" si="12"/>
        <v/>
      </c>
      <c r="Z67" s="86" t="str">
        <f t="shared" si="13"/>
        <v/>
      </c>
      <c r="AA67" s="132" t="str">
        <f t="shared" si="0"/>
        <v/>
      </c>
      <c r="AB67" s="86" t="str">
        <f t="shared" si="6"/>
        <v/>
      </c>
      <c r="AC67" s="128"/>
      <c r="AD67" s="407"/>
      <c r="AE67" s="358"/>
      <c r="AF67" s="359">
        <v>13.94</v>
      </c>
      <c r="AG67" s="359"/>
      <c r="AH67" s="359"/>
      <c r="AI67" s="360"/>
    </row>
    <row r="68" spans="1:35" ht="17.45" customHeight="1" thickBot="1">
      <c r="A68" s="87">
        <v>61</v>
      </c>
      <c r="B68" s="371">
        <v>8</v>
      </c>
      <c r="C68" s="377">
        <v>5</v>
      </c>
      <c r="D68" s="127">
        <f t="shared" si="7"/>
        <v>990.61</v>
      </c>
      <c r="E68" s="127" t="str">
        <f t="shared" si="8"/>
        <v/>
      </c>
      <c r="F68" s="86" t="str">
        <f t="shared" si="9"/>
        <v/>
      </c>
      <c r="G68" s="86"/>
      <c r="H68" s="128" t="str">
        <f>IF(G68="","",VLOOKUP(G68,база!$E$4:$P$1000,база!$F$2,FALSE))</f>
        <v/>
      </c>
      <c r="I68" s="129" t="str">
        <f>IF(G68="","",VLOOKUP(G68,база!$E$4:$P$1000,база!$G$2,FALSE))</f>
        <v/>
      </c>
      <c r="J68" s="127" t="str">
        <f>IF(G68="","",VLOOKUP(G68,база!$E$4:$P$1000,база!$H$2,FALSE))</f>
        <v/>
      </c>
      <c r="K68" s="71" t="str">
        <f>IF(G68="","",VLOOKUP(G68,база!$E$4:$P$1000,база!$I$2,FALSE))</f>
        <v/>
      </c>
      <c r="L68" s="71" t="str">
        <f>IF(G68="","",VLOOKUP(G68,база!$E$4:$P$1000,база!$J$2,FALSE))</f>
        <v/>
      </c>
      <c r="M68" s="71" t="str">
        <f>IF(G68="","",VLOOKUP(G68,база!$E$4:$P$1000,база!$K$2,FALSE))</f>
        <v/>
      </c>
      <c r="N68" s="71" t="str">
        <f>IF(G68="","",VLOOKUP(G68,база!$E$4:$P$1000,база!$L$2,FALSE))</f>
        <v/>
      </c>
      <c r="O68" s="71" t="str">
        <f>IF(G68="","",VLOOKUP(G68,база!$E$4:$P$1000,база!$M$2,FALSE))</f>
        <v/>
      </c>
      <c r="P68" s="127" t="str">
        <f>IF(G68="","",VLOOKUP(G68,база!$E$4:$P$1000,база!$N$2,FALSE))</f>
        <v/>
      </c>
      <c r="Q68" s="130" t="str">
        <f>IF(G68="","",VLOOKUP(G68,база!$E$4:$P$1000,база!$O$2,FALSE))</f>
        <v/>
      </c>
      <c r="R68" s="128"/>
      <c r="S68" s="128"/>
      <c r="T68" s="128"/>
      <c r="U68" s="153"/>
      <c r="V68" s="153"/>
      <c r="W68" s="153"/>
      <c r="X68" s="131" t="str">
        <f t="shared" si="3"/>
        <v/>
      </c>
      <c r="Y68" s="132" t="str">
        <f t="shared" si="12"/>
        <v/>
      </c>
      <c r="Z68" s="86" t="str">
        <f t="shared" si="13"/>
        <v/>
      </c>
      <c r="AA68" s="132" t="str">
        <f t="shared" si="0"/>
        <v/>
      </c>
      <c r="AB68" s="86" t="str">
        <f t="shared" si="6"/>
        <v/>
      </c>
      <c r="AC68" s="128"/>
      <c r="AD68" s="407"/>
      <c r="AE68" s="358">
        <v>15</v>
      </c>
      <c r="AF68" s="359">
        <v>15.24</v>
      </c>
      <c r="AG68" s="359">
        <v>14.8</v>
      </c>
      <c r="AH68" s="361">
        <v>15.04</v>
      </c>
      <c r="AI68" s="360"/>
    </row>
    <row r="69" spans="1:35" ht="17.45" customHeight="1" thickBot="1">
      <c r="A69" s="87">
        <v>62</v>
      </c>
      <c r="B69" s="371">
        <v>8</v>
      </c>
      <c r="C69" s="377">
        <v>6</v>
      </c>
      <c r="D69" s="127">
        <f t="shared" si="7"/>
        <v>990.62</v>
      </c>
      <c r="E69" s="127" t="str">
        <f t="shared" si="8"/>
        <v/>
      </c>
      <c r="F69" s="86" t="str">
        <f t="shared" si="9"/>
        <v/>
      </c>
      <c r="G69" s="86"/>
      <c r="H69" s="128" t="str">
        <f>IF(G69="","",VLOOKUP(G69,база!$E$4:$P$1000,база!$F$2,FALSE))</f>
        <v/>
      </c>
      <c r="I69" s="129" t="str">
        <f>IF(G69="","",VLOOKUP(G69,база!$E$4:$P$1000,база!$G$2,FALSE))</f>
        <v/>
      </c>
      <c r="J69" s="127" t="str">
        <f>IF(G69="","",VLOOKUP(G69,база!$E$4:$P$1000,база!$H$2,FALSE))</f>
        <v/>
      </c>
      <c r="K69" s="71" t="str">
        <f>IF(G69="","",VLOOKUP(G69,база!$E$4:$P$1000,база!$I$2,FALSE))</f>
        <v/>
      </c>
      <c r="L69" s="71" t="str">
        <f>IF(G69="","",VLOOKUP(G69,база!$E$4:$P$1000,база!$J$2,FALSE))</f>
        <v/>
      </c>
      <c r="M69" s="71" t="str">
        <f>IF(G69="","",VLOOKUP(G69,база!$E$4:$P$1000,база!$K$2,FALSE))</f>
        <v/>
      </c>
      <c r="N69" s="71" t="str">
        <f>IF(G69="","",VLOOKUP(G69,база!$E$4:$P$1000,база!$L$2,FALSE))</f>
        <v/>
      </c>
      <c r="O69" s="71" t="str">
        <f>IF(G69="","",VLOOKUP(G69,база!$E$4:$P$1000,база!$M$2,FALSE))</f>
        <v/>
      </c>
      <c r="P69" s="127" t="str">
        <f>IF(G69="","",VLOOKUP(G69,база!$E$4:$P$1000,база!$N$2,FALSE))</f>
        <v/>
      </c>
      <c r="Q69" s="130" t="str">
        <f>IF(G69="","",VLOOKUP(G69,база!$E$4:$P$1000,база!$O$2,FALSE))</f>
        <v/>
      </c>
      <c r="R69" s="128"/>
      <c r="S69" s="128"/>
      <c r="T69" s="128"/>
      <c r="U69" s="153"/>
      <c r="V69" s="153"/>
      <c r="W69" s="153"/>
      <c r="X69" s="131" t="str">
        <f t="shared" si="3"/>
        <v/>
      </c>
      <c r="Y69" s="132" t="str">
        <f t="shared" si="12"/>
        <v/>
      </c>
      <c r="Z69" s="86" t="str">
        <f t="shared" si="13"/>
        <v/>
      </c>
      <c r="AA69" s="132" t="str">
        <f t="shared" si="0"/>
        <v/>
      </c>
      <c r="AB69" s="86" t="str">
        <f t="shared" si="6"/>
        <v/>
      </c>
      <c r="AC69" s="128"/>
      <c r="AD69" s="407"/>
      <c r="AE69" s="358">
        <v>16</v>
      </c>
      <c r="AF69" s="359">
        <v>16.239999999999998</v>
      </c>
      <c r="AG69" s="359">
        <v>15.8</v>
      </c>
      <c r="AH69" s="361">
        <v>16.04</v>
      </c>
      <c r="AI69" s="360"/>
    </row>
    <row r="70" spans="1:35" ht="17.45" customHeight="1" thickBot="1">
      <c r="A70" s="87">
        <v>63</v>
      </c>
      <c r="B70" s="371">
        <v>8</v>
      </c>
      <c r="C70" s="377">
        <v>7</v>
      </c>
      <c r="D70" s="127">
        <f t="shared" si="7"/>
        <v>990.63</v>
      </c>
      <c r="E70" s="127" t="str">
        <f t="shared" si="8"/>
        <v/>
      </c>
      <c r="F70" s="86" t="str">
        <f t="shared" si="9"/>
        <v/>
      </c>
      <c r="G70" s="86"/>
      <c r="H70" s="128" t="str">
        <f>IF(G70="","",VLOOKUP(G70,база!$E$4:$P$1000,база!$F$2,FALSE))</f>
        <v/>
      </c>
      <c r="I70" s="129" t="str">
        <f>IF(G70="","",VLOOKUP(G70,база!$E$4:$P$1000,база!$G$2,FALSE))</f>
        <v/>
      </c>
      <c r="J70" s="127" t="str">
        <f>IF(G70="","",VLOOKUP(G70,база!$E$4:$P$1000,база!$H$2,FALSE))</f>
        <v/>
      </c>
      <c r="K70" s="71" t="str">
        <f>IF(G70="","",VLOOKUP(G70,база!$E$4:$P$1000,база!$I$2,FALSE))</f>
        <v/>
      </c>
      <c r="L70" s="71" t="str">
        <f>IF(G70="","",VLOOKUP(G70,база!$E$4:$P$1000,база!$J$2,FALSE))</f>
        <v/>
      </c>
      <c r="M70" s="71" t="str">
        <f>IF(G70="","",VLOOKUP(G70,база!$E$4:$P$1000,база!$K$2,FALSE))</f>
        <v/>
      </c>
      <c r="N70" s="71" t="str">
        <f>IF(G70="","",VLOOKUP(G70,база!$E$4:$P$1000,база!$L$2,FALSE))</f>
        <v/>
      </c>
      <c r="O70" s="71" t="str">
        <f>IF(G70="","",VLOOKUP(G70,база!$E$4:$P$1000,база!$M$2,FALSE))</f>
        <v/>
      </c>
      <c r="P70" s="127" t="str">
        <f>IF(G70="","",VLOOKUP(G70,база!$E$4:$P$1000,база!$N$2,FALSE))</f>
        <v/>
      </c>
      <c r="Q70" s="130" t="str">
        <f>IF(G70="","",VLOOKUP(G70,база!$E$4:$P$1000,база!$O$2,FALSE))</f>
        <v/>
      </c>
      <c r="R70" s="128"/>
      <c r="S70" s="128"/>
      <c r="T70" s="128"/>
      <c r="U70" s="153"/>
      <c r="V70" s="153"/>
      <c r="W70" s="153"/>
      <c r="X70" s="131" t="str">
        <f t="shared" si="3"/>
        <v/>
      </c>
      <c r="Y70" s="132" t="str">
        <f t="shared" si="12"/>
        <v/>
      </c>
      <c r="Z70" s="86" t="str">
        <f t="shared" si="13"/>
        <v/>
      </c>
      <c r="AA70" s="132" t="str">
        <f t="shared" si="0"/>
        <v/>
      </c>
      <c r="AB70" s="86" t="str">
        <f t="shared" si="6"/>
        <v/>
      </c>
      <c r="AC70" s="128"/>
      <c r="AD70" s="407"/>
      <c r="AE70" s="358">
        <v>17.2</v>
      </c>
      <c r="AF70" s="359">
        <v>17.440000000000001</v>
      </c>
      <c r="AG70" s="359">
        <v>17</v>
      </c>
      <c r="AH70" s="361">
        <v>17.239999999999998</v>
      </c>
      <c r="AI70" s="360">
        <v>16.8</v>
      </c>
    </row>
    <row r="71" spans="1:35" ht="17.45" customHeight="1" thickBot="1">
      <c r="A71" s="87">
        <v>64</v>
      </c>
      <c r="B71" s="371">
        <v>8</v>
      </c>
      <c r="C71" s="377">
        <v>8</v>
      </c>
      <c r="D71" s="127">
        <f t="shared" si="7"/>
        <v>990.64</v>
      </c>
      <c r="E71" s="127" t="str">
        <f t="shared" si="8"/>
        <v/>
      </c>
      <c r="F71" s="86" t="str">
        <f t="shared" si="9"/>
        <v/>
      </c>
      <c r="G71" s="86"/>
      <c r="H71" s="128" t="str">
        <f>IF(G71="","",VLOOKUP(G71,база!$E$4:$P$1000,база!$F$2,FALSE))</f>
        <v/>
      </c>
      <c r="I71" s="129" t="str">
        <f>IF(G71="","",VLOOKUP(G71,база!$E$4:$P$1000,база!$G$2,FALSE))</f>
        <v/>
      </c>
      <c r="J71" s="127" t="str">
        <f>IF(G71="","",VLOOKUP(G71,база!$E$4:$P$1000,база!$H$2,FALSE))</f>
        <v/>
      </c>
      <c r="K71" s="71" t="str">
        <f>IF(G71="","",VLOOKUP(G71,база!$E$4:$P$1000,база!$I$2,FALSE))</f>
        <v/>
      </c>
      <c r="L71" s="71" t="str">
        <f>IF(G71="","",VLOOKUP(G71,база!$E$4:$P$1000,база!$J$2,FALSE))</f>
        <v/>
      </c>
      <c r="M71" s="71" t="str">
        <f>IF(G71="","",VLOOKUP(G71,база!$E$4:$P$1000,база!$K$2,FALSE))</f>
        <v/>
      </c>
      <c r="N71" s="71" t="str">
        <f>IF(G71="","",VLOOKUP(G71,база!$E$4:$P$1000,база!$L$2,FALSE))</f>
        <v/>
      </c>
      <c r="O71" s="71" t="str">
        <f>IF(G71="","",VLOOKUP(G71,база!$E$4:$P$1000,база!$M$2,FALSE))</f>
        <v/>
      </c>
      <c r="P71" s="127" t="str">
        <f>IF(G71="","",VLOOKUP(G71,база!$E$4:$P$1000,база!$N$2,FALSE))</f>
        <v/>
      </c>
      <c r="Q71" s="130" t="str">
        <f>IF(G71="","",VLOOKUP(G71,база!$E$4:$P$1000,база!$O$2,FALSE))</f>
        <v/>
      </c>
      <c r="R71" s="128"/>
      <c r="S71" s="128"/>
      <c r="T71" s="128"/>
      <c r="U71" s="153"/>
      <c r="V71" s="153"/>
      <c r="W71" s="153"/>
      <c r="X71" s="131" t="str">
        <f t="shared" si="3"/>
        <v/>
      </c>
      <c r="Y71" s="132" t="str">
        <f t="shared" si="12"/>
        <v/>
      </c>
      <c r="Z71" s="86" t="str">
        <f t="shared" si="13"/>
        <v/>
      </c>
      <c r="AA71" s="132" t="str">
        <f t="shared" si="0"/>
        <v/>
      </c>
      <c r="AB71" s="86" t="str">
        <f t="shared" si="6"/>
        <v/>
      </c>
      <c r="AC71" s="128"/>
      <c r="AD71" s="407"/>
      <c r="AE71" s="358">
        <v>18.5</v>
      </c>
      <c r="AF71" s="359">
        <v>18.739999999999998</v>
      </c>
      <c r="AG71" s="359">
        <v>18.3</v>
      </c>
      <c r="AH71" s="361">
        <v>18.54</v>
      </c>
      <c r="AI71" s="360">
        <v>18.100000000000001</v>
      </c>
    </row>
    <row r="72" spans="1:35" ht="17.45" customHeight="1" thickBot="1">
      <c r="A72" s="87">
        <v>65</v>
      </c>
      <c r="B72" s="371">
        <v>9</v>
      </c>
      <c r="C72" s="377">
        <v>1</v>
      </c>
      <c r="D72" s="127">
        <f t="shared" si="7"/>
        <v>990.65</v>
      </c>
      <c r="E72" s="127" t="str">
        <f t="shared" si="8"/>
        <v/>
      </c>
      <c r="F72" s="86" t="str">
        <f t="shared" si="9"/>
        <v/>
      </c>
      <c r="G72" s="86"/>
      <c r="H72" s="128" t="str">
        <f>IF(G72="","",VLOOKUP(G72,база!$E$4:$P$1000,база!$F$2,FALSE))</f>
        <v/>
      </c>
      <c r="I72" s="129" t="str">
        <f>IF(G72="","",VLOOKUP(G72,база!$E$4:$P$1000,база!$G$2,FALSE))</f>
        <v/>
      </c>
      <c r="J72" s="127" t="str">
        <f>IF(G72="","",VLOOKUP(G72,база!$E$4:$P$1000,база!$H$2,FALSE))</f>
        <v/>
      </c>
      <c r="K72" s="71" t="str">
        <f>IF(G72="","",VLOOKUP(G72,база!$E$4:$P$1000,база!$I$2,FALSE))</f>
        <v/>
      </c>
      <c r="L72" s="71" t="str">
        <f>IF(G72="","",VLOOKUP(G72,база!$E$4:$P$1000,база!$J$2,FALSE))</f>
        <v/>
      </c>
      <c r="M72" s="71" t="str">
        <f>IF(G72="","",VLOOKUP(G72,база!$E$4:$P$1000,база!$K$2,FALSE))</f>
        <v/>
      </c>
      <c r="N72" s="71" t="str">
        <f>IF(G72="","",VLOOKUP(G72,база!$E$4:$P$1000,база!$L$2,FALSE))</f>
        <v/>
      </c>
      <c r="O72" s="71" t="str">
        <f>IF(G72="","",VLOOKUP(G72,база!$E$4:$P$1000,база!$M$2,FALSE))</f>
        <v/>
      </c>
      <c r="P72" s="127" t="str">
        <f>IF(G72="","",VLOOKUP(G72,база!$E$4:$P$1000,база!$N$2,FALSE))</f>
        <v/>
      </c>
      <c r="Q72" s="130" t="str">
        <f>IF(G72="","",VLOOKUP(G72,база!$E$4:$P$1000,база!$O$2,FALSE))</f>
        <v/>
      </c>
      <c r="R72" s="128"/>
      <c r="S72" s="128"/>
      <c r="T72" s="128"/>
      <c r="U72" s="153"/>
      <c r="V72" s="153"/>
      <c r="W72" s="153"/>
      <c r="X72" s="131" t="str">
        <f t="shared" si="3"/>
        <v/>
      </c>
      <c r="Y72" s="132" t="str">
        <f t="shared" si="12"/>
        <v/>
      </c>
      <c r="Z72" s="86" t="str">
        <f t="shared" si="13"/>
        <v/>
      </c>
      <c r="AA72" s="132" t="str">
        <f t="shared" ref="AA72:AA135" si="16">IF(Y72="","",RANK(Y72,$Y$8:$Y$27,1))</f>
        <v/>
      </c>
      <c r="AB72" s="86" t="str">
        <f t="shared" si="6"/>
        <v/>
      </c>
      <c r="AC72" s="128"/>
      <c r="AD72" s="407"/>
      <c r="AE72" s="358">
        <v>20</v>
      </c>
      <c r="AF72" s="359">
        <v>20.239999999999998</v>
      </c>
      <c r="AG72" s="359">
        <v>19.8</v>
      </c>
      <c r="AH72" s="361">
        <v>20.04</v>
      </c>
      <c r="AI72" s="360">
        <v>19.600000000000001</v>
      </c>
    </row>
    <row r="73" spans="1:35" ht="17.45" customHeight="1" thickBot="1">
      <c r="A73" s="87">
        <v>66</v>
      </c>
      <c r="B73" s="371">
        <v>9</v>
      </c>
      <c r="C73" s="377">
        <v>2</v>
      </c>
      <c r="D73" s="127">
        <f t="shared" si="7"/>
        <v>990.66</v>
      </c>
      <c r="E73" s="127" t="str">
        <f t="shared" si="8"/>
        <v/>
      </c>
      <c r="F73" s="86" t="str">
        <f t="shared" si="9"/>
        <v/>
      </c>
      <c r="G73" s="86"/>
      <c r="H73" s="128" t="str">
        <f>IF(G73="","",VLOOKUP(G73,база!$E$4:$P$1000,база!$F$2,FALSE))</f>
        <v/>
      </c>
      <c r="I73" s="129" t="str">
        <f>IF(G73="","",VLOOKUP(G73,база!$E$4:$P$1000,база!$G$2,FALSE))</f>
        <v/>
      </c>
      <c r="J73" s="127" t="str">
        <f>IF(G73="","",VLOOKUP(G73,база!$E$4:$P$1000,база!$H$2,FALSE))</f>
        <v/>
      </c>
      <c r="K73" s="71" t="str">
        <f>IF(G73="","",VLOOKUP(G73,база!$E$4:$P$1000,база!$I$2,FALSE))</f>
        <v/>
      </c>
      <c r="L73" s="71" t="str">
        <f>IF(G73="","",VLOOKUP(G73,база!$E$4:$P$1000,база!$J$2,FALSE))</f>
        <v/>
      </c>
      <c r="M73" s="71" t="str">
        <f>IF(G73="","",VLOOKUP(G73,база!$E$4:$P$1000,база!$K$2,FALSE))</f>
        <v/>
      </c>
      <c r="N73" s="71" t="str">
        <f>IF(G73="","",VLOOKUP(G73,база!$E$4:$P$1000,база!$L$2,FALSE))</f>
        <v/>
      </c>
      <c r="O73" s="71" t="str">
        <f>IF(G73="","",VLOOKUP(G73,база!$E$4:$P$1000,база!$M$2,FALSE))</f>
        <v/>
      </c>
      <c r="P73" s="127" t="str">
        <f>IF(G73="","",VLOOKUP(G73,база!$E$4:$P$1000,база!$N$2,FALSE))</f>
        <v/>
      </c>
      <c r="Q73" s="130" t="str">
        <f>IF(G73="","",VLOOKUP(G73,база!$E$4:$P$1000,база!$O$2,FALSE))</f>
        <v/>
      </c>
      <c r="R73" s="128"/>
      <c r="S73" s="128"/>
      <c r="T73" s="128"/>
      <c r="U73" s="153"/>
      <c r="V73" s="153"/>
      <c r="W73" s="153"/>
      <c r="X73" s="131" t="str">
        <f t="shared" ref="X73:X136" si="17">IF(U73="","",MIN(U73:W73))</f>
        <v/>
      </c>
      <c r="Y73" s="132" t="str">
        <f t="shared" si="12"/>
        <v/>
      </c>
      <c r="Z73" s="86" t="str">
        <f t="shared" si="13"/>
        <v/>
      </c>
      <c r="AA73" s="132" t="str">
        <f t="shared" si="16"/>
        <v/>
      </c>
      <c r="AB73" s="86" t="str">
        <f t="shared" ref="AB73:AB136" si="18">IF(P73="Л","Л",IF(AA73="","",LOOKUP(AA73,$AJ$1:$AK$20,$AK$1:$AK$20)))</f>
        <v/>
      </c>
      <c r="AC73" s="128"/>
      <c r="AD73" s="407"/>
      <c r="AE73" s="358"/>
      <c r="AF73" s="359"/>
      <c r="AG73" s="359">
        <v>21.3</v>
      </c>
      <c r="AH73" s="361">
        <v>21.54</v>
      </c>
      <c r="AI73" s="360">
        <v>21.2</v>
      </c>
    </row>
    <row r="74" spans="1:35" ht="17.45" customHeight="1" thickBot="1">
      <c r="A74" s="87">
        <v>67</v>
      </c>
      <c r="B74" s="371">
        <v>9</v>
      </c>
      <c r="C74" s="377">
        <v>3</v>
      </c>
      <c r="D74" s="127">
        <f t="shared" si="7"/>
        <v>990.67</v>
      </c>
      <c r="E74" s="127" t="str">
        <f t="shared" si="8"/>
        <v/>
      </c>
      <c r="F74" s="86" t="str">
        <f t="shared" si="9"/>
        <v/>
      </c>
      <c r="G74" s="86"/>
      <c r="H74" s="128" t="str">
        <f>IF(G74="","",VLOOKUP(G74,база!$E$4:$P$1000,база!$F$2,FALSE))</f>
        <v/>
      </c>
      <c r="I74" s="129" t="str">
        <f>IF(G74="","",VLOOKUP(G74,база!$E$4:$P$1000,база!$G$2,FALSE))</f>
        <v/>
      </c>
      <c r="J74" s="127" t="str">
        <f>IF(G74="","",VLOOKUP(G74,база!$E$4:$P$1000,база!$H$2,FALSE))</f>
        <v/>
      </c>
      <c r="K74" s="71" t="str">
        <f>IF(G74="","",VLOOKUP(G74,база!$E$4:$P$1000,база!$I$2,FALSE))</f>
        <v/>
      </c>
      <c r="L74" s="71" t="str">
        <f>IF(G74="","",VLOOKUP(G74,база!$E$4:$P$1000,база!$J$2,FALSE))</f>
        <v/>
      </c>
      <c r="M74" s="71" t="str">
        <f>IF(G74="","",VLOOKUP(G74,база!$E$4:$P$1000,база!$K$2,FALSE))</f>
        <v/>
      </c>
      <c r="N74" s="71" t="str">
        <f>IF(G74="","",VLOOKUP(G74,база!$E$4:$P$1000,база!$L$2,FALSE))</f>
        <v/>
      </c>
      <c r="O74" s="71" t="str">
        <f>IF(G74="","",VLOOKUP(G74,база!$E$4:$P$1000,база!$M$2,FALSE))</f>
        <v/>
      </c>
      <c r="P74" s="127" t="str">
        <f>IF(G74="","",VLOOKUP(G74,база!$E$4:$P$1000,база!$N$2,FALSE))</f>
        <v/>
      </c>
      <c r="Q74" s="130" t="str">
        <f>IF(G74="","",VLOOKUP(G74,база!$E$4:$P$1000,база!$O$2,FALSE))</f>
        <v/>
      </c>
      <c r="R74" s="128"/>
      <c r="S74" s="128"/>
      <c r="T74" s="128"/>
      <c r="U74" s="153"/>
      <c r="V74" s="153"/>
      <c r="W74" s="153"/>
      <c r="X74" s="131" t="str">
        <f t="shared" si="17"/>
        <v/>
      </c>
      <c r="Y74" s="132" t="str">
        <f t="shared" si="12"/>
        <v/>
      </c>
      <c r="Z74" s="86" t="str">
        <f t="shared" si="13"/>
        <v/>
      </c>
      <c r="AA74" s="132" t="str">
        <f t="shared" si="16"/>
        <v/>
      </c>
      <c r="AB74" s="86" t="str">
        <f t="shared" si="18"/>
        <v/>
      </c>
      <c r="AC74" s="128"/>
      <c r="AD74" s="407"/>
      <c r="AE74" s="362"/>
      <c r="AF74" s="363"/>
      <c r="AG74" s="363">
        <v>22.8</v>
      </c>
      <c r="AH74" s="364">
        <v>23.04</v>
      </c>
      <c r="AI74" s="365">
        <v>22.6</v>
      </c>
    </row>
    <row r="75" spans="1:35" ht="17.45" customHeight="1">
      <c r="A75" s="87">
        <v>68</v>
      </c>
      <c r="B75" s="371">
        <v>9</v>
      </c>
      <c r="C75" s="377">
        <v>4</v>
      </c>
      <c r="D75" s="127">
        <f t="shared" si="7"/>
        <v>990.68</v>
      </c>
      <c r="E75" s="127" t="str">
        <f t="shared" si="8"/>
        <v/>
      </c>
      <c r="F75" s="86" t="str">
        <f t="shared" si="9"/>
        <v/>
      </c>
      <c r="G75" s="86"/>
      <c r="H75" s="128" t="str">
        <f>IF(G75="","",VLOOKUP(G75,база!$E$4:$P$1000,база!$F$2,FALSE))</f>
        <v/>
      </c>
      <c r="I75" s="129" t="str">
        <f>IF(G75="","",VLOOKUP(G75,база!$E$4:$P$1000,база!$G$2,FALSE))</f>
        <v/>
      </c>
      <c r="J75" s="127" t="str">
        <f>IF(G75="","",VLOOKUP(G75,база!$E$4:$P$1000,база!$H$2,FALSE))</f>
        <v/>
      </c>
      <c r="K75" s="71" t="str">
        <f>IF(G75="","",VLOOKUP(G75,база!$E$4:$P$1000,база!$I$2,FALSE))</f>
        <v/>
      </c>
      <c r="L75" s="71" t="str">
        <f>IF(G75="","",VLOOKUP(G75,база!$E$4:$P$1000,база!$J$2,FALSE))</f>
        <v/>
      </c>
      <c r="M75" s="71" t="str">
        <f>IF(G75="","",VLOOKUP(G75,база!$E$4:$P$1000,база!$K$2,FALSE))</f>
        <v/>
      </c>
      <c r="N75" s="71" t="str">
        <f>IF(G75="","",VLOOKUP(G75,база!$E$4:$P$1000,база!$L$2,FALSE))</f>
        <v/>
      </c>
      <c r="O75" s="71" t="str">
        <f>IF(G75="","",VLOOKUP(G75,база!$E$4:$P$1000,база!$M$2,FALSE))</f>
        <v/>
      </c>
      <c r="P75" s="127" t="str">
        <f>IF(G75="","",VLOOKUP(G75,база!$E$4:$P$1000,база!$N$2,FALSE))</f>
        <v/>
      </c>
      <c r="Q75" s="130" t="str">
        <f>IF(G75="","",VLOOKUP(G75,база!$E$4:$P$1000,база!$O$2,FALSE))</f>
        <v/>
      </c>
      <c r="R75" s="128"/>
      <c r="S75" s="128"/>
      <c r="T75" s="128"/>
      <c r="U75" s="153"/>
      <c r="V75" s="153"/>
      <c r="W75" s="153"/>
      <c r="X75" s="131" t="str">
        <f t="shared" si="17"/>
        <v/>
      </c>
      <c r="Y75" s="132" t="str">
        <f t="shared" si="12"/>
        <v/>
      </c>
      <c r="Z75" s="86" t="str">
        <f t="shared" si="13"/>
        <v/>
      </c>
      <c r="AA75" s="132" t="str">
        <f t="shared" si="16"/>
        <v/>
      </c>
      <c r="AB75" s="86" t="str">
        <f t="shared" si="18"/>
        <v/>
      </c>
      <c r="AC75" s="128"/>
      <c r="AD75" s="407"/>
    </row>
    <row r="76" spans="1:35" ht="17.45" customHeight="1">
      <c r="A76" s="87">
        <v>69</v>
      </c>
      <c r="B76" s="371">
        <v>9</v>
      </c>
      <c r="C76" s="377">
        <v>5</v>
      </c>
      <c r="D76" s="127">
        <f t="shared" si="7"/>
        <v>990.69</v>
      </c>
      <c r="E76" s="127" t="str">
        <f t="shared" si="8"/>
        <v/>
      </c>
      <c r="F76" s="86" t="str">
        <f t="shared" si="9"/>
        <v/>
      </c>
      <c r="G76" s="86"/>
      <c r="H76" s="128" t="str">
        <f>IF(G76="","",VLOOKUP(G76,база!$E$4:$P$1000,база!$F$2,FALSE))</f>
        <v/>
      </c>
      <c r="I76" s="129" t="str">
        <f>IF(G76="","",VLOOKUP(G76,база!$E$4:$P$1000,база!$G$2,FALSE))</f>
        <v/>
      </c>
      <c r="J76" s="127" t="str">
        <f>IF(G76="","",VLOOKUP(G76,база!$E$4:$P$1000,база!$H$2,FALSE))</f>
        <v/>
      </c>
      <c r="K76" s="71" t="str">
        <f>IF(G76="","",VLOOKUP(G76,база!$E$4:$P$1000,база!$I$2,FALSE))</f>
        <v/>
      </c>
      <c r="L76" s="71" t="str">
        <f>IF(G76="","",VLOOKUP(G76,база!$E$4:$P$1000,база!$J$2,FALSE))</f>
        <v/>
      </c>
      <c r="M76" s="71" t="str">
        <f>IF(G76="","",VLOOKUP(G76,база!$E$4:$P$1000,база!$K$2,FALSE))</f>
        <v/>
      </c>
      <c r="N76" s="71" t="str">
        <f>IF(G76="","",VLOOKUP(G76,база!$E$4:$P$1000,база!$L$2,FALSE))</f>
        <v/>
      </c>
      <c r="O76" s="71" t="str">
        <f>IF(G76="","",VLOOKUP(G76,база!$E$4:$P$1000,база!$M$2,FALSE))</f>
        <v/>
      </c>
      <c r="P76" s="127" t="str">
        <f>IF(G76="","",VLOOKUP(G76,база!$E$4:$P$1000,база!$N$2,FALSE))</f>
        <v/>
      </c>
      <c r="Q76" s="130" t="str">
        <f>IF(G76="","",VLOOKUP(G76,база!$E$4:$P$1000,база!$O$2,FALSE))</f>
        <v/>
      </c>
      <c r="R76" s="128"/>
      <c r="S76" s="128"/>
      <c r="T76" s="128"/>
      <c r="U76" s="153"/>
      <c r="V76" s="153"/>
      <c r="W76" s="153"/>
      <c r="X76" s="131" t="str">
        <f t="shared" si="17"/>
        <v/>
      </c>
      <c r="Y76" s="132" t="str">
        <f t="shared" si="12"/>
        <v/>
      </c>
      <c r="Z76" s="86" t="str">
        <f t="shared" si="13"/>
        <v/>
      </c>
      <c r="AA76" s="132" t="str">
        <f t="shared" si="16"/>
        <v/>
      </c>
      <c r="AB76" s="86" t="str">
        <f t="shared" si="18"/>
        <v/>
      </c>
      <c r="AC76" s="128"/>
      <c r="AD76" s="407"/>
    </row>
    <row r="77" spans="1:35" ht="17.45" customHeight="1">
      <c r="A77" s="87">
        <v>70</v>
      </c>
      <c r="B77" s="371">
        <v>9</v>
      </c>
      <c r="C77" s="377">
        <v>6</v>
      </c>
      <c r="D77" s="127">
        <f t="shared" si="7"/>
        <v>990.7</v>
      </c>
      <c r="E77" s="127" t="str">
        <f t="shared" si="8"/>
        <v/>
      </c>
      <c r="F77" s="86" t="str">
        <f t="shared" si="9"/>
        <v/>
      </c>
      <c r="G77" s="86"/>
      <c r="H77" s="128" t="str">
        <f>IF(G77="","",VLOOKUP(G77,база!$E$4:$P$1000,база!$F$2,FALSE))</f>
        <v/>
      </c>
      <c r="I77" s="129" t="str">
        <f>IF(G77="","",VLOOKUP(G77,база!$E$4:$P$1000,база!$G$2,FALSE))</f>
        <v/>
      </c>
      <c r="J77" s="127" t="str">
        <f>IF(G77="","",VLOOKUP(G77,база!$E$4:$P$1000,база!$H$2,FALSE))</f>
        <v/>
      </c>
      <c r="K77" s="71" t="str">
        <f>IF(G77="","",VLOOKUP(G77,база!$E$4:$P$1000,база!$I$2,FALSE))</f>
        <v/>
      </c>
      <c r="L77" s="71" t="str">
        <f>IF(G77="","",VLOOKUP(G77,база!$E$4:$P$1000,база!$J$2,FALSE))</f>
        <v/>
      </c>
      <c r="M77" s="71" t="str">
        <f>IF(G77="","",VLOOKUP(G77,база!$E$4:$P$1000,база!$K$2,FALSE))</f>
        <v/>
      </c>
      <c r="N77" s="71" t="str">
        <f>IF(G77="","",VLOOKUP(G77,база!$E$4:$P$1000,база!$L$2,FALSE))</f>
        <v/>
      </c>
      <c r="O77" s="71" t="str">
        <f>IF(G77="","",VLOOKUP(G77,база!$E$4:$P$1000,база!$M$2,FALSE))</f>
        <v/>
      </c>
      <c r="P77" s="127" t="str">
        <f>IF(G77="","",VLOOKUP(G77,база!$E$4:$P$1000,база!$N$2,FALSE))</f>
        <v/>
      </c>
      <c r="Q77" s="130" t="str">
        <f>IF(G77="","",VLOOKUP(G77,база!$E$4:$P$1000,база!$O$2,FALSE))</f>
        <v/>
      </c>
      <c r="R77" s="128"/>
      <c r="S77" s="128"/>
      <c r="T77" s="128"/>
      <c r="U77" s="153"/>
      <c r="V77" s="153"/>
      <c r="W77" s="153"/>
      <c r="X77" s="131" t="str">
        <f t="shared" si="17"/>
        <v/>
      </c>
      <c r="Y77" s="132" t="str">
        <f t="shared" si="12"/>
        <v/>
      </c>
      <c r="Z77" s="86" t="str">
        <f t="shared" si="13"/>
        <v/>
      </c>
      <c r="AA77" s="132" t="str">
        <f t="shared" si="16"/>
        <v/>
      </c>
      <c r="AB77" s="86" t="str">
        <f t="shared" si="18"/>
        <v/>
      </c>
      <c r="AC77" s="128"/>
      <c r="AD77" s="407"/>
    </row>
    <row r="78" spans="1:35" ht="17.45" customHeight="1">
      <c r="A78" s="87">
        <v>71</v>
      </c>
      <c r="B78" s="371">
        <v>9</v>
      </c>
      <c r="C78" s="377">
        <v>7</v>
      </c>
      <c r="D78" s="127">
        <f t="shared" si="7"/>
        <v>990.71</v>
      </c>
      <c r="E78" s="127" t="str">
        <f t="shared" si="8"/>
        <v/>
      </c>
      <c r="F78" s="86" t="str">
        <f t="shared" si="9"/>
        <v/>
      </c>
      <c r="G78" s="86"/>
      <c r="H78" s="128" t="str">
        <f>IF(G78="","",VLOOKUP(G78,база!$E$4:$P$1000,база!$F$2,FALSE))</f>
        <v/>
      </c>
      <c r="I78" s="129" t="str">
        <f>IF(G78="","",VLOOKUP(G78,база!$E$4:$P$1000,база!$G$2,FALSE))</f>
        <v/>
      </c>
      <c r="J78" s="127" t="str">
        <f>IF(G78="","",VLOOKUP(G78,база!$E$4:$P$1000,база!$H$2,FALSE))</f>
        <v/>
      </c>
      <c r="K78" s="71" t="str">
        <f>IF(G78="","",VLOOKUP(G78,база!$E$4:$P$1000,база!$I$2,FALSE))</f>
        <v/>
      </c>
      <c r="L78" s="71" t="str">
        <f>IF(G78="","",VLOOKUP(G78,база!$E$4:$P$1000,база!$J$2,FALSE))</f>
        <v/>
      </c>
      <c r="M78" s="71" t="str">
        <f>IF(G78="","",VLOOKUP(G78,база!$E$4:$P$1000,база!$K$2,FALSE))</f>
        <v/>
      </c>
      <c r="N78" s="71" t="str">
        <f>IF(G78="","",VLOOKUP(G78,база!$E$4:$P$1000,база!$L$2,FALSE))</f>
        <v/>
      </c>
      <c r="O78" s="71" t="str">
        <f>IF(G78="","",VLOOKUP(G78,база!$E$4:$P$1000,база!$M$2,FALSE))</f>
        <v/>
      </c>
      <c r="P78" s="127" t="str">
        <f>IF(G78="","",VLOOKUP(G78,база!$E$4:$P$1000,база!$N$2,FALSE))</f>
        <v/>
      </c>
      <c r="Q78" s="130" t="str">
        <f>IF(G78="","",VLOOKUP(G78,база!$E$4:$P$1000,база!$O$2,FALSE))</f>
        <v/>
      </c>
      <c r="R78" s="128"/>
      <c r="S78" s="128"/>
      <c r="T78" s="128"/>
      <c r="U78" s="153"/>
      <c r="V78" s="153"/>
      <c r="W78" s="153"/>
      <c r="X78" s="131" t="str">
        <f t="shared" si="17"/>
        <v/>
      </c>
      <c r="Y78" s="132" t="str">
        <f t="shared" si="12"/>
        <v/>
      </c>
      <c r="Z78" s="86" t="str">
        <f t="shared" si="13"/>
        <v/>
      </c>
      <c r="AA78" s="132" t="str">
        <f t="shared" si="16"/>
        <v/>
      </c>
      <c r="AB78" s="86" t="str">
        <f t="shared" si="18"/>
        <v/>
      </c>
      <c r="AC78" s="128"/>
      <c r="AD78" s="407"/>
    </row>
    <row r="79" spans="1:35" ht="17.45" customHeight="1">
      <c r="A79" s="87">
        <v>72</v>
      </c>
      <c r="B79" s="371">
        <v>9</v>
      </c>
      <c r="C79" s="377">
        <v>8</v>
      </c>
      <c r="D79" s="127">
        <f t="shared" si="7"/>
        <v>990.72</v>
      </c>
      <c r="E79" s="127" t="str">
        <f t="shared" si="8"/>
        <v/>
      </c>
      <c r="F79" s="86" t="str">
        <f t="shared" si="9"/>
        <v/>
      </c>
      <c r="G79" s="86"/>
      <c r="H79" s="128" t="str">
        <f>IF(G79="","",VLOOKUP(G79,база!$E$4:$P$1000,база!$F$2,FALSE))</f>
        <v/>
      </c>
      <c r="I79" s="129" t="str">
        <f>IF(G79="","",VLOOKUP(G79,база!$E$4:$P$1000,база!$G$2,FALSE))</f>
        <v/>
      </c>
      <c r="J79" s="127" t="str">
        <f>IF(G79="","",VLOOKUP(G79,база!$E$4:$P$1000,база!$H$2,FALSE))</f>
        <v/>
      </c>
      <c r="K79" s="71" t="str">
        <f>IF(G79="","",VLOOKUP(G79,база!$E$4:$P$1000,база!$I$2,FALSE))</f>
        <v/>
      </c>
      <c r="L79" s="71" t="str">
        <f>IF(G79="","",VLOOKUP(G79,база!$E$4:$P$1000,база!$J$2,FALSE))</f>
        <v/>
      </c>
      <c r="M79" s="71" t="str">
        <f>IF(G79="","",VLOOKUP(G79,база!$E$4:$P$1000,база!$K$2,FALSE))</f>
        <v/>
      </c>
      <c r="N79" s="71" t="str">
        <f>IF(G79="","",VLOOKUP(G79,база!$E$4:$P$1000,база!$L$2,FALSE))</f>
        <v/>
      </c>
      <c r="O79" s="71" t="str">
        <f>IF(G79="","",VLOOKUP(G79,база!$E$4:$P$1000,база!$M$2,FALSE))</f>
        <v/>
      </c>
      <c r="P79" s="127" t="str">
        <f>IF(G79="","",VLOOKUP(G79,база!$E$4:$P$1000,база!$N$2,FALSE))</f>
        <v/>
      </c>
      <c r="Q79" s="130" t="str">
        <f>IF(G79="","",VLOOKUP(G79,база!$E$4:$P$1000,база!$O$2,FALSE))</f>
        <v/>
      </c>
      <c r="R79" s="128"/>
      <c r="S79" s="128"/>
      <c r="T79" s="128"/>
      <c r="U79" s="153"/>
      <c r="V79" s="153"/>
      <c r="W79" s="153"/>
      <c r="X79" s="131" t="str">
        <f t="shared" si="17"/>
        <v/>
      </c>
      <c r="Y79" s="132" t="str">
        <f t="shared" si="12"/>
        <v/>
      </c>
      <c r="Z79" s="86" t="str">
        <f t="shared" si="13"/>
        <v/>
      </c>
      <c r="AA79" s="132" t="str">
        <f t="shared" si="16"/>
        <v/>
      </c>
      <c r="AB79" s="86" t="str">
        <f t="shared" si="18"/>
        <v/>
      </c>
      <c r="AC79" s="128"/>
      <c r="AD79" s="407"/>
    </row>
    <row r="80" spans="1:35" ht="17.45" customHeight="1">
      <c r="A80" s="87">
        <v>73</v>
      </c>
      <c r="B80" s="371">
        <v>10</v>
      </c>
      <c r="C80" s="377">
        <v>1</v>
      </c>
      <c r="D80" s="127">
        <f t="shared" ref="D80:D143" si="19">IF(U80="",990+(A80*0.01),U80)</f>
        <v>990.73</v>
      </c>
      <c r="E80" s="127" t="str">
        <f t="shared" ref="E80:E143" si="20">IF(A80&gt;$U$6,"",SMALL($U$8:$U$153,A80))</f>
        <v/>
      </c>
      <c r="F80" s="86" t="str">
        <f t="shared" si="9"/>
        <v/>
      </c>
      <c r="G80" s="86"/>
      <c r="H80" s="128" t="str">
        <f>IF(G80="","",VLOOKUP(G80,база!$E$4:$P$1000,база!$F$2,FALSE))</f>
        <v/>
      </c>
      <c r="I80" s="129" t="str">
        <f>IF(G80="","",VLOOKUP(G80,база!$E$4:$P$1000,база!$G$2,FALSE))</f>
        <v/>
      </c>
      <c r="J80" s="127" t="str">
        <f>IF(G80="","",VLOOKUP(G80,база!$E$4:$P$1000,база!$H$2,FALSE))</f>
        <v/>
      </c>
      <c r="K80" s="71" t="str">
        <f>IF(G80="","",VLOOKUP(G80,база!$E$4:$P$1000,база!$I$2,FALSE))</f>
        <v/>
      </c>
      <c r="L80" s="71" t="str">
        <f>IF(G80="","",VLOOKUP(G80,база!$E$4:$P$1000,база!$J$2,FALSE))</f>
        <v/>
      </c>
      <c r="M80" s="71" t="str">
        <f>IF(G80="","",VLOOKUP(G80,база!$E$4:$P$1000,база!$K$2,FALSE))</f>
        <v/>
      </c>
      <c r="N80" s="71" t="str">
        <f>IF(G80="","",VLOOKUP(G80,база!$E$4:$P$1000,база!$L$2,FALSE))</f>
        <v/>
      </c>
      <c r="O80" s="71" t="str">
        <f>IF(G80="","",VLOOKUP(G80,база!$E$4:$P$1000,база!$M$2,FALSE))</f>
        <v/>
      </c>
      <c r="P80" s="127" t="str">
        <f>IF(G80="","",VLOOKUP(G80,база!$E$4:$P$1000,база!$N$2,FALSE))</f>
        <v/>
      </c>
      <c r="Q80" s="130" t="str">
        <f>IF(G80="","",VLOOKUP(G80,база!$E$4:$P$1000,база!$O$2,FALSE))</f>
        <v/>
      </c>
      <c r="R80" s="128"/>
      <c r="S80" s="128"/>
      <c r="T80" s="128"/>
      <c r="U80" s="153"/>
      <c r="V80" s="153"/>
      <c r="W80" s="153"/>
      <c r="X80" s="131" t="str">
        <f t="shared" si="17"/>
        <v/>
      </c>
      <c r="Y80" s="132" t="str">
        <f t="shared" si="12"/>
        <v/>
      </c>
      <c r="Z80" s="86" t="str">
        <f t="shared" si="13"/>
        <v/>
      </c>
      <c r="AA80" s="132" t="str">
        <f t="shared" si="16"/>
        <v/>
      </c>
      <c r="AB80" s="86" t="str">
        <f t="shared" si="18"/>
        <v/>
      </c>
      <c r="AC80" s="128"/>
      <c r="AD80" s="407"/>
    </row>
    <row r="81" spans="1:30" ht="17.45" customHeight="1">
      <c r="A81" s="87">
        <v>74</v>
      </c>
      <c r="B81" s="371">
        <v>10</v>
      </c>
      <c r="C81" s="377">
        <v>2</v>
      </c>
      <c r="D81" s="127">
        <f t="shared" si="19"/>
        <v>990.74</v>
      </c>
      <c r="E81" s="127" t="str">
        <f t="shared" si="20"/>
        <v/>
      </c>
      <c r="F81" s="86" t="str">
        <f t="shared" si="9"/>
        <v/>
      </c>
      <c r="G81" s="86"/>
      <c r="H81" s="128" t="str">
        <f>IF(G81="","",VLOOKUP(G81,база!$E$4:$P$1000,база!$F$2,FALSE))</f>
        <v/>
      </c>
      <c r="I81" s="129" t="str">
        <f>IF(G81="","",VLOOKUP(G81,база!$E$4:$P$1000,база!$G$2,FALSE))</f>
        <v/>
      </c>
      <c r="J81" s="127" t="str">
        <f>IF(G81="","",VLOOKUP(G81,база!$E$4:$P$1000,база!$H$2,FALSE))</f>
        <v/>
      </c>
      <c r="K81" s="71" t="str">
        <f>IF(G81="","",VLOOKUP(G81,база!$E$4:$P$1000,база!$I$2,FALSE))</f>
        <v/>
      </c>
      <c r="L81" s="71" t="str">
        <f>IF(G81="","",VLOOKUP(G81,база!$E$4:$P$1000,база!$J$2,FALSE))</f>
        <v/>
      </c>
      <c r="M81" s="71" t="str">
        <f>IF(G81="","",VLOOKUP(G81,база!$E$4:$P$1000,база!$K$2,FALSE))</f>
        <v/>
      </c>
      <c r="N81" s="71" t="str">
        <f>IF(G81="","",VLOOKUP(G81,база!$E$4:$P$1000,база!$L$2,FALSE))</f>
        <v/>
      </c>
      <c r="O81" s="71" t="str">
        <f>IF(G81="","",VLOOKUP(G81,база!$E$4:$P$1000,база!$M$2,FALSE))</f>
        <v/>
      </c>
      <c r="P81" s="127" t="str">
        <f>IF(G81="","",VLOOKUP(G81,база!$E$4:$P$1000,база!$N$2,FALSE))</f>
        <v/>
      </c>
      <c r="Q81" s="130" t="str">
        <f>IF(G81="","",VLOOKUP(G81,база!$E$4:$P$1000,база!$O$2,FALSE))</f>
        <v/>
      </c>
      <c r="R81" s="128"/>
      <c r="S81" s="128"/>
      <c r="T81" s="128"/>
      <c r="U81" s="153"/>
      <c r="V81" s="153"/>
      <c r="W81" s="153"/>
      <c r="X81" s="131" t="str">
        <f t="shared" si="17"/>
        <v/>
      </c>
      <c r="Y81" s="132" t="str">
        <f t="shared" si="12"/>
        <v/>
      </c>
      <c r="Z81" s="86" t="str">
        <f t="shared" si="13"/>
        <v/>
      </c>
      <c r="AA81" s="132" t="str">
        <f t="shared" si="16"/>
        <v/>
      </c>
      <c r="AB81" s="86" t="str">
        <f t="shared" si="18"/>
        <v/>
      </c>
      <c r="AC81" s="128"/>
      <c r="AD81" s="407"/>
    </row>
    <row r="82" spans="1:30" ht="17.45" customHeight="1">
      <c r="A82" s="87">
        <v>75</v>
      </c>
      <c r="B82" s="371">
        <v>10</v>
      </c>
      <c r="C82" s="377">
        <v>3</v>
      </c>
      <c r="D82" s="127">
        <f t="shared" si="19"/>
        <v>990.75</v>
      </c>
      <c r="E82" s="127" t="str">
        <f t="shared" si="20"/>
        <v/>
      </c>
      <c r="F82" s="86" t="str">
        <f t="shared" si="9"/>
        <v/>
      </c>
      <c r="G82" s="86"/>
      <c r="H82" s="128" t="str">
        <f>IF(G82="","",VLOOKUP(G82,база!$E$4:$P$1000,база!$F$2,FALSE))</f>
        <v/>
      </c>
      <c r="I82" s="129" t="str">
        <f>IF(G82="","",VLOOKUP(G82,база!$E$4:$P$1000,база!$G$2,FALSE))</f>
        <v/>
      </c>
      <c r="J82" s="127" t="str">
        <f>IF(G82="","",VLOOKUP(G82,база!$E$4:$P$1000,база!$H$2,FALSE))</f>
        <v/>
      </c>
      <c r="K82" s="71" t="str">
        <f>IF(G82="","",VLOOKUP(G82,база!$E$4:$P$1000,база!$I$2,FALSE))</f>
        <v/>
      </c>
      <c r="L82" s="71" t="str">
        <f>IF(G82="","",VLOOKUP(G82,база!$E$4:$P$1000,база!$J$2,FALSE))</f>
        <v/>
      </c>
      <c r="M82" s="71" t="str">
        <f>IF(G82="","",VLOOKUP(G82,база!$E$4:$P$1000,база!$K$2,FALSE))</f>
        <v/>
      </c>
      <c r="N82" s="71" t="str">
        <f>IF(G82="","",VLOOKUP(G82,база!$E$4:$P$1000,база!$L$2,FALSE))</f>
        <v/>
      </c>
      <c r="O82" s="71" t="str">
        <f>IF(G82="","",VLOOKUP(G82,база!$E$4:$P$1000,база!$M$2,FALSE))</f>
        <v/>
      </c>
      <c r="P82" s="127" t="str">
        <f>IF(G82="","",VLOOKUP(G82,база!$E$4:$P$1000,база!$N$2,FALSE))</f>
        <v/>
      </c>
      <c r="Q82" s="130" t="str">
        <f>IF(G82="","",VLOOKUP(G82,база!$E$4:$P$1000,база!$O$2,FALSE))</f>
        <v/>
      </c>
      <c r="R82" s="128"/>
      <c r="S82" s="128"/>
      <c r="T82" s="128"/>
      <c r="U82" s="153"/>
      <c r="V82" s="153"/>
      <c r="W82" s="153"/>
      <c r="X82" s="131" t="str">
        <f t="shared" si="17"/>
        <v/>
      </c>
      <c r="Y82" s="132" t="str">
        <f t="shared" si="12"/>
        <v/>
      </c>
      <c r="Z82" s="86" t="str">
        <f t="shared" si="13"/>
        <v/>
      </c>
      <c r="AA82" s="132" t="str">
        <f t="shared" si="16"/>
        <v/>
      </c>
      <c r="AB82" s="86" t="str">
        <f t="shared" si="18"/>
        <v/>
      </c>
      <c r="AC82" s="128"/>
      <c r="AD82" s="407"/>
    </row>
    <row r="83" spans="1:30" ht="17.45" customHeight="1">
      <c r="A83" s="87">
        <v>76</v>
      </c>
      <c r="B83" s="371">
        <v>10</v>
      </c>
      <c r="C83" s="377">
        <v>4</v>
      </c>
      <c r="D83" s="127">
        <f t="shared" si="19"/>
        <v>990.76</v>
      </c>
      <c r="E83" s="127" t="str">
        <f t="shared" si="20"/>
        <v/>
      </c>
      <c r="F83" s="86" t="str">
        <f t="shared" si="9"/>
        <v/>
      </c>
      <c r="G83" s="86"/>
      <c r="H83" s="128" t="str">
        <f>IF(G83="","",VLOOKUP(G83,база!$E$4:$P$1000,база!$F$2,FALSE))</f>
        <v/>
      </c>
      <c r="I83" s="129" t="str">
        <f>IF(G83="","",VLOOKUP(G83,база!$E$4:$P$1000,база!$G$2,FALSE))</f>
        <v/>
      </c>
      <c r="J83" s="127" t="str">
        <f>IF(G83="","",VLOOKUP(G83,база!$E$4:$P$1000,база!$H$2,FALSE))</f>
        <v/>
      </c>
      <c r="K83" s="71" t="str">
        <f>IF(G83="","",VLOOKUP(G83,база!$E$4:$P$1000,база!$I$2,FALSE))</f>
        <v/>
      </c>
      <c r="L83" s="71" t="str">
        <f>IF(G83="","",VLOOKUP(G83,база!$E$4:$P$1000,база!$J$2,FALSE))</f>
        <v/>
      </c>
      <c r="M83" s="71" t="str">
        <f>IF(G83="","",VLOOKUP(G83,база!$E$4:$P$1000,база!$K$2,FALSE))</f>
        <v/>
      </c>
      <c r="N83" s="71" t="str">
        <f>IF(G83="","",VLOOKUP(G83,база!$E$4:$P$1000,база!$L$2,FALSE))</f>
        <v/>
      </c>
      <c r="O83" s="71" t="str">
        <f>IF(G83="","",VLOOKUP(G83,база!$E$4:$P$1000,база!$M$2,FALSE))</f>
        <v/>
      </c>
      <c r="P83" s="127" t="str">
        <f>IF(G83="","",VLOOKUP(G83,база!$E$4:$P$1000,база!$N$2,FALSE))</f>
        <v/>
      </c>
      <c r="Q83" s="130" t="str">
        <f>IF(G83="","",VLOOKUP(G83,база!$E$4:$P$1000,база!$O$2,FALSE))</f>
        <v/>
      </c>
      <c r="R83" s="128"/>
      <c r="S83" s="128"/>
      <c r="T83" s="128"/>
      <c r="U83" s="153"/>
      <c r="V83" s="153"/>
      <c r="W83" s="153"/>
      <c r="X83" s="131" t="str">
        <f t="shared" si="17"/>
        <v/>
      </c>
      <c r="Y83" s="132" t="str">
        <f t="shared" si="12"/>
        <v/>
      </c>
      <c r="Z83" s="86" t="str">
        <f t="shared" si="13"/>
        <v/>
      </c>
      <c r="AA83" s="132" t="str">
        <f t="shared" si="16"/>
        <v/>
      </c>
      <c r="AB83" s="86" t="str">
        <f t="shared" si="18"/>
        <v/>
      </c>
      <c r="AC83" s="128"/>
      <c r="AD83" s="407"/>
    </row>
    <row r="84" spans="1:30" ht="17.45" customHeight="1">
      <c r="A84" s="87">
        <v>77</v>
      </c>
      <c r="B84" s="371">
        <v>10</v>
      </c>
      <c r="C84" s="377">
        <v>5</v>
      </c>
      <c r="D84" s="127">
        <f t="shared" si="19"/>
        <v>990.77</v>
      </c>
      <c r="E84" s="127" t="str">
        <f t="shared" si="20"/>
        <v/>
      </c>
      <c r="F84" s="86" t="str">
        <f t="shared" si="9"/>
        <v/>
      </c>
      <c r="G84" s="86"/>
      <c r="H84" s="128" t="str">
        <f>IF(G84="","",VLOOKUP(G84,база!$E$4:$P$1000,база!$F$2,FALSE))</f>
        <v/>
      </c>
      <c r="I84" s="129" t="str">
        <f>IF(G84="","",VLOOKUP(G84,база!$E$4:$P$1000,база!$G$2,FALSE))</f>
        <v/>
      </c>
      <c r="J84" s="127" t="str">
        <f>IF(G84="","",VLOOKUP(G84,база!$E$4:$P$1000,база!$H$2,FALSE))</f>
        <v/>
      </c>
      <c r="K84" s="71" t="str">
        <f>IF(G84="","",VLOOKUP(G84,база!$E$4:$P$1000,база!$I$2,FALSE))</f>
        <v/>
      </c>
      <c r="L84" s="71" t="str">
        <f>IF(G84="","",VLOOKUP(G84,база!$E$4:$P$1000,база!$J$2,FALSE))</f>
        <v/>
      </c>
      <c r="M84" s="71" t="str">
        <f>IF(G84="","",VLOOKUP(G84,база!$E$4:$P$1000,база!$K$2,FALSE))</f>
        <v/>
      </c>
      <c r="N84" s="71" t="str">
        <f>IF(G84="","",VLOOKUP(G84,база!$E$4:$P$1000,база!$L$2,FALSE))</f>
        <v/>
      </c>
      <c r="O84" s="71" t="str">
        <f>IF(G84="","",VLOOKUP(G84,база!$E$4:$P$1000,база!$M$2,FALSE))</f>
        <v/>
      </c>
      <c r="P84" s="127" t="str">
        <f>IF(G84="","",VLOOKUP(G84,база!$E$4:$P$1000,база!$N$2,FALSE))</f>
        <v/>
      </c>
      <c r="Q84" s="130" t="str">
        <f>IF(G84="","",VLOOKUP(G84,база!$E$4:$P$1000,база!$O$2,FALSE))</f>
        <v/>
      </c>
      <c r="R84" s="128"/>
      <c r="S84" s="128"/>
      <c r="T84" s="128"/>
      <c r="U84" s="153"/>
      <c r="V84" s="153"/>
      <c r="W84" s="153"/>
      <c r="X84" s="131" t="str">
        <f t="shared" si="17"/>
        <v/>
      </c>
      <c r="Y84" s="132" t="str">
        <f t="shared" si="12"/>
        <v/>
      </c>
      <c r="Z84" s="86" t="str">
        <f t="shared" si="13"/>
        <v/>
      </c>
      <c r="AA84" s="132" t="str">
        <f t="shared" si="16"/>
        <v/>
      </c>
      <c r="AB84" s="86" t="str">
        <f t="shared" si="18"/>
        <v/>
      </c>
      <c r="AC84" s="128"/>
      <c r="AD84" s="407"/>
    </row>
    <row r="85" spans="1:30" ht="17.45" customHeight="1">
      <c r="A85" s="87">
        <v>78</v>
      </c>
      <c r="B85" s="371">
        <v>10</v>
      </c>
      <c r="C85" s="377">
        <v>6</v>
      </c>
      <c r="D85" s="127">
        <f t="shared" si="19"/>
        <v>990.78</v>
      </c>
      <c r="E85" s="127" t="str">
        <f t="shared" si="20"/>
        <v/>
      </c>
      <c r="F85" s="86" t="str">
        <f t="shared" si="9"/>
        <v/>
      </c>
      <c r="G85" s="86"/>
      <c r="H85" s="128" t="str">
        <f>IF(G85="","",VLOOKUP(G85,база!$E$4:$P$1000,база!$F$2,FALSE))</f>
        <v/>
      </c>
      <c r="I85" s="129" t="str">
        <f>IF(G85="","",VLOOKUP(G85,база!$E$4:$P$1000,база!$G$2,FALSE))</f>
        <v/>
      </c>
      <c r="J85" s="127" t="str">
        <f>IF(G85="","",VLOOKUP(G85,база!$E$4:$P$1000,база!$H$2,FALSE))</f>
        <v/>
      </c>
      <c r="K85" s="71" t="str">
        <f>IF(G85="","",VLOOKUP(G85,база!$E$4:$P$1000,база!$I$2,FALSE))</f>
        <v/>
      </c>
      <c r="L85" s="71" t="str">
        <f>IF(G85="","",VLOOKUP(G85,база!$E$4:$P$1000,база!$J$2,FALSE))</f>
        <v/>
      </c>
      <c r="M85" s="71" t="str">
        <f>IF(G85="","",VLOOKUP(G85,база!$E$4:$P$1000,база!$K$2,FALSE))</f>
        <v/>
      </c>
      <c r="N85" s="71" t="str">
        <f>IF(G85="","",VLOOKUP(G85,база!$E$4:$P$1000,база!$L$2,FALSE))</f>
        <v/>
      </c>
      <c r="O85" s="71" t="str">
        <f>IF(G85="","",VLOOKUP(G85,база!$E$4:$P$1000,база!$M$2,FALSE))</f>
        <v/>
      </c>
      <c r="P85" s="127" t="str">
        <f>IF(G85="","",VLOOKUP(G85,база!$E$4:$P$1000,база!$N$2,FALSE))</f>
        <v/>
      </c>
      <c r="Q85" s="130" t="str">
        <f>IF(G85="","",VLOOKUP(G85,база!$E$4:$P$1000,база!$O$2,FALSE))</f>
        <v/>
      </c>
      <c r="R85" s="128"/>
      <c r="S85" s="128"/>
      <c r="T85" s="128"/>
      <c r="U85" s="153"/>
      <c r="V85" s="153"/>
      <c r="W85" s="153"/>
      <c r="X85" s="131" t="str">
        <f t="shared" si="17"/>
        <v/>
      </c>
      <c r="Y85" s="132" t="str">
        <f t="shared" si="12"/>
        <v/>
      </c>
      <c r="Z85" s="86" t="str">
        <f t="shared" si="13"/>
        <v/>
      </c>
      <c r="AA85" s="132" t="str">
        <f t="shared" si="16"/>
        <v/>
      </c>
      <c r="AB85" s="86" t="str">
        <f t="shared" si="18"/>
        <v/>
      </c>
      <c r="AC85" s="128"/>
      <c r="AD85" s="407"/>
    </row>
    <row r="86" spans="1:30" ht="17.45" customHeight="1">
      <c r="A86" s="87">
        <v>79</v>
      </c>
      <c r="B86" s="371">
        <v>10</v>
      </c>
      <c r="C86" s="377">
        <v>7</v>
      </c>
      <c r="D86" s="127">
        <f t="shared" si="19"/>
        <v>990.79</v>
      </c>
      <c r="E86" s="127" t="str">
        <f t="shared" si="20"/>
        <v/>
      </c>
      <c r="F86" s="86" t="str">
        <f t="shared" si="9"/>
        <v/>
      </c>
      <c r="G86" s="86"/>
      <c r="H86" s="128" t="str">
        <f>IF(G86="","",VLOOKUP(G86,база!$E$4:$P$1000,база!$F$2,FALSE))</f>
        <v/>
      </c>
      <c r="I86" s="129" t="str">
        <f>IF(G86="","",VLOOKUP(G86,база!$E$4:$P$1000,база!$G$2,FALSE))</f>
        <v/>
      </c>
      <c r="J86" s="127" t="str">
        <f>IF(G86="","",VLOOKUP(G86,база!$E$4:$P$1000,база!$H$2,FALSE))</f>
        <v/>
      </c>
      <c r="K86" s="71" t="str">
        <f>IF(G86="","",VLOOKUP(G86,база!$E$4:$P$1000,база!$I$2,FALSE))</f>
        <v/>
      </c>
      <c r="L86" s="71" t="str">
        <f>IF(G86="","",VLOOKUP(G86,база!$E$4:$P$1000,база!$J$2,FALSE))</f>
        <v/>
      </c>
      <c r="M86" s="71" t="str">
        <f>IF(G86="","",VLOOKUP(G86,база!$E$4:$P$1000,база!$K$2,FALSE))</f>
        <v/>
      </c>
      <c r="N86" s="71" t="str">
        <f>IF(G86="","",VLOOKUP(G86,база!$E$4:$P$1000,база!$L$2,FALSE))</f>
        <v/>
      </c>
      <c r="O86" s="71" t="str">
        <f>IF(G86="","",VLOOKUP(G86,база!$E$4:$P$1000,база!$M$2,FALSE))</f>
        <v/>
      </c>
      <c r="P86" s="127" t="str">
        <f>IF(G86="","",VLOOKUP(G86,база!$E$4:$P$1000,база!$N$2,FALSE))</f>
        <v/>
      </c>
      <c r="Q86" s="130" t="str">
        <f>IF(G86="","",VLOOKUP(G86,база!$E$4:$P$1000,база!$O$2,FALSE))</f>
        <v/>
      </c>
      <c r="R86" s="128"/>
      <c r="S86" s="128"/>
      <c r="T86" s="128"/>
      <c r="U86" s="153"/>
      <c r="V86" s="153"/>
      <c r="W86" s="153"/>
      <c r="X86" s="131" t="str">
        <f t="shared" si="17"/>
        <v/>
      </c>
      <c r="Y86" s="132" t="str">
        <f t="shared" si="12"/>
        <v/>
      </c>
      <c r="Z86" s="86" t="str">
        <f t="shared" si="13"/>
        <v/>
      </c>
      <c r="AA86" s="132" t="str">
        <f t="shared" si="16"/>
        <v/>
      </c>
      <c r="AB86" s="86" t="str">
        <f t="shared" si="18"/>
        <v/>
      </c>
      <c r="AC86" s="128"/>
      <c r="AD86" s="407"/>
    </row>
    <row r="87" spans="1:30" ht="17.45" customHeight="1">
      <c r="A87" s="87">
        <v>80</v>
      </c>
      <c r="B87" s="371">
        <v>10</v>
      </c>
      <c r="C87" s="377">
        <v>8</v>
      </c>
      <c r="D87" s="127">
        <f t="shared" si="19"/>
        <v>990.8</v>
      </c>
      <c r="E87" s="127" t="str">
        <f t="shared" si="20"/>
        <v/>
      </c>
      <c r="F87" s="86" t="str">
        <f t="shared" si="9"/>
        <v/>
      </c>
      <c r="G87" s="86"/>
      <c r="H87" s="128" t="str">
        <f>IF(G87="","",VLOOKUP(G87,база!$E$4:$P$1000,база!$F$2,FALSE))</f>
        <v/>
      </c>
      <c r="I87" s="129" t="str">
        <f>IF(G87="","",VLOOKUP(G87,база!$E$4:$P$1000,база!$G$2,FALSE))</f>
        <v/>
      </c>
      <c r="J87" s="127" t="str">
        <f>IF(G87="","",VLOOKUP(G87,база!$E$4:$P$1000,база!$H$2,FALSE))</f>
        <v/>
      </c>
      <c r="K87" s="71" t="str">
        <f>IF(G87="","",VLOOKUP(G87,база!$E$4:$P$1000,база!$I$2,FALSE))</f>
        <v/>
      </c>
      <c r="L87" s="71" t="str">
        <f>IF(G87="","",VLOOKUP(G87,база!$E$4:$P$1000,база!$J$2,FALSE))</f>
        <v/>
      </c>
      <c r="M87" s="71" t="str">
        <f>IF(G87="","",VLOOKUP(G87,база!$E$4:$P$1000,база!$K$2,FALSE))</f>
        <v/>
      </c>
      <c r="N87" s="71" t="str">
        <f>IF(G87="","",VLOOKUP(G87,база!$E$4:$P$1000,база!$L$2,FALSE))</f>
        <v/>
      </c>
      <c r="O87" s="71" t="str">
        <f>IF(G87="","",VLOOKUP(G87,база!$E$4:$P$1000,база!$M$2,FALSE))</f>
        <v/>
      </c>
      <c r="P87" s="127" t="str">
        <f>IF(G87="","",VLOOKUP(G87,база!$E$4:$P$1000,база!$N$2,FALSE))</f>
        <v/>
      </c>
      <c r="Q87" s="130" t="str">
        <f>IF(G87="","",VLOOKUP(G87,база!$E$4:$P$1000,база!$O$2,FALSE))</f>
        <v/>
      </c>
      <c r="R87" s="128"/>
      <c r="S87" s="128"/>
      <c r="T87" s="128"/>
      <c r="U87" s="153"/>
      <c r="V87" s="153"/>
      <c r="W87" s="153"/>
      <c r="X87" s="131" t="str">
        <f t="shared" si="17"/>
        <v/>
      </c>
      <c r="Y87" s="132" t="str">
        <f t="shared" si="12"/>
        <v/>
      </c>
      <c r="Z87" s="86" t="str">
        <f t="shared" si="13"/>
        <v/>
      </c>
      <c r="AA87" s="132" t="str">
        <f t="shared" si="16"/>
        <v/>
      </c>
      <c r="AB87" s="86" t="str">
        <f t="shared" si="18"/>
        <v/>
      </c>
      <c r="AC87" s="128"/>
      <c r="AD87" s="407"/>
    </row>
    <row r="88" spans="1:30" ht="18">
      <c r="A88" s="87">
        <v>81</v>
      </c>
      <c r="B88" s="372"/>
      <c r="C88" s="377"/>
      <c r="D88" s="127">
        <f t="shared" si="19"/>
        <v>990.81</v>
      </c>
      <c r="E88" s="127" t="str">
        <f t="shared" si="20"/>
        <v/>
      </c>
      <c r="F88" s="86" t="str">
        <f t="shared" ref="F88:F151" si="21">Y88</f>
        <v/>
      </c>
      <c r="G88" s="86"/>
      <c r="H88" s="128" t="str">
        <f>IF(G88="","",VLOOKUP(G88,база!$E$4:$P$1000,база!$F$2,FALSE))</f>
        <v/>
      </c>
      <c r="I88" s="129" t="str">
        <f>IF(G88="","",VLOOKUP(G88,база!$E$4:$P$1000,база!$G$2,FALSE))</f>
        <v/>
      </c>
      <c r="J88" s="127" t="str">
        <f>IF(G88="","",VLOOKUP(G88,база!$E$4:$P$1000,база!$H$2,FALSE))</f>
        <v/>
      </c>
      <c r="K88" s="71" t="str">
        <f>IF(G88="","",VLOOKUP(G88,база!$E$4:$P$1000,база!$I$2,FALSE))</f>
        <v/>
      </c>
      <c r="L88" s="71" t="str">
        <f>IF(G88="","",VLOOKUP(G88,база!$E$4:$P$1000,база!$J$2,FALSE))</f>
        <v/>
      </c>
      <c r="M88" s="71" t="str">
        <f>IF(G88="","",VLOOKUP(G88,база!$E$4:$P$1000,база!$K$2,FALSE))</f>
        <v/>
      </c>
      <c r="N88" s="71" t="str">
        <f>IF(G88="","",VLOOKUP(G88,база!$E$4:$P$1000,база!$L$2,FALSE))</f>
        <v/>
      </c>
      <c r="O88" s="71" t="str">
        <f>IF(G88="","",VLOOKUP(G88,база!$E$4:$P$1000,база!$M$2,FALSE))</f>
        <v/>
      </c>
      <c r="P88" s="127" t="str">
        <f>IF(G88="","",VLOOKUP(G88,база!$E$4:$P$1000,база!$N$2,FALSE))</f>
        <v/>
      </c>
      <c r="Q88" s="130" t="str">
        <f>IF(G88="","",VLOOKUP(G88,база!$E$4:$P$1000,база!$O$2,FALSE))</f>
        <v/>
      </c>
      <c r="R88" s="128"/>
      <c r="S88" s="128"/>
      <c r="T88" s="128"/>
      <c r="U88" s="153"/>
      <c r="V88" s="153"/>
      <c r="W88" s="153"/>
      <c r="X88" s="131" t="str">
        <f t="shared" si="17"/>
        <v/>
      </c>
      <c r="Y88" s="132" t="str">
        <f t="shared" si="12"/>
        <v/>
      </c>
      <c r="Z88" s="86" t="str">
        <f t="shared" ref="Z88:Z151" si="22">IF(X88="","",LOOKUP(X88,$AG$1:$AH$12,$AH$1:$AH$12))</f>
        <v/>
      </c>
      <c r="AA88" s="132" t="str">
        <f t="shared" si="16"/>
        <v/>
      </c>
      <c r="AB88" s="86" t="str">
        <f t="shared" si="18"/>
        <v/>
      </c>
      <c r="AC88" s="128"/>
      <c r="AD88" s="407"/>
    </row>
    <row r="89" spans="1:30" ht="18">
      <c r="A89" s="87">
        <v>82</v>
      </c>
      <c r="B89" s="372"/>
      <c r="C89" s="377"/>
      <c r="D89" s="127">
        <f t="shared" si="19"/>
        <v>990.82</v>
      </c>
      <c r="E89" s="127" t="str">
        <f t="shared" si="20"/>
        <v/>
      </c>
      <c r="F89" s="86" t="str">
        <f t="shared" si="21"/>
        <v/>
      </c>
      <c r="G89" s="86"/>
      <c r="H89" s="128" t="str">
        <f>IF(G89="","",VLOOKUP(G89,база!$E$4:$P$1000,база!$F$2,FALSE))</f>
        <v/>
      </c>
      <c r="I89" s="129" t="str">
        <f>IF(G89="","",VLOOKUP(G89,база!$E$4:$P$1000,база!$G$2,FALSE))</f>
        <v/>
      </c>
      <c r="J89" s="127" t="str">
        <f>IF(G89="","",VLOOKUP(G89,база!$E$4:$P$1000,база!$H$2,FALSE))</f>
        <v/>
      </c>
      <c r="K89" s="71" t="str">
        <f>IF(G89="","",VLOOKUP(G89,база!$E$4:$P$1000,база!$I$2,FALSE))</f>
        <v/>
      </c>
      <c r="L89" s="71" t="str">
        <f>IF(G89="","",VLOOKUP(G89,база!$E$4:$P$1000,база!$J$2,FALSE))</f>
        <v/>
      </c>
      <c r="M89" s="71" t="str">
        <f>IF(G89="","",VLOOKUP(G89,база!$E$4:$P$1000,база!$K$2,FALSE))</f>
        <v/>
      </c>
      <c r="N89" s="71" t="str">
        <f>IF(G89="","",VLOOKUP(G89,база!$E$4:$P$1000,база!$L$2,FALSE))</f>
        <v/>
      </c>
      <c r="O89" s="71" t="str">
        <f>IF(G89="","",VLOOKUP(G89,база!$E$4:$P$1000,база!$M$2,FALSE))</f>
        <v/>
      </c>
      <c r="P89" s="127" t="str">
        <f>IF(G89="","",VLOOKUP(G89,база!$E$4:$P$1000,база!$N$2,FALSE))</f>
        <v/>
      </c>
      <c r="Q89" s="130" t="str">
        <f>IF(G89="","",VLOOKUP(G89,база!$E$4:$P$1000,база!$O$2,FALSE))</f>
        <v/>
      </c>
      <c r="R89" s="128"/>
      <c r="S89" s="128"/>
      <c r="T89" s="128"/>
      <c r="U89" s="153"/>
      <c r="V89" s="153"/>
      <c r="W89" s="153"/>
      <c r="X89" s="131" t="str">
        <f t="shared" si="17"/>
        <v/>
      </c>
      <c r="Y89" s="132" t="str">
        <f t="shared" si="12"/>
        <v/>
      </c>
      <c r="Z89" s="86" t="str">
        <f t="shared" si="22"/>
        <v/>
      </c>
      <c r="AA89" s="132" t="str">
        <f t="shared" si="16"/>
        <v/>
      </c>
      <c r="AB89" s="86" t="str">
        <f t="shared" si="18"/>
        <v/>
      </c>
      <c r="AC89" s="128"/>
      <c r="AD89" s="407"/>
    </row>
    <row r="90" spans="1:30" ht="18">
      <c r="A90" s="87">
        <v>83</v>
      </c>
      <c r="B90" s="372"/>
      <c r="C90" s="377"/>
      <c r="D90" s="127">
        <f t="shared" si="19"/>
        <v>990.83</v>
      </c>
      <c r="E90" s="127" t="str">
        <f t="shared" si="20"/>
        <v/>
      </c>
      <c r="F90" s="86" t="str">
        <f t="shared" si="21"/>
        <v/>
      </c>
      <c r="G90" s="86"/>
      <c r="H90" s="128" t="str">
        <f>IF(G90="","",VLOOKUP(G90,база!$E$4:$P$1000,база!$F$2,FALSE))</f>
        <v/>
      </c>
      <c r="I90" s="129" t="str">
        <f>IF(G90="","",VLOOKUP(G90,база!$E$4:$P$1000,база!$G$2,FALSE))</f>
        <v/>
      </c>
      <c r="J90" s="127" t="str">
        <f>IF(G90="","",VLOOKUP(G90,база!$E$4:$P$1000,база!$H$2,FALSE))</f>
        <v/>
      </c>
      <c r="K90" s="71" t="str">
        <f>IF(G90="","",VLOOKUP(G90,база!$E$4:$P$1000,база!$I$2,FALSE))</f>
        <v/>
      </c>
      <c r="L90" s="71" t="str">
        <f>IF(G90="","",VLOOKUP(G90,база!$E$4:$P$1000,база!$J$2,FALSE))</f>
        <v/>
      </c>
      <c r="M90" s="71" t="str">
        <f>IF(G90="","",VLOOKUP(G90,база!$E$4:$P$1000,база!$K$2,FALSE))</f>
        <v/>
      </c>
      <c r="N90" s="71" t="str">
        <f>IF(G90="","",VLOOKUP(G90,база!$E$4:$P$1000,база!$L$2,FALSE))</f>
        <v/>
      </c>
      <c r="O90" s="71" t="str">
        <f>IF(G90="","",VLOOKUP(G90,база!$E$4:$P$1000,база!$M$2,FALSE))</f>
        <v/>
      </c>
      <c r="P90" s="127" t="str">
        <f>IF(G90="","",VLOOKUP(G90,база!$E$4:$P$1000,база!$N$2,FALSE))</f>
        <v/>
      </c>
      <c r="Q90" s="130" t="str">
        <f>IF(G90="","",VLOOKUP(G90,база!$E$4:$P$1000,база!$O$2,FALSE))</f>
        <v/>
      </c>
      <c r="R90" s="128"/>
      <c r="S90" s="128"/>
      <c r="T90" s="128"/>
      <c r="U90" s="153"/>
      <c r="V90" s="153"/>
      <c r="W90" s="153"/>
      <c r="X90" s="131" t="str">
        <f t="shared" si="17"/>
        <v/>
      </c>
      <c r="Y90" s="132" t="str">
        <f t="shared" si="12"/>
        <v/>
      </c>
      <c r="Z90" s="86" t="str">
        <f t="shared" si="22"/>
        <v/>
      </c>
      <c r="AA90" s="132" t="str">
        <f t="shared" si="16"/>
        <v/>
      </c>
      <c r="AB90" s="86" t="str">
        <f t="shared" si="18"/>
        <v/>
      </c>
      <c r="AC90" s="128"/>
      <c r="AD90" s="407"/>
    </row>
    <row r="91" spans="1:30" ht="18">
      <c r="A91" s="87">
        <v>84</v>
      </c>
      <c r="B91" s="372"/>
      <c r="C91" s="377"/>
      <c r="D91" s="127">
        <f t="shared" si="19"/>
        <v>990.84</v>
      </c>
      <c r="E91" s="127" t="str">
        <f t="shared" si="20"/>
        <v/>
      </c>
      <c r="F91" s="86" t="str">
        <f t="shared" si="21"/>
        <v/>
      </c>
      <c r="G91" s="86"/>
      <c r="H91" s="128" t="str">
        <f>IF(G91="","",VLOOKUP(G91,база!$E$4:$P$1000,база!$F$2,FALSE))</f>
        <v/>
      </c>
      <c r="I91" s="129" t="str">
        <f>IF(G91="","",VLOOKUP(G91,база!$E$4:$P$1000,база!$G$2,FALSE))</f>
        <v/>
      </c>
      <c r="J91" s="127" t="str">
        <f>IF(G91="","",VLOOKUP(G91,база!$E$4:$P$1000,база!$H$2,FALSE))</f>
        <v/>
      </c>
      <c r="K91" s="71" t="str">
        <f>IF(G91="","",VLOOKUP(G91,база!$E$4:$P$1000,база!$I$2,FALSE))</f>
        <v/>
      </c>
      <c r="L91" s="71" t="str">
        <f>IF(G91="","",VLOOKUP(G91,база!$E$4:$P$1000,база!$J$2,FALSE))</f>
        <v/>
      </c>
      <c r="M91" s="71" t="str">
        <f>IF(G91="","",VLOOKUP(G91,база!$E$4:$P$1000,база!$K$2,FALSE))</f>
        <v/>
      </c>
      <c r="N91" s="71" t="str">
        <f>IF(G91="","",VLOOKUP(G91,база!$E$4:$P$1000,база!$L$2,FALSE))</f>
        <v/>
      </c>
      <c r="O91" s="71" t="str">
        <f>IF(G91="","",VLOOKUP(G91,база!$E$4:$P$1000,база!$M$2,FALSE))</f>
        <v/>
      </c>
      <c r="P91" s="127" t="str">
        <f>IF(G91="","",VLOOKUP(G91,база!$E$4:$P$1000,база!$N$2,FALSE))</f>
        <v/>
      </c>
      <c r="Q91" s="130" t="str">
        <f>IF(G91="","",VLOOKUP(G91,база!$E$4:$P$1000,база!$O$2,FALSE))</f>
        <v/>
      </c>
      <c r="R91" s="128"/>
      <c r="S91" s="128"/>
      <c r="T91" s="128"/>
      <c r="U91" s="153"/>
      <c r="V91" s="153"/>
      <c r="W91" s="153"/>
      <c r="X91" s="131" t="str">
        <f t="shared" si="17"/>
        <v/>
      </c>
      <c r="Y91" s="132" t="str">
        <f t="shared" si="12"/>
        <v/>
      </c>
      <c r="Z91" s="86" t="str">
        <f t="shared" si="22"/>
        <v/>
      </c>
      <c r="AA91" s="132" t="str">
        <f t="shared" si="16"/>
        <v/>
      </c>
      <c r="AB91" s="86" t="str">
        <f t="shared" si="18"/>
        <v/>
      </c>
      <c r="AC91" s="128"/>
      <c r="AD91" s="407"/>
    </row>
    <row r="92" spans="1:30" ht="18">
      <c r="A92" s="87">
        <v>85</v>
      </c>
      <c r="B92" s="372"/>
      <c r="C92" s="377"/>
      <c r="D92" s="127">
        <f t="shared" si="19"/>
        <v>990.85</v>
      </c>
      <c r="E92" s="127" t="str">
        <f t="shared" si="20"/>
        <v/>
      </c>
      <c r="F92" s="86" t="str">
        <f t="shared" si="21"/>
        <v/>
      </c>
      <c r="G92" s="86"/>
      <c r="H92" s="128" t="str">
        <f>IF(G92="","",VLOOKUP(G92,база!$E$4:$P$1000,база!$F$2,FALSE))</f>
        <v/>
      </c>
      <c r="I92" s="129" t="str">
        <f>IF(G92="","",VLOOKUP(G92,база!$E$4:$P$1000,база!$G$2,FALSE))</f>
        <v/>
      </c>
      <c r="J92" s="127" t="str">
        <f>IF(G92="","",VLOOKUP(G92,база!$E$4:$P$1000,база!$H$2,FALSE))</f>
        <v/>
      </c>
      <c r="K92" s="71" t="str">
        <f>IF(G92="","",VLOOKUP(G92,база!$E$4:$P$1000,база!$I$2,FALSE))</f>
        <v/>
      </c>
      <c r="L92" s="71" t="str">
        <f>IF(G92="","",VLOOKUP(G92,база!$E$4:$P$1000,база!$J$2,FALSE))</f>
        <v/>
      </c>
      <c r="M92" s="71" t="str">
        <f>IF(G92="","",VLOOKUP(G92,база!$E$4:$P$1000,база!$K$2,FALSE))</f>
        <v/>
      </c>
      <c r="N92" s="71" t="str">
        <f>IF(G92="","",VLOOKUP(G92,база!$E$4:$P$1000,база!$L$2,FALSE))</f>
        <v/>
      </c>
      <c r="O92" s="71" t="str">
        <f>IF(G92="","",VLOOKUP(G92,база!$E$4:$P$1000,база!$M$2,FALSE))</f>
        <v/>
      </c>
      <c r="P92" s="127" t="str">
        <f>IF(G92="","",VLOOKUP(G92,база!$E$4:$P$1000,база!$N$2,FALSE))</f>
        <v/>
      </c>
      <c r="Q92" s="130" t="str">
        <f>IF(G92="","",VLOOKUP(G92,база!$E$4:$P$1000,база!$O$2,FALSE))</f>
        <v/>
      </c>
      <c r="R92" s="128"/>
      <c r="S92" s="128"/>
      <c r="T92" s="128"/>
      <c r="U92" s="153"/>
      <c r="V92" s="153"/>
      <c r="W92" s="153"/>
      <c r="X92" s="131" t="str">
        <f t="shared" si="17"/>
        <v/>
      </c>
      <c r="Y92" s="132" t="str">
        <f t="shared" si="12"/>
        <v/>
      </c>
      <c r="Z92" s="86" t="str">
        <f t="shared" si="22"/>
        <v/>
      </c>
      <c r="AA92" s="132" t="str">
        <f t="shared" si="16"/>
        <v/>
      </c>
      <c r="AB92" s="86" t="str">
        <f t="shared" si="18"/>
        <v/>
      </c>
      <c r="AC92" s="128"/>
      <c r="AD92" s="407"/>
    </row>
    <row r="93" spans="1:30" ht="18">
      <c r="A93" s="87">
        <v>86</v>
      </c>
      <c r="B93" s="372"/>
      <c r="C93" s="377"/>
      <c r="D93" s="127">
        <f t="shared" si="19"/>
        <v>990.86</v>
      </c>
      <c r="E93" s="127" t="str">
        <f t="shared" si="20"/>
        <v/>
      </c>
      <c r="F93" s="86" t="str">
        <f t="shared" si="21"/>
        <v/>
      </c>
      <c r="G93" s="86"/>
      <c r="H93" s="128" t="str">
        <f>IF(G93="","",VLOOKUP(G93,база!$E$4:$P$1000,база!$F$2,FALSE))</f>
        <v/>
      </c>
      <c r="I93" s="129" t="str">
        <f>IF(G93="","",VLOOKUP(G93,база!$E$4:$P$1000,база!$G$2,FALSE))</f>
        <v/>
      </c>
      <c r="J93" s="127" t="str">
        <f>IF(G93="","",VLOOKUP(G93,база!$E$4:$P$1000,база!$H$2,FALSE))</f>
        <v/>
      </c>
      <c r="K93" s="71" t="str">
        <f>IF(G93="","",VLOOKUP(G93,база!$E$4:$P$1000,база!$I$2,FALSE))</f>
        <v/>
      </c>
      <c r="L93" s="71" t="str">
        <f>IF(G93="","",VLOOKUP(G93,база!$E$4:$P$1000,база!$J$2,FALSE))</f>
        <v/>
      </c>
      <c r="M93" s="71" t="str">
        <f>IF(G93="","",VLOOKUP(G93,база!$E$4:$P$1000,база!$K$2,FALSE))</f>
        <v/>
      </c>
      <c r="N93" s="71" t="str">
        <f>IF(G93="","",VLOOKUP(G93,база!$E$4:$P$1000,база!$L$2,FALSE))</f>
        <v/>
      </c>
      <c r="O93" s="71" t="str">
        <f>IF(G93="","",VLOOKUP(G93,база!$E$4:$P$1000,база!$M$2,FALSE))</f>
        <v/>
      </c>
      <c r="P93" s="127" t="str">
        <f>IF(G93="","",VLOOKUP(G93,база!$E$4:$P$1000,база!$N$2,FALSE))</f>
        <v/>
      </c>
      <c r="Q93" s="130" t="str">
        <f>IF(G93="","",VLOOKUP(G93,база!$E$4:$P$1000,база!$O$2,FALSE))</f>
        <v/>
      </c>
      <c r="R93" s="128"/>
      <c r="S93" s="128"/>
      <c r="T93" s="128"/>
      <c r="U93" s="153"/>
      <c r="V93" s="153"/>
      <c r="W93" s="153"/>
      <c r="X93" s="131" t="str">
        <f t="shared" si="17"/>
        <v/>
      </c>
      <c r="Y93" s="132" t="str">
        <f t="shared" si="12"/>
        <v/>
      </c>
      <c r="Z93" s="86" t="str">
        <f t="shared" si="22"/>
        <v/>
      </c>
      <c r="AA93" s="132" t="str">
        <f t="shared" si="16"/>
        <v/>
      </c>
      <c r="AB93" s="86" t="str">
        <f t="shared" si="18"/>
        <v/>
      </c>
      <c r="AC93" s="128"/>
      <c r="AD93" s="407"/>
    </row>
    <row r="94" spans="1:30" ht="18">
      <c r="A94" s="87">
        <v>87</v>
      </c>
      <c r="B94" s="372"/>
      <c r="C94" s="377"/>
      <c r="D94" s="127">
        <f t="shared" si="19"/>
        <v>990.87</v>
      </c>
      <c r="E94" s="127" t="str">
        <f t="shared" si="20"/>
        <v/>
      </c>
      <c r="F94" s="86" t="str">
        <f t="shared" si="21"/>
        <v/>
      </c>
      <c r="G94" s="86"/>
      <c r="H94" s="128" t="str">
        <f>IF(G94="","",VLOOKUP(G94,база!$E$4:$P$1000,база!$F$2,FALSE))</f>
        <v/>
      </c>
      <c r="I94" s="129" t="str">
        <f>IF(G94="","",VLOOKUP(G94,база!$E$4:$P$1000,база!$G$2,FALSE))</f>
        <v/>
      </c>
      <c r="J94" s="127" t="str">
        <f>IF(G94="","",VLOOKUP(G94,база!$E$4:$P$1000,база!$H$2,FALSE))</f>
        <v/>
      </c>
      <c r="K94" s="71" t="str">
        <f>IF(G94="","",VLOOKUP(G94,база!$E$4:$P$1000,база!$I$2,FALSE))</f>
        <v/>
      </c>
      <c r="L94" s="71" t="str">
        <f>IF(G94="","",VLOOKUP(G94,база!$E$4:$P$1000,база!$J$2,FALSE))</f>
        <v/>
      </c>
      <c r="M94" s="71" t="str">
        <f>IF(G94="","",VLOOKUP(G94,база!$E$4:$P$1000,база!$K$2,FALSE))</f>
        <v/>
      </c>
      <c r="N94" s="71" t="str">
        <f>IF(G94="","",VLOOKUP(G94,база!$E$4:$P$1000,база!$L$2,FALSE))</f>
        <v/>
      </c>
      <c r="O94" s="71" t="str">
        <f>IF(G94="","",VLOOKUP(G94,база!$E$4:$P$1000,база!$M$2,FALSE))</f>
        <v/>
      </c>
      <c r="P94" s="127" t="str">
        <f>IF(G94="","",VLOOKUP(G94,база!$E$4:$P$1000,база!$N$2,FALSE))</f>
        <v/>
      </c>
      <c r="Q94" s="130" t="str">
        <f>IF(G94="","",VLOOKUP(G94,база!$E$4:$P$1000,база!$O$2,FALSE))</f>
        <v/>
      </c>
      <c r="R94" s="128"/>
      <c r="S94" s="128"/>
      <c r="T94" s="128"/>
      <c r="U94" s="153"/>
      <c r="V94" s="153"/>
      <c r="W94" s="153"/>
      <c r="X94" s="131" t="str">
        <f t="shared" si="17"/>
        <v/>
      </c>
      <c r="Y94" s="132" t="str">
        <f t="shared" si="12"/>
        <v/>
      </c>
      <c r="Z94" s="86" t="str">
        <f t="shared" si="22"/>
        <v/>
      </c>
      <c r="AA94" s="132" t="str">
        <f t="shared" si="16"/>
        <v/>
      </c>
      <c r="AB94" s="86" t="str">
        <f t="shared" si="18"/>
        <v/>
      </c>
      <c r="AC94" s="128"/>
      <c r="AD94" s="407"/>
    </row>
    <row r="95" spans="1:30" ht="18">
      <c r="A95" s="87">
        <v>88</v>
      </c>
      <c r="B95" s="372"/>
      <c r="C95" s="377"/>
      <c r="D95" s="127">
        <f t="shared" si="19"/>
        <v>990.88</v>
      </c>
      <c r="E95" s="127" t="str">
        <f t="shared" si="20"/>
        <v/>
      </c>
      <c r="F95" s="86" t="str">
        <f t="shared" si="21"/>
        <v/>
      </c>
      <c r="G95" s="86"/>
      <c r="H95" s="128" t="str">
        <f>IF(G95="","",VLOOKUP(G95,база!$E$4:$P$1000,база!$F$2,FALSE))</f>
        <v/>
      </c>
      <c r="I95" s="129" t="str">
        <f>IF(G95="","",VLOOKUP(G95,база!$E$4:$P$1000,база!$G$2,FALSE))</f>
        <v/>
      </c>
      <c r="J95" s="127" t="str">
        <f>IF(G95="","",VLOOKUP(G95,база!$E$4:$P$1000,база!$H$2,FALSE))</f>
        <v/>
      </c>
      <c r="K95" s="71" t="str">
        <f>IF(G95="","",VLOOKUP(G95,база!$E$4:$P$1000,база!$I$2,FALSE))</f>
        <v/>
      </c>
      <c r="L95" s="71" t="str">
        <f>IF(G95="","",VLOOKUP(G95,база!$E$4:$P$1000,база!$J$2,FALSE))</f>
        <v/>
      </c>
      <c r="M95" s="71" t="str">
        <f>IF(G95="","",VLOOKUP(G95,база!$E$4:$P$1000,база!$K$2,FALSE))</f>
        <v/>
      </c>
      <c r="N95" s="71" t="str">
        <f>IF(G95="","",VLOOKUP(G95,база!$E$4:$P$1000,база!$L$2,FALSE))</f>
        <v/>
      </c>
      <c r="O95" s="71" t="str">
        <f>IF(G95="","",VLOOKUP(G95,база!$E$4:$P$1000,база!$M$2,FALSE))</f>
        <v/>
      </c>
      <c r="P95" s="127" t="str">
        <f>IF(G95="","",VLOOKUP(G95,база!$E$4:$P$1000,база!$N$2,FALSE))</f>
        <v/>
      </c>
      <c r="Q95" s="130" t="str">
        <f>IF(G95="","",VLOOKUP(G95,база!$E$4:$P$1000,база!$O$2,FALSE))</f>
        <v/>
      </c>
      <c r="R95" s="128"/>
      <c r="S95" s="128"/>
      <c r="T95" s="128"/>
      <c r="U95" s="153"/>
      <c r="V95" s="153"/>
      <c r="W95" s="153"/>
      <c r="X95" s="131" t="str">
        <f t="shared" si="17"/>
        <v/>
      </c>
      <c r="Y95" s="132" t="str">
        <f t="shared" si="12"/>
        <v/>
      </c>
      <c r="Z95" s="86" t="str">
        <f t="shared" si="22"/>
        <v/>
      </c>
      <c r="AA95" s="132" t="str">
        <f t="shared" si="16"/>
        <v/>
      </c>
      <c r="AB95" s="86" t="str">
        <f t="shared" si="18"/>
        <v/>
      </c>
      <c r="AC95" s="128"/>
      <c r="AD95" s="407"/>
    </row>
    <row r="96" spans="1:30" ht="18">
      <c r="A96" s="87">
        <v>89</v>
      </c>
      <c r="B96" s="372"/>
      <c r="C96" s="377"/>
      <c r="D96" s="127">
        <f t="shared" si="19"/>
        <v>990.89</v>
      </c>
      <c r="E96" s="127" t="str">
        <f t="shared" si="20"/>
        <v/>
      </c>
      <c r="F96" s="86" t="str">
        <f t="shared" si="21"/>
        <v/>
      </c>
      <c r="G96" s="86"/>
      <c r="H96" s="128" t="str">
        <f>IF(G96="","",VLOOKUP(G96,база!$E$4:$P$1000,база!$F$2,FALSE))</f>
        <v/>
      </c>
      <c r="I96" s="129" t="str">
        <f>IF(G96="","",VLOOKUP(G96,база!$E$4:$P$1000,база!$G$2,FALSE))</f>
        <v/>
      </c>
      <c r="J96" s="127" t="str">
        <f>IF(G96="","",VLOOKUP(G96,база!$E$4:$P$1000,база!$H$2,FALSE))</f>
        <v/>
      </c>
      <c r="K96" s="71" t="str">
        <f>IF(G96="","",VLOOKUP(G96,база!$E$4:$P$1000,база!$I$2,FALSE))</f>
        <v/>
      </c>
      <c r="L96" s="71" t="str">
        <f>IF(G96="","",VLOOKUP(G96,база!$E$4:$P$1000,база!$J$2,FALSE))</f>
        <v/>
      </c>
      <c r="M96" s="71" t="str">
        <f>IF(G96="","",VLOOKUP(G96,база!$E$4:$P$1000,база!$K$2,FALSE))</f>
        <v/>
      </c>
      <c r="N96" s="71" t="str">
        <f>IF(G96="","",VLOOKUP(G96,база!$E$4:$P$1000,база!$L$2,FALSE))</f>
        <v/>
      </c>
      <c r="O96" s="71" t="str">
        <f>IF(G96="","",VLOOKUP(G96,база!$E$4:$P$1000,база!$M$2,FALSE))</f>
        <v/>
      </c>
      <c r="P96" s="127" t="str">
        <f>IF(G96="","",VLOOKUP(G96,база!$E$4:$P$1000,база!$N$2,FALSE))</f>
        <v/>
      </c>
      <c r="Q96" s="130" t="str">
        <f>IF(G96="","",VLOOKUP(G96,база!$E$4:$P$1000,база!$O$2,FALSE))</f>
        <v/>
      </c>
      <c r="R96" s="128"/>
      <c r="S96" s="128"/>
      <c r="T96" s="128"/>
      <c r="U96" s="153"/>
      <c r="V96" s="153"/>
      <c r="W96" s="153"/>
      <c r="X96" s="131" t="str">
        <f t="shared" si="17"/>
        <v/>
      </c>
      <c r="Y96" s="132" t="str">
        <f t="shared" si="12"/>
        <v/>
      </c>
      <c r="Z96" s="86" t="str">
        <f t="shared" si="22"/>
        <v/>
      </c>
      <c r="AA96" s="132" t="str">
        <f t="shared" si="16"/>
        <v/>
      </c>
      <c r="AB96" s="86" t="str">
        <f t="shared" si="18"/>
        <v/>
      </c>
      <c r="AC96" s="128"/>
      <c r="AD96" s="407"/>
    </row>
    <row r="97" spans="1:30" ht="18">
      <c r="A97" s="87">
        <v>90</v>
      </c>
      <c r="B97" s="372"/>
      <c r="C97" s="377"/>
      <c r="D97" s="127">
        <f t="shared" si="19"/>
        <v>990.9</v>
      </c>
      <c r="E97" s="127" t="str">
        <f t="shared" si="20"/>
        <v/>
      </c>
      <c r="F97" s="86" t="str">
        <f t="shared" si="21"/>
        <v/>
      </c>
      <c r="G97" s="86"/>
      <c r="H97" s="128" t="str">
        <f>IF(G97="","",VLOOKUP(G97,база!$E$4:$P$1000,база!$F$2,FALSE))</f>
        <v/>
      </c>
      <c r="I97" s="129" t="str">
        <f>IF(G97="","",VLOOKUP(G97,база!$E$4:$P$1000,база!$G$2,FALSE))</f>
        <v/>
      </c>
      <c r="J97" s="127" t="str">
        <f>IF(G97="","",VLOOKUP(G97,база!$E$4:$P$1000,база!$H$2,FALSE))</f>
        <v/>
      </c>
      <c r="K97" s="71" t="str">
        <f>IF(G97="","",VLOOKUP(G97,база!$E$4:$P$1000,база!$I$2,FALSE))</f>
        <v/>
      </c>
      <c r="L97" s="71" t="str">
        <f>IF(G97="","",VLOOKUP(G97,база!$E$4:$P$1000,база!$J$2,FALSE))</f>
        <v/>
      </c>
      <c r="M97" s="71" t="str">
        <f>IF(G97="","",VLOOKUP(G97,база!$E$4:$P$1000,база!$K$2,FALSE))</f>
        <v/>
      </c>
      <c r="N97" s="71" t="str">
        <f>IF(G97="","",VLOOKUP(G97,база!$E$4:$P$1000,база!$L$2,FALSE))</f>
        <v/>
      </c>
      <c r="O97" s="71" t="str">
        <f>IF(G97="","",VLOOKUP(G97,база!$E$4:$P$1000,база!$M$2,FALSE))</f>
        <v/>
      </c>
      <c r="P97" s="127" t="str">
        <f>IF(G97="","",VLOOKUP(G97,база!$E$4:$P$1000,база!$N$2,FALSE))</f>
        <v/>
      </c>
      <c r="Q97" s="130" t="str">
        <f>IF(G97="","",VLOOKUP(G97,база!$E$4:$P$1000,база!$O$2,FALSE))</f>
        <v/>
      </c>
      <c r="R97" s="128"/>
      <c r="S97" s="128"/>
      <c r="T97" s="128"/>
      <c r="U97" s="153"/>
      <c r="V97" s="153"/>
      <c r="W97" s="153"/>
      <c r="X97" s="131" t="str">
        <f t="shared" si="17"/>
        <v/>
      </c>
      <c r="Y97" s="132" t="str">
        <f t="shared" si="12"/>
        <v/>
      </c>
      <c r="Z97" s="86" t="str">
        <f t="shared" si="22"/>
        <v/>
      </c>
      <c r="AA97" s="132" t="str">
        <f t="shared" si="16"/>
        <v/>
      </c>
      <c r="AB97" s="86" t="str">
        <f t="shared" si="18"/>
        <v/>
      </c>
      <c r="AC97" s="128"/>
      <c r="AD97" s="407"/>
    </row>
    <row r="98" spans="1:30" ht="18">
      <c r="A98" s="87">
        <v>91</v>
      </c>
      <c r="B98" s="372"/>
      <c r="C98" s="377"/>
      <c r="D98" s="127">
        <f t="shared" si="19"/>
        <v>990.91</v>
      </c>
      <c r="E98" s="127" t="str">
        <f t="shared" si="20"/>
        <v/>
      </c>
      <c r="F98" s="86" t="str">
        <f t="shared" si="21"/>
        <v/>
      </c>
      <c r="G98" s="86"/>
      <c r="H98" s="128" t="str">
        <f>IF(G98="","",VLOOKUP(G98,база!$E$4:$P$1000,база!$F$2,FALSE))</f>
        <v/>
      </c>
      <c r="I98" s="129" t="str">
        <f>IF(G98="","",VLOOKUP(G98,база!$E$4:$P$1000,база!$G$2,FALSE))</f>
        <v/>
      </c>
      <c r="J98" s="127" t="str">
        <f>IF(G98="","",VLOOKUP(G98,база!$E$4:$P$1000,база!$H$2,FALSE))</f>
        <v/>
      </c>
      <c r="K98" s="71" t="str">
        <f>IF(G98="","",VLOOKUP(G98,база!$E$4:$P$1000,база!$I$2,FALSE))</f>
        <v/>
      </c>
      <c r="L98" s="71" t="str">
        <f>IF(G98="","",VLOOKUP(G98,база!$E$4:$P$1000,база!$J$2,FALSE))</f>
        <v/>
      </c>
      <c r="M98" s="71" t="str">
        <f>IF(G98="","",VLOOKUP(G98,база!$E$4:$P$1000,база!$K$2,FALSE))</f>
        <v/>
      </c>
      <c r="N98" s="71" t="str">
        <f>IF(G98="","",VLOOKUP(G98,база!$E$4:$P$1000,база!$L$2,FALSE))</f>
        <v/>
      </c>
      <c r="O98" s="71" t="str">
        <f>IF(G98="","",VLOOKUP(G98,база!$E$4:$P$1000,база!$M$2,FALSE))</f>
        <v/>
      </c>
      <c r="P98" s="127" t="str">
        <f>IF(G98="","",VLOOKUP(G98,база!$E$4:$P$1000,база!$N$2,FALSE))</f>
        <v/>
      </c>
      <c r="Q98" s="130" t="str">
        <f>IF(G98="","",VLOOKUP(G98,база!$E$4:$P$1000,база!$O$2,FALSE))</f>
        <v/>
      </c>
      <c r="R98" s="128"/>
      <c r="S98" s="128"/>
      <c r="T98" s="128"/>
      <c r="U98" s="153"/>
      <c r="V98" s="153"/>
      <c r="W98" s="153"/>
      <c r="X98" s="131" t="str">
        <f t="shared" si="17"/>
        <v/>
      </c>
      <c r="Y98" s="132" t="str">
        <f t="shared" si="12"/>
        <v/>
      </c>
      <c r="Z98" s="86" t="str">
        <f t="shared" si="22"/>
        <v/>
      </c>
      <c r="AA98" s="132" t="str">
        <f t="shared" si="16"/>
        <v/>
      </c>
      <c r="AB98" s="86" t="str">
        <f t="shared" si="18"/>
        <v/>
      </c>
      <c r="AC98" s="128"/>
      <c r="AD98" s="407"/>
    </row>
    <row r="99" spans="1:30" ht="18">
      <c r="A99" s="87">
        <v>92</v>
      </c>
      <c r="B99" s="372"/>
      <c r="C99" s="377"/>
      <c r="D99" s="127">
        <f t="shared" si="19"/>
        <v>990.92</v>
      </c>
      <c r="E99" s="127" t="str">
        <f t="shared" si="20"/>
        <v/>
      </c>
      <c r="F99" s="86" t="str">
        <f t="shared" si="21"/>
        <v/>
      </c>
      <c r="G99" s="86"/>
      <c r="H99" s="128" t="str">
        <f>IF(G99="","",VLOOKUP(G99,база!$E$4:$P$1000,база!$F$2,FALSE))</f>
        <v/>
      </c>
      <c r="I99" s="129" t="str">
        <f>IF(G99="","",VLOOKUP(G99,база!$E$4:$P$1000,база!$G$2,FALSE))</f>
        <v/>
      </c>
      <c r="J99" s="127" t="str">
        <f>IF(G99="","",VLOOKUP(G99,база!$E$4:$P$1000,база!$H$2,FALSE))</f>
        <v/>
      </c>
      <c r="K99" s="71" t="str">
        <f>IF(G99="","",VLOOKUP(G99,база!$E$4:$P$1000,база!$I$2,FALSE))</f>
        <v/>
      </c>
      <c r="L99" s="71" t="str">
        <f>IF(G99="","",VLOOKUP(G99,база!$E$4:$P$1000,база!$J$2,FALSE))</f>
        <v/>
      </c>
      <c r="M99" s="71" t="str">
        <f>IF(G99="","",VLOOKUP(G99,база!$E$4:$P$1000,база!$K$2,FALSE))</f>
        <v/>
      </c>
      <c r="N99" s="71" t="str">
        <f>IF(G99="","",VLOOKUP(G99,база!$E$4:$P$1000,база!$L$2,FALSE))</f>
        <v/>
      </c>
      <c r="O99" s="71" t="str">
        <f>IF(G99="","",VLOOKUP(G99,база!$E$4:$P$1000,база!$M$2,FALSE))</f>
        <v/>
      </c>
      <c r="P99" s="127" t="str">
        <f>IF(G99="","",VLOOKUP(G99,база!$E$4:$P$1000,база!$N$2,FALSE))</f>
        <v/>
      </c>
      <c r="Q99" s="130" t="str">
        <f>IF(G99="","",VLOOKUP(G99,база!$E$4:$P$1000,база!$O$2,FALSE))</f>
        <v/>
      </c>
      <c r="R99" s="128"/>
      <c r="S99" s="128"/>
      <c r="T99" s="128"/>
      <c r="U99" s="153"/>
      <c r="V99" s="153"/>
      <c r="W99" s="153"/>
      <c r="X99" s="131" t="str">
        <f t="shared" si="17"/>
        <v/>
      </c>
      <c r="Y99" s="132" t="str">
        <f t="shared" si="12"/>
        <v/>
      </c>
      <c r="Z99" s="86" t="str">
        <f t="shared" si="22"/>
        <v/>
      </c>
      <c r="AA99" s="132" t="str">
        <f t="shared" si="16"/>
        <v/>
      </c>
      <c r="AB99" s="86" t="str">
        <f t="shared" si="18"/>
        <v/>
      </c>
      <c r="AC99" s="128"/>
      <c r="AD99" s="407"/>
    </row>
    <row r="100" spans="1:30" ht="18">
      <c r="A100" s="87">
        <v>93</v>
      </c>
      <c r="B100" s="372"/>
      <c r="C100" s="377"/>
      <c r="D100" s="127">
        <f t="shared" si="19"/>
        <v>990.93</v>
      </c>
      <c r="E100" s="127" t="str">
        <f t="shared" si="20"/>
        <v/>
      </c>
      <c r="F100" s="86" t="str">
        <f t="shared" si="21"/>
        <v/>
      </c>
      <c r="G100" s="86"/>
      <c r="H100" s="128" t="str">
        <f>IF(G100="","",VLOOKUP(G100,база!$E$4:$P$1000,база!$F$2,FALSE))</f>
        <v/>
      </c>
      <c r="I100" s="129" t="str">
        <f>IF(G100="","",VLOOKUP(G100,база!$E$4:$P$1000,база!$G$2,FALSE))</f>
        <v/>
      </c>
      <c r="J100" s="127" t="str">
        <f>IF(G100="","",VLOOKUP(G100,база!$E$4:$P$1000,база!$H$2,FALSE))</f>
        <v/>
      </c>
      <c r="K100" s="71" t="str">
        <f>IF(G100="","",VLOOKUP(G100,база!$E$4:$P$1000,база!$I$2,FALSE))</f>
        <v/>
      </c>
      <c r="L100" s="71" t="str">
        <f>IF(G100="","",VLOOKUP(G100,база!$E$4:$P$1000,база!$J$2,FALSE))</f>
        <v/>
      </c>
      <c r="M100" s="71" t="str">
        <f>IF(G100="","",VLOOKUP(G100,база!$E$4:$P$1000,база!$K$2,FALSE))</f>
        <v/>
      </c>
      <c r="N100" s="71" t="str">
        <f>IF(G100="","",VLOOKUP(G100,база!$E$4:$P$1000,база!$L$2,FALSE))</f>
        <v/>
      </c>
      <c r="O100" s="71" t="str">
        <f>IF(G100="","",VLOOKUP(G100,база!$E$4:$P$1000,база!$M$2,FALSE))</f>
        <v/>
      </c>
      <c r="P100" s="127" t="str">
        <f>IF(G100="","",VLOOKUP(G100,база!$E$4:$P$1000,база!$N$2,FALSE))</f>
        <v/>
      </c>
      <c r="Q100" s="130" t="str">
        <f>IF(G100="","",VLOOKUP(G100,база!$E$4:$P$1000,база!$O$2,FALSE))</f>
        <v/>
      </c>
      <c r="R100" s="128"/>
      <c r="S100" s="128"/>
      <c r="T100" s="128"/>
      <c r="U100" s="153"/>
      <c r="V100" s="153"/>
      <c r="W100" s="153"/>
      <c r="X100" s="131" t="str">
        <f t="shared" si="17"/>
        <v/>
      </c>
      <c r="Y100" s="132" t="str">
        <f t="shared" si="12"/>
        <v/>
      </c>
      <c r="Z100" s="86" t="str">
        <f t="shared" si="22"/>
        <v/>
      </c>
      <c r="AA100" s="132" t="str">
        <f t="shared" si="16"/>
        <v/>
      </c>
      <c r="AB100" s="86" t="str">
        <f t="shared" si="18"/>
        <v/>
      </c>
      <c r="AC100" s="128"/>
      <c r="AD100" s="407"/>
    </row>
    <row r="101" spans="1:30" ht="18">
      <c r="A101" s="87">
        <v>94</v>
      </c>
      <c r="B101" s="372"/>
      <c r="C101" s="377"/>
      <c r="D101" s="127">
        <f t="shared" si="19"/>
        <v>990.94</v>
      </c>
      <c r="E101" s="127" t="str">
        <f t="shared" si="20"/>
        <v/>
      </c>
      <c r="F101" s="86" t="str">
        <f t="shared" si="21"/>
        <v/>
      </c>
      <c r="G101" s="86"/>
      <c r="H101" s="128" t="str">
        <f>IF(G101="","",VLOOKUP(G101,база!$E$4:$P$1000,база!$F$2,FALSE))</f>
        <v/>
      </c>
      <c r="I101" s="129" t="str">
        <f>IF(G101="","",VLOOKUP(G101,база!$E$4:$P$1000,база!$G$2,FALSE))</f>
        <v/>
      </c>
      <c r="J101" s="127" t="str">
        <f>IF(G101="","",VLOOKUP(G101,база!$E$4:$P$1000,база!$H$2,FALSE))</f>
        <v/>
      </c>
      <c r="K101" s="71" t="str">
        <f>IF(G101="","",VLOOKUP(G101,база!$E$4:$P$1000,база!$I$2,FALSE))</f>
        <v/>
      </c>
      <c r="L101" s="71" t="str">
        <f>IF(G101="","",VLOOKUP(G101,база!$E$4:$P$1000,база!$J$2,FALSE))</f>
        <v/>
      </c>
      <c r="M101" s="71" t="str">
        <f>IF(G101="","",VLOOKUP(G101,база!$E$4:$P$1000,база!$K$2,FALSE))</f>
        <v/>
      </c>
      <c r="N101" s="71" t="str">
        <f>IF(G101="","",VLOOKUP(G101,база!$E$4:$P$1000,база!$L$2,FALSE))</f>
        <v/>
      </c>
      <c r="O101" s="71" t="str">
        <f>IF(G101="","",VLOOKUP(G101,база!$E$4:$P$1000,база!$M$2,FALSE))</f>
        <v/>
      </c>
      <c r="P101" s="127" t="str">
        <f>IF(G101="","",VLOOKUP(G101,база!$E$4:$P$1000,база!$N$2,FALSE))</f>
        <v/>
      </c>
      <c r="Q101" s="130" t="str">
        <f>IF(G101="","",VLOOKUP(G101,база!$E$4:$P$1000,база!$O$2,FALSE))</f>
        <v/>
      </c>
      <c r="R101" s="128"/>
      <c r="S101" s="128"/>
      <c r="T101" s="128"/>
      <c r="U101" s="153"/>
      <c r="V101" s="153"/>
      <c r="W101" s="153"/>
      <c r="X101" s="131" t="str">
        <f t="shared" si="17"/>
        <v/>
      </c>
      <c r="Y101" s="132" t="str">
        <f t="shared" si="12"/>
        <v/>
      </c>
      <c r="Z101" s="86" t="str">
        <f t="shared" si="22"/>
        <v/>
      </c>
      <c r="AA101" s="132" t="str">
        <f t="shared" si="16"/>
        <v/>
      </c>
      <c r="AB101" s="86" t="str">
        <f t="shared" si="18"/>
        <v/>
      </c>
      <c r="AC101" s="128"/>
      <c r="AD101" s="407"/>
    </row>
    <row r="102" spans="1:30" ht="18">
      <c r="A102" s="87">
        <v>95</v>
      </c>
      <c r="B102" s="372"/>
      <c r="C102" s="377"/>
      <c r="D102" s="127">
        <f t="shared" si="19"/>
        <v>990.95</v>
      </c>
      <c r="E102" s="127" t="str">
        <f t="shared" si="20"/>
        <v/>
      </c>
      <c r="F102" s="86" t="str">
        <f t="shared" si="21"/>
        <v/>
      </c>
      <c r="G102" s="86"/>
      <c r="H102" s="128" t="str">
        <f>IF(G102="","",VLOOKUP(G102,база!$E$4:$P$1000,база!$F$2,FALSE))</f>
        <v/>
      </c>
      <c r="I102" s="129" t="str">
        <f>IF(G102="","",VLOOKUP(G102,база!$E$4:$P$1000,база!$G$2,FALSE))</f>
        <v/>
      </c>
      <c r="J102" s="127" t="str">
        <f>IF(G102="","",VLOOKUP(G102,база!$E$4:$P$1000,база!$H$2,FALSE))</f>
        <v/>
      </c>
      <c r="K102" s="71" t="str">
        <f>IF(G102="","",VLOOKUP(G102,база!$E$4:$P$1000,база!$I$2,FALSE))</f>
        <v/>
      </c>
      <c r="L102" s="71" t="str">
        <f>IF(G102="","",VLOOKUP(G102,база!$E$4:$P$1000,база!$J$2,FALSE))</f>
        <v/>
      </c>
      <c r="M102" s="71" t="str">
        <f>IF(G102="","",VLOOKUP(G102,база!$E$4:$P$1000,база!$K$2,FALSE))</f>
        <v/>
      </c>
      <c r="N102" s="71" t="str">
        <f>IF(G102="","",VLOOKUP(G102,база!$E$4:$P$1000,база!$L$2,FALSE))</f>
        <v/>
      </c>
      <c r="O102" s="71" t="str">
        <f>IF(G102="","",VLOOKUP(G102,база!$E$4:$P$1000,база!$M$2,FALSE))</f>
        <v/>
      </c>
      <c r="P102" s="127" t="str">
        <f>IF(G102="","",VLOOKUP(G102,база!$E$4:$P$1000,база!$N$2,FALSE))</f>
        <v/>
      </c>
      <c r="Q102" s="130" t="str">
        <f>IF(G102="","",VLOOKUP(G102,база!$E$4:$P$1000,база!$O$2,FALSE))</f>
        <v/>
      </c>
      <c r="R102" s="128"/>
      <c r="S102" s="128"/>
      <c r="T102" s="128"/>
      <c r="U102" s="153"/>
      <c r="V102" s="153"/>
      <c r="W102" s="153"/>
      <c r="X102" s="131" t="str">
        <f t="shared" si="17"/>
        <v/>
      </c>
      <c r="Y102" s="132" t="str">
        <f t="shared" si="12"/>
        <v/>
      </c>
      <c r="Z102" s="86" t="str">
        <f t="shared" si="22"/>
        <v/>
      </c>
      <c r="AA102" s="132" t="str">
        <f t="shared" si="16"/>
        <v/>
      </c>
      <c r="AB102" s="86" t="str">
        <f t="shared" si="18"/>
        <v/>
      </c>
      <c r="AC102" s="128"/>
      <c r="AD102" s="407"/>
    </row>
    <row r="103" spans="1:30" ht="18">
      <c r="A103" s="87">
        <v>96</v>
      </c>
      <c r="B103" s="372"/>
      <c r="C103" s="377"/>
      <c r="D103" s="127">
        <f t="shared" si="19"/>
        <v>990.96</v>
      </c>
      <c r="E103" s="127" t="str">
        <f t="shared" si="20"/>
        <v/>
      </c>
      <c r="F103" s="86" t="str">
        <f t="shared" si="21"/>
        <v/>
      </c>
      <c r="G103" s="86"/>
      <c r="H103" s="128" t="str">
        <f>IF(G103="","",VLOOKUP(G103,база!$E$4:$P$1000,база!$F$2,FALSE))</f>
        <v/>
      </c>
      <c r="I103" s="129" t="str">
        <f>IF(G103="","",VLOOKUP(G103,база!$E$4:$P$1000,база!$G$2,FALSE))</f>
        <v/>
      </c>
      <c r="J103" s="127" t="str">
        <f>IF(G103="","",VLOOKUP(G103,база!$E$4:$P$1000,база!$H$2,FALSE))</f>
        <v/>
      </c>
      <c r="K103" s="71" t="str">
        <f>IF(G103="","",VLOOKUP(G103,база!$E$4:$P$1000,база!$I$2,FALSE))</f>
        <v/>
      </c>
      <c r="L103" s="71" t="str">
        <f>IF(G103="","",VLOOKUP(G103,база!$E$4:$P$1000,база!$J$2,FALSE))</f>
        <v/>
      </c>
      <c r="M103" s="71" t="str">
        <f>IF(G103="","",VLOOKUP(G103,база!$E$4:$P$1000,база!$K$2,FALSE))</f>
        <v/>
      </c>
      <c r="N103" s="71" t="str">
        <f>IF(G103="","",VLOOKUP(G103,база!$E$4:$P$1000,база!$L$2,FALSE))</f>
        <v/>
      </c>
      <c r="O103" s="71" t="str">
        <f>IF(G103="","",VLOOKUP(G103,база!$E$4:$P$1000,база!$M$2,FALSE))</f>
        <v/>
      </c>
      <c r="P103" s="127" t="str">
        <f>IF(G103="","",VLOOKUP(G103,база!$E$4:$P$1000,база!$N$2,FALSE))</f>
        <v/>
      </c>
      <c r="Q103" s="130" t="str">
        <f>IF(G103="","",VLOOKUP(G103,база!$E$4:$P$1000,база!$O$2,FALSE))</f>
        <v/>
      </c>
      <c r="R103" s="128"/>
      <c r="S103" s="128"/>
      <c r="T103" s="128"/>
      <c r="U103" s="153"/>
      <c r="V103" s="153"/>
      <c r="W103" s="153"/>
      <c r="X103" s="131" t="str">
        <f t="shared" si="17"/>
        <v/>
      </c>
      <c r="Y103" s="132" t="str">
        <f t="shared" si="12"/>
        <v/>
      </c>
      <c r="Z103" s="86" t="str">
        <f t="shared" si="22"/>
        <v/>
      </c>
      <c r="AA103" s="132" t="str">
        <f t="shared" si="16"/>
        <v/>
      </c>
      <c r="AB103" s="86" t="str">
        <f t="shared" si="18"/>
        <v/>
      </c>
      <c r="AC103" s="128"/>
      <c r="AD103" s="407"/>
    </row>
    <row r="104" spans="1:30" ht="18">
      <c r="A104" s="87">
        <v>97</v>
      </c>
      <c r="B104" s="372"/>
      <c r="C104" s="377"/>
      <c r="D104" s="127">
        <f t="shared" si="19"/>
        <v>990.97</v>
      </c>
      <c r="E104" s="127" t="str">
        <f t="shared" si="20"/>
        <v/>
      </c>
      <c r="F104" s="86" t="str">
        <f t="shared" si="21"/>
        <v/>
      </c>
      <c r="G104" s="86"/>
      <c r="H104" s="128" t="str">
        <f>IF(G104="","",VLOOKUP(G104,база!$E$4:$P$1000,база!$F$2,FALSE))</f>
        <v/>
      </c>
      <c r="I104" s="129" t="str">
        <f>IF(G104="","",VLOOKUP(G104,база!$E$4:$P$1000,база!$G$2,FALSE))</f>
        <v/>
      </c>
      <c r="J104" s="127" t="str">
        <f>IF(G104="","",VLOOKUP(G104,база!$E$4:$P$1000,база!$H$2,FALSE))</f>
        <v/>
      </c>
      <c r="K104" s="71" t="str">
        <f>IF(G104="","",VLOOKUP(G104,база!$E$4:$P$1000,база!$I$2,FALSE))</f>
        <v/>
      </c>
      <c r="L104" s="71" t="str">
        <f>IF(G104="","",VLOOKUP(G104,база!$E$4:$P$1000,база!$J$2,FALSE))</f>
        <v/>
      </c>
      <c r="M104" s="71" t="str">
        <f>IF(G104="","",VLOOKUP(G104,база!$E$4:$P$1000,база!$K$2,FALSE))</f>
        <v/>
      </c>
      <c r="N104" s="71" t="str">
        <f>IF(G104="","",VLOOKUP(G104,база!$E$4:$P$1000,база!$L$2,FALSE))</f>
        <v/>
      </c>
      <c r="O104" s="71" t="str">
        <f>IF(G104="","",VLOOKUP(G104,база!$E$4:$P$1000,база!$M$2,FALSE))</f>
        <v/>
      </c>
      <c r="P104" s="127" t="str">
        <f>IF(G104="","",VLOOKUP(G104,база!$E$4:$P$1000,база!$N$2,FALSE))</f>
        <v/>
      </c>
      <c r="Q104" s="130" t="str">
        <f>IF(G104="","",VLOOKUP(G104,база!$E$4:$P$1000,база!$O$2,FALSE))</f>
        <v/>
      </c>
      <c r="R104" s="128"/>
      <c r="S104" s="128"/>
      <c r="T104" s="128"/>
      <c r="U104" s="153"/>
      <c r="V104" s="153"/>
      <c r="W104" s="153"/>
      <c r="X104" s="131" t="str">
        <f t="shared" si="17"/>
        <v/>
      </c>
      <c r="Y104" s="132" t="str">
        <f t="shared" ref="Y104:Y157" si="23">IF(P104="Л","",IF(X104="","",RANK(X104,$X$8:$X$27,1)))</f>
        <v/>
      </c>
      <c r="Z104" s="86" t="str">
        <f t="shared" si="22"/>
        <v/>
      </c>
      <c r="AA104" s="132" t="str">
        <f t="shared" si="16"/>
        <v/>
      </c>
      <c r="AB104" s="86" t="str">
        <f t="shared" si="18"/>
        <v/>
      </c>
      <c r="AC104" s="128"/>
      <c r="AD104" s="407"/>
    </row>
    <row r="105" spans="1:30" ht="18">
      <c r="A105" s="87">
        <v>98</v>
      </c>
      <c r="B105" s="372"/>
      <c r="C105" s="377"/>
      <c r="D105" s="127">
        <f t="shared" si="19"/>
        <v>990.98</v>
      </c>
      <c r="E105" s="127" t="str">
        <f t="shared" si="20"/>
        <v/>
      </c>
      <c r="F105" s="86" t="str">
        <f t="shared" si="21"/>
        <v/>
      </c>
      <c r="G105" s="86"/>
      <c r="H105" s="128" t="str">
        <f>IF(G105="","",VLOOKUP(G105,база!$E$4:$P$1000,база!$F$2,FALSE))</f>
        <v/>
      </c>
      <c r="I105" s="129" t="str">
        <f>IF(G105="","",VLOOKUP(G105,база!$E$4:$P$1000,база!$G$2,FALSE))</f>
        <v/>
      </c>
      <c r="J105" s="127" t="str">
        <f>IF(G105="","",VLOOKUP(G105,база!$E$4:$P$1000,база!$H$2,FALSE))</f>
        <v/>
      </c>
      <c r="K105" s="71" t="str">
        <f>IF(G105="","",VLOOKUP(G105,база!$E$4:$P$1000,база!$I$2,FALSE))</f>
        <v/>
      </c>
      <c r="L105" s="71" t="str">
        <f>IF(G105="","",VLOOKUP(G105,база!$E$4:$P$1000,база!$J$2,FALSE))</f>
        <v/>
      </c>
      <c r="M105" s="71" t="str">
        <f>IF(G105="","",VLOOKUP(G105,база!$E$4:$P$1000,база!$K$2,FALSE))</f>
        <v/>
      </c>
      <c r="N105" s="71" t="str">
        <f>IF(G105="","",VLOOKUP(G105,база!$E$4:$P$1000,база!$L$2,FALSE))</f>
        <v/>
      </c>
      <c r="O105" s="71" t="str">
        <f>IF(G105="","",VLOOKUP(G105,база!$E$4:$P$1000,база!$M$2,FALSE))</f>
        <v/>
      </c>
      <c r="P105" s="127" t="str">
        <f>IF(G105="","",VLOOKUP(G105,база!$E$4:$P$1000,база!$N$2,FALSE))</f>
        <v/>
      </c>
      <c r="Q105" s="130" t="str">
        <f>IF(G105="","",VLOOKUP(G105,база!$E$4:$P$1000,база!$O$2,FALSE))</f>
        <v/>
      </c>
      <c r="R105" s="128"/>
      <c r="S105" s="128"/>
      <c r="T105" s="128"/>
      <c r="U105" s="153"/>
      <c r="V105" s="153"/>
      <c r="W105" s="153"/>
      <c r="X105" s="131" t="str">
        <f t="shared" si="17"/>
        <v/>
      </c>
      <c r="Y105" s="132" t="str">
        <f t="shared" si="23"/>
        <v/>
      </c>
      <c r="Z105" s="86" t="str">
        <f t="shared" si="22"/>
        <v/>
      </c>
      <c r="AA105" s="132" t="str">
        <f t="shared" si="16"/>
        <v/>
      </c>
      <c r="AB105" s="86" t="str">
        <f t="shared" si="18"/>
        <v/>
      </c>
      <c r="AC105" s="128"/>
      <c r="AD105" s="407"/>
    </row>
    <row r="106" spans="1:30" ht="18">
      <c r="A106" s="87">
        <v>99</v>
      </c>
      <c r="B106" s="372"/>
      <c r="C106" s="377"/>
      <c r="D106" s="127">
        <f t="shared" si="19"/>
        <v>990.99</v>
      </c>
      <c r="E106" s="127" t="str">
        <f t="shared" si="20"/>
        <v/>
      </c>
      <c r="F106" s="86" t="str">
        <f t="shared" si="21"/>
        <v/>
      </c>
      <c r="G106" s="86"/>
      <c r="H106" s="128" t="str">
        <f>IF(G106="","",VLOOKUP(G106,база!$E$4:$P$1000,база!$F$2,FALSE))</f>
        <v/>
      </c>
      <c r="I106" s="129" t="str">
        <f>IF(G106="","",VLOOKUP(G106,база!$E$4:$P$1000,база!$G$2,FALSE))</f>
        <v/>
      </c>
      <c r="J106" s="127" t="str">
        <f>IF(G106="","",VLOOKUP(G106,база!$E$4:$P$1000,база!$H$2,FALSE))</f>
        <v/>
      </c>
      <c r="K106" s="71" t="str">
        <f>IF(G106="","",VLOOKUP(G106,база!$E$4:$P$1000,база!$I$2,FALSE))</f>
        <v/>
      </c>
      <c r="L106" s="71" t="str">
        <f>IF(G106="","",VLOOKUP(G106,база!$E$4:$P$1000,база!$J$2,FALSE))</f>
        <v/>
      </c>
      <c r="M106" s="71" t="str">
        <f>IF(G106="","",VLOOKUP(G106,база!$E$4:$P$1000,база!$K$2,FALSE))</f>
        <v/>
      </c>
      <c r="N106" s="71" t="str">
        <f>IF(G106="","",VLOOKUP(G106,база!$E$4:$P$1000,база!$L$2,FALSE))</f>
        <v/>
      </c>
      <c r="O106" s="71" t="str">
        <f>IF(G106="","",VLOOKUP(G106,база!$E$4:$P$1000,база!$M$2,FALSE))</f>
        <v/>
      </c>
      <c r="P106" s="127" t="str">
        <f>IF(G106="","",VLOOKUP(G106,база!$E$4:$P$1000,база!$N$2,FALSE))</f>
        <v/>
      </c>
      <c r="Q106" s="130" t="str">
        <f>IF(G106="","",VLOOKUP(G106,база!$E$4:$P$1000,база!$O$2,FALSE))</f>
        <v/>
      </c>
      <c r="R106" s="128"/>
      <c r="S106" s="128"/>
      <c r="T106" s="128"/>
      <c r="U106" s="153"/>
      <c r="V106" s="153"/>
      <c r="W106" s="153"/>
      <c r="X106" s="131" t="str">
        <f t="shared" si="17"/>
        <v/>
      </c>
      <c r="Y106" s="132" t="str">
        <f t="shared" si="23"/>
        <v/>
      </c>
      <c r="Z106" s="86" t="str">
        <f t="shared" si="22"/>
        <v/>
      </c>
      <c r="AA106" s="132" t="str">
        <f t="shared" si="16"/>
        <v/>
      </c>
      <c r="AB106" s="86" t="str">
        <f t="shared" si="18"/>
        <v/>
      </c>
      <c r="AC106" s="128"/>
      <c r="AD106" s="407"/>
    </row>
    <row r="107" spans="1:30" ht="18">
      <c r="A107" s="87">
        <v>100</v>
      </c>
      <c r="B107" s="372"/>
      <c r="C107" s="377"/>
      <c r="D107" s="127">
        <f t="shared" si="19"/>
        <v>991</v>
      </c>
      <c r="E107" s="127" t="str">
        <f t="shared" si="20"/>
        <v/>
      </c>
      <c r="F107" s="86" t="str">
        <f t="shared" si="21"/>
        <v/>
      </c>
      <c r="G107" s="86"/>
      <c r="H107" s="128" t="str">
        <f>IF(G107="","",VLOOKUP(G107,база!$E$4:$P$1000,база!$F$2,FALSE))</f>
        <v/>
      </c>
      <c r="I107" s="129" t="str">
        <f>IF(G107="","",VLOOKUP(G107,база!$E$4:$P$1000,база!$G$2,FALSE))</f>
        <v/>
      </c>
      <c r="J107" s="127" t="str">
        <f>IF(G107="","",VLOOKUP(G107,база!$E$4:$P$1000,база!$H$2,FALSE))</f>
        <v/>
      </c>
      <c r="K107" s="71" t="str">
        <f>IF(G107="","",VLOOKUP(G107,база!$E$4:$P$1000,база!$I$2,FALSE))</f>
        <v/>
      </c>
      <c r="L107" s="71" t="str">
        <f>IF(G107="","",VLOOKUP(G107,база!$E$4:$P$1000,база!$J$2,FALSE))</f>
        <v/>
      </c>
      <c r="M107" s="71" t="str">
        <f>IF(G107="","",VLOOKUP(G107,база!$E$4:$P$1000,база!$K$2,FALSE))</f>
        <v/>
      </c>
      <c r="N107" s="71" t="str">
        <f>IF(G107="","",VLOOKUP(G107,база!$E$4:$P$1000,база!$L$2,FALSE))</f>
        <v/>
      </c>
      <c r="O107" s="71" t="str">
        <f>IF(G107="","",VLOOKUP(G107,база!$E$4:$P$1000,база!$M$2,FALSE))</f>
        <v/>
      </c>
      <c r="P107" s="127" t="str">
        <f>IF(G107="","",VLOOKUP(G107,база!$E$4:$P$1000,база!$N$2,FALSE))</f>
        <v/>
      </c>
      <c r="Q107" s="130" t="str">
        <f>IF(G107="","",VLOOKUP(G107,база!$E$4:$P$1000,база!$O$2,FALSE))</f>
        <v/>
      </c>
      <c r="R107" s="128"/>
      <c r="S107" s="128"/>
      <c r="T107" s="128"/>
      <c r="U107" s="153"/>
      <c r="V107" s="153"/>
      <c r="W107" s="153"/>
      <c r="X107" s="131" t="str">
        <f t="shared" si="17"/>
        <v/>
      </c>
      <c r="Y107" s="132" t="str">
        <f t="shared" si="23"/>
        <v/>
      </c>
      <c r="Z107" s="86" t="str">
        <f t="shared" si="22"/>
        <v/>
      </c>
      <c r="AA107" s="132" t="str">
        <f t="shared" si="16"/>
        <v/>
      </c>
      <c r="AB107" s="86" t="str">
        <f t="shared" si="18"/>
        <v/>
      </c>
      <c r="AC107" s="128"/>
      <c r="AD107" s="407"/>
    </row>
    <row r="108" spans="1:30" ht="18">
      <c r="A108" s="87">
        <v>101</v>
      </c>
      <c r="B108" s="372"/>
      <c r="C108" s="377"/>
      <c r="D108" s="127">
        <f t="shared" si="19"/>
        <v>991.01</v>
      </c>
      <c r="E108" s="127" t="str">
        <f t="shared" si="20"/>
        <v/>
      </c>
      <c r="F108" s="86" t="str">
        <f t="shared" si="21"/>
        <v/>
      </c>
      <c r="G108" s="86"/>
      <c r="H108" s="128" t="str">
        <f>IF(G108="","",VLOOKUP(G108,база!$E$4:$P$1000,база!$F$2,FALSE))</f>
        <v/>
      </c>
      <c r="I108" s="129" t="str">
        <f>IF(G108="","",VLOOKUP(G108,база!$E$4:$P$1000,база!$G$2,FALSE))</f>
        <v/>
      </c>
      <c r="J108" s="127" t="str">
        <f>IF(G108="","",VLOOKUP(G108,база!$E$4:$P$1000,база!$H$2,FALSE))</f>
        <v/>
      </c>
      <c r="K108" s="71" t="str">
        <f>IF(G108="","",VLOOKUP(G108,база!$E$4:$P$1000,база!$I$2,FALSE))</f>
        <v/>
      </c>
      <c r="L108" s="71" t="str">
        <f>IF(G108="","",VLOOKUP(G108,база!$E$4:$P$1000,база!$J$2,FALSE))</f>
        <v/>
      </c>
      <c r="M108" s="71" t="str">
        <f>IF(G108="","",VLOOKUP(G108,база!$E$4:$P$1000,база!$K$2,FALSE))</f>
        <v/>
      </c>
      <c r="N108" s="71" t="str">
        <f>IF(G108="","",VLOOKUP(G108,база!$E$4:$P$1000,база!$L$2,FALSE))</f>
        <v/>
      </c>
      <c r="O108" s="71" t="str">
        <f>IF(G108="","",VLOOKUP(G108,база!$E$4:$P$1000,база!$M$2,FALSE))</f>
        <v/>
      </c>
      <c r="P108" s="127" t="str">
        <f>IF(G108="","",VLOOKUP(G108,база!$E$4:$P$1000,база!$N$2,FALSE))</f>
        <v/>
      </c>
      <c r="Q108" s="130" t="str">
        <f>IF(G108="","",VLOOKUP(G108,база!$E$4:$P$1000,база!$O$2,FALSE))</f>
        <v/>
      </c>
      <c r="R108" s="128"/>
      <c r="S108" s="128"/>
      <c r="T108" s="128"/>
      <c r="U108" s="153"/>
      <c r="V108" s="153"/>
      <c r="W108" s="153"/>
      <c r="X108" s="131" t="str">
        <f t="shared" si="17"/>
        <v/>
      </c>
      <c r="Y108" s="132" t="str">
        <f t="shared" si="23"/>
        <v/>
      </c>
      <c r="Z108" s="86" t="str">
        <f t="shared" si="22"/>
        <v/>
      </c>
      <c r="AA108" s="132" t="str">
        <f t="shared" si="16"/>
        <v/>
      </c>
      <c r="AB108" s="86" t="str">
        <f t="shared" si="18"/>
        <v/>
      </c>
      <c r="AC108" s="128"/>
      <c r="AD108" s="407"/>
    </row>
    <row r="109" spans="1:30" ht="18">
      <c r="A109" s="87">
        <v>102</v>
      </c>
      <c r="B109" s="372"/>
      <c r="C109" s="377"/>
      <c r="D109" s="127">
        <f t="shared" si="19"/>
        <v>991.02</v>
      </c>
      <c r="E109" s="127" t="str">
        <f t="shared" si="20"/>
        <v/>
      </c>
      <c r="F109" s="86" t="str">
        <f t="shared" si="21"/>
        <v/>
      </c>
      <c r="G109" s="86"/>
      <c r="H109" s="128" t="str">
        <f>IF(G109="","",VLOOKUP(G109,база!$E$4:$P$1000,база!$F$2,FALSE))</f>
        <v/>
      </c>
      <c r="I109" s="129" t="str">
        <f>IF(G109="","",VLOOKUP(G109,база!$E$4:$P$1000,база!$G$2,FALSE))</f>
        <v/>
      </c>
      <c r="J109" s="127" t="str">
        <f>IF(G109="","",VLOOKUP(G109,база!$E$4:$P$1000,база!$H$2,FALSE))</f>
        <v/>
      </c>
      <c r="K109" s="71" t="str">
        <f>IF(G109="","",VLOOKUP(G109,база!$E$4:$P$1000,база!$I$2,FALSE))</f>
        <v/>
      </c>
      <c r="L109" s="71" t="str">
        <f>IF(G109="","",VLOOKUP(G109,база!$E$4:$P$1000,база!$J$2,FALSE))</f>
        <v/>
      </c>
      <c r="M109" s="71" t="str">
        <f>IF(G109="","",VLOOKUP(G109,база!$E$4:$P$1000,база!$K$2,FALSE))</f>
        <v/>
      </c>
      <c r="N109" s="71" t="str">
        <f>IF(G109="","",VLOOKUP(G109,база!$E$4:$P$1000,база!$L$2,FALSE))</f>
        <v/>
      </c>
      <c r="O109" s="71" t="str">
        <f>IF(G109="","",VLOOKUP(G109,база!$E$4:$P$1000,база!$M$2,FALSE))</f>
        <v/>
      </c>
      <c r="P109" s="127" t="str">
        <f>IF(G109="","",VLOOKUP(G109,база!$E$4:$P$1000,база!$N$2,FALSE))</f>
        <v/>
      </c>
      <c r="Q109" s="130" t="str">
        <f>IF(G109="","",VLOOKUP(G109,база!$E$4:$P$1000,база!$O$2,FALSE))</f>
        <v/>
      </c>
      <c r="R109" s="128"/>
      <c r="S109" s="128"/>
      <c r="T109" s="128"/>
      <c r="U109" s="153"/>
      <c r="V109" s="153"/>
      <c r="W109" s="153"/>
      <c r="X109" s="131" t="str">
        <f t="shared" si="17"/>
        <v/>
      </c>
      <c r="Y109" s="132" t="str">
        <f t="shared" si="23"/>
        <v/>
      </c>
      <c r="Z109" s="86" t="str">
        <f t="shared" si="22"/>
        <v/>
      </c>
      <c r="AA109" s="132" t="str">
        <f t="shared" si="16"/>
        <v/>
      </c>
      <c r="AB109" s="86" t="str">
        <f t="shared" si="18"/>
        <v/>
      </c>
      <c r="AC109" s="128"/>
      <c r="AD109" s="407"/>
    </row>
    <row r="110" spans="1:30" ht="18">
      <c r="A110" s="87">
        <v>103</v>
      </c>
      <c r="B110" s="372"/>
      <c r="C110" s="377"/>
      <c r="D110" s="127">
        <f t="shared" si="19"/>
        <v>991.03</v>
      </c>
      <c r="E110" s="127" t="str">
        <f t="shared" si="20"/>
        <v/>
      </c>
      <c r="F110" s="86" t="str">
        <f t="shared" si="21"/>
        <v/>
      </c>
      <c r="G110" s="86"/>
      <c r="H110" s="128" t="str">
        <f>IF(G110="","",VLOOKUP(G110,база!$E$4:$P$1000,база!$F$2,FALSE))</f>
        <v/>
      </c>
      <c r="I110" s="129" t="str">
        <f>IF(G110="","",VLOOKUP(G110,база!$E$4:$P$1000,база!$G$2,FALSE))</f>
        <v/>
      </c>
      <c r="J110" s="127" t="str">
        <f>IF(G110="","",VLOOKUP(G110,база!$E$4:$P$1000,база!$H$2,FALSE))</f>
        <v/>
      </c>
      <c r="K110" s="71" t="str">
        <f>IF(G110="","",VLOOKUP(G110,база!$E$4:$P$1000,база!$I$2,FALSE))</f>
        <v/>
      </c>
      <c r="L110" s="71" t="str">
        <f>IF(G110="","",VLOOKUP(G110,база!$E$4:$P$1000,база!$J$2,FALSE))</f>
        <v/>
      </c>
      <c r="M110" s="71" t="str">
        <f>IF(G110="","",VLOOKUP(G110,база!$E$4:$P$1000,база!$K$2,FALSE))</f>
        <v/>
      </c>
      <c r="N110" s="71" t="str">
        <f>IF(G110="","",VLOOKUP(G110,база!$E$4:$P$1000,база!$L$2,FALSE))</f>
        <v/>
      </c>
      <c r="O110" s="71" t="str">
        <f>IF(G110="","",VLOOKUP(G110,база!$E$4:$P$1000,база!$M$2,FALSE))</f>
        <v/>
      </c>
      <c r="P110" s="127" t="str">
        <f>IF(G110="","",VLOOKUP(G110,база!$E$4:$P$1000,база!$N$2,FALSE))</f>
        <v/>
      </c>
      <c r="Q110" s="130" t="str">
        <f>IF(G110="","",VLOOKUP(G110,база!$E$4:$P$1000,база!$O$2,FALSE))</f>
        <v/>
      </c>
      <c r="R110" s="128"/>
      <c r="S110" s="128"/>
      <c r="T110" s="128"/>
      <c r="U110" s="153"/>
      <c r="V110" s="153"/>
      <c r="W110" s="153"/>
      <c r="X110" s="131" t="str">
        <f t="shared" si="17"/>
        <v/>
      </c>
      <c r="Y110" s="132" t="str">
        <f t="shared" si="23"/>
        <v/>
      </c>
      <c r="Z110" s="86" t="str">
        <f t="shared" si="22"/>
        <v/>
      </c>
      <c r="AA110" s="132" t="str">
        <f t="shared" si="16"/>
        <v/>
      </c>
      <c r="AB110" s="86" t="str">
        <f t="shared" si="18"/>
        <v/>
      </c>
      <c r="AC110" s="128"/>
      <c r="AD110" s="407"/>
    </row>
    <row r="111" spans="1:30" ht="18">
      <c r="A111" s="87">
        <v>104</v>
      </c>
      <c r="B111" s="372"/>
      <c r="C111" s="377"/>
      <c r="D111" s="127">
        <f t="shared" si="19"/>
        <v>991.04</v>
      </c>
      <c r="E111" s="127" t="str">
        <f t="shared" si="20"/>
        <v/>
      </c>
      <c r="F111" s="86" t="str">
        <f t="shared" si="21"/>
        <v/>
      </c>
      <c r="G111" s="86"/>
      <c r="H111" s="128" t="str">
        <f>IF(G111="","",VLOOKUP(G111,база!$E$4:$P$1000,база!$F$2,FALSE))</f>
        <v/>
      </c>
      <c r="I111" s="129" t="str">
        <f>IF(G111="","",VLOOKUP(G111,база!$E$4:$P$1000,база!$G$2,FALSE))</f>
        <v/>
      </c>
      <c r="J111" s="127" t="str">
        <f>IF(G111="","",VLOOKUP(G111,база!$E$4:$P$1000,база!$H$2,FALSE))</f>
        <v/>
      </c>
      <c r="K111" s="71" t="str">
        <f>IF(G111="","",VLOOKUP(G111,база!$E$4:$P$1000,база!$I$2,FALSE))</f>
        <v/>
      </c>
      <c r="L111" s="71" t="str">
        <f>IF(G111="","",VLOOKUP(G111,база!$E$4:$P$1000,база!$J$2,FALSE))</f>
        <v/>
      </c>
      <c r="M111" s="71" t="str">
        <f>IF(G111="","",VLOOKUP(G111,база!$E$4:$P$1000,база!$K$2,FALSE))</f>
        <v/>
      </c>
      <c r="N111" s="71" t="str">
        <f>IF(G111="","",VLOOKUP(G111,база!$E$4:$P$1000,база!$L$2,FALSE))</f>
        <v/>
      </c>
      <c r="O111" s="71" t="str">
        <f>IF(G111="","",VLOOKUP(G111,база!$E$4:$P$1000,база!$M$2,FALSE))</f>
        <v/>
      </c>
      <c r="P111" s="127" t="str">
        <f>IF(G111="","",VLOOKUP(G111,база!$E$4:$P$1000,база!$N$2,FALSE))</f>
        <v/>
      </c>
      <c r="Q111" s="130" t="str">
        <f>IF(G111="","",VLOOKUP(G111,база!$E$4:$P$1000,база!$O$2,FALSE))</f>
        <v/>
      </c>
      <c r="R111" s="128"/>
      <c r="S111" s="128"/>
      <c r="T111" s="128"/>
      <c r="U111" s="153"/>
      <c r="V111" s="153"/>
      <c r="W111" s="153"/>
      <c r="X111" s="131" t="str">
        <f t="shared" si="17"/>
        <v/>
      </c>
      <c r="Y111" s="132" t="str">
        <f t="shared" si="23"/>
        <v/>
      </c>
      <c r="Z111" s="86" t="str">
        <f t="shared" si="22"/>
        <v/>
      </c>
      <c r="AA111" s="132" t="str">
        <f t="shared" si="16"/>
        <v/>
      </c>
      <c r="AB111" s="86" t="str">
        <f t="shared" si="18"/>
        <v/>
      </c>
      <c r="AC111" s="128"/>
      <c r="AD111" s="407"/>
    </row>
    <row r="112" spans="1:30" ht="18">
      <c r="A112" s="87">
        <v>105</v>
      </c>
      <c r="B112" s="372"/>
      <c r="C112" s="377"/>
      <c r="D112" s="127">
        <f t="shared" si="19"/>
        <v>991.05</v>
      </c>
      <c r="E112" s="127" t="str">
        <f t="shared" si="20"/>
        <v/>
      </c>
      <c r="F112" s="86" t="str">
        <f t="shared" si="21"/>
        <v/>
      </c>
      <c r="G112" s="86"/>
      <c r="H112" s="128" t="str">
        <f>IF(G112="","",VLOOKUP(G112,база!$E$4:$P$1000,база!$F$2,FALSE))</f>
        <v/>
      </c>
      <c r="I112" s="129" t="str">
        <f>IF(G112="","",VLOOKUP(G112,база!$E$4:$P$1000,база!$G$2,FALSE))</f>
        <v/>
      </c>
      <c r="J112" s="127" t="str">
        <f>IF(G112="","",VLOOKUP(G112,база!$E$4:$P$1000,база!$H$2,FALSE))</f>
        <v/>
      </c>
      <c r="K112" s="71" t="str">
        <f>IF(G112="","",VLOOKUP(G112,база!$E$4:$P$1000,база!$I$2,FALSE))</f>
        <v/>
      </c>
      <c r="L112" s="71" t="str">
        <f>IF(G112="","",VLOOKUP(G112,база!$E$4:$P$1000,база!$J$2,FALSE))</f>
        <v/>
      </c>
      <c r="M112" s="71" t="str">
        <f>IF(G112="","",VLOOKUP(G112,база!$E$4:$P$1000,база!$K$2,FALSE))</f>
        <v/>
      </c>
      <c r="N112" s="71" t="str">
        <f>IF(G112="","",VLOOKUP(G112,база!$E$4:$P$1000,база!$L$2,FALSE))</f>
        <v/>
      </c>
      <c r="O112" s="71" t="str">
        <f>IF(G112="","",VLOOKUP(G112,база!$E$4:$P$1000,база!$M$2,FALSE))</f>
        <v/>
      </c>
      <c r="P112" s="127" t="str">
        <f>IF(G112="","",VLOOKUP(G112,база!$E$4:$P$1000,база!$N$2,FALSE))</f>
        <v/>
      </c>
      <c r="Q112" s="130" t="str">
        <f>IF(G112="","",VLOOKUP(G112,база!$E$4:$P$1000,база!$O$2,FALSE))</f>
        <v/>
      </c>
      <c r="R112" s="128"/>
      <c r="S112" s="128"/>
      <c r="T112" s="128"/>
      <c r="U112" s="153"/>
      <c r="V112" s="153"/>
      <c r="W112" s="153"/>
      <c r="X112" s="131" t="str">
        <f t="shared" si="17"/>
        <v/>
      </c>
      <c r="Y112" s="132" t="str">
        <f t="shared" si="23"/>
        <v/>
      </c>
      <c r="Z112" s="86" t="str">
        <f t="shared" si="22"/>
        <v/>
      </c>
      <c r="AA112" s="132" t="str">
        <f t="shared" si="16"/>
        <v/>
      </c>
      <c r="AB112" s="86" t="str">
        <f t="shared" si="18"/>
        <v/>
      </c>
      <c r="AC112" s="128"/>
      <c r="AD112" s="407"/>
    </row>
    <row r="113" spans="1:30" ht="18">
      <c r="A113" s="87">
        <v>106</v>
      </c>
      <c r="B113" s="372"/>
      <c r="C113" s="377"/>
      <c r="D113" s="127">
        <f t="shared" si="19"/>
        <v>991.06</v>
      </c>
      <c r="E113" s="127" t="str">
        <f t="shared" si="20"/>
        <v/>
      </c>
      <c r="F113" s="86" t="str">
        <f t="shared" si="21"/>
        <v/>
      </c>
      <c r="G113" s="86"/>
      <c r="H113" s="128" t="str">
        <f>IF(G113="","",VLOOKUP(G113,база!$E$4:$P$1000,база!$F$2,FALSE))</f>
        <v/>
      </c>
      <c r="I113" s="129" t="str">
        <f>IF(G113="","",VLOOKUP(G113,база!$E$4:$P$1000,база!$G$2,FALSE))</f>
        <v/>
      </c>
      <c r="J113" s="127" t="str">
        <f>IF(G113="","",VLOOKUP(G113,база!$E$4:$P$1000,база!$H$2,FALSE))</f>
        <v/>
      </c>
      <c r="K113" s="71" t="str">
        <f>IF(G113="","",VLOOKUP(G113,база!$E$4:$P$1000,база!$I$2,FALSE))</f>
        <v/>
      </c>
      <c r="L113" s="71" t="str">
        <f>IF(G113="","",VLOOKUP(G113,база!$E$4:$P$1000,база!$J$2,FALSE))</f>
        <v/>
      </c>
      <c r="M113" s="71" t="str">
        <f>IF(G113="","",VLOOKUP(G113,база!$E$4:$P$1000,база!$K$2,FALSE))</f>
        <v/>
      </c>
      <c r="N113" s="71" t="str">
        <f>IF(G113="","",VLOOKUP(G113,база!$E$4:$P$1000,база!$L$2,FALSE))</f>
        <v/>
      </c>
      <c r="O113" s="71" t="str">
        <f>IF(G113="","",VLOOKUP(G113,база!$E$4:$P$1000,база!$M$2,FALSE))</f>
        <v/>
      </c>
      <c r="P113" s="127" t="str">
        <f>IF(G113="","",VLOOKUP(G113,база!$E$4:$P$1000,база!$N$2,FALSE))</f>
        <v/>
      </c>
      <c r="Q113" s="130" t="str">
        <f>IF(G113="","",VLOOKUP(G113,база!$E$4:$P$1000,база!$O$2,FALSE))</f>
        <v/>
      </c>
      <c r="R113" s="128"/>
      <c r="S113" s="128"/>
      <c r="T113" s="128"/>
      <c r="U113" s="153"/>
      <c r="V113" s="153"/>
      <c r="W113" s="153"/>
      <c r="X113" s="131" t="str">
        <f t="shared" si="17"/>
        <v/>
      </c>
      <c r="Y113" s="132" t="str">
        <f t="shared" si="23"/>
        <v/>
      </c>
      <c r="Z113" s="86" t="str">
        <f t="shared" si="22"/>
        <v/>
      </c>
      <c r="AA113" s="132" t="str">
        <f t="shared" si="16"/>
        <v/>
      </c>
      <c r="AB113" s="86" t="str">
        <f t="shared" si="18"/>
        <v/>
      </c>
      <c r="AC113" s="128"/>
      <c r="AD113" s="407"/>
    </row>
    <row r="114" spans="1:30" ht="18">
      <c r="A114" s="87">
        <v>107</v>
      </c>
      <c r="B114" s="372"/>
      <c r="C114" s="377"/>
      <c r="D114" s="127">
        <f t="shared" si="19"/>
        <v>991.07</v>
      </c>
      <c r="E114" s="127" t="str">
        <f t="shared" si="20"/>
        <v/>
      </c>
      <c r="F114" s="86" t="str">
        <f t="shared" si="21"/>
        <v/>
      </c>
      <c r="G114" s="86"/>
      <c r="H114" s="128" t="str">
        <f>IF(G114="","",VLOOKUP(G114,база!$E$4:$P$1000,база!$F$2,FALSE))</f>
        <v/>
      </c>
      <c r="I114" s="129" t="str">
        <f>IF(G114="","",VLOOKUP(G114,база!$E$4:$P$1000,база!$G$2,FALSE))</f>
        <v/>
      </c>
      <c r="J114" s="127" t="str">
        <f>IF(G114="","",VLOOKUP(G114,база!$E$4:$P$1000,база!$H$2,FALSE))</f>
        <v/>
      </c>
      <c r="K114" s="71" t="str">
        <f>IF(G114="","",VLOOKUP(G114,база!$E$4:$P$1000,база!$I$2,FALSE))</f>
        <v/>
      </c>
      <c r="L114" s="71" t="str">
        <f>IF(G114="","",VLOOKUP(G114,база!$E$4:$P$1000,база!$J$2,FALSE))</f>
        <v/>
      </c>
      <c r="M114" s="71" t="str">
        <f>IF(G114="","",VLOOKUP(G114,база!$E$4:$P$1000,база!$K$2,FALSE))</f>
        <v/>
      </c>
      <c r="N114" s="71" t="str">
        <f>IF(G114="","",VLOOKUP(G114,база!$E$4:$P$1000,база!$L$2,FALSE))</f>
        <v/>
      </c>
      <c r="O114" s="71" t="str">
        <f>IF(G114="","",VLOOKUP(G114,база!$E$4:$P$1000,база!$M$2,FALSE))</f>
        <v/>
      </c>
      <c r="P114" s="127" t="str">
        <f>IF(G114="","",VLOOKUP(G114,база!$E$4:$P$1000,база!$N$2,FALSE))</f>
        <v/>
      </c>
      <c r="Q114" s="130" t="str">
        <f>IF(G114="","",VLOOKUP(G114,база!$E$4:$P$1000,база!$O$2,FALSE))</f>
        <v/>
      </c>
      <c r="R114" s="128"/>
      <c r="S114" s="128"/>
      <c r="T114" s="128"/>
      <c r="U114" s="153"/>
      <c r="V114" s="153"/>
      <c r="W114" s="153"/>
      <c r="X114" s="131" t="str">
        <f t="shared" si="17"/>
        <v/>
      </c>
      <c r="Y114" s="132" t="str">
        <f t="shared" si="23"/>
        <v/>
      </c>
      <c r="Z114" s="86" t="str">
        <f t="shared" si="22"/>
        <v/>
      </c>
      <c r="AA114" s="132" t="str">
        <f t="shared" si="16"/>
        <v/>
      </c>
      <c r="AB114" s="86" t="str">
        <f t="shared" si="18"/>
        <v/>
      </c>
      <c r="AC114" s="128"/>
      <c r="AD114" s="407"/>
    </row>
    <row r="115" spans="1:30" ht="18">
      <c r="A115" s="87">
        <v>108</v>
      </c>
      <c r="B115" s="372"/>
      <c r="C115" s="377"/>
      <c r="D115" s="127">
        <f t="shared" si="19"/>
        <v>991.08</v>
      </c>
      <c r="E115" s="127" t="str">
        <f t="shared" si="20"/>
        <v/>
      </c>
      <c r="F115" s="86" t="str">
        <f t="shared" si="21"/>
        <v/>
      </c>
      <c r="G115" s="86"/>
      <c r="H115" s="128" t="str">
        <f>IF(G115="","",VLOOKUP(G115,база!$E$4:$P$1000,база!$F$2,FALSE))</f>
        <v/>
      </c>
      <c r="I115" s="129" t="str">
        <f>IF(G115="","",VLOOKUP(G115,база!$E$4:$P$1000,база!$G$2,FALSE))</f>
        <v/>
      </c>
      <c r="J115" s="127" t="str">
        <f>IF(G115="","",VLOOKUP(G115,база!$E$4:$P$1000,база!$H$2,FALSE))</f>
        <v/>
      </c>
      <c r="K115" s="71" t="str">
        <f>IF(G115="","",VLOOKUP(G115,база!$E$4:$P$1000,база!$I$2,FALSE))</f>
        <v/>
      </c>
      <c r="L115" s="71" t="str">
        <f>IF(G115="","",VLOOKUP(G115,база!$E$4:$P$1000,база!$J$2,FALSE))</f>
        <v/>
      </c>
      <c r="M115" s="71" t="str">
        <f>IF(G115="","",VLOOKUP(G115,база!$E$4:$P$1000,база!$K$2,FALSE))</f>
        <v/>
      </c>
      <c r="N115" s="71" t="str">
        <f>IF(G115="","",VLOOKUP(G115,база!$E$4:$P$1000,база!$L$2,FALSE))</f>
        <v/>
      </c>
      <c r="O115" s="71" t="str">
        <f>IF(G115="","",VLOOKUP(G115,база!$E$4:$P$1000,база!$M$2,FALSE))</f>
        <v/>
      </c>
      <c r="P115" s="127" t="str">
        <f>IF(G115="","",VLOOKUP(G115,база!$E$4:$P$1000,база!$N$2,FALSE))</f>
        <v/>
      </c>
      <c r="Q115" s="130" t="str">
        <f>IF(G115="","",VLOOKUP(G115,база!$E$4:$P$1000,база!$O$2,FALSE))</f>
        <v/>
      </c>
      <c r="R115" s="128"/>
      <c r="S115" s="128"/>
      <c r="T115" s="128"/>
      <c r="U115" s="153"/>
      <c r="V115" s="153"/>
      <c r="W115" s="153"/>
      <c r="X115" s="131" t="str">
        <f t="shared" si="17"/>
        <v/>
      </c>
      <c r="Y115" s="132" t="str">
        <f t="shared" si="23"/>
        <v/>
      </c>
      <c r="Z115" s="86" t="str">
        <f t="shared" si="22"/>
        <v/>
      </c>
      <c r="AA115" s="132" t="str">
        <f t="shared" si="16"/>
        <v/>
      </c>
      <c r="AB115" s="86" t="str">
        <f t="shared" si="18"/>
        <v/>
      </c>
      <c r="AC115" s="128"/>
      <c r="AD115" s="407"/>
    </row>
    <row r="116" spans="1:30" ht="18">
      <c r="A116" s="87">
        <v>109</v>
      </c>
      <c r="B116" s="372"/>
      <c r="C116" s="377"/>
      <c r="D116" s="127">
        <f t="shared" si="19"/>
        <v>991.09</v>
      </c>
      <c r="E116" s="127" t="str">
        <f t="shared" si="20"/>
        <v/>
      </c>
      <c r="F116" s="86" t="str">
        <f t="shared" si="21"/>
        <v/>
      </c>
      <c r="G116" s="86"/>
      <c r="H116" s="128" t="str">
        <f>IF(G116="","",VLOOKUP(G116,база!$E$4:$P$1000,база!$F$2,FALSE))</f>
        <v/>
      </c>
      <c r="I116" s="129" t="str">
        <f>IF(G116="","",VLOOKUP(G116,база!$E$4:$P$1000,база!$G$2,FALSE))</f>
        <v/>
      </c>
      <c r="J116" s="127" t="str">
        <f>IF(G116="","",VLOOKUP(G116,база!$E$4:$P$1000,база!$H$2,FALSE))</f>
        <v/>
      </c>
      <c r="K116" s="71" t="str">
        <f>IF(G116="","",VLOOKUP(G116,база!$E$4:$P$1000,база!$I$2,FALSE))</f>
        <v/>
      </c>
      <c r="L116" s="71" t="str">
        <f>IF(G116="","",VLOOKUP(G116,база!$E$4:$P$1000,база!$J$2,FALSE))</f>
        <v/>
      </c>
      <c r="M116" s="71" t="str">
        <f>IF(G116="","",VLOOKUP(G116,база!$E$4:$P$1000,база!$K$2,FALSE))</f>
        <v/>
      </c>
      <c r="N116" s="71" t="str">
        <f>IF(G116="","",VLOOKUP(G116,база!$E$4:$P$1000,база!$L$2,FALSE))</f>
        <v/>
      </c>
      <c r="O116" s="71" t="str">
        <f>IF(G116="","",VLOOKUP(G116,база!$E$4:$P$1000,база!$M$2,FALSE))</f>
        <v/>
      </c>
      <c r="P116" s="127" t="str">
        <f>IF(G116="","",VLOOKUP(G116,база!$E$4:$P$1000,база!$N$2,FALSE))</f>
        <v/>
      </c>
      <c r="Q116" s="130" t="str">
        <f>IF(G116="","",VLOOKUP(G116,база!$E$4:$P$1000,база!$O$2,FALSE))</f>
        <v/>
      </c>
      <c r="R116" s="128"/>
      <c r="S116" s="128"/>
      <c r="T116" s="128"/>
      <c r="U116" s="153"/>
      <c r="V116" s="153"/>
      <c r="W116" s="153"/>
      <c r="X116" s="131" t="str">
        <f t="shared" si="17"/>
        <v/>
      </c>
      <c r="Y116" s="132" t="str">
        <f t="shared" si="23"/>
        <v/>
      </c>
      <c r="Z116" s="86" t="str">
        <f t="shared" si="22"/>
        <v/>
      </c>
      <c r="AA116" s="132" t="str">
        <f t="shared" si="16"/>
        <v/>
      </c>
      <c r="AB116" s="86" t="str">
        <f t="shared" si="18"/>
        <v/>
      </c>
      <c r="AC116" s="128"/>
      <c r="AD116" s="407"/>
    </row>
    <row r="117" spans="1:30" ht="18">
      <c r="A117" s="87">
        <v>110</v>
      </c>
      <c r="B117" s="372"/>
      <c r="C117" s="377"/>
      <c r="D117" s="127">
        <f t="shared" si="19"/>
        <v>991.1</v>
      </c>
      <c r="E117" s="127" t="str">
        <f t="shared" si="20"/>
        <v/>
      </c>
      <c r="F117" s="86" t="str">
        <f t="shared" si="21"/>
        <v/>
      </c>
      <c r="G117" s="86"/>
      <c r="H117" s="128" t="str">
        <f>IF(G117="","",VLOOKUP(G117,база!$E$4:$P$1000,база!$F$2,FALSE))</f>
        <v/>
      </c>
      <c r="I117" s="129" t="str">
        <f>IF(G117="","",VLOOKUP(G117,база!$E$4:$P$1000,база!$G$2,FALSE))</f>
        <v/>
      </c>
      <c r="J117" s="127" t="str">
        <f>IF(G117="","",VLOOKUP(G117,база!$E$4:$P$1000,база!$H$2,FALSE))</f>
        <v/>
      </c>
      <c r="K117" s="71" t="str">
        <f>IF(G117="","",VLOOKUP(G117,база!$E$4:$P$1000,база!$I$2,FALSE))</f>
        <v/>
      </c>
      <c r="L117" s="71" t="str">
        <f>IF(G117="","",VLOOKUP(G117,база!$E$4:$P$1000,база!$J$2,FALSE))</f>
        <v/>
      </c>
      <c r="M117" s="71" t="str">
        <f>IF(G117="","",VLOOKUP(G117,база!$E$4:$P$1000,база!$K$2,FALSE))</f>
        <v/>
      </c>
      <c r="N117" s="71" t="str">
        <f>IF(G117="","",VLOOKUP(G117,база!$E$4:$P$1000,база!$L$2,FALSE))</f>
        <v/>
      </c>
      <c r="O117" s="71" t="str">
        <f>IF(G117="","",VLOOKUP(G117,база!$E$4:$P$1000,база!$M$2,FALSE))</f>
        <v/>
      </c>
      <c r="P117" s="127" t="str">
        <f>IF(G117="","",VLOOKUP(G117,база!$E$4:$P$1000,база!$N$2,FALSE))</f>
        <v/>
      </c>
      <c r="Q117" s="130" t="str">
        <f>IF(G117="","",VLOOKUP(G117,база!$E$4:$P$1000,база!$O$2,FALSE))</f>
        <v/>
      </c>
      <c r="R117" s="128"/>
      <c r="S117" s="128"/>
      <c r="T117" s="128"/>
      <c r="U117" s="153"/>
      <c r="V117" s="153"/>
      <c r="W117" s="153"/>
      <c r="X117" s="131" t="str">
        <f t="shared" si="17"/>
        <v/>
      </c>
      <c r="Y117" s="132" t="str">
        <f t="shared" si="23"/>
        <v/>
      </c>
      <c r="Z117" s="86" t="str">
        <f t="shared" si="22"/>
        <v/>
      </c>
      <c r="AA117" s="132" t="str">
        <f t="shared" si="16"/>
        <v/>
      </c>
      <c r="AB117" s="86" t="str">
        <f t="shared" si="18"/>
        <v/>
      </c>
      <c r="AC117" s="128"/>
      <c r="AD117" s="407"/>
    </row>
    <row r="118" spans="1:30" ht="18">
      <c r="A118" s="87">
        <v>111</v>
      </c>
      <c r="B118" s="372"/>
      <c r="C118" s="377"/>
      <c r="D118" s="127">
        <f t="shared" si="19"/>
        <v>991.11</v>
      </c>
      <c r="E118" s="127" t="str">
        <f t="shared" si="20"/>
        <v/>
      </c>
      <c r="F118" s="86" t="str">
        <f t="shared" si="21"/>
        <v/>
      </c>
      <c r="G118" s="86"/>
      <c r="H118" s="128" t="str">
        <f>IF(G118="","",VLOOKUP(G118,база!$E$4:$P$1000,база!$F$2,FALSE))</f>
        <v/>
      </c>
      <c r="I118" s="129" t="str">
        <f>IF(G118="","",VLOOKUP(G118,база!$E$4:$P$1000,база!$G$2,FALSE))</f>
        <v/>
      </c>
      <c r="J118" s="127" t="str">
        <f>IF(G118="","",VLOOKUP(G118,база!$E$4:$P$1000,база!$H$2,FALSE))</f>
        <v/>
      </c>
      <c r="K118" s="71" t="str">
        <f>IF(G118="","",VLOOKUP(G118,база!$E$4:$P$1000,база!$I$2,FALSE))</f>
        <v/>
      </c>
      <c r="L118" s="71" t="str">
        <f>IF(G118="","",VLOOKUP(G118,база!$E$4:$P$1000,база!$J$2,FALSE))</f>
        <v/>
      </c>
      <c r="M118" s="71" t="str">
        <f>IF(G118="","",VLOOKUP(G118,база!$E$4:$P$1000,база!$K$2,FALSE))</f>
        <v/>
      </c>
      <c r="N118" s="71" t="str">
        <f>IF(G118="","",VLOOKUP(G118,база!$E$4:$P$1000,база!$L$2,FALSE))</f>
        <v/>
      </c>
      <c r="O118" s="71" t="str">
        <f>IF(G118="","",VLOOKUP(G118,база!$E$4:$P$1000,база!$M$2,FALSE))</f>
        <v/>
      </c>
      <c r="P118" s="127" t="str">
        <f>IF(G118="","",VLOOKUP(G118,база!$E$4:$P$1000,база!$N$2,FALSE))</f>
        <v/>
      </c>
      <c r="Q118" s="130" t="str">
        <f>IF(G118="","",VLOOKUP(G118,база!$E$4:$P$1000,база!$O$2,FALSE))</f>
        <v/>
      </c>
      <c r="R118" s="128"/>
      <c r="S118" s="128"/>
      <c r="T118" s="128"/>
      <c r="U118" s="153"/>
      <c r="V118" s="153"/>
      <c r="W118" s="153"/>
      <c r="X118" s="131" t="str">
        <f t="shared" si="17"/>
        <v/>
      </c>
      <c r="Y118" s="132" t="str">
        <f t="shared" si="23"/>
        <v/>
      </c>
      <c r="Z118" s="86" t="str">
        <f t="shared" si="22"/>
        <v/>
      </c>
      <c r="AA118" s="132" t="str">
        <f t="shared" si="16"/>
        <v/>
      </c>
      <c r="AB118" s="86" t="str">
        <f t="shared" si="18"/>
        <v/>
      </c>
      <c r="AC118" s="128"/>
      <c r="AD118" s="407"/>
    </row>
    <row r="119" spans="1:30" ht="18">
      <c r="A119" s="87">
        <v>112</v>
      </c>
      <c r="B119" s="372"/>
      <c r="C119" s="377"/>
      <c r="D119" s="127">
        <f t="shared" si="19"/>
        <v>991.12</v>
      </c>
      <c r="E119" s="127" t="str">
        <f t="shared" si="20"/>
        <v/>
      </c>
      <c r="F119" s="86" t="str">
        <f t="shared" si="21"/>
        <v/>
      </c>
      <c r="G119" s="86"/>
      <c r="H119" s="128" t="str">
        <f>IF(G119="","",VLOOKUP(G119,база!$E$4:$P$1000,база!$F$2,FALSE))</f>
        <v/>
      </c>
      <c r="I119" s="129" t="str">
        <f>IF(G119="","",VLOOKUP(G119,база!$E$4:$P$1000,база!$G$2,FALSE))</f>
        <v/>
      </c>
      <c r="J119" s="127" t="str">
        <f>IF(G119="","",VLOOKUP(G119,база!$E$4:$P$1000,база!$H$2,FALSE))</f>
        <v/>
      </c>
      <c r="K119" s="71" t="str">
        <f>IF(G119="","",VLOOKUP(G119,база!$E$4:$P$1000,база!$I$2,FALSE))</f>
        <v/>
      </c>
      <c r="L119" s="71" t="str">
        <f>IF(G119="","",VLOOKUP(G119,база!$E$4:$P$1000,база!$J$2,FALSE))</f>
        <v/>
      </c>
      <c r="M119" s="71" t="str">
        <f>IF(G119="","",VLOOKUP(G119,база!$E$4:$P$1000,база!$K$2,FALSE))</f>
        <v/>
      </c>
      <c r="N119" s="71" t="str">
        <f>IF(G119="","",VLOOKUP(G119,база!$E$4:$P$1000,база!$L$2,FALSE))</f>
        <v/>
      </c>
      <c r="O119" s="71" t="str">
        <f>IF(G119="","",VLOOKUP(G119,база!$E$4:$P$1000,база!$M$2,FALSE))</f>
        <v/>
      </c>
      <c r="P119" s="127" t="str">
        <f>IF(G119="","",VLOOKUP(G119,база!$E$4:$P$1000,база!$N$2,FALSE))</f>
        <v/>
      </c>
      <c r="Q119" s="130" t="str">
        <f>IF(G119="","",VLOOKUP(G119,база!$E$4:$P$1000,база!$O$2,FALSE))</f>
        <v/>
      </c>
      <c r="R119" s="128"/>
      <c r="S119" s="128"/>
      <c r="T119" s="128"/>
      <c r="U119" s="153"/>
      <c r="V119" s="153"/>
      <c r="W119" s="153"/>
      <c r="X119" s="131" t="str">
        <f t="shared" si="17"/>
        <v/>
      </c>
      <c r="Y119" s="132" t="str">
        <f t="shared" si="23"/>
        <v/>
      </c>
      <c r="Z119" s="86" t="str">
        <f t="shared" si="22"/>
        <v/>
      </c>
      <c r="AA119" s="132" t="str">
        <f t="shared" si="16"/>
        <v/>
      </c>
      <c r="AB119" s="86" t="str">
        <f t="shared" si="18"/>
        <v/>
      </c>
      <c r="AC119" s="128"/>
      <c r="AD119" s="407"/>
    </row>
    <row r="120" spans="1:30" ht="18">
      <c r="A120" s="87">
        <v>113</v>
      </c>
      <c r="B120" s="372"/>
      <c r="C120" s="377"/>
      <c r="D120" s="127">
        <f t="shared" si="19"/>
        <v>991.13</v>
      </c>
      <c r="E120" s="127" t="str">
        <f t="shared" si="20"/>
        <v/>
      </c>
      <c r="F120" s="86" t="str">
        <f t="shared" si="21"/>
        <v/>
      </c>
      <c r="G120" s="86"/>
      <c r="H120" s="128" t="str">
        <f>IF(G120="","",VLOOKUP(G120,база!$E$4:$P$1000,база!$F$2,FALSE))</f>
        <v/>
      </c>
      <c r="I120" s="129" t="str">
        <f>IF(G120="","",VLOOKUP(G120,база!$E$4:$P$1000,база!$G$2,FALSE))</f>
        <v/>
      </c>
      <c r="J120" s="127" t="str">
        <f>IF(G120="","",VLOOKUP(G120,база!$E$4:$P$1000,база!$H$2,FALSE))</f>
        <v/>
      </c>
      <c r="K120" s="71" t="str">
        <f>IF(G120="","",VLOOKUP(G120,база!$E$4:$P$1000,база!$I$2,FALSE))</f>
        <v/>
      </c>
      <c r="L120" s="71" t="str">
        <f>IF(G120="","",VLOOKUP(G120,база!$E$4:$P$1000,база!$J$2,FALSE))</f>
        <v/>
      </c>
      <c r="M120" s="71" t="str">
        <f>IF(G120="","",VLOOKUP(G120,база!$E$4:$P$1000,база!$K$2,FALSE))</f>
        <v/>
      </c>
      <c r="N120" s="71" t="str">
        <f>IF(G120="","",VLOOKUP(G120,база!$E$4:$P$1000,база!$L$2,FALSE))</f>
        <v/>
      </c>
      <c r="O120" s="71" t="str">
        <f>IF(G120="","",VLOOKUP(G120,база!$E$4:$P$1000,база!$M$2,FALSE))</f>
        <v/>
      </c>
      <c r="P120" s="127" t="str">
        <f>IF(G120="","",VLOOKUP(G120,база!$E$4:$P$1000,база!$N$2,FALSE))</f>
        <v/>
      </c>
      <c r="Q120" s="130" t="str">
        <f>IF(G120="","",VLOOKUP(G120,база!$E$4:$P$1000,база!$O$2,FALSE))</f>
        <v/>
      </c>
      <c r="R120" s="128"/>
      <c r="S120" s="128"/>
      <c r="T120" s="128"/>
      <c r="U120" s="153"/>
      <c r="V120" s="153"/>
      <c r="W120" s="153"/>
      <c r="X120" s="131" t="str">
        <f t="shared" si="17"/>
        <v/>
      </c>
      <c r="Y120" s="132" t="str">
        <f t="shared" si="23"/>
        <v/>
      </c>
      <c r="Z120" s="86" t="str">
        <f t="shared" si="22"/>
        <v/>
      </c>
      <c r="AA120" s="132" t="str">
        <f t="shared" si="16"/>
        <v/>
      </c>
      <c r="AB120" s="86" t="str">
        <f t="shared" si="18"/>
        <v/>
      </c>
      <c r="AC120" s="128"/>
      <c r="AD120" s="407"/>
    </row>
    <row r="121" spans="1:30" ht="18">
      <c r="A121" s="87">
        <v>114</v>
      </c>
      <c r="B121" s="372"/>
      <c r="C121" s="377"/>
      <c r="D121" s="127">
        <f t="shared" si="19"/>
        <v>991.14</v>
      </c>
      <c r="E121" s="127" t="str">
        <f t="shared" si="20"/>
        <v/>
      </c>
      <c r="F121" s="86" t="str">
        <f t="shared" si="21"/>
        <v/>
      </c>
      <c r="G121" s="86"/>
      <c r="H121" s="128" t="str">
        <f>IF(G121="","",VLOOKUP(G121,база!$E$4:$P$1000,база!$F$2,FALSE))</f>
        <v/>
      </c>
      <c r="I121" s="129" t="str">
        <f>IF(G121="","",VLOOKUP(G121,база!$E$4:$P$1000,база!$G$2,FALSE))</f>
        <v/>
      </c>
      <c r="J121" s="127" t="str">
        <f>IF(G121="","",VLOOKUP(G121,база!$E$4:$P$1000,база!$H$2,FALSE))</f>
        <v/>
      </c>
      <c r="K121" s="71" t="str">
        <f>IF(G121="","",VLOOKUP(G121,база!$E$4:$P$1000,база!$I$2,FALSE))</f>
        <v/>
      </c>
      <c r="L121" s="71" t="str">
        <f>IF(G121="","",VLOOKUP(G121,база!$E$4:$P$1000,база!$J$2,FALSE))</f>
        <v/>
      </c>
      <c r="M121" s="71" t="str">
        <f>IF(G121="","",VLOOKUP(G121,база!$E$4:$P$1000,база!$K$2,FALSE))</f>
        <v/>
      </c>
      <c r="N121" s="71" t="str">
        <f>IF(G121="","",VLOOKUP(G121,база!$E$4:$P$1000,база!$L$2,FALSE))</f>
        <v/>
      </c>
      <c r="O121" s="71" t="str">
        <f>IF(G121="","",VLOOKUP(G121,база!$E$4:$P$1000,база!$M$2,FALSE))</f>
        <v/>
      </c>
      <c r="P121" s="127" t="str">
        <f>IF(G121="","",VLOOKUP(G121,база!$E$4:$P$1000,база!$N$2,FALSE))</f>
        <v/>
      </c>
      <c r="Q121" s="130" t="str">
        <f>IF(G121="","",VLOOKUP(G121,база!$E$4:$P$1000,база!$O$2,FALSE))</f>
        <v/>
      </c>
      <c r="R121" s="128"/>
      <c r="S121" s="128"/>
      <c r="T121" s="128"/>
      <c r="U121" s="153"/>
      <c r="V121" s="153"/>
      <c r="W121" s="153"/>
      <c r="X121" s="131" t="str">
        <f t="shared" si="17"/>
        <v/>
      </c>
      <c r="Y121" s="132" t="str">
        <f t="shared" si="23"/>
        <v/>
      </c>
      <c r="Z121" s="86" t="str">
        <f t="shared" si="22"/>
        <v/>
      </c>
      <c r="AA121" s="132" t="str">
        <f t="shared" si="16"/>
        <v/>
      </c>
      <c r="AB121" s="86" t="str">
        <f t="shared" si="18"/>
        <v/>
      </c>
      <c r="AC121" s="128"/>
      <c r="AD121" s="407"/>
    </row>
    <row r="122" spans="1:30" ht="18">
      <c r="A122" s="87">
        <v>115</v>
      </c>
      <c r="B122" s="372"/>
      <c r="C122" s="377"/>
      <c r="D122" s="127">
        <f t="shared" si="19"/>
        <v>991.15</v>
      </c>
      <c r="E122" s="127" t="str">
        <f t="shared" si="20"/>
        <v/>
      </c>
      <c r="F122" s="86" t="str">
        <f t="shared" si="21"/>
        <v/>
      </c>
      <c r="G122" s="86"/>
      <c r="H122" s="128" t="str">
        <f>IF(G122="","",VLOOKUP(G122,база!$E$4:$P$1000,база!$F$2,FALSE))</f>
        <v/>
      </c>
      <c r="I122" s="129" t="str">
        <f>IF(G122="","",VLOOKUP(G122,база!$E$4:$P$1000,база!$G$2,FALSE))</f>
        <v/>
      </c>
      <c r="J122" s="127" t="str">
        <f>IF(G122="","",VLOOKUP(G122,база!$E$4:$P$1000,база!$H$2,FALSE))</f>
        <v/>
      </c>
      <c r="K122" s="71" t="str">
        <f>IF(G122="","",VLOOKUP(G122,база!$E$4:$P$1000,база!$I$2,FALSE))</f>
        <v/>
      </c>
      <c r="L122" s="71" t="str">
        <f>IF(G122="","",VLOOKUP(G122,база!$E$4:$P$1000,база!$J$2,FALSE))</f>
        <v/>
      </c>
      <c r="M122" s="71" t="str">
        <f>IF(G122="","",VLOOKUP(G122,база!$E$4:$P$1000,база!$K$2,FALSE))</f>
        <v/>
      </c>
      <c r="N122" s="71" t="str">
        <f>IF(G122="","",VLOOKUP(G122,база!$E$4:$P$1000,база!$L$2,FALSE))</f>
        <v/>
      </c>
      <c r="O122" s="71" t="str">
        <f>IF(G122="","",VLOOKUP(G122,база!$E$4:$P$1000,база!$M$2,FALSE))</f>
        <v/>
      </c>
      <c r="P122" s="127" t="str">
        <f>IF(G122="","",VLOOKUP(G122,база!$E$4:$P$1000,база!$N$2,FALSE))</f>
        <v/>
      </c>
      <c r="Q122" s="130" t="str">
        <f>IF(G122="","",VLOOKUP(G122,база!$E$4:$P$1000,база!$O$2,FALSE))</f>
        <v/>
      </c>
      <c r="R122" s="128"/>
      <c r="S122" s="128"/>
      <c r="T122" s="128"/>
      <c r="U122" s="153"/>
      <c r="V122" s="153"/>
      <c r="W122" s="153"/>
      <c r="X122" s="131" t="str">
        <f t="shared" si="17"/>
        <v/>
      </c>
      <c r="Y122" s="132" t="str">
        <f t="shared" si="23"/>
        <v/>
      </c>
      <c r="Z122" s="86" t="str">
        <f t="shared" si="22"/>
        <v/>
      </c>
      <c r="AA122" s="132" t="str">
        <f t="shared" si="16"/>
        <v/>
      </c>
      <c r="AB122" s="86" t="str">
        <f t="shared" si="18"/>
        <v/>
      </c>
      <c r="AC122" s="128"/>
      <c r="AD122" s="407"/>
    </row>
    <row r="123" spans="1:30" ht="18">
      <c r="A123" s="87">
        <v>116</v>
      </c>
      <c r="B123" s="372"/>
      <c r="C123" s="377"/>
      <c r="D123" s="127">
        <f t="shared" si="19"/>
        <v>991.16</v>
      </c>
      <c r="E123" s="127" t="str">
        <f t="shared" si="20"/>
        <v/>
      </c>
      <c r="F123" s="86" t="str">
        <f t="shared" si="21"/>
        <v/>
      </c>
      <c r="G123" s="86"/>
      <c r="H123" s="128" t="str">
        <f>IF(G123="","",VLOOKUP(G123,база!$E$4:$P$1000,база!$F$2,FALSE))</f>
        <v/>
      </c>
      <c r="I123" s="129" t="str">
        <f>IF(G123="","",VLOOKUP(G123,база!$E$4:$P$1000,база!$G$2,FALSE))</f>
        <v/>
      </c>
      <c r="J123" s="127" t="str">
        <f>IF(G123="","",VLOOKUP(G123,база!$E$4:$P$1000,база!$H$2,FALSE))</f>
        <v/>
      </c>
      <c r="K123" s="71" t="str">
        <f>IF(G123="","",VLOOKUP(G123,база!$E$4:$P$1000,база!$I$2,FALSE))</f>
        <v/>
      </c>
      <c r="L123" s="71" t="str">
        <f>IF(G123="","",VLOOKUP(G123,база!$E$4:$P$1000,база!$J$2,FALSE))</f>
        <v/>
      </c>
      <c r="M123" s="71" t="str">
        <f>IF(G123="","",VLOOKUP(G123,база!$E$4:$P$1000,база!$K$2,FALSE))</f>
        <v/>
      </c>
      <c r="N123" s="71" t="str">
        <f>IF(G123="","",VLOOKUP(G123,база!$E$4:$P$1000,база!$L$2,FALSE))</f>
        <v/>
      </c>
      <c r="O123" s="71" t="str">
        <f>IF(G123="","",VLOOKUP(G123,база!$E$4:$P$1000,база!$M$2,FALSE))</f>
        <v/>
      </c>
      <c r="P123" s="127" t="str">
        <f>IF(G123="","",VLOOKUP(G123,база!$E$4:$P$1000,база!$N$2,FALSE))</f>
        <v/>
      </c>
      <c r="Q123" s="130" t="str">
        <f>IF(G123="","",VLOOKUP(G123,база!$E$4:$P$1000,база!$O$2,FALSE))</f>
        <v/>
      </c>
      <c r="R123" s="128"/>
      <c r="S123" s="128"/>
      <c r="T123" s="128"/>
      <c r="U123" s="153"/>
      <c r="V123" s="153"/>
      <c r="W123" s="153"/>
      <c r="X123" s="131" t="str">
        <f t="shared" si="17"/>
        <v/>
      </c>
      <c r="Y123" s="132" t="str">
        <f t="shared" si="23"/>
        <v/>
      </c>
      <c r="Z123" s="86" t="str">
        <f t="shared" si="22"/>
        <v/>
      </c>
      <c r="AA123" s="132" t="str">
        <f t="shared" si="16"/>
        <v/>
      </c>
      <c r="AB123" s="86" t="str">
        <f t="shared" si="18"/>
        <v/>
      </c>
      <c r="AC123" s="128"/>
      <c r="AD123" s="407"/>
    </row>
    <row r="124" spans="1:30" ht="18">
      <c r="A124" s="87">
        <v>117</v>
      </c>
      <c r="B124" s="372"/>
      <c r="C124" s="377"/>
      <c r="D124" s="127">
        <f t="shared" si="19"/>
        <v>991.17</v>
      </c>
      <c r="E124" s="127" t="str">
        <f t="shared" si="20"/>
        <v/>
      </c>
      <c r="F124" s="86" t="str">
        <f t="shared" si="21"/>
        <v/>
      </c>
      <c r="G124" s="86"/>
      <c r="H124" s="128" t="str">
        <f>IF(G124="","",VLOOKUP(G124,база!$E$4:$P$1000,база!$F$2,FALSE))</f>
        <v/>
      </c>
      <c r="I124" s="129" t="str">
        <f>IF(G124="","",VLOOKUP(G124,база!$E$4:$P$1000,база!$G$2,FALSE))</f>
        <v/>
      </c>
      <c r="J124" s="127" t="str">
        <f>IF(G124="","",VLOOKUP(G124,база!$E$4:$P$1000,база!$H$2,FALSE))</f>
        <v/>
      </c>
      <c r="K124" s="71" t="str">
        <f>IF(G124="","",VLOOKUP(G124,база!$E$4:$P$1000,база!$I$2,FALSE))</f>
        <v/>
      </c>
      <c r="L124" s="71" t="str">
        <f>IF(G124="","",VLOOKUP(G124,база!$E$4:$P$1000,база!$J$2,FALSE))</f>
        <v/>
      </c>
      <c r="M124" s="71" t="str">
        <f>IF(G124="","",VLOOKUP(G124,база!$E$4:$P$1000,база!$K$2,FALSE))</f>
        <v/>
      </c>
      <c r="N124" s="71" t="str">
        <f>IF(G124="","",VLOOKUP(G124,база!$E$4:$P$1000,база!$L$2,FALSE))</f>
        <v/>
      </c>
      <c r="O124" s="71" t="str">
        <f>IF(G124="","",VLOOKUP(G124,база!$E$4:$P$1000,база!$M$2,FALSE))</f>
        <v/>
      </c>
      <c r="P124" s="127" t="str">
        <f>IF(G124="","",VLOOKUP(G124,база!$E$4:$P$1000,база!$N$2,FALSE))</f>
        <v/>
      </c>
      <c r="Q124" s="130" t="str">
        <f>IF(G124="","",VLOOKUP(G124,база!$E$4:$P$1000,база!$O$2,FALSE))</f>
        <v/>
      </c>
      <c r="R124" s="128"/>
      <c r="S124" s="128"/>
      <c r="T124" s="128"/>
      <c r="U124" s="153"/>
      <c r="V124" s="153"/>
      <c r="W124" s="153"/>
      <c r="X124" s="131" t="str">
        <f t="shared" si="17"/>
        <v/>
      </c>
      <c r="Y124" s="132" t="str">
        <f t="shared" si="23"/>
        <v/>
      </c>
      <c r="Z124" s="86" t="str">
        <f t="shared" si="22"/>
        <v/>
      </c>
      <c r="AA124" s="132" t="str">
        <f t="shared" si="16"/>
        <v/>
      </c>
      <c r="AB124" s="86" t="str">
        <f t="shared" si="18"/>
        <v/>
      </c>
      <c r="AC124" s="128"/>
      <c r="AD124" s="407"/>
    </row>
    <row r="125" spans="1:30" ht="18">
      <c r="A125" s="87">
        <v>118</v>
      </c>
      <c r="B125" s="372"/>
      <c r="C125" s="377"/>
      <c r="D125" s="127">
        <f t="shared" si="19"/>
        <v>991.18</v>
      </c>
      <c r="E125" s="127" t="str">
        <f t="shared" si="20"/>
        <v/>
      </c>
      <c r="F125" s="86" t="str">
        <f t="shared" si="21"/>
        <v/>
      </c>
      <c r="G125" s="86"/>
      <c r="H125" s="128" t="str">
        <f>IF(G125="","",VLOOKUP(G125,база!$E$4:$P$1000,база!$F$2,FALSE))</f>
        <v/>
      </c>
      <c r="I125" s="129" t="str">
        <f>IF(G125="","",VLOOKUP(G125,база!$E$4:$P$1000,база!$G$2,FALSE))</f>
        <v/>
      </c>
      <c r="J125" s="127" t="str">
        <f>IF(G125="","",VLOOKUP(G125,база!$E$4:$P$1000,база!$H$2,FALSE))</f>
        <v/>
      </c>
      <c r="K125" s="71" t="str">
        <f>IF(G125="","",VLOOKUP(G125,база!$E$4:$P$1000,база!$I$2,FALSE))</f>
        <v/>
      </c>
      <c r="L125" s="71" t="str">
        <f>IF(G125="","",VLOOKUP(G125,база!$E$4:$P$1000,база!$J$2,FALSE))</f>
        <v/>
      </c>
      <c r="M125" s="71" t="str">
        <f>IF(G125="","",VLOOKUP(G125,база!$E$4:$P$1000,база!$K$2,FALSE))</f>
        <v/>
      </c>
      <c r="N125" s="71" t="str">
        <f>IF(G125="","",VLOOKUP(G125,база!$E$4:$P$1000,база!$L$2,FALSE))</f>
        <v/>
      </c>
      <c r="O125" s="71" t="str">
        <f>IF(G125="","",VLOOKUP(G125,база!$E$4:$P$1000,база!$M$2,FALSE))</f>
        <v/>
      </c>
      <c r="P125" s="127" t="str">
        <f>IF(G125="","",VLOOKUP(G125,база!$E$4:$P$1000,база!$N$2,FALSE))</f>
        <v/>
      </c>
      <c r="Q125" s="130" t="str">
        <f>IF(G125="","",VLOOKUP(G125,база!$E$4:$P$1000,база!$O$2,FALSE))</f>
        <v/>
      </c>
      <c r="R125" s="128"/>
      <c r="S125" s="128"/>
      <c r="T125" s="128"/>
      <c r="U125" s="153"/>
      <c r="V125" s="153"/>
      <c r="W125" s="153"/>
      <c r="X125" s="131" t="str">
        <f t="shared" si="17"/>
        <v/>
      </c>
      <c r="Y125" s="132" t="str">
        <f t="shared" si="23"/>
        <v/>
      </c>
      <c r="Z125" s="86" t="str">
        <f t="shared" si="22"/>
        <v/>
      </c>
      <c r="AA125" s="132" t="str">
        <f t="shared" si="16"/>
        <v/>
      </c>
      <c r="AB125" s="86" t="str">
        <f t="shared" si="18"/>
        <v/>
      </c>
      <c r="AC125" s="128"/>
      <c r="AD125" s="407"/>
    </row>
    <row r="126" spans="1:30" ht="18">
      <c r="A126" s="87">
        <v>119</v>
      </c>
      <c r="B126" s="372"/>
      <c r="C126" s="377"/>
      <c r="D126" s="127">
        <f t="shared" si="19"/>
        <v>991.19</v>
      </c>
      <c r="E126" s="127" t="str">
        <f t="shared" si="20"/>
        <v/>
      </c>
      <c r="F126" s="86" t="str">
        <f t="shared" si="21"/>
        <v/>
      </c>
      <c r="G126" s="86"/>
      <c r="H126" s="128" t="str">
        <f>IF(G126="","",VLOOKUP(G126,база!$E$4:$P$1000,база!$F$2,FALSE))</f>
        <v/>
      </c>
      <c r="I126" s="129" t="str">
        <f>IF(G126="","",VLOOKUP(G126,база!$E$4:$P$1000,база!$G$2,FALSE))</f>
        <v/>
      </c>
      <c r="J126" s="127" t="str">
        <f>IF(G126="","",VLOOKUP(G126,база!$E$4:$P$1000,база!$H$2,FALSE))</f>
        <v/>
      </c>
      <c r="K126" s="71" t="str">
        <f>IF(G126="","",VLOOKUP(G126,база!$E$4:$P$1000,база!$I$2,FALSE))</f>
        <v/>
      </c>
      <c r="L126" s="71" t="str">
        <f>IF(G126="","",VLOOKUP(G126,база!$E$4:$P$1000,база!$J$2,FALSE))</f>
        <v/>
      </c>
      <c r="M126" s="71" t="str">
        <f>IF(G126="","",VLOOKUP(G126,база!$E$4:$P$1000,база!$K$2,FALSE))</f>
        <v/>
      </c>
      <c r="N126" s="71" t="str">
        <f>IF(G126="","",VLOOKUP(G126,база!$E$4:$P$1000,база!$L$2,FALSE))</f>
        <v/>
      </c>
      <c r="O126" s="71" t="str">
        <f>IF(G126="","",VLOOKUP(G126,база!$E$4:$P$1000,база!$M$2,FALSE))</f>
        <v/>
      </c>
      <c r="P126" s="127" t="str">
        <f>IF(G126="","",VLOOKUP(G126,база!$E$4:$P$1000,база!$N$2,FALSE))</f>
        <v/>
      </c>
      <c r="Q126" s="130" t="str">
        <f>IF(G126="","",VLOOKUP(G126,база!$E$4:$P$1000,база!$O$2,FALSE))</f>
        <v/>
      </c>
      <c r="R126" s="128"/>
      <c r="S126" s="128"/>
      <c r="T126" s="128"/>
      <c r="U126" s="153"/>
      <c r="V126" s="153"/>
      <c r="W126" s="153"/>
      <c r="X126" s="131" t="str">
        <f t="shared" si="17"/>
        <v/>
      </c>
      <c r="Y126" s="132" t="str">
        <f t="shared" si="23"/>
        <v/>
      </c>
      <c r="Z126" s="86" t="str">
        <f t="shared" si="22"/>
        <v/>
      </c>
      <c r="AA126" s="132" t="str">
        <f t="shared" si="16"/>
        <v/>
      </c>
      <c r="AB126" s="86" t="str">
        <f t="shared" si="18"/>
        <v/>
      </c>
      <c r="AC126" s="128"/>
      <c r="AD126" s="407"/>
    </row>
    <row r="127" spans="1:30" ht="18">
      <c r="A127" s="87">
        <v>120</v>
      </c>
      <c r="B127" s="372"/>
      <c r="C127" s="377"/>
      <c r="D127" s="127">
        <f t="shared" si="19"/>
        <v>991.2</v>
      </c>
      <c r="E127" s="127" t="str">
        <f t="shared" si="20"/>
        <v/>
      </c>
      <c r="F127" s="86" t="str">
        <f t="shared" si="21"/>
        <v/>
      </c>
      <c r="G127" s="86"/>
      <c r="H127" s="128" t="str">
        <f>IF(G127="","",VLOOKUP(G127,база!$E$4:$P$1000,база!$F$2,FALSE))</f>
        <v/>
      </c>
      <c r="I127" s="129" t="str">
        <f>IF(G127="","",VLOOKUP(G127,база!$E$4:$P$1000,база!$G$2,FALSE))</f>
        <v/>
      </c>
      <c r="J127" s="127" t="str">
        <f>IF(G127="","",VLOOKUP(G127,база!$E$4:$P$1000,база!$H$2,FALSE))</f>
        <v/>
      </c>
      <c r="K127" s="71" t="str">
        <f>IF(G127="","",VLOOKUP(G127,база!$E$4:$P$1000,база!$I$2,FALSE))</f>
        <v/>
      </c>
      <c r="L127" s="71" t="str">
        <f>IF(G127="","",VLOOKUP(G127,база!$E$4:$P$1000,база!$J$2,FALSE))</f>
        <v/>
      </c>
      <c r="M127" s="71" t="str">
        <f>IF(G127="","",VLOOKUP(G127,база!$E$4:$P$1000,база!$K$2,FALSE))</f>
        <v/>
      </c>
      <c r="N127" s="71" t="str">
        <f>IF(G127="","",VLOOKUP(G127,база!$E$4:$P$1000,база!$L$2,FALSE))</f>
        <v/>
      </c>
      <c r="O127" s="71" t="str">
        <f>IF(G127="","",VLOOKUP(G127,база!$E$4:$P$1000,база!$M$2,FALSE))</f>
        <v/>
      </c>
      <c r="P127" s="127" t="str">
        <f>IF(G127="","",VLOOKUP(G127,база!$E$4:$P$1000,база!$N$2,FALSE))</f>
        <v/>
      </c>
      <c r="Q127" s="130" t="str">
        <f>IF(G127="","",VLOOKUP(G127,база!$E$4:$P$1000,база!$O$2,FALSE))</f>
        <v/>
      </c>
      <c r="R127" s="128"/>
      <c r="S127" s="128"/>
      <c r="T127" s="128"/>
      <c r="U127" s="153"/>
      <c r="V127" s="153"/>
      <c r="W127" s="153"/>
      <c r="X127" s="131" t="str">
        <f t="shared" si="17"/>
        <v/>
      </c>
      <c r="Y127" s="132" t="str">
        <f t="shared" si="23"/>
        <v/>
      </c>
      <c r="Z127" s="86" t="str">
        <f t="shared" si="22"/>
        <v/>
      </c>
      <c r="AA127" s="132" t="str">
        <f t="shared" si="16"/>
        <v/>
      </c>
      <c r="AB127" s="86" t="str">
        <f t="shared" si="18"/>
        <v/>
      </c>
      <c r="AC127" s="128"/>
      <c r="AD127" s="407"/>
    </row>
    <row r="128" spans="1:30" ht="18">
      <c r="A128" s="87">
        <v>121</v>
      </c>
      <c r="B128" s="372"/>
      <c r="C128" s="377"/>
      <c r="D128" s="127">
        <f t="shared" si="19"/>
        <v>991.21</v>
      </c>
      <c r="E128" s="127" t="str">
        <f t="shared" si="20"/>
        <v/>
      </c>
      <c r="F128" s="86" t="str">
        <f t="shared" si="21"/>
        <v/>
      </c>
      <c r="G128" s="86"/>
      <c r="H128" s="128" t="str">
        <f>IF(G128="","",VLOOKUP(G128,база!$E$4:$P$1000,база!$F$2,FALSE))</f>
        <v/>
      </c>
      <c r="I128" s="129" t="str">
        <f>IF(G128="","",VLOOKUP(G128,база!$E$4:$P$1000,база!$G$2,FALSE))</f>
        <v/>
      </c>
      <c r="J128" s="127" t="str">
        <f>IF(G128="","",VLOOKUP(G128,база!$E$4:$P$1000,база!$H$2,FALSE))</f>
        <v/>
      </c>
      <c r="K128" s="71" t="str">
        <f>IF(G128="","",VLOOKUP(G128,база!$E$4:$P$1000,база!$I$2,FALSE))</f>
        <v/>
      </c>
      <c r="L128" s="71" t="str">
        <f>IF(G128="","",VLOOKUP(G128,база!$E$4:$P$1000,база!$J$2,FALSE))</f>
        <v/>
      </c>
      <c r="M128" s="71" t="str">
        <f>IF(G128="","",VLOOKUP(G128,база!$E$4:$P$1000,база!$K$2,FALSE))</f>
        <v/>
      </c>
      <c r="N128" s="71" t="str">
        <f>IF(G128="","",VLOOKUP(G128,база!$E$4:$P$1000,база!$L$2,FALSE))</f>
        <v/>
      </c>
      <c r="O128" s="71" t="str">
        <f>IF(G128="","",VLOOKUP(G128,база!$E$4:$P$1000,база!$M$2,FALSE))</f>
        <v/>
      </c>
      <c r="P128" s="127" t="str">
        <f>IF(G128="","",VLOOKUP(G128,база!$E$4:$P$1000,база!$N$2,FALSE))</f>
        <v/>
      </c>
      <c r="Q128" s="130" t="str">
        <f>IF(G128="","",VLOOKUP(G128,база!$E$4:$P$1000,база!$O$2,FALSE))</f>
        <v/>
      </c>
      <c r="R128" s="128"/>
      <c r="S128" s="128"/>
      <c r="T128" s="128"/>
      <c r="U128" s="153"/>
      <c r="V128" s="153"/>
      <c r="W128" s="153"/>
      <c r="X128" s="131" t="str">
        <f t="shared" si="17"/>
        <v/>
      </c>
      <c r="Y128" s="132" t="str">
        <f t="shared" si="23"/>
        <v/>
      </c>
      <c r="Z128" s="86" t="str">
        <f t="shared" si="22"/>
        <v/>
      </c>
      <c r="AA128" s="132" t="str">
        <f t="shared" si="16"/>
        <v/>
      </c>
      <c r="AB128" s="86" t="str">
        <f t="shared" si="18"/>
        <v/>
      </c>
      <c r="AC128" s="128"/>
      <c r="AD128" s="407"/>
    </row>
    <row r="129" spans="1:30" ht="18">
      <c r="A129" s="87">
        <v>122</v>
      </c>
      <c r="B129" s="372"/>
      <c r="C129" s="377"/>
      <c r="D129" s="127">
        <f t="shared" si="19"/>
        <v>991.22</v>
      </c>
      <c r="E129" s="127" t="str">
        <f t="shared" si="20"/>
        <v/>
      </c>
      <c r="F129" s="86" t="str">
        <f t="shared" si="21"/>
        <v/>
      </c>
      <c r="G129" s="86"/>
      <c r="H129" s="128" t="str">
        <f>IF(G129="","",VLOOKUP(G129,база!$E$4:$P$1000,база!$F$2,FALSE))</f>
        <v/>
      </c>
      <c r="I129" s="129" t="str">
        <f>IF(G129="","",VLOOKUP(G129,база!$E$4:$P$1000,база!$G$2,FALSE))</f>
        <v/>
      </c>
      <c r="J129" s="127" t="str">
        <f>IF(G129="","",VLOOKUP(G129,база!$E$4:$P$1000,база!$H$2,FALSE))</f>
        <v/>
      </c>
      <c r="K129" s="71" t="str">
        <f>IF(G129="","",VLOOKUP(G129,база!$E$4:$P$1000,база!$I$2,FALSE))</f>
        <v/>
      </c>
      <c r="L129" s="71" t="str">
        <f>IF(G129="","",VLOOKUP(G129,база!$E$4:$P$1000,база!$J$2,FALSE))</f>
        <v/>
      </c>
      <c r="M129" s="71" t="str">
        <f>IF(G129="","",VLOOKUP(G129,база!$E$4:$P$1000,база!$K$2,FALSE))</f>
        <v/>
      </c>
      <c r="N129" s="71" t="str">
        <f>IF(G129="","",VLOOKUP(G129,база!$E$4:$P$1000,база!$L$2,FALSE))</f>
        <v/>
      </c>
      <c r="O129" s="71" t="str">
        <f>IF(G129="","",VLOOKUP(G129,база!$E$4:$P$1000,база!$M$2,FALSE))</f>
        <v/>
      </c>
      <c r="P129" s="127" t="str">
        <f>IF(G129="","",VLOOKUP(G129,база!$E$4:$P$1000,база!$N$2,FALSE))</f>
        <v/>
      </c>
      <c r="Q129" s="130" t="str">
        <f>IF(G129="","",VLOOKUP(G129,база!$E$4:$P$1000,база!$O$2,FALSE))</f>
        <v/>
      </c>
      <c r="R129" s="128"/>
      <c r="S129" s="128"/>
      <c r="T129" s="128"/>
      <c r="U129" s="153"/>
      <c r="V129" s="153"/>
      <c r="W129" s="153"/>
      <c r="X129" s="131" t="str">
        <f t="shared" si="17"/>
        <v/>
      </c>
      <c r="Y129" s="132" t="str">
        <f t="shared" si="23"/>
        <v/>
      </c>
      <c r="Z129" s="86" t="str">
        <f t="shared" si="22"/>
        <v/>
      </c>
      <c r="AA129" s="132" t="str">
        <f t="shared" si="16"/>
        <v/>
      </c>
      <c r="AB129" s="86" t="str">
        <f t="shared" si="18"/>
        <v/>
      </c>
      <c r="AC129" s="128"/>
      <c r="AD129" s="407"/>
    </row>
    <row r="130" spans="1:30" ht="18">
      <c r="A130" s="87">
        <v>123</v>
      </c>
      <c r="B130" s="372"/>
      <c r="C130" s="377"/>
      <c r="D130" s="127">
        <f t="shared" si="19"/>
        <v>991.23</v>
      </c>
      <c r="E130" s="127" t="str">
        <f t="shared" si="20"/>
        <v/>
      </c>
      <c r="F130" s="86" t="str">
        <f t="shared" si="21"/>
        <v/>
      </c>
      <c r="G130" s="86"/>
      <c r="H130" s="128" t="str">
        <f>IF(G130="","",VLOOKUP(G130,база!$E$4:$P$1000,база!$F$2,FALSE))</f>
        <v/>
      </c>
      <c r="I130" s="129" t="str">
        <f>IF(G130="","",VLOOKUP(G130,база!$E$4:$P$1000,база!$G$2,FALSE))</f>
        <v/>
      </c>
      <c r="J130" s="127" t="str">
        <f>IF(G130="","",VLOOKUP(G130,база!$E$4:$P$1000,база!$H$2,FALSE))</f>
        <v/>
      </c>
      <c r="K130" s="71" t="str">
        <f>IF(G130="","",VLOOKUP(G130,база!$E$4:$P$1000,база!$I$2,FALSE))</f>
        <v/>
      </c>
      <c r="L130" s="71" t="str">
        <f>IF(G130="","",VLOOKUP(G130,база!$E$4:$P$1000,база!$J$2,FALSE))</f>
        <v/>
      </c>
      <c r="M130" s="71" t="str">
        <f>IF(G130="","",VLOOKUP(G130,база!$E$4:$P$1000,база!$K$2,FALSE))</f>
        <v/>
      </c>
      <c r="N130" s="71" t="str">
        <f>IF(G130="","",VLOOKUP(G130,база!$E$4:$P$1000,база!$L$2,FALSE))</f>
        <v/>
      </c>
      <c r="O130" s="71" t="str">
        <f>IF(G130="","",VLOOKUP(G130,база!$E$4:$P$1000,база!$M$2,FALSE))</f>
        <v/>
      </c>
      <c r="P130" s="127" t="str">
        <f>IF(G130="","",VLOOKUP(G130,база!$E$4:$P$1000,база!$N$2,FALSE))</f>
        <v/>
      </c>
      <c r="Q130" s="130" t="str">
        <f>IF(G130="","",VLOOKUP(G130,база!$E$4:$P$1000,база!$O$2,FALSE))</f>
        <v/>
      </c>
      <c r="R130" s="128"/>
      <c r="S130" s="128"/>
      <c r="T130" s="128"/>
      <c r="U130" s="153"/>
      <c r="V130" s="153"/>
      <c r="W130" s="153"/>
      <c r="X130" s="131" t="str">
        <f t="shared" si="17"/>
        <v/>
      </c>
      <c r="Y130" s="132" t="str">
        <f t="shared" si="23"/>
        <v/>
      </c>
      <c r="Z130" s="86" t="str">
        <f t="shared" si="22"/>
        <v/>
      </c>
      <c r="AA130" s="132" t="str">
        <f t="shared" si="16"/>
        <v/>
      </c>
      <c r="AB130" s="86" t="str">
        <f t="shared" si="18"/>
        <v/>
      </c>
      <c r="AC130" s="128"/>
      <c r="AD130" s="407"/>
    </row>
    <row r="131" spans="1:30" ht="18">
      <c r="A131" s="87">
        <v>124</v>
      </c>
      <c r="B131" s="372"/>
      <c r="C131" s="377"/>
      <c r="D131" s="127">
        <f t="shared" si="19"/>
        <v>991.24</v>
      </c>
      <c r="E131" s="127" t="str">
        <f t="shared" si="20"/>
        <v/>
      </c>
      <c r="F131" s="86" t="str">
        <f t="shared" si="21"/>
        <v/>
      </c>
      <c r="G131" s="86"/>
      <c r="H131" s="128" t="str">
        <f>IF(G131="","",VLOOKUP(G131,база!$E$4:$P$1000,база!$F$2,FALSE))</f>
        <v/>
      </c>
      <c r="I131" s="129" t="str">
        <f>IF(G131="","",VLOOKUP(G131,база!$E$4:$P$1000,база!$G$2,FALSE))</f>
        <v/>
      </c>
      <c r="J131" s="127" t="str">
        <f>IF(G131="","",VLOOKUP(G131,база!$E$4:$P$1000,база!$H$2,FALSE))</f>
        <v/>
      </c>
      <c r="K131" s="71" t="str">
        <f>IF(G131="","",VLOOKUP(G131,база!$E$4:$P$1000,база!$I$2,FALSE))</f>
        <v/>
      </c>
      <c r="L131" s="71" t="str">
        <f>IF(G131="","",VLOOKUP(G131,база!$E$4:$P$1000,база!$J$2,FALSE))</f>
        <v/>
      </c>
      <c r="M131" s="71" t="str">
        <f>IF(G131="","",VLOOKUP(G131,база!$E$4:$P$1000,база!$K$2,FALSE))</f>
        <v/>
      </c>
      <c r="N131" s="71" t="str">
        <f>IF(G131="","",VLOOKUP(G131,база!$E$4:$P$1000,база!$L$2,FALSE))</f>
        <v/>
      </c>
      <c r="O131" s="71" t="str">
        <f>IF(G131="","",VLOOKUP(G131,база!$E$4:$P$1000,база!$M$2,FALSE))</f>
        <v/>
      </c>
      <c r="P131" s="127" t="str">
        <f>IF(G131="","",VLOOKUP(G131,база!$E$4:$P$1000,база!$N$2,FALSE))</f>
        <v/>
      </c>
      <c r="Q131" s="130" t="str">
        <f>IF(G131="","",VLOOKUP(G131,база!$E$4:$P$1000,база!$O$2,FALSE))</f>
        <v/>
      </c>
      <c r="R131" s="128"/>
      <c r="S131" s="128"/>
      <c r="T131" s="128"/>
      <c r="U131" s="153"/>
      <c r="V131" s="153"/>
      <c r="W131" s="153"/>
      <c r="X131" s="131" t="str">
        <f t="shared" si="17"/>
        <v/>
      </c>
      <c r="Y131" s="132" t="str">
        <f t="shared" si="23"/>
        <v/>
      </c>
      <c r="Z131" s="86" t="str">
        <f t="shared" si="22"/>
        <v/>
      </c>
      <c r="AA131" s="132" t="str">
        <f t="shared" si="16"/>
        <v/>
      </c>
      <c r="AB131" s="86" t="str">
        <f t="shared" si="18"/>
        <v/>
      </c>
      <c r="AC131" s="128"/>
      <c r="AD131" s="407"/>
    </row>
    <row r="132" spans="1:30" ht="18">
      <c r="A132" s="87">
        <v>125</v>
      </c>
      <c r="B132" s="372"/>
      <c r="C132" s="377"/>
      <c r="D132" s="127">
        <f t="shared" si="19"/>
        <v>991.25</v>
      </c>
      <c r="E132" s="127" t="str">
        <f t="shared" si="20"/>
        <v/>
      </c>
      <c r="F132" s="86" t="str">
        <f t="shared" si="21"/>
        <v/>
      </c>
      <c r="G132" s="86"/>
      <c r="H132" s="128" t="str">
        <f>IF(G132="","",VLOOKUP(G132,база!$E$4:$P$1000,база!$F$2,FALSE))</f>
        <v/>
      </c>
      <c r="I132" s="129" t="str">
        <f>IF(G132="","",VLOOKUP(G132,база!$E$4:$P$1000,база!$G$2,FALSE))</f>
        <v/>
      </c>
      <c r="J132" s="127" t="str">
        <f>IF(G132="","",VLOOKUP(G132,база!$E$4:$P$1000,база!$H$2,FALSE))</f>
        <v/>
      </c>
      <c r="K132" s="71" t="str">
        <f>IF(G132="","",VLOOKUP(G132,база!$E$4:$P$1000,база!$I$2,FALSE))</f>
        <v/>
      </c>
      <c r="L132" s="71" t="str">
        <f>IF(G132="","",VLOOKUP(G132,база!$E$4:$P$1000,база!$J$2,FALSE))</f>
        <v/>
      </c>
      <c r="M132" s="71" t="str">
        <f>IF(G132="","",VLOOKUP(G132,база!$E$4:$P$1000,база!$K$2,FALSE))</f>
        <v/>
      </c>
      <c r="N132" s="71" t="str">
        <f>IF(G132="","",VLOOKUP(G132,база!$E$4:$P$1000,база!$L$2,FALSE))</f>
        <v/>
      </c>
      <c r="O132" s="71" t="str">
        <f>IF(G132="","",VLOOKUP(G132,база!$E$4:$P$1000,база!$M$2,FALSE))</f>
        <v/>
      </c>
      <c r="P132" s="127" t="str">
        <f>IF(G132="","",VLOOKUP(G132,база!$E$4:$P$1000,база!$N$2,FALSE))</f>
        <v/>
      </c>
      <c r="Q132" s="130" t="str">
        <f>IF(G132="","",VLOOKUP(G132,база!$E$4:$P$1000,база!$O$2,FALSE))</f>
        <v/>
      </c>
      <c r="R132" s="128"/>
      <c r="S132" s="128"/>
      <c r="T132" s="128"/>
      <c r="U132" s="153"/>
      <c r="V132" s="153"/>
      <c r="W132" s="153"/>
      <c r="X132" s="131" t="str">
        <f t="shared" si="17"/>
        <v/>
      </c>
      <c r="Y132" s="132" t="str">
        <f t="shared" si="23"/>
        <v/>
      </c>
      <c r="Z132" s="86" t="str">
        <f t="shared" si="22"/>
        <v/>
      </c>
      <c r="AA132" s="132" t="str">
        <f t="shared" si="16"/>
        <v/>
      </c>
      <c r="AB132" s="86" t="str">
        <f t="shared" si="18"/>
        <v/>
      </c>
      <c r="AC132" s="128"/>
      <c r="AD132" s="407"/>
    </row>
    <row r="133" spans="1:30" ht="18">
      <c r="A133" s="87">
        <v>126</v>
      </c>
      <c r="B133" s="372"/>
      <c r="C133" s="377"/>
      <c r="D133" s="127">
        <f t="shared" si="19"/>
        <v>991.26</v>
      </c>
      <c r="E133" s="127" t="str">
        <f t="shared" si="20"/>
        <v/>
      </c>
      <c r="F133" s="86" t="str">
        <f t="shared" si="21"/>
        <v/>
      </c>
      <c r="G133" s="86"/>
      <c r="H133" s="128" t="str">
        <f>IF(G133="","",VLOOKUP(G133,база!$E$4:$P$1000,база!$F$2,FALSE))</f>
        <v/>
      </c>
      <c r="I133" s="129" t="str">
        <f>IF(G133="","",VLOOKUP(G133,база!$E$4:$P$1000,база!$G$2,FALSE))</f>
        <v/>
      </c>
      <c r="J133" s="127" t="str">
        <f>IF(G133="","",VLOOKUP(G133,база!$E$4:$P$1000,база!$H$2,FALSE))</f>
        <v/>
      </c>
      <c r="K133" s="71" t="str">
        <f>IF(G133="","",VLOOKUP(G133,база!$E$4:$P$1000,база!$I$2,FALSE))</f>
        <v/>
      </c>
      <c r="L133" s="71" t="str">
        <f>IF(G133="","",VLOOKUP(G133,база!$E$4:$P$1000,база!$J$2,FALSE))</f>
        <v/>
      </c>
      <c r="M133" s="71" t="str">
        <f>IF(G133="","",VLOOKUP(G133,база!$E$4:$P$1000,база!$K$2,FALSE))</f>
        <v/>
      </c>
      <c r="N133" s="71" t="str">
        <f>IF(G133="","",VLOOKUP(G133,база!$E$4:$P$1000,база!$L$2,FALSE))</f>
        <v/>
      </c>
      <c r="O133" s="71" t="str">
        <f>IF(G133="","",VLOOKUP(G133,база!$E$4:$P$1000,база!$M$2,FALSE))</f>
        <v/>
      </c>
      <c r="P133" s="127" t="str">
        <f>IF(G133="","",VLOOKUP(G133,база!$E$4:$P$1000,база!$N$2,FALSE))</f>
        <v/>
      </c>
      <c r="Q133" s="130" t="str">
        <f>IF(G133="","",VLOOKUP(G133,база!$E$4:$P$1000,база!$O$2,FALSE))</f>
        <v/>
      </c>
      <c r="R133" s="128"/>
      <c r="S133" s="128"/>
      <c r="T133" s="128"/>
      <c r="U133" s="153"/>
      <c r="V133" s="153"/>
      <c r="W133" s="153"/>
      <c r="X133" s="131" t="str">
        <f t="shared" si="17"/>
        <v/>
      </c>
      <c r="Y133" s="132" t="str">
        <f t="shared" si="23"/>
        <v/>
      </c>
      <c r="Z133" s="86" t="str">
        <f t="shared" si="22"/>
        <v/>
      </c>
      <c r="AA133" s="132" t="str">
        <f t="shared" si="16"/>
        <v/>
      </c>
      <c r="AB133" s="86" t="str">
        <f t="shared" si="18"/>
        <v/>
      </c>
      <c r="AC133" s="128"/>
      <c r="AD133" s="407"/>
    </row>
    <row r="134" spans="1:30" ht="18">
      <c r="A134" s="87">
        <v>127</v>
      </c>
      <c r="B134" s="372"/>
      <c r="C134" s="377"/>
      <c r="D134" s="127">
        <f t="shared" si="19"/>
        <v>991.27</v>
      </c>
      <c r="E134" s="127" t="str">
        <f t="shared" si="20"/>
        <v/>
      </c>
      <c r="F134" s="86" t="str">
        <f t="shared" si="21"/>
        <v/>
      </c>
      <c r="G134" s="86"/>
      <c r="H134" s="128" t="str">
        <f>IF(G134="","",VLOOKUP(G134,база!$E$4:$P$1000,база!$F$2,FALSE))</f>
        <v/>
      </c>
      <c r="I134" s="129" t="str">
        <f>IF(G134="","",VLOOKUP(G134,база!$E$4:$P$1000,база!$G$2,FALSE))</f>
        <v/>
      </c>
      <c r="J134" s="127" t="str">
        <f>IF(G134="","",VLOOKUP(G134,база!$E$4:$P$1000,база!$H$2,FALSE))</f>
        <v/>
      </c>
      <c r="K134" s="71" t="str">
        <f>IF(G134="","",VLOOKUP(G134,база!$E$4:$P$1000,база!$I$2,FALSE))</f>
        <v/>
      </c>
      <c r="L134" s="71" t="str">
        <f>IF(G134="","",VLOOKUP(G134,база!$E$4:$P$1000,база!$J$2,FALSE))</f>
        <v/>
      </c>
      <c r="M134" s="71" t="str">
        <f>IF(G134="","",VLOOKUP(G134,база!$E$4:$P$1000,база!$K$2,FALSE))</f>
        <v/>
      </c>
      <c r="N134" s="71" t="str">
        <f>IF(G134="","",VLOOKUP(G134,база!$E$4:$P$1000,база!$L$2,FALSE))</f>
        <v/>
      </c>
      <c r="O134" s="71" t="str">
        <f>IF(G134="","",VLOOKUP(G134,база!$E$4:$P$1000,база!$M$2,FALSE))</f>
        <v/>
      </c>
      <c r="P134" s="127" t="str">
        <f>IF(G134="","",VLOOKUP(G134,база!$E$4:$P$1000,база!$N$2,FALSE))</f>
        <v/>
      </c>
      <c r="Q134" s="130" t="str">
        <f>IF(G134="","",VLOOKUP(G134,база!$E$4:$P$1000,база!$O$2,FALSE))</f>
        <v/>
      </c>
      <c r="R134" s="128"/>
      <c r="S134" s="128"/>
      <c r="T134" s="128"/>
      <c r="U134" s="153"/>
      <c r="V134" s="153"/>
      <c r="W134" s="153"/>
      <c r="X134" s="131" t="str">
        <f t="shared" si="17"/>
        <v/>
      </c>
      <c r="Y134" s="132" t="str">
        <f t="shared" si="23"/>
        <v/>
      </c>
      <c r="Z134" s="86" t="str">
        <f t="shared" si="22"/>
        <v/>
      </c>
      <c r="AA134" s="132" t="str">
        <f t="shared" si="16"/>
        <v/>
      </c>
      <c r="AB134" s="86" t="str">
        <f t="shared" si="18"/>
        <v/>
      </c>
      <c r="AC134" s="128"/>
      <c r="AD134" s="407"/>
    </row>
    <row r="135" spans="1:30" ht="18">
      <c r="A135" s="87">
        <v>128</v>
      </c>
      <c r="B135" s="372"/>
      <c r="C135" s="377"/>
      <c r="D135" s="127">
        <f t="shared" si="19"/>
        <v>991.28</v>
      </c>
      <c r="E135" s="127" t="str">
        <f t="shared" si="20"/>
        <v/>
      </c>
      <c r="F135" s="86" t="str">
        <f t="shared" si="21"/>
        <v/>
      </c>
      <c r="G135" s="86"/>
      <c r="H135" s="128" t="str">
        <f>IF(G135="","",VLOOKUP(G135,база!$E$4:$P$1000,база!$F$2,FALSE))</f>
        <v/>
      </c>
      <c r="I135" s="129" t="str">
        <f>IF(G135="","",VLOOKUP(G135,база!$E$4:$P$1000,база!$G$2,FALSE))</f>
        <v/>
      </c>
      <c r="J135" s="127" t="str">
        <f>IF(G135="","",VLOOKUP(G135,база!$E$4:$P$1000,база!$H$2,FALSE))</f>
        <v/>
      </c>
      <c r="K135" s="71" t="str">
        <f>IF(G135="","",VLOOKUP(G135,база!$E$4:$P$1000,база!$I$2,FALSE))</f>
        <v/>
      </c>
      <c r="L135" s="71" t="str">
        <f>IF(G135="","",VLOOKUP(G135,база!$E$4:$P$1000,база!$J$2,FALSE))</f>
        <v/>
      </c>
      <c r="M135" s="71" t="str">
        <f>IF(G135="","",VLOOKUP(G135,база!$E$4:$P$1000,база!$K$2,FALSE))</f>
        <v/>
      </c>
      <c r="N135" s="71" t="str">
        <f>IF(G135="","",VLOOKUP(G135,база!$E$4:$P$1000,база!$L$2,FALSE))</f>
        <v/>
      </c>
      <c r="O135" s="71" t="str">
        <f>IF(G135="","",VLOOKUP(G135,база!$E$4:$P$1000,база!$M$2,FALSE))</f>
        <v/>
      </c>
      <c r="P135" s="127" t="str">
        <f>IF(G135="","",VLOOKUP(G135,база!$E$4:$P$1000,база!$N$2,FALSE))</f>
        <v/>
      </c>
      <c r="Q135" s="130" t="str">
        <f>IF(G135="","",VLOOKUP(G135,база!$E$4:$P$1000,база!$O$2,FALSE))</f>
        <v/>
      </c>
      <c r="R135" s="128"/>
      <c r="S135" s="128"/>
      <c r="T135" s="128"/>
      <c r="U135" s="153"/>
      <c r="V135" s="153"/>
      <c r="W135" s="153"/>
      <c r="X135" s="131" t="str">
        <f t="shared" si="17"/>
        <v/>
      </c>
      <c r="Y135" s="132" t="str">
        <f t="shared" si="23"/>
        <v/>
      </c>
      <c r="Z135" s="86" t="str">
        <f t="shared" si="22"/>
        <v/>
      </c>
      <c r="AA135" s="132" t="str">
        <f t="shared" si="16"/>
        <v/>
      </c>
      <c r="AB135" s="86" t="str">
        <f t="shared" si="18"/>
        <v/>
      </c>
      <c r="AC135" s="128"/>
      <c r="AD135" s="407"/>
    </row>
    <row r="136" spans="1:30" ht="18">
      <c r="A136" s="87">
        <v>129</v>
      </c>
      <c r="B136" s="372"/>
      <c r="C136" s="377"/>
      <c r="D136" s="127">
        <f t="shared" si="19"/>
        <v>991.29</v>
      </c>
      <c r="E136" s="127" t="str">
        <f t="shared" si="20"/>
        <v/>
      </c>
      <c r="F136" s="86" t="str">
        <f t="shared" si="21"/>
        <v/>
      </c>
      <c r="G136" s="86"/>
      <c r="H136" s="128" t="str">
        <f>IF(G136="","",VLOOKUP(G136,база!$E$4:$P$1000,база!$F$2,FALSE))</f>
        <v/>
      </c>
      <c r="I136" s="129" t="str">
        <f>IF(G136="","",VLOOKUP(G136,база!$E$4:$P$1000,база!$G$2,FALSE))</f>
        <v/>
      </c>
      <c r="J136" s="127" t="str">
        <f>IF(G136="","",VLOOKUP(G136,база!$E$4:$P$1000,база!$H$2,FALSE))</f>
        <v/>
      </c>
      <c r="K136" s="71" t="str">
        <f>IF(G136="","",VLOOKUP(G136,база!$E$4:$P$1000,база!$I$2,FALSE))</f>
        <v/>
      </c>
      <c r="L136" s="71" t="str">
        <f>IF(G136="","",VLOOKUP(G136,база!$E$4:$P$1000,база!$J$2,FALSE))</f>
        <v/>
      </c>
      <c r="M136" s="71" t="str">
        <f>IF(G136="","",VLOOKUP(G136,база!$E$4:$P$1000,база!$K$2,FALSE))</f>
        <v/>
      </c>
      <c r="N136" s="71" t="str">
        <f>IF(G136="","",VLOOKUP(G136,база!$E$4:$P$1000,база!$L$2,FALSE))</f>
        <v/>
      </c>
      <c r="O136" s="71" t="str">
        <f>IF(G136="","",VLOOKUP(G136,база!$E$4:$P$1000,база!$M$2,FALSE))</f>
        <v/>
      </c>
      <c r="P136" s="127" t="str">
        <f>IF(G136="","",VLOOKUP(G136,база!$E$4:$P$1000,база!$N$2,FALSE))</f>
        <v/>
      </c>
      <c r="Q136" s="130" t="str">
        <f>IF(G136="","",VLOOKUP(G136,база!$E$4:$P$1000,база!$O$2,FALSE))</f>
        <v/>
      </c>
      <c r="R136" s="128"/>
      <c r="S136" s="128"/>
      <c r="T136" s="128"/>
      <c r="U136" s="153"/>
      <c r="V136" s="153"/>
      <c r="W136" s="153"/>
      <c r="X136" s="131" t="str">
        <f t="shared" si="17"/>
        <v/>
      </c>
      <c r="Y136" s="132" t="str">
        <f t="shared" si="23"/>
        <v/>
      </c>
      <c r="Z136" s="86" t="str">
        <f t="shared" si="22"/>
        <v/>
      </c>
      <c r="AA136" s="132" t="str">
        <f t="shared" ref="AA136:AA157" si="24">IF(Y136="","",RANK(Y136,$Y$8:$Y$27,1))</f>
        <v/>
      </c>
      <c r="AB136" s="86" t="str">
        <f t="shared" si="18"/>
        <v/>
      </c>
      <c r="AC136" s="128"/>
      <c r="AD136" s="407"/>
    </row>
    <row r="137" spans="1:30" ht="18">
      <c r="A137" s="87">
        <v>130</v>
      </c>
      <c r="B137" s="372"/>
      <c r="C137" s="377"/>
      <c r="D137" s="127">
        <f t="shared" si="19"/>
        <v>991.3</v>
      </c>
      <c r="E137" s="127" t="str">
        <f t="shared" si="20"/>
        <v/>
      </c>
      <c r="F137" s="86" t="str">
        <f t="shared" si="21"/>
        <v/>
      </c>
      <c r="G137" s="86"/>
      <c r="H137" s="128" t="str">
        <f>IF(G137="","",VLOOKUP(G137,база!$E$4:$P$1000,база!$F$2,FALSE))</f>
        <v/>
      </c>
      <c r="I137" s="129" t="str">
        <f>IF(G137="","",VLOOKUP(G137,база!$E$4:$P$1000,база!$G$2,FALSE))</f>
        <v/>
      </c>
      <c r="J137" s="127" t="str">
        <f>IF(G137="","",VLOOKUP(G137,база!$E$4:$P$1000,база!$H$2,FALSE))</f>
        <v/>
      </c>
      <c r="K137" s="71" t="str">
        <f>IF(G137="","",VLOOKUP(G137,база!$E$4:$P$1000,база!$I$2,FALSE))</f>
        <v/>
      </c>
      <c r="L137" s="71" t="str">
        <f>IF(G137="","",VLOOKUP(G137,база!$E$4:$P$1000,база!$J$2,FALSE))</f>
        <v/>
      </c>
      <c r="M137" s="71" t="str">
        <f>IF(G137="","",VLOOKUP(G137,база!$E$4:$P$1000,база!$K$2,FALSE))</f>
        <v/>
      </c>
      <c r="N137" s="71" t="str">
        <f>IF(G137="","",VLOOKUP(G137,база!$E$4:$P$1000,база!$L$2,FALSE))</f>
        <v/>
      </c>
      <c r="O137" s="71" t="str">
        <f>IF(G137="","",VLOOKUP(G137,база!$E$4:$P$1000,база!$M$2,FALSE))</f>
        <v/>
      </c>
      <c r="P137" s="127" t="str">
        <f>IF(G137="","",VLOOKUP(G137,база!$E$4:$P$1000,база!$N$2,FALSE))</f>
        <v/>
      </c>
      <c r="Q137" s="130" t="str">
        <f>IF(G137="","",VLOOKUP(G137,база!$E$4:$P$1000,база!$O$2,FALSE))</f>
        <v/>
      </c>
      <c r="R137" s="128"/>
      <c r="S137" s="128"/>
      <c r="T137" s="128"/>
      <c r="U137" s="153"/>
      <c r="V137" s="153"/>
      <c r="W137" s="153"/>
      <c r="X137" s="131" t="str">
        <f t="shared" ref="X137:X157" si="25">IF(U137="","",MIN(U137:W137))</f>
        <v/>
      </c>
      <c r="Y137" s="132" t="str">
        <f t="shared" si="23"/>
        <v/>
      </c>
      <c r="Z137" s="86" t="str">
        <f t="shared" si="22"/>
        <v/>
      </c>
      <c r="AA137" s="132" t="str">
        <f t="shared" si="24"/>
        <v/>
      </c>
      <c r="AB137" s="86" t="str">
        <f t="shared" ref="AB137:AB157" si="26">IF(P137="Л","Л",IF(AA137="","",LOOKUP(AA137,$AJ$1:$AK$20,$AK$1:$AK$20)))</f>
        <v/>
      </c>
      <c r="AC137" s="128"/>
      <c r="AD137" s="407"/>
    </row>
    <row r="138" spans="1:30" ht="18">
      <c r="A138" s="87">
        <v>131</v>
      </c>
      <c r="B138" s="372"/>
      <c r="C138" s="377"/>
      <c r="D138" s="127">
        <f t="shared" si="19"/>
        <v>991.31</v>
      </c>
      <c r="E138" s="127" t="str">
        <f t="shared" si="20"/>
        <v/>
      </c>
      <c r="F138" s="86" t="str">
        <f t="shared" si="21"/>
        <v/>
      </c>
      <c r="G138" s="86"/>
      <c r="H138" s="128" t="str">
        <f>IF(G138="","",VLOOKUP(G138,база!$E$4:$P$1000,база!$F$2,FALSE))</f>
        <v/>
      </c>
      <c r="I138" s="129" t="str">
        <f>IF(G138="","",VLOOKUP(G138,база!$E$4:$P$1000,база!$G$2,FALSE))</f>
        <v/>
      </c>
      <c r="J138" s="127" t="str">
        <f>IF(G138="","",VLOOKUP(G138,база!$E$4:$P$1000,база!$H$2,FALSE))</f>
        <v/>
      </c>
      <c r="K138" s="71" t="str">
        <f>IF(G138="","",VLOOKUP(G138,база!$E$4:$P$1000,база!$I$2,FALSE))</f>
        <v/>
      </c>
      <c r="L138" s="71" t="str">
        <f>IF(G138="","",VLOOKUP(G138,база!$E$4:$P$1000,база!$J$2,FALSE))</f>
        <v/>
      </c>
      <c r="M138" s="71" t="str">
        <f>IF(G138="","",VLOOKUP(G138,база!$E$4:$P$1000,база!$K$2,FALSE))</f>
        <v/>
      </c>
      <c r="N138" s="71" t="str">
        <f>IF(G138="","",VLOOKUP(G138,база!$E$4:$P$1000,база!$L$2,FALSE))</f>
        <v/>
      </c>
      <c r="O138" s="71" t="str">
        <f>IF(G138="","",VLOOKUP(G138,база!$E$4:$P$1000,база!$M$2,FALSE))</f>
        <v/>
      </c>
      <c r="P138" s="127" t="str">
        <f>IF(G138="","",VLOOKUP(G138,база!$E$4:$P$1000,база!$N$2,FALSE))</f>
        <v/>
      </c>
      <c r="Q138" s="130" t="str">
        <f>IF(G138="","",VLOOKUP(G138,база!$E$4:$P$1000,база!$O$2,FALSE))</f>
        <v/>
      </c>
      <c r="R138" s="128"/>
      <c r="S138" s="128"/>
      <c r="T138" s="128"/>
      <c r="U138" s="153"/>
      <c r="V138" s="153"/>
      <c r="W138" s="153"/>
      <c r="X138" s="131" t="str">
        <f t="shared" si="25"/>
        <v/>
      </c>
      <c r="Y138" s="132" t="str">
        <f t="shared" si="23"/>
        <v/>
      </c>
      <c r="Z138" s="86" t="str">
        <f t="shared" si="22"/>
        <v/>
      </c>
      <c r="AA138" s="132" t="str">
        <f t="shared" si="24"/>
        <v/>
      </c>
      <c r="AB138" s="86" t="str">
        <f t="shared" si="26"/>
        <v/>
      </c>
      <c r="AC138" s="128"/>
      <c r="AD138" s="407"/>
    </row>
    <row r="139" spans="1:30" ht="18">
      <c r="A139" s="87">
        <v>132</v>
      </c>
      <c r="B139" s="372"/>
      <c r="C139" s="377"/>
      <c r="D139" s="127">
        <f t="shared" si="19"/>
        <v>991.32</v>
      </c>
      <c r="E139" s="127" t="str">
        <f t="shared" si="20"/>
        <v/>
      </c>
      <c r="F139" s="86" t="str">
        <f t="shared" si="21"/>
        <v/>
      </c>
      <c r="G139" s="86"/>
      <c r="H139" s="128" t="str">
        <f>IF(G139="","",VLOOKUP(G139,база!$E$4:$P$1000,база!$F$2,FALSE))</f>
        <v/>
      </c>
      <c r="I139" s="129" t="str">
        <f>IF(G139="","",VLOOKUP(G139,база!$E$4:$P$1000,база!$G$2,FALSE))</f>
        <v/>
      </c>
      <c r="J139" s="127" t="str">
        <f>IF(G139="","",VLOOKUP(G139,база!$E$4:$P$1000,база!$H$2,FALSE))</f>
        <v/>
      </c>
      <c r="K139" s="71" t="str">
        <f>IF(G139="","",VLOOKUP(G139,база!$E$4:$P$1000,база!$I$2,FALSE))</f>
        <v/>
      </c>
      <c r="L139" s="71" t="str">
        <f>IF(G139="","",VLOOKUP(G139,база!$E$4:$P$1000,база!$J$2,FALSE))</f>
        <v/>
      </c>
      <c r="M139" s="71" t="str">
        <f>IF(G139="","",VLOOKUP(G139,база!$E$4:$P$1000,база!$K$2,FALSE))</f>
        <v/>
      </c>
      <c r="N139" s="71" t="str">
        <f>IF(G139="","",VLOOKUP(G139,база!$E$4:$P$1000,база!$L$2,FALSE))</f>
        <v/>
      </c>
      <c r="O139" s="71" t="str">
        <f>IF(G139="","",VLOOKUP(G139,база!$E$4:$P$1000,база!$M$2,FALSE))</f>
        <v/>
      </c>
      <c r="P139" s="127" t="str">
        <f>IF(G139="","",VLOOKUP(G139,база!$E$4:$P$1000,база!$N$2,FALSE))</f>
        <v/>
      </c>
      <c r="Q139" s="130" t="str">
        <f>IF(G139="","",VLOOKUP(G139,база!$E$4:$P$1000,база!$O$2,FALSE))</f>
        <v/>
      </c>
      <c r="R139" s="128"/>
      <c r="S139" s="128"/>
      <c r="T139" s="128"/>
      <c r="U139" s="153"/>
      <c r="V139" s="153"/>
      <c r="W139" s="153"/>
      <c r="X139" s="131" t="str">
        <f t="shared" si="25"/>
        <v/>
      </c>
      <c r="Y139" s="132" t="str">
        <f t="shared" si="23"/>
        <v/>
      </c>
      <c r="Z139" s="86" t="str">
        <f t="shared" si="22"/>
        <v/>
      </c>
      <c r="AA139" s="132" t="str">
        <f t="shared" si="24"/>
        <v/>
      </c>
      <c r="AB139" s="86" t="str">
        <f t="shared" si="26"/>
        <v/>
      </c>
      <c r="AC139" s="128"/>
      <c r="AD139" s="407"/>
    </row>
    <row r="140" spans="1:30" ht="18">
      <c r="A140" s="87">
        <v>133</v>
      </c>
      <c r="B140" s="372"/>
      <c r="C140" s="377"/>
      <c r="D140" s="127">
        <f t="shared" si="19"/>
        <v>991.33</v>
      </c>
      <c r="E140" s="127" t="str">
        <f t="shared" si="20"/>
        <v/>
      </c>
      <c r="F140" s="86" t="str">
        <f t="shared" si="21"/>
        <v/>
      </c>
      <c r="G140" s="86"/>
      <c r="H140" s="128" t="str">
        <f>IF(G140="","",VLOOKUP(G140,база!$E$4:$P$1000,база!$F$2,FALSE))</f>
        <v/>
      </c>
      <c r="I140" s="129" t="str">
        <f>IF(G140="","",VLOOKUP(G140,база!$E$4:$P$1000,база!$G$2,FALSE))</f>
        <v/>
      </c>
      <c r="J140" s="127" t="str">
        <f>IF(G140="","",VLOOKUP(G140,база!$E$4:$P$1000,база!$H$2,FALSE))</f>
        <v/>
      </c>
      <c r="K140" s="71" t="str">
        <f>IF(G140="","",VLOOKUP(G140,база!$E$4:$P$1000,база!$I$2,FALSE))</f>
        <v/>
      </c>
      <c r="L140" s="71" t="str">
        <f>IF(G140="","",VLOOKUP(G140,база!$E$4:$P$1000,база!$J$2,FALSE))</f>
        <v/>
      </c>
      <c r="M140" s="71" t="str">
        <f>IF(G140="","",VLOOKUP(G140,база!$E$4:$P$1000,база!$K$2,FALSE))</f>
        <v/>
      </c>
      <c r="N140" s="71" t="str">
        <f>IF(G140="","",VLOOKUP(G140,база!$E$4:$P$1000,база!$L$2,FALSE))</f>
        <v/>
      </c>
      <c r="O140" s="71" t="str">
        <f>IF(G140="","",VLOOKUP(G140,база!$E$4:$P$1000,база!$M$2,FALSE))</f>
        <v/>
      </c>
      <c r="P140" s="127" t="str">
        <f>IF(G140="","",VLOOKUP(G140,база!$E$4:$P$1000,база!$N$2,FALSE))</f>
        <v/>
      </c>
      <c r="Q140" s="130" t="str">
        <f>IF(G140="","",VLOOKUP(G140,база!$E$4:$P$1000,база!$O$2,FALSE))</f>
        <v/>
      </c>
      <c r="R140" s="128"/>
      <c r="S140" s="128"/>
      <c r="T140" s="128"/>
      <c r="U140" s="153"/>
      <c r="V140" s="153"/>
      <c r="W140" s="153"/>
      <c r="X140" s="131" t="str">
        <f t="shared" si="25"/>
        <v/>
      </c>
      <c r="Y140" s="132" t="str">
        <f t="shared" si="23"/>
        <v/>
      </c>
      <c r="Z140" s="86" t="str">
        <f t="shared" si="22"/>
        <v/>
      </c>
      <c r="AA140" s="132" t="str">
        <f t="shared" si="24"/>
        <v/>
      </c>
      <c r="AB140" s="86" t="str">
        <f t="shared" si="26"/>
        <v/>
      </c>
      <c r="AC140" s="128"/>
      <c r="AD140" s="407"/>
    </row>
    <row r="141" spans="1:30" ht="18">
      <c r="A141" s="87">
        <v>134</v>
      </c>
      <c r="B141" s="372"/>
      <c r="C141" s="377"/>
      <c r="D141" s="127">
        <f t="shared" si="19"/>
        <v>991.34</v>
      </c>
      <c r="E141" s="127" t="str">
        <f t="shared" si="20"/>
        <v/>
      </c>
      <c r="F141" s="86" t="str">
        <f t="shared" si="21"/>
        <v/>
      </c>
      <c r="G141" s="86"/>
      <c r="H141" s="128" t="str">
        <f>IF(G141="","",VLOOKUP(G141,база!$E$4:$P$1000,база!$F$2,FALSE))</f>
        <v/>
      </c>
      <c r="I141" s="129" t="str">
        <f>IF(G141="","",VLOOKUP(G141,база!$E$4:$P$1000,база!$G$2,FALSE))</f>
        <v/>
      </c>
      <c r="J141" s="127" t="str">
        <f>IF(G141="","",VLOOKUP(G141,база!$E$4:$P$1000,база!$H$2,FALSE))</f>
        <v/>
      </c>
      <c r="K141" s="71" t="str">
        <f>IF(G141="","",VLOOKUP(G141,база!$E$4:$P$1000,база!$I$2,FALSE))</f>
        <v/>
      </c>
      <c r="L141" s="71" t="str">
        <f>IF(G141="","",VLOOKUP(G141,база!$E$4:$P$1000,база!$J$2,FALSE))</f>
        <v/>
      </c>
      <c r="M141" s="71" t="str">
        <f>IF(G141="","",VLOOKUP(G141,база!$E$4:$P$1000,база!$K$2,FALSE))</f>
        <v/>
      </c>
      <c r="N141" s="71" t="str">
        <f>IF(G141="","",VLOOKUP(G141,база!$E$4:$P$1000,база!$L$2,FALSE))</f>
        <v/>
      </c>
      <c r="O141" s="71" t="str">
        <f>IF(G141="","",VLOOKUP(G141,база!$E$4:$P$1000,база!$M$2,FALSE))</f>
        <v/>
      </c>
      <c r="P141" s="127" t="str">
        <f>IF(G141="","",VLOOKUP(G141,база!$E$4:$P$1000,база!$N$2,FALSE))</f>
        <v/>
      </c>
      <c r="Q141" s="130" t="str">
        <f>IF(G141="","",VLOOKUP(G141,база!$E$4:$P$1000,база!$O$2,FALSE))</f>
        <v/>
      </c>
      <c r="R141" s="128"/>
      <c r="S141" s="128"/>
      <c r="T141" s="128"/>
      <c r="U141" s="153"/>
      <c r="V141" s="153"/>
      <c r="W141" s="153"/>
      <c r="X141" s="131" t="str">
        <f t="shared" si="25"/>
        <v/>
      </c>
      <c r="Y141" s="132" t="str">
        <f t="shared" si="23"/>
        <v/>
      </c>
      <c r="Z141" s="86" t="str">
        <f t="shared" si="22"/>
        <v/>
      </c>
      <c r="AA141" s="132" t="str">
        <f t="shared" si="24"/>
        <v/>
      </c>
      <c r="AB141" s="86" t="str">
        <f t="shared" si="26"/>
        <v/>
      </c>
      <c r="AC141" s="128"/>
      <c r="AD141" s="407"/>
    </row>
    <row r="142" spans="1:30" ht="18">
      <c r="A142" s="87">
        <v>135</v>
      </c>
      <c r="B142" s="372"/>
      <c r="C142" s="377"/>
      <c r="D142" s="127">
        <f t="shared" si="19"/>
        <v>991.35</v>
      </c>
      <c r="E142" s="127" t="str">
        <f t="shared" si="20"/>
        <v/>
      </c>
      <c r="F142" s="86" t="str">
        <f t="shared" si="21"/>
        <v/>
      </c>
      <c r="G142" s="86"/>
      <c r="H142" s="128" t="str">
        <f>IF(G142="","",VLOOKUP(G142,база!$E$4:$P$1000,база!$F$2,FALSE))</f>
        <v/>
      </c>
      <c r="I142" s="129" t="str">
        <f>IF(G142="","",VLOOKUP(G142,база!$E$4:$P$1000,база!$G$2,FALSE))</f>
        <v/>
      </c>
      <c r="J142" s="127" t="str">
        <f>IF(G142="","",VLOOKUP(G142,база!$E$4:$P$1000,база!$H$2,FALSE))</f>
        <v/>
      </c>
      <c r="K142" s="71" t="str">
        <f>IF(G142="","",VLOOKUP(G142,база!$E$4:$P$1000,база!$I$2,FALSE))</f>
        <v/>
      </c>
      <c r="L142" s="71" t="str">
        <f>IF(G142="","",VLOOKUP(G142,база!$E$4:$P$1000,база!$J$2,FALSE))</f>
        <v/>
      </c>
      <c r="M142" s="71" t="str">
        <f>IF(G142="","",VLOOKUP(G142,база!$E$4:$P$1000,база!$K$2,FALSE))</f>
        <v/>
      </c>
      <c r="N142" s="71" t="str">
        <f>IF(G142="","",VLOOKUP(G142,база!$E$4:$P$1000,база!$L$2,FALSE))</f>
        <v/>
      </c>
      <c r="O142" s="71" t="str">
        <f>IF(G142="","",VLOOKUP(G142,база!$E$4:$P$1000,база!$M$2,FALSE))</f>
        <v/>
      </c>
      <c r="P142" s="127" t="str">
        <f>IF(G142="","",VLOOKUP(G142,база!$E$4:$P$1000,база!$N$2,FALSE))</f>
        <v/>
      </c>
      <c r="Q142" s="130" t="str">
        <f>IF(G142="","",VLOOKUP(G142,база!$E$4:$P$1000,база!$O$2,FALSE))</f>
        <v/>
      </c>
      <c r="R142" s="128"/>
      <c r="S142" s="128"/>
      <c r="T142" s="128"/>
      <c r="U142" s="153"/>
      <c r="V142" s="153"/>
      <c r="W142" s="153"/>
      <c r="X142" s="131" t="str">
        <f t="shared" si="25"/>
        <v/>
      </c>
      <c r="Y142" s="132" t="str">
        <f t="shared" si="23"/>
        <v/>
      </c>
      <c r="Z142" s="86" t="str">
        <f t="shared" si="22"/>
        <v/>
      </c>
      <c r="AA142" s="132" t="str">
        <f t="shared" si="24"/>
        <v/>
      </c>
      <c r="AB142" s="86" t="str">
        <f t="shared" si="26"/>
        <v/>
      </c>
      <c r="AC142" s="128"/>
      <c r="AD142" s="407"/>
    </row>
    <row r="143" spans="1:30" ht="18">
      <c r="A143" s="87">
        <v>136</v>
      </c>
      <c r="B143" s="372"/>
      <c r="C143" s="377"/>
      <c r="D143" s="127">
        <f t="shared" si="19"/>
        <v>991.36</v>
      </c>
      <c r="E143" s="127" t="str">
        <f t="shared" si="20"/>
        <v/>
      </c>
      <c r="F143" s="86" t="str">
        <f t="shared" si="21"/>
        <v/>
      </c>
      <c r="G143" s="86"/>
      <c r="H143" s="128" t="str">
        <f>IF(G143="","",VLOOKUP(G143,база!$E$4:$P$1000,база!$F$2,FALSE))</f>
        <v/>
      </c>
      <c r="I143" s="129" t="str">
        <f>IF(G143="","",VLOOKUP(G143,база!$E$4:$P$1000,база!$G$2,FALSE))</f>
        <v/>
      </c>
      <c r="J143" s="127" t="str">
        <f>IF(G143="","",VLOOKUP(G143,база!$E$4:$P$1000,база!$H$2,FALSE))</f>
        <v/>
      </c>
      <c r="K143" s="71" t="str">
        <f>IF(G143="","",VLOOKUP(G143,база!$E$4:$P$1000,база!$I$2,FALSE))</f>
        <v/>
      </c>
      <c r="L143" s="71" t="str">
        <f>IF(G143="","",VLOOKUP(G143,база!$E$4:$P$1000,база!$J$2,FALSE))</f>
        <v/>
      </c>
      <c r="M143" s="71" t="str">
        <f>IF(G143="","",VLOOKUP(G143,база!$E$4:$P$1000,база!$K$2,FALSE))</f>
        <v/>
      </c>
      <c r="N143" s="71" t="str">
        <f>IF(G143="","",VLOOKUP(G143,база!$E$4:$P$1000,база!$L$2,FALSE))</f>
        <v/>
      </c>
      <c r="O143" s="71" t="str">
        <f>IF(G143="","",VLOOKUP(G143,база!$E$4:$P$1000,база!$M$2,FALSE))</f>
        <v/>
      </c>
      <c r="P143" s="127" t="str">
        <f>IF(G143="","",VLOOKUP(G143,база!$E$4:$P$1000,база!$N$2,FALSE))</f>
        <v/>
      </c>
      <c r="Q143" s="130" t="str">
        <f>IF(G143="","",VLOOKUP(G143,база!$E$4:$P$1000,база!$O$2,FALSE))</f>
        <v/>
      </c>
      <c r="R143" s="128"/>
      <c r="S143" s="128"/>
      <c r="T143" s="128"/>
      <c r="U143" s="153"/>
      <c r="V143" s="153"/>
      <c r="W143" s="153"/>
      <c r="X143" s="131" t="str">
        <f t="shared" si="25"/>
        <v/>
      </c>
      <c r="Y143" s="132" t="str">
        <f t="shared" si="23"/>
        <v/>
      </c>
      <c r="Z143" s="86" t="str">
        <f t="shared" si="22"/>
        <v/>
      </c>
      <c r="AA143" s="132" t="str">
        <f t="shared" si="24"/>
        <v/>
      </c>
      <c r="AB143" s="86" t="str">
        <f t="shared" si="26"/>
        <v/>
      </c>
      <c r="AC143" s="128"/>
      <c r="AD143" s="407"/>
    </row>
    <row r="144" spans="1:30" ht="18">
      <c r="A144" s="87">
        <v>137</v>
      </c>
      <c r="B144" s="372"/>
      <c r="C144" s="377"/>
      <c r="D144" s="127">
        <f t="shared" ref="D144:D157" si="27">IF(U144="",990+(A144*0.01),U144)</f>
        <v>991.37</v>
      </c>
      <c r="E144" s="127" t="str">
        <f t="shared" ref="E144:E157" si="28">IF(A144&gt;$U$6,"",SMALL($U$8:$U$153,A144))</f>
        <v/>
      </c>
      <c r="F144" s="86" t="str">
        <f t="shared" si="21"/>
        <v/>
      </c>
      <c r="G144" s="86"/>
      <c r="H144" s="128" t="str">
        <f>IF(G144="","",VLOOKUP(G144,база!$E$4:$P$1000,база!$F$2,FALSE))</f>
        <v/>
      </c>
      <c r="I144" s="129" t="str">
        <f>IF(G144="","",VLOOKUP(G144,база!$E$4:$P$1000,база!$G$2,FALSE))</f>
        <v/>
      </c>
      <c r="J144" s="127" t="str">
        <f>IF(G144="","",VLOOKUP(G144,база!$E$4:$P$1000,база!$H$2,FALSE))</f>
        <v/>
      </c>
      <c r="K144" s="71" t="str">
        <f>IF(G144="","",VLOOKUP(G144,база!$E$4:$P$1000,база!$I$2,FALSE))</f>
        <v/>
      </c>
      <c r="L144" s="71" t="str">
        <f>IF(G144="","",VLOOKUP(G144,база!$E$4:$P$1000,база!$J$2,FALSE))</f>
        <v/>
      </c>
      <c r="M144" s="71" t="str">
        <f>IF(G144="","",VLOOKUP(G144,база!$E$4:$P$1000,база!$K$2,FALSE))</f>
        <v/>
      </c>
      <c r="N144" s="71" t="str">
        <f>IF(G144="","",VLOOKUP(G144,база!$E$4:$P$1000,база!$L$2,FALSE))</f>
        <v/>
      </c>
      <c r="O144" s="71" t="str">
        <f>IF(G144="","",VLOOKUP(G144,база!$E$4:$P$1000,база!$M$2,FALSE))</f>
        <v/>
      </c>
      <c r="P144" s="127" t="str">
        <f>IF(G144="","",VLOOKUP(G144,база!$E$4:$P$1000,база!$N$2,FALSE))</f>
        <v/>
      </c>
      <c r="Q144" s="130" t="str">
        <f>IF(G144="","",VLOOKUP(G144,база!$E$4:$P$1000,база!$O$2,FALSE))</f>
        <v/>
      </c>
      <c r="R144" s="128"/>
      <c r="S144" s="128"/>
      <c r="T144" s="128"/>
      <c r="U144" s="153"/>
      <c r="V144" s="153"/>
      <c r="W144" s="153"/>
      <c r="X144" s="131" t="str">
        <f t="shared" si="25"/>
        <v/>
      </c>
      <c r="Y144" s="132" t="str">
        <f t="shared" si="23"/>
        <v/>
      </c>
      <c r="Z144" s="86" t="str">
        <f t="shared" si="22"/>
        <v/>
      </c>
      <c r="AA144" s="132" t="str">
        <f t="shared" si="24"/>
        <v/>
      </c>
      <c r="AB144" s="86" t="str">
        <f t="shared" si="26"/>
        <v/>
      </c>
      <c r="AC144" s="128"/>
      <c r="AD144" s="407"/>
    </row>
    <row r="145" spans="1:30" ht="18">
      <c r="A145" s="87">
        <v>138</v>
      </c>
      <c r="B145" s="372"/>
      <c r="C145" s="377"/>
      <c r="D145" s="127">
        <f t="shared" si="27"/>
        <v>991.38</v>
      </c>
      <c r="E145" s="127" t="str">
        <f t="shared" si="28"/>
        <v/>
      </c>
      <c r="F145" s="86" t="str">
        <f t="shared" si="21"/>
        <v/>
      </c>
      <c r="G145" s="86"/>
      <c r="H145" s="128" t="str">
        <f>IF(G145="","",VLOOKUP(G145,база!$E$4:$P$1000,база!$F$2,FALSE))</f>
        <v/>
      </c>
      <c r="I145" s="129" t="str">
        <f>IF(G145="","",VLOOKUP(G145,база!$E$4:$P$1000,база!$G$2,FALSE))</f>
        <v/>
      </c>
      <c r="J145" s="127" t="str">
        <f>IF(G145="","",VLOOKUP(G145,база!$E$4:$P$1000,база!$H$2,FALSE))</f>
        <v/>
      </c>
      <c r="K145" s="71" t="str">
        <f>IF(G145="","",VLOOKUP(G145,база!$E$4:$P$1000,база!$I$2,FALSE))</f>
        <v/>
      </c>
      <c r="L145" s="71" t="str">
        <f>IF(G145="","",VLOOKUP(G145,база!$E$4:$P$1000,база!$J$2,FALSE))</f>
        <v/>
      </c>
      <c r="M145" s="71" t="str">
        <f>IF(G145="","",VLOOKUP(G145,база!$E$4:$P$1000,база!$K$2,FALSE))</f>
        <v/>
      </c>
      <c r="N145" s="71" t="str">
        <f>IF(G145="","",VLOOKUP(G145,база!$E$4:$P$1000,база!$L$2,FALSE))</f>
        <v/>
      </c>
      <c r="O145" s="71" t="str">
        <f>IF(G145="","",VLOOKUP(G145,база!$E$4:$P$1000,база!$M$2,FALSE))</f>
        <v/>
      </c>
      <c r="P145" s="127" t="str">
        <f>IF(G145="","",VLOOKUP(G145,база!$E$4:$P$1000,база!$N$2,FALSE))</f>
        <v/>
      </c>
      <c r="Q145" s="130" t="str">
        <f>IF(G145="","",VLOOKUP(G145,база!$E$4:$P$1000,база!$O$2,FALSE))</f>
        <v/>
      </c>
      <c r="R145" s="128"/>
      <c r="S145" s="128"/>
      <c r="T145" s="128"/>
      <c r="U145" s="153"/>
      <c r="V145" s="153"/>
      <c r="W145" s="153"/>
      <c r="X145" s="131" t="str">
        <f t="shared" si="25"/>
        <v/>
      </c>
      <c r="Y145" s="132" t="str">
        <f t="shared" si="23"/>
        <v/>
      </c>
      <c r="Z145" s="86" t="str">
        <f t="shared" si="22"/>
        <v/>
      </c>
      <c r="AA145" s="132" t="str">
        <f t="shared" si="24"/>
        <v/>
      </c>
      <c r="AB145" s="86" t="str">
        <f t="shared" si="26"/>
        <v/>
      </c>
      <c r="AC145" s="128"/>
      <c r="AD145" s="407"/>
    </row>
    <row r="146" spans="1:30" ht="18">
      <c r="A146" s="87">
        <v>139</v>
      </c>
      <c r="B146" s="372"/>
      <c r="C146" s="377"/>
      <c r="D146" s="127">
        <f t="shared" si="27"/>
        <v>991.39</v>
      </c>
      <c r="E146" s="127" t="str">
        <f t="shared" si="28"/>
        <v/>
      </c>
      <c r="F146" s="86" t="str">
        <f t="shared" si="21"/>
        <v/>
      </c>
      <c r="G146" s="86"/>
      <c r="H146" s="128" t="str">
        <f>IF(G146="","",VLOOKUP(G146,база!$E$4:$P$1000,база!$F$2,FALSE))</f>
        <v/>
      </c>
      <c r="I146" s="129" t="str">
        <f>IF(G146="","",VLOOKUP(G146,база!$E$4:$P$1000,база!$G$2,FALSE))</f>
        <v/>
      </c>
      <c r="J146" s="127" t="str">
        <f>IF(G146="","",VLOOKUP(G146,база!$E$4:$P$1000,база!$H$2,FALSE))</f>
        <v/>
      </c>
      <c r="K146" s="71" t="str">
        <f>IF(G146="","",VLOOKUP(G146,база!$E$4:$P$1000,база!$I$2,FALSE))</f>
        <v/>
      </c>
      <c r="L146" s="71" t="str">
        <f>IF(G146="","",VLOOKUP(G146,база!$E$4:$P$1000,база!$J$2,FALSE))</f>
        <v/>
      </c>
      <c r="M146" s="71" t="str">
        <f>IF(G146="","",VLOOKUP(G146,база!$E$4:$P$1000,база!$K$2,FALSE))</f>
        <v/>
      </c>
      <c r="N146" s="71" t="str">
        <f>IF(G146="","",VLOOKUP(G146,база!$E$4:$P$1000,база!$L$2,FALSE))</f>
        <v/>
      </c>
      <c r="O146" s="71" t="str">
        <f>IF(G146="","",VLOOKUP(G146,база!$E$4:$P$1000,база!$M$2,FALSE))</f>
        <v/>
      </c>
      <c r="P146" s="127" t="str">
        <f>IF(G146="","",VLOOKUP(G146,база!$E$4:$P$1000,база!$N$2,FALSE))</f>
        <v/>
      </c>
      <c r="Q146" s="130" t="str">
        <f>IF(G146="","",VLOOKUP(G146,база!$E$4:$P$1000,база!$O$2,FALSE))</f>
        <v/>
      </c>
      <c r="R146" s="128"/>
      <c r="S146" s="128"/>
      <c r="T146" s="128"/>
      <c r="U146" s="153"/>
      <c r="V146" s="153"/>
      <c r="W146" s="153"/>
      <c r="X146" s="131" t="str">
        <f t="shared" si="25"/>
        <v/>
      </c>
      <c r="Y146" s="132" t="str">
        <f t="shared" si="23"/>
        <v/>
      </c>
      <c r="Z146" s="86" t="str">
        <f t="shared" si="22"/>
        <v/>
      </c>
      <c r="AA146" s="132" t="str">
        <f t="shared" si="24"/>
        <v/>
      </c>
      <c r="AB146" s="86" t="str">
        <f t="shared" si="26"/>
        <v/>
      </c>
      <c r="AC146" s="128"/>
      <c r="AD146" s="407"/>
    </row>
    <row r="147" spans="1:30" ht="18">
      <c r="A147" s="87">
        <v>140</v>
      </c>
      <c r="B147" s="372"/>
      <c r="C147" s="377"/>
      <c r="D147" s="127">
        <f t="shared" si="27"/>
        <v>991.4</v>
      </c>
      <c r="E147" s="127" t="str">
        <f t="shared" si="28"/>
        <v/>
      </c>
      <c r="F147" s="86" t="str">
        <f t="shared" si="21"/>
        <v/>
      </c>
      <c r="G147" s="86"/>
      <c r="H147" s="128" t="str">
        <f>IF(G147="","",VLOOKUP(G147,база!$E$4:$P$1000,база!$F$2,FALSE))</f>
        <v/>
      </c>
      <c r="I147" s="129" t="str">
        <f>IF(G147="","",VLOOKUP(G147,база!$E$4:$P$1000,база!$G$2,FALSE))</f>
        <v/>
      </c>
      <c r="J147" s="127" t="str">
        <f>IF(G147="","",VLOOKUP(G147,база!$E$4:$P$1000,база!$H$2,FALSE))</f>
        <v/>
      </c>
      <c r="K147" s="71" t="str">
        <f>IF(G147="","",VLOOKUP(G147,база!$E$4:$P$1000,база!$I$2,FALSE))</f>
        <v/>
      </c>
      <c r="L147" s="71" t="str">
        <f>IF(G147="","",VLOOKUP(G147,база!$E$4:$P$1000,база!$J$2,FALSE))</f>
        <v/>
      </c>
      <c r="M147" s="71" t="str">
        <f>IF(G147="","",VLOOKUP(G147,база!$E$4:$P$1000,база!$K$2,FALSE))</f>
        <v/>
      </c>
      <c r="N147" s="71" t="str">
        <f>IF(G147="","",VLOOKUP(G147,база!$E$4:$P$1000,база!$L$2,FALSE))</f>
        <v/>
      </c>
      <c r="O147" s="71" t="str">
        <f>IF(G147="","",VLOOKUP(G147,база!$E$4:$P$1000,база!$M$2,FALSE))</f>
        <v/>
      </c>
      <c r="P147" s="127" t="str">
        <f>IF(G147="","",VLOOKUP(G147,база!$E$4:$P$1000,база!$N$2,FALSE))</f>
        <v/>
      </c>
      <c r="Q147" s="130" t="str">
        <f>IF(G147="","",VLOOKUP(G147,база!$E$4:$P$1000,база!$O$2,FALSE))</f>
        <v/>
      </c>
      <c r="R147" s="128"/>
      <c r="S147" s="128"/>
      <c r="T147" s="128"/>
      <c r="U147" s="153"/>
      <c r="V147" s="153"/>
      <c r="W147" s="153"/>
      <c r="X147" s="131" t="str">
        <f t="shared" si="25"/>
        <v/>
      </c>
      <c r="Y147" s="132" t="str">
        <f t="shared" si="23"/>
        <v/>
      </c>
      <c r="Z147" s="86" t="str">
        <f t="shared" si="22"/>
        <v/>
      </c>
      <c r="AA147" s="132" t="str">
        <f t="shared" si="24"/>
        <v/>
      </c>
      <c r="AB147" s="86" t="str">
        <f t="shared" si="26"/>
        <v/>
      </c>
      <c r="AC147" s="128"/>
      <c r="AD147" s="407"/>
    </row>
    <row r="148" spans="1:30" ht="18">
      <c r="A148" s="87">
        <v>141</v>
      </c>
      <c r="B148" s="372"/>
      <c r="C148" s="377"/>
      <c r="D148" s="127">
        <f t="shared" si="27"/>
        <v>991.41</v>
      </c>
      <c r="E148" s="127" t="str">
        <f t="shared" si="28"/>
        <v/>
      </c>
      <c r="F148" s="86" t="str">
        <f t="shared" si="21"/>
        <v/>
      </c>
      <c r="G148" s="86"/>
      <c r="H148" s="128" t="str">
        <f>IF(G148="","",VLOOKUP(G148,база!$E$4:$P$1000,база!$F$2,FALSE))</f>
        <v/>
      </c>
      <c r="I148" s="129" t="str">
        <f>IF(G148="","",VLOOKUP(G148,база!$E$4:$P$1000,база!$G$2,FALSE))</f>
        <v/>
      </c>
      <c r="J148" s="127" t="str">
        <f>IF(G148="","",VLOOKUP(G148,база!$E$4:$P$1000,база!$H$2,FALSE))</f>
        <v/>
      </c>
      <c r="K148" s="71" t="str">
        <f>IF(G148="","",VLOOKUP(G148,база!$E$4:$P$1000,база!$I$2,FALSE))</f>
        <v/>
      </c>
      <c r="L148" s="71" t="str">
        <f>IF(G148="","",VLOOKUP(G148,база!$E$4:$P$1000,база!$J$2,FALSE))</f>
        <v/>
      </c>
      <c r="M148" s="71" t="str">
        <f>IF(G148="","",VLOOKUP(G148,база!$E$4:$P$1000,база!$K$2,FALSE))</f>
        <v/>
      </c>
      <c r="N148" s="71" t="str">
        <f>IF(G148="","",VLOOKUP(G148,база!$E$4:$P$1000,база!$L$2,FALSE))</f>
        <v/>
      </c>
      <c r="O148" s="71" t="str">
        <f>IF(G148="","",VLOOKUP(G148,база!$E$4:$P$1000,база!$M$2,FALSE))</f>
        <v/>
      </c>
      <c r="P148" s="127" t="str">
        <f>IF(G148="","",VLOOKUP(G148,база!$E$4:$P$1000,база!$N$2,FALSE))</f>
        <v/>
      </c>
      <c r="Q148" s="130" t="str">
        <f>IF(G148="","",VLOOKUP(G148,база!$E$4:$P$1000,база!$O$2,FALSE))</f>
        <v/>
      </c>
      <c r="R148" s="128"/>
      <c r="S148" s="128"/>
      <c r="T148" s="128"/>
      <c r="U148" s="153"/>
      <c r="V148" s="153"/>
      <c r="W148" s="153"/>
      <c r="X148" s="131" t="str">
        <f t="shared" si="25"/>
        <v/>
      </c>
      <c r="Y148" s="132" t="str">
        <f t="shared" si="23"/>
        <v/>
      </c>
      <c r="Z148" s="86" t="str">
        <f t="shared" si="22"/>
        <v/>
      </c>
      <c r="AA148" s="132" t="str">
        <f t="shared" si="24"/>
        <v/>
      </c>
      <c r="AB148" s="86" t="str">
        <f t="shared" si="26"/>
        <v/>
      </c>
      <c r="AC148" s="128"/>
      <c r="AD148" s="407"/>
    </row>
    <row r="149" spans="1:30" ht="18">
      <c r="A149" s="87">
        <v>142</v>
      </c>
      <c r="B149" s="372"/>
      <c r="C149" s="377"/>
      <c r="D149" s="127">
        <f t="shared" si="27"/>
        <v>991.42</v>
      </c>
      <c r="E149" s="127" t="str">
        <f t="shared" si="28"/>
        <v/>
      </c>
      <c r="F149" s="86" t="str">
        <f t="shared" si="21"/>
        <v/>
      </c>
      <c r="G149" s="86"/>
      <c r="H149" s="128" t="str">
        <f>IF(G149="","",VLOOKUP(G149,база!$E$4:$P$1000,база!$F$2,FALSE))</f>
        <v/>
      </c>
      <c r="I149" s="129" t="str">
        <f>IF(G149="","",VLOOKUP(G149,база!$E$4:$P$1000,база!$G$2,FALSE))</f>
        <v/>
      </c>
      <c r="J149" s="127" t="str">
        <f>IF(G149="","",VLOOKUP(G149,база!$E$4:$P$1000,база!$H$2,FALSE))</f>
        <v/>
      </c>
      <c r="K149" s="71" t="str">
        <f>IF(G149="","",VLOOKUP(G149,база!$E$4:$P$1000,база!$I$2,FALSE))</f>
        <v/>
      </c>
      <c r="L149" s="71" t="str">
        <f>IF(G149="","",VLOOKUP(G149,база!$E$4:$P$1000,база!$J$2,FALSE))</f>
        <v/>
      </c>
      <c r="M149" s="71" t="str">
        <f>IF(G149="","",VLOOKUP(G149,база!$E$4:$P$1000,база!$K$2,FALSE))</f>
        <v/>
      </c>
      <c r="N149" s="71" t="str">
        <f>IF(G149="","",VLOOKUP(G149,база!$E$4:$P$1000,база!$L$2,FALSE))</f>
        <v/>
      </c>
      <c r="O149" s="71" t="str">
        <f>IF(G149="","",VLOOKUP(G149,база!$E$4:$P$1000,база!$M$2,FALSE))</f>
        <v/>
      </c>
      <c r="P149" s="127" t="str">
        <f>IF(G149="","",VLOOKUP(G149,база!$E$4:$P$1000,база!$N$2,FALSE))</f>
        <v/>
      </c>
      <c r="Q149" s="130" t="str">
        <f>IF(G149="","",VLOOKUP(G149,база!$E$4:$P$1000,база!$O$2,FALSE))</f>
        <v/>
      </c>
      <c r="R149" s="128"/>
      <c r="S149" s="128"/>
      <c r="T149" s="128"/>
      <c r="U149" s="153"/>
      <c r="V149" s="153"/>
      <c r="W149" s="153"/>
      <c r="X149" s="131" t="str">
        <f t="shared" si="25"/>
        <v/>
      </c>
      <c r="Y149" s="132" t="str">
        <f t="shared" si="23"/>
        <v/>
      </c>
      <c r="Z149" s="86" t="str">
        <f t="shared" si="22"/>
        <v/>
      </c>
      <c r="AA149" s="132" t="str">
        <f t="shared" si="24"/>
        <v/>
      </c>
      <c r="AB149" s="86" t="str">
        <f t="shared" si="26"/>
        <v/>
      </c>
      <c r="AC149" s="128"/>
      <c r="AD149" s="407"/>
    </row>
    <row r="150" spans="1:30" ht="18">
      <c r="A150" s="87">
        <v>143</v>
      </c>
      <c r="B150" s="372"/>
      <c r="C150" s="377"/>
      <c r="D150" s="127">
        <f t="shared" si="27"/>
        <v>991.43</v>
      </c>
      <c r="E150" s="127" t="str">
        <f t="shared" si="28"/>
        <v/>
      </c>
      <c r="F150" s="86" t="str">
        <f t="shared" si="21"/>
        <v/>
      </c>
      <c r="G150" s="86"/>
      <c r="H150" s="128" t="str">
        <f>IF(G150="","",VLOOKUP(G150,база!$E$4:$P$1000,база!$F$2,FALSE))</f>
        <v/>
      </c>
      <c r="I150" s="129" t="str">
        <f>IF(G150="","",VLOOKUP(G150,база!$E$4:$P$1000,база!$G$2,FALSE))</f>
        <v/>
      </c>
      <c r="J150" s="127" t="str">
        <f>IF(G150="","",VLOOKUP(G150,база!$E$4:$P$1000,база!$H$2,FALSE))</f>
        <v/>
      </c>
      <c r="K150" s="71" t="str">
        <f>IF(G150="","",VLOOKUP(G150,база!$E$4:$P$1000,база!$I$2,FALSE))</f>
        <v/>
      </c>
      <c r="L150" s="71" t="str">
        <f>IF(G150="","",VLOOKUP(G150,база!$E$4:$P$1000,база!$J$2,FALSE))</f>
        <v/>
      </c>
      <c r="M150" s="71" t="str">
        <f>IF(G150="","",VLOOKUP(G150,база!$E$4:$P$1000,база!$K$2,FALSE))</f>
        <v/>
      </c>
      <c r="N150" s="71" t="str">
        <f>IF(G150="","",VLOOKUP(G150,база!$E$4:$P$1000,база!$L$2,FALSE))</f>
        <v/>
      </c>
      <c r="O150" s="71" t="str">
        <f>IF(G150="","",VLOOKUP(G150,база!$E$4:$P$1000,база!$M$2,FALSE))</f>
        <v/>
      </c>
      <c r="P150" s="127" t="str">
        <f>IF(G150="","",VLOOKUP(G150,база!$E$4:$P$1000,база!$N$2,FALSE))</f>
        <v/>
      </c>
      <c r="Q150" s="130" t="str">
        <f>IF(G150="","",VLOOKUP(G150,база!$E$4:$P$1000,база!$O$2,FALSE))</f>
        <v/>
      </c>
      <c r="R150" s="128"/>
      <c r="S150" s="128"/>
      <c r="T150" s="128"/>
      <c r="U150" s="153"/>
      <c r="V150" s="153"/>
      <c r="W150" s="153"/>
      <c r="X150" s="131" t="str">
        <f t="shared" si="25"/>
        <v/>
      </c>
      <c r="Y150" s="132" t="str">
        <f t="shared" si="23"/>
        <v/>
      </c>
      <c r="Z150" s="86" t="str">
        <f t="shared" si="22"/>
        <v/>
      </c>
      <c r="AA150" s="132" t="str">
        <f t="shared" si="24"/>
        <v/>
      </c>
      <c r="AB150" s="86" t="str">
        <f t="shared" si="26"/>
        <v/>
      </c>
      <c r="AC150" s="128"/>
      <c r="AD150" s="407"/>
    </row>
    <row r="151" spans="1:30" ht="18">
      <c r="A151" s="87">
        <v>144</v>
      </c>
      <c r="B151" s="372"/>
      <c r="C151" s="377"/>
      <c r="D151" s="127">
        <f t="shared" si="27"/>
        <v>991.44</v>
      </c>
      <c r="E151" s="127" t="str">
        <f t="shared" si="28"/>
        <v/>
      </c>
      <c r="F151" s="86" t="str">
        <f t="shared" si="21"/>
        <v/>
      </c>
      <c r="G151" s="86"/>
      <c r="H151" s="128" t="str">
        <f>IF(G151="","",VLOOKUP(G151,база!$E$4:$P$1000,база!$F$2,FALSE))</f>
        <v/>
      </c>
      <c r="I151" s="129"/>
      <c r="J151" s="127"/>
      <c r="K151" s="71"/>
      <c r="L151" s="71"/>
      <c r="M151" s="71"/>
      <c r="N151" s="71"/>
      <c r="O151" s="71"/>
      <c r="P151" s="127"/>
      <c r="Q151" s="130"/>
      <c r="R151" s="128"/>
      <c r="S151" s="128"/>
      <c r="T151" s="128"/>
      <c r="U151" s="153"/>
      <c r="V151" s="153"/>
      <c r="W151" s="153"/>
      <c r="X151" s="131" t="str">
        <f t="shared" si="25"/>
        <v/>
      </c>
      <c r="Y151" s="132" t="str">
        <f t="shared" si="23"/>
        <v/>
      </c>
      <c r="Z151" s="86" t="str">
        <f t="shared" si="22"/>
        <v/>
      </c>
      <c r="AA151" s="132" t="str">
        <f t="shared" si="24"/>
        <v/>
      </c>
      <c r="AB151" s="86" t="str">
        <f t="shared" si="26"/>
        <v/>
      </c>
      <c r="AC151" s="128"/>
      <c r="AD151" s="407"/>
    </row>
    <row r="152" spans="1:30" ht="18">
      <c r="A152" s="87">
        <v>145</v>
      </c>
      <c r="B152" s="372"/>
      <c r="C152" s="377"/>
      <c r="D152" s="127">
        <f t="shared" si="27"/>
        <v>991.45</v>
      </c>
      <c r="E152" s="127" t="str">
        <f t="shared" si="28"/>
        <v/>
      </c>
      <c r="F152" s="86" t="str">
        <f t="shared" ref="F152:F157" si="29">Y152</f>
        <v/>
      </c>
      <c r="G152" s="86"/>
      <c r="H152" s="128" t="str">
        <f>IF(G152="","",VLOOKUP(G152,база!$E$4:$P$1000,база!$F$2,FALSE))</f>
        <v/>
      </c>
      <c r="I152" s="129"/>
      <c r="J152" s="127"/>
      <c r="K152" s="71"/>
      <c r="L152" s="71"/>
      <c r="M152" s="71"/>
      <c r="N152" s="71"/>
      <c r="O152" s="71"/>
      <c r="P152" s="127"/>
      <c r="Q152" s="130"/>
      <c r="R152" s="128"/>
      <c r="S152" s="128"/>
      <c r="T152" s="128"/>
      <c r="U152" s="153"/>
      <c r="V152" s="153"/>
      <c r="W152" s="153"/>
      <c r="X152" s="131" t="str">
        <f t="shared" si="25"/>
        <v/>
      </c>
      <c r="Y152" s="132" t="str">
        <f t="shared" si="23"/>
        <v/>
      </c>
      <c r="Z152" s="86" t="str">
        <f t="shared" ref="Z152:Z157" si="30">IF(X152="","",LOOKUP(X152,$AG$1:$AH$12,$AH$1:$AH$12))</f>
        <v/>
      </c>
      <c r="AA152" s="132" t="str">
        <f t="shared" si="24"/>
        <v/>
      </c>
      <c r="AB152" s="86" t="str">
        <f t="shared" si="26"/>
        <v/>
      </c>
      <c r="AC152" s="128"/>
      <c r="AD152" s="407"/>
    </row>
    <row r="153" spans="1:30" ht="18">
      <c r="A153" s="87">
        <v>146</v>
      </c>
      <c r="B153" s="372"/>
      <c r="C153" s="377"/>
      <c r="D153" s="127">
        <f t="shared" si="27"/>
        <v>991.46</v>
      </c>
      <c r="E153" s="127" t="str">
        <f t="shared" si="28"/>
        <v/>
      </c>
      <c r="F153" s="86" t="str">
        <f t="shared" si="29"/>
        <v/>
      </c>
      <c r="G153" s="86"/>
      <c r="H153" s="128" t="str">
        <f>IF(G153="","",VLOOKUP(G153,база!$E$4:$P$1000,база!$F$2,FALSE))</f>
        <v/>
      </c>
      <c r="I153" s="129"/>
      <c r="J153" s="127"/>
      <c r="K153" s="71"/>
      <c r="L153" s="71"/>
      <c r="M153" s="71"/>
      <c r="N153" s="71"/>
      <c r="O153" s="71"/>
      <c r="P153" s="127"/>
      <c r="Q153" s="130"/>
      <c r="R153" s="128"/>
      <c r="S153" s="128"/>
      <c r="T153" s="128"/>
      <c r="U153" s="153"/>
      <c r="V153" s="153"/>
      <c r="W153" s="153"/>
      <c r="X153" s="131" t="str">
        <f t="shared" si="25"/>
        <v/>
      </c>
      <c r="Y153" s="132" t="str">
        <f t="shared" si="23"/>
        <v/>
      </c>
      <c r="Z153" s="86" t="str">
        <f t="shared" si="30"/>
        <v/>
      </c>
      <c r="AA153" s="132" t="str">
        <f t="shared" si="24"/>
        <v/>
      </c>
      <c r="AB153" s="86" t="str">
        <f t="shared" si="26"/>
        <v/>
      </c>
      <c r="AC153" s="128"/>
      <c r="AD153" s="407"/>
    </row>
    <row r="154" spans="1:30" ht="18">
      <c r="A154" s="87">
        <v>147</v>
      </c>
      <c r="B154" s="372"/>
      <c r="C154" s="377"/>
      <c r="D154" s="127">
        <f t="shared" si="27"/>
        <v>991.47</v>
      </c>
      <c r="E154" s="127" t="str">
        <f t="shared" si="28"/>
        <v/>
      </c>
      <c r="F154" s="86" t="str">
        <f t="shared" si="29"/>
        <v/>
      </c>
      <c r="G154" s="86"/>
      <c r="H154" s="128" t="str">
        <f>IF(G154="","",VLOOKUP(G154,база!$E$4:$P$1000,база!$F$2,FALSE))</f>
        <v/>
      </c>
      <c r="I154" s="129"/>
      <c r="J154" s="127"/>
      <c r="K154" s="71"/>
      <c r="L154" s="71"/>
      <c r="M154" s="71"/>
      <c r="N154" s="71"/>
      <c r="O154" s="71"/>
      <c r="P154" s="127"/>
      <c r="Q154" s="130"/>
      <c r="R154" s="128"/>
      <c r="S154" s="128"/>
      <c r="T154" s="128"/>
      <c r="U154" s="153"/>
      <c r="V154" s="153"/>
      <c r="W154" s="153"/>
      <c r="X154" s="131" t="str">
        <f t="shared" si="25"/>
        <v/>
      </c>
      <c r="Y154" s="132" t="str">
        <f t="shared" si="23"/>
        <v/>
      </c>
      <c r="Z154" s="86" t="str">
        <f t="shared" si="30"/>
        <v/>
      </c>
      <c r="AA154" s="132" t="str">
        <f t="shared" si="24"/>
        <v/>
      </c>
      <c r="AB154" s="86" t="str">
        <f t="shared" si="26"/>
        <v/>
      </c>
      <c r="AC154" s="128"/>
      <c r="AD154" s="407"/>
    </row>
    <row r="155" spans="1:30" ht="18">
      <c r="A155" s="87">
        <v>148</v>
      </c>
      <c r="B155" s="372"/>
      <c r="C155" s="377"/>
      <c r="D155" s="127">
        <f t="shared" si="27"/>
        <v>991.48</v>
      </c>
      <c r="E155" s="127" t="str">
        <f t="shared" si="28"/>
        <v/>
      </c>
      <c r="F155" s="86" t="str">
        <f t="shared" si="29"/>
        <v/>
      </c>
      <c r="G155" s="86"/>
      <c r="H155" s="128" t="str">
        <f>IF(G155="","",VLOOKUP(G155,база!$E$4:$P$1000,база!$F$2,FALSE))</f>
        <v/>
      </c>
      <c r="I155" s="129"/>
      <c r="J155" s="127"/>
      <c r="K155" s="71"/>
      <c r="L155" s="71"/>
      <c r="M155" s="71"/>
      <c r="N155" s="71"/>
      <c r="O155" s="71"/>
      <c r="P155" s="127"/>
      <c r="Q155" s="130"/>
      <c r="R155" s="128"/>
      <c r="S155" s="128"/>
      <c r="T155" s="128"/>
      <c r="U155" s="153"/>
      <c r="V155" s="153"/>
      <c r="W155" s="153"/>
      <c r="X155" s="131" t="str">
        <f t="shared" si="25"/>
        <v/>
      </c>
      <c r="Y155" s="132" t="str">
        <f t="shared" si="23"/>
        <v/>
      </c>
      <c r="Z155" s="86" t="str">
        <f t="shared" si="30"/>
        <v/>
      </c>
      <c r="AA155" s="132" t="str">
        <f t="shared" si="24"/>
        <v/>
      </c>
      <c r="AB155" s="86" t="str">
        <f t="shared" si="26"/>
        <v/>
      </c>
      <c r="AC155" s="128"/>
      <c r="AD155" s="407"/>
    </row>
    <row r="156" spans="1:30" ht="18">
      <c r="A156" s="87">
        <v>149</v>
      </c>
      <c r="B156" s="372"/>
      <c r="C156" s="377"/>
      <c r="D156" s="127">
        <f t="shared" si="27"/>
        <v>991.49</v>
      </c>
      <c r="E156" s="127" t="str">
        <f t="shared" si="28"/>
        <v/>
      </c>
      <c r="F156" s="86" t="str">
        <f t="shared" si="29"/>
        <v/>
      </c>
      <c r="G156" s="86"/>
      <c r="H156" s="128" t="str">
        <f>IF(G156="","",VLOOKUP(G156,база!$E$4:$P$1000,база!$F$2,FALSE))</f>
        <v/>
      </c>
      <c r="I156" s="129"/>
      <c r="J156" s="127"/>
      <c r="K156" s="71"/>
      <c r="L156" s="71"/>
      <c r="M156" s="71"/>
      <c r="N156" s="71"/>
      <c r="O156" s="71"/>
      <c r="P156" s="127"/>
      <c r="Q156" s="130"/>
      <c r="R156" s="128"/>
      <c r="S156" s="128"/>
      <c r="T156" s="128"/>
      <c r="U156" s="153"/>
      <c r="V156" s="153"/>
      <c r="W156" s="153"/>
      <c r="X156" s="131" t="str">
        <f t="shared" si="25"/>
        <v/>
      </c>
      <c r="Y156" s="132" t="str">
        <f t="shared" si="23"/>
        <v/>
      </c>
      <c r="Z156" s="86" t="str">
        <f t="shared" si="30"/>
        <v/>
      </c>
      <c r="AA156" s="132" t="str">
        <f t="shared" si="24"/>
        <v/>
      </c>
      <c r="AB156" s="86" t="str">
        <f t="shared" si="26"/>
        <v/>
      </c>
      <c r="AC156" s="128"/>
      <c r="AD156" s="407"/>
    </row>
    <row r="157" spans="1:30" ht="18">
      <c r="A157" s="87">
        <v>150</v>
      </c>
      <c r="B157" s="372"/>
      <c r="C157" s="377"/>
      <c r="D157" s="127">
        <f t="shared" si="27"/>
        <v>991.5</v>
      </c>
      <c r="E157" s="127" t="str">
        <f t="shared" si="28"/>
        <v/>
      </c>
      <c r="F157" s="86" t="str">
        <f t="shared" si="29"/>
        <v/>
      </c>
      <c r="G157" s="86"/>
      <c r="H157" s="128" t="str">
        <f>IF(G157="","",VLOOKUP(G157,база!$E$4:$P$1000,база!$F$2,FALSE))</f>
        <v/>
      </c>
      <c r="I157" s="129"/>
      <c r="J157" s="127"/>
      <c r="K157" s="71"/>
      <c r="L157" s="71"/>
      <c r="M157" s="71"/>
      <c r="N157" s="71"/>
      <c r="O157" s="71"/>
      <c r="P157" s="127"/>
      <c r="Q157" s="130"/>
      <c r="R157" s="128"/>
      <c r="S157" s="128"/>
      <c r="T157" s="128"/>
      <c r="U157" s="153"/>
      <c r="V157" s="153"/>
      <c r="W157" s="153"/>
      <c r="X157" s="131" t="str">
        <f t="shared" si="25"/>
        <v/>
      </c>
      <c r="Y157" s="132" t="str">
        <f t="shared" si="23"/>
        <v/>
      </c>
      <c r="Z157" s="86" t="str">
        <f t="shared" si="30"/>
        <v/>
      </c>
      <c r="AA157" s="132" t="str">
        <f t="shared" si="24"/>
        <v/>
      </c>
      <c r="AB157" s="86" t="str">
        <f t="shared" si="26"/>
        <v/>
      </c>
      <c r="AC157" s="128"/>
      <c r="AD157" s="407"/>
    </row>
    <row r="158" spans="1:30" ht="15">
      <c r="B158" s="373"/>
      <c r="C158" s="871" t="str">
        <f>[2]название!$A$1</f>
        <v>ПРОТОКОЛ</v>
      </c>
      <c r="D158" s="871"/>
      <c r="E158" s="871"/>
      <c r="F158" s="871"/>
      <c r="G158" s="871"/>
      <c r="H158" s="871"/>
      <c r="I158" s="871"/>
      <c r="J158" s="871"/>
      <c r="K158" s="871"/>
      <c r="L158" s="871"/>
      <c r="M158" s="871"/>
      <c r="N158" s="871"/>
      <c r="O158" s="871"/>
      <c r="P158" s="871"/>
      <c r="Q158" s="871"/>
      <c r="R158" s="871"/>
      <c r="S158" s="871"/>
      <c r="T158" s="871"/>
      <c r="U158" s="871"/>
      <c r="V158" s="871"/>
      <c r="W158" s="871"/>
      <c r="X158" s="871"/>
      <c r="Y158" s="871"/>
      <c r="Z158" s="871"/>
      <c r="AA158" s="871"/>
      <c r="AB158" s="871"/>
      <c r="AC158" s="871"/>
      <c r="AD158" s="871"/>
    </row>
    <row r="159" spans="1:30" ht="15">
      <c r="B159" s="373"/>
      <c r="C159" s="871" t="str">
        <f>[2]название!$A$2</f>
        <v>соревнований по легкой атлетике на первенство, чемпионат  ЦФО</v>
      </c>
      <c r="D159" s="871"/>
      <c r="E159" s="871"/>
      <c r="F159" s="871"/>
      <c r="G159" s="871"/>
      <c r="H159" s="871"/>
      <c r="I159" s="871"/>
      <c r="J159" s="871"/>
      <c r="K159" s="871"/>
      <c r="L159" s="871"/>
      <c r="M159" s="871"/>
      <c r="N159" s="871"/>
      <c r="O159" s="871"/>
      <c r="P159" s="871"/>
      <c r="Q159" s="871"/>
      <c r="R159" s="871"/>
      <c r="S159" s="871"/>
      <c r="T159" s="871"/>
      <c r="U159" s="871"/>
      <c r="V159" s="871"/>
      <c r="W159" s="871"/>
      <c r="X159" s="871"/>
      <c r="Y159" s="871"/>
      <c r="Z159" s="871"/>
      <c r="AA159" s="871"/>
      <c r="AB159" s="871"/>
      <c r="AC159" s="871"/>
      <c r="AD159" s="871"/>
    </row>
    <row r="160" spans="1:30" ht="15">
      <c r="B160" s="373"/>
      <c r="C160" s="871" t="str">
        <f>[2]название!$A$3</f>
        <v>г. Смоленск 17-18 января 2015 г.         Манеж СГАФКСТ</v>
      </c>
      <c r="D160" s="871"/>
      <c r="E160" s="871"/>
      <c r="F160" s="871"/>
      <c r="G160" s="871"/>
      <c r="H160" s="871"/>
      <c r="I160" s="871"/>
      <c r="J160" s="871"/>
      <c r="K160" s="871"/>
      <c r="L160" s="871"/>
      <c r="M160" s="871"/>
      <c r="N160" s="871"/>
      <c r="O160" s="871"/>
      <c r="P160" s="871"/>
      <c r="Q160" s="871"/>
      <c r="R160" s="871"/>
      <c r="S160" s="871"/>
      <c r="T160" s="871"/>
      <c r="U160" s="871"/>
      <c r="V160" s="871"/>
      <c r="W160" s="871"/>
      <c r="X160" s="871"/>
      <c r="Y160" s="871"/>
      <c r="Z160" s="871"/>
      <c r="AA160" s="871"/>
      <c r="AB160" s="871"/>
      <c r="AC160" s="871"/>
      <c r="AD160" s="871"/>
    </row>
    <row r="161" spans="1:30" ht="15">
      <c r="B161" s="373"/>
      <c r="C161" s="871">
        <f>[2]название!A161</f>
        <v>0</v>
      </c>
      <c r="D161" s="871"/>
      <c r="E161" s="871"/>
      <c r="F161" s="871"/>
      <c r="G161" s="871"/>
      <c r="H161" s="871"/>
      <c r="I161" s="871"/>
      <c r="J161" s="871"/>
      <c r="K161" s="871"/>
      <c r="L161" s="871"/>
      <c r="M161" s="871"/>
      <c r="N161" s="871"/>
      <c r="O161" s="871"/>
      <c r="P161" s="871"/>
      <c r="Q161" s="871"/>
      <c r="R161" s="871"/>
      <c r="S161" s="871"/>
      <c r="T161" s="871"/>
      <c r="U161" s="871"/>
      <c r="V161" s="871"/>
      <c r="W161" s="871"/>
      <c r="X161" s="871"/>
      <c r="Y161" s="871"/>
      <c r="Z161" s="871"/>
      <c r="AA161" s="871"/>
      <c r="AB161" s="871"/>
      <c r="AC161" s="871"/>
      <c r="AD161" s="871"/>
    </row>
    <row r="162" spans="1:30" ht="18.75">
      <c r="B162" s="374"/>
      <c r="C162" s="883" t="s">
        <v>205</v>
      </c>
      <c r="D162" s="883"/>
      <c r="E162" s="883"/>
      <c r="F162" s="883"/>
      <c r="G162" s="883"/>
      <c r="H162" s="883"/>
      <c r="I162" s="96"/>
      <c r="J162" s="884" t="s">
        <v>38</v>
      </c>
      <c r="K162" s="884"/>
      <c r="L162" s="884"/>
      <c r="M162" s="884"/>
      <c r="N162" s="884"/>
      <c r="O162" s="97">
        <v>0.42708333333333298</v>
      </c>
      <c r="P162" s="98"/>
      <c r="Q162" s="88"/>
      <c r="R162" s="99"/>
      <c r="S162" s="99"/>
      <c r="T162" s="99"/>
      <c r="W162" s="99"/>
      <c r="X162" s="101"/>
      <c r="Y162" s="101"/>
      <c r="Z162" s="101"/>
      <c r="AA162" s="101"/>
      <c r="AC162" s="88"/>
      <c r="AD162" s="405"/>
    </row>
    <row r="163" spans="1:30" ht="15.75">
      <c r="A163" s="87" t="s">
        <v>39</v>
      </c>
      <c r="B163" s="374"/>
      <c r="C163" s="142"/>
      <c r="D163" s="142"/>
      <c r="E163" s="143"/>
      <c r="F163" s="144"/>
      <c r="G163" s="145"/>
      <c r="H163" s="146" t="s">
        <v>40</v>
      </c>
      <c r="I163" s="96"/>
      <c r="J163" s="885" t="s">
        <v>41</v>
      </c>
      <c r="K163" s="885"/>
      <c r="L163" s="885"/>
      <c r="M163" s="885"/>
      <c r="N163" s="885"/>
      <c r="O163" s="98"/>
      <c r="P163" s="98"/>
      <c r="Q163" s="88"/>
      <c r="R163" s="104"/>
      <c r="S163" s="99"/>
      <c r="T163" s="99"/>
      <c r="U163" s="367">
        <f>COUNTA(U165:U315)</f>
        <v>8</v>
      </c>
      <c r="V163" s="106"/>
      <c r="W163" s="106"/>
      <c r="X163" s="101"/>
      <c r="Y163" s="101"/>
      <c r="Z163" s="101"/>
      <c r="AA163" s="101"/>
      <c r="AC163" s="88"/>
      <c r="AD163" s="405"/>
    </row>
    <row r="164" spans="1:30" ht="33.75">
      <c r="A164" s="107">
        <f>D164</f>
        <v>0</v>
      </c>
      <c r="B164" s="375" t="s">
        <v>63</v>
      </c>
      <c r="C164" s="109" t="s">
        <v>42</v>
      </c>
      <c r="D164" s="148"/>
      <c r="E164" s="149">
        <f>COUNT(E165:E344)</f>
        <v>4</v>
      </c>
      <c r="F164" s="112" t="s">
        <v>43</v>
      </c>
      <c r="G164" s="113" t="s">
        <v>44</v>
      </c>
      <c r="H164" s="114" t="s">
        <v>45</v>
      </c>
      <c r="I164" s="115" t="s">
        <v>60</v>
      </c>
      <c r="J164" s="116" t="s">
        <v>61</v>
      </c>
      <c r="K164" s="117" t="s">
        <v>46</v>
      </c>
      <c r="L164" s="118" t="s">
        <v>47</v>
      </c>
      <c r="M164" s="119" t="s">
        <v>48</v>
      </c>
      <c r="N164" s="118" t="s">
        <v>49</v>
      </c>
      <c r="O164" s="118" t="s">
        <v>50</v>
      </c>
      <c r="P164" s="118" t="s">
        <v>51</v>
      </c>
      <c r="Q164" s="118" t="s">
        <v>62</v>
      </c>
      <c r="R164" s="120" t="s">
        <v>52</v>
      </c>
      <c r="S164" s="120" t="s">
        <v>52</v>
      </c>
      <c r="T164" s="120" t="s">
        <v>52</v>
      </c>
      <c r="U164" s="120" t="s">
        <v>53</v>
      </c>
      <c r="V164" s="120" t="s">
        <v>203</v>
      </c>
      <c r="W164" s="120" t="s">
        <v>54</v>
      </c>
      <c r="X164" s="121" t="s">
        <v>55</v>
      </c>
      <c r="Y164" s="121"/>
      <c r="Z164" s="115" t="s">
        <v>56</v>
      </c>
      <c r="AA164" s="115"/>
      <c r="AB164" s="124" t="s">
        <v>57</v>
      </c>
      <c r="AC164" s="124" t="s">
        <v>58</v>
      </c>
      <c r="AD164" s="406" t="s">
        <v>59</v>
      </c>
    </row>
    <row r="165" spans="1:30" ht="18">
      <c r="B165" s="376">
        <v>1</v>
      </c>
      <c r="C165" s="93">
        <v>1</v>
      </c>
      <c r="E165" s="93" t="str">
        <f t="shared" ref="E165:E187" si="31">IF(AO161="","",SMALL($X$9:$X$189,AN165))</f>
        <v/>
      </c>
      <c r="F165" s="86"/>
      <c r="G165" s="86">
        <v>44</v>
      </c>
      <c r="H165" s="128" t="e">
        <f>IF(G165="","",VLOOKUP(G165,база!$E$4:$P$1000,база!$F$2,FALSE))</f>
        <v>#N/A</v>
      </c>
      <c r="I165" s="129" t="e">
        <f>IF(G165="","",VLOOKUP(G165,база!$E$4:$P$1000,база!$G$2,FALSE))</f>
        <v>#N/A</v>
      </c>
      <c r="J165" s="127" t="e">
        <f>IF(G165="","",VLOOKUP(G165,база!$E$4:$P$1000,база!$H$2,FALSE))</f>
        <v>#N/A</v>
      </c>
      <c r="K165" s="71" t="e">
        <f>IF(G165="","",VLOOKUP(G165,база!$E$4:$P$1000,база!$I$2,FALSE))</f>
        <v>#N/A</v>
      </c>
      <c r="L165" s="71" t="e">
        <f>IF(G165="","",VLOOKUP(G165,база!$E$4:$P$1000,база!$J$2,FALSE))</f>
        <v>#N/A</v>
      </c>
      <c r="M165" s="71" t="e">
        <f>IF(G165="","",VLOOKUP(G165,база!$E$4:$P$1000,база!$K$2,FALSE))</f>
        <v>#N/A</v>
      </c>
      <c r="N165" s="71" t="e">
        <f>IF(G165="","",VLOOKUP(G165,база!$E$4:$P$1000,база!$L$2,FALSE))</f>
        <v>#N/A</v>
      </c>
      <c r="O165" s="71" t="e">
        <f>IF(G165="","",VLOOKUP(G165,база!$E$4:$P$1000,база!$M$2,FALSE))</f>
        <v>#N/A</v>
      </c>
      <c r="P165" s="127" t="e">
        <f>IF(G165="","",VLOOKUP(G165,база!$E$4:$P$1000,база!$N$2,FALSE))</f>
        <v>#N/A</v>
      </c>
      <c r="Q165" s="130" t="e">
        <f>IF(G165="","",VLOOKUP(G165,база!$E$4:$P$1000,база!$O$2,FALSE))</f>
        <v>#N/A</v>
      </c>
      <c r="R165" s="128"/>
      <c r="S165" s="128"/>
      <c r="T165" s="128"/>
      <c r="U165" s="153"/>
      <c r="X165" s="131"/>
      <c r="Y165" s="132"/>
      <c r="Z165" s="86"/>
      <c r="AA165" s="132"/>
      <c r="AB165" s="86"/>
      <c r="AC165" s="128"/>
      <c r="AD165" s="407"/>
    </row>
    <row r="166" spans="1:30" ht="18">
      <c r="B166" s="376">
        <v>1</v>
      </c>
      <c r="C166" s="93">
        <v>2</v>
      </c>
      <c r="E166" s="93" t="str">
        <f t="shared" si="31"/>
        <v/>
      </c>
      <c r="F166" s="86"/>
      <c r="G166" s="86">
        <v>67</v>
      </c>
      <c r="H166" s="128" t="e">
        <f>IF(G166="","",VLOOKUP(G166,база!$E$4:$P$1000,база!$F$2,FALSE))</f>
        <v>#N/A</v>
      </c>
      <c r="I166" s="129" t="e">
        <f>IF(G166="","",VLOOKUP(G166,база!$E$4:$P$1000,база!$G$2,FALSE))</f>
        <v>#N/A</v>
      </c>
      <c r="J166" s="127" t="e">
        <f>IF(G166="","",VLOOKUP(G166,база!$E$4:$P$1000,база!$H$2,FALSE))</f>
        <v>#N/A</v>
      </c>
      <c r="K166" s="71" t="e">
        <f>IF(G166="","",VLOOKUP(G166,база!$E$4:$P$1000,база!$I$2,FALSE))</f>
        <v>#N/A</v>
      </c>
      <c r="L166" s="71" t="e">
        <f>IF(G166="","",VLOOKUP(G166,база!$E$4:$P$1000,база!$J$2,FALSE))</f>
        <v>#N/A</v>
      </c>
      <c r="M166" s="71" t="e">
        <f>IF(G166="","",VLOOKUP(G166,база!$E$4:$P$1000,база!$K$2,FALSE))</f>
        <v>#N/A</v>
      </c>
      <c r="N166" s="71" t="e">
        <f>IF(G166="","",VLOOKUP(G166,база!$E$4:$P$1000,база!$L$2,FALSE))</f>
        <v>#N/A</v>
      </c>
      <c r="O166" s="71" t="e">
        <f>IF(G166="","",VLOOKUP(G166,база!$E$4:$P$1000,база!$M$2,FALSE))</f>
        <v>#N/A</v>
      </c>
      <c r="P166" s="127" t="e">
        <f>IF(G166="","",VLOOKUP(G166,база!$E$4:$P$1000,база!$N$2,FALSE))</f>
        <v>#N/A</v>
      </c>
      <c r="Q166" s="130" t="e">
        <f>IF(G166="","",VLOOKUP(G166,база!$E$4:$P$1000,база!$O$2,FALSE))</f>
        <v>#N/A</v>
      </c>
      <c r="R166" s="128"/>
      <c r="S166" s="128"/>
      <c r="T166" s="128"/>
      <c r="U166" s="153"/>
      <c r="X166" s="131"/>
      <c r="Y166" s="132"/>
      <c r="Z166" s="86"/>
      <c r="AA166" s="132"/>
      <c r="AB166" s="86"/>
      <c r="AC166" s="128"/>
      <c r="AD166" s="407"/>
    </row>
    <row r="167" spans="1:30" ht="18">
      <c r="B167" s="376">
        <v>1</v>
      </c>
      <c r="C167" s="93">
        <v>3</v>
      </c>
      <c r="E167" s="93" t="str">
        <f t="shared" si="31"/>
        <v/>
      </c>
      <c r="F167" s="86"/>
      <c r="G167" s="86">
        <v>178</v>
      </c>
      <c r="H167" s="128" t="str">
        <f>IF(G167="","",VLOOKUP(G167,база!$E$4:$P$1000,база!$F$2,FALSE))</f>
        <v>Дмитраченкова Кристина</v>
      </c>
      <c r="I167" s="129">
        <f>IF(G167="","",VLOOKUP(G167,база!$E$4:$P$1000,база!$G$2,FALSE))</f>
        <v>35094</v>
      </c>
      <c r="J167" s="127">
        <f>IF(G167="","",VLOOKUP(G167,база!$E$4:$P$1000,база!$H$2,FALSE))</f>
        <v>1996</v>
      </c>
      <c r="K167" s="71" t="str">
        <f>IF(G167="","",VLOOKUP(G167,база!$E$4:$P$1000,база!$I$2,FALSE))</f>
        <v>КМС</v>
      </c>
      <c r="L167" s="71" t="str">
        <f>IF(G167="","",VLOOKUP(G167,база!$E$4:$P$1000,база!$J$2,FALSE))</f>
        <v>Брянская</v>
      </c>
      <c r="M167" s="71">
        <f>IF(G167="","",VLOOKUP(G167,база!$E$4:$P$1000,база!$K$2,FALSE))</f>
        <v>0</v>
      </c>
      <c r="N167" s="71">
        <f>IF(G167="","",VLOOKUP(G167,база!$E$4:$P$1000,база!$L$2,FALSE))</f>
        <v>0</v>
      </c>
      <c r="O167" s="71" t="str">
        <f>IF(G167="","",VLOOKUP(G167,база!$E$4:$P$1000,база!$M$2,FALSE))</f>
        <v>БОСДЮСШОР по л/а</v>
      </c>
      <c r="P167" s="127">
        <f>IF(G167="","",VLOOKUP(G167,база!$E$4:$P$1000,база!$N$2,FALSE))</f>
        <v>0</v>
      </c>
      <c r="Q167" s="130" t="str">
        <f>IF(G167="","",VLOOKUP(G167,база!$E$4:$P$1000,база!$O$2,FALSE))</f>
        <v>ЗТР Рябинкин С.А., ЗТРПастухова Т.Е., Полякова Э.В.</v>
      </c>
      <c r="R167" s="128"/>
      <c r="S167" s="128"/>
      <c r="T167" s="128"/>
      <c r="U167" s="153"/>
      <c r="X167" s="131"/>
      <c r="Y167" s="132"/>
      <c r="Z167" s="86"/>
      <c r="AA167" s="132"/>
      <c r="AB167" s="86"/>
      <c r="AC167" s="128"/>
      <c r="AD167" s="407"/>
    </row>
    <row r="168" spans="1:30" ht="18">
      <c r="B168" s="376">
        <v>1</v>
      </c>
      <c r="C168" s="93">
        <v>4</v>
      </c>
      <c r="E168" s="93" t="str">
        <f t="shared" si="31"/>
        <v/>
      </c>
      <c r="F168" s="86"/>
      <c r="G168" s="86">
        <v>34</v>
      </c>
      <c r="H168" s="128" t="e">
        <f>IF(G168="","",VLOOKUP(G168,база!$E$4:$P$1000,база!$F$2,FALSE))</f>
        <v>#N/A</v>
      </c>
      <c r="I168" s="129" t="e">
        <f>IF(G168="","",VLOOKUP(G168,база!$E$4:$P$1000,база!$G$2,FALSE))</f>
        <v>#N/A</v>
      </c>
      <c r="J168" s="127" t="e">
        <f>IF(G168="","",VLOOKUP(G168,база!$E$4:$P$1000,база!$H$2,FALSE))</f>
        <v>#N/A</v>
      </c>
      <c r="K168" s="71" t="e">
        <f>IF(G168="","",VLOOKUP(G168,база!$E$4:$P$1000,база!$I$2,FALSE))</f>
        <v>#N/A</v>
      </c>
      <c r="L168" s="71" t="e">
        <f>IF(G168="","",VLOOKUP(G168,база!$E$4:$P$1000,база!$J$2,FALSE))</f>
        <v>#N/A</v>
      </c>
      <c r="M168" s="71" t="e">
        <f>IF(G168="","",VLOOKUP(G168,база!$E$4:$P$1000,база!$K$2,FALSE))</f>
        <v>#N/A</v>
      </c>
      <c r="N168" s="71" t="e">
        <f>IF(G168="","",VLOOKUP(G168,база!$E$4:$P$1000,база!$L$2,FALSE))</f>
        <v>#N/A</v>
      </c>
      <c r="O168" s="71" t="e">
        <f>IF(G168="","",VLOOKUP(G168,база!$E$4:$P$1000,база!$M$2,FALSE))</f>
        <v>#N/A</v>
      </c>
      <c r="P168" s="127" t="e">
        <f>IF(G168="","",VLOOKUP(G168,база!$E$4:$P$1000,база!$N$2,FALSE))</f>
        <v>#N/A</v>
      </c>
      <c r="Q168" s="130" t="e">
        <f>IF(G168="","",VLOOKUP(G168,база!$E$4:$P$1000,база!$O$2,FALSE))</f>
        <v>#N/A</v>
      </c>
      <c r="R168" s="128"/>
      <c r="S168" s="128"/>
      <c r="T168" s="128"/>
      <c r="U168" s="153"/>
      <c r="X168" s="131"/>
      <c r="Y168" s="132"/>
      <c r="Z168" s="86"/>
      <c r="AA168" s="132"/>
      <c r="AB168" s="86"/>
      <c r="AC168" s="128"/>
      <c r="AD168" s="407"/>
    </row>
    <row r="169" spans="1:30" ht="18">
      <c r="B169" s="376">
        <v>1</v>
      </c>
      <c r="C169" s="93">
        <v>5</v>
      </c>
      <c r="E169" s="93" t="str">
        <f t="shared" si="31"/>
        <v/>
      </c>
      <c r="F169" s="86"/>
      <c r="G169" s="86"/>
      <c r="H169" s="128" t="str">
        <f>IF(G169="","",VLOOKUP(G169,база!$E$4:$P$1000,база!$F$2,FALSE))</f>
        <v/>
      </c>
      <c r="I169" s="129" t="str">
        <f>IF(G169="","",VLOOKUP(G169,база!$E$4:$P$1000,база!$G$2,FALSE))</f>
        <v/>
      </c>
      <c r="J169" s="127" t="str">
        <f>IF(G169="","",VLOOKUP(G169,база!$E$4:$P$1000,база!$H$2,FALSE))</f>
        <v/>
      </c>
      <c r="K169" s="71" t="str">
        <f>IF(G169="","",VLOOKUP(G169,база!$E$4:$P$1000,база!$I$2,FALSE))</f>
        <v/>
      </c>
      <c r="L169" s="71" t="str">
        <f>IF(G169="","",VLOOKUP(G169,база!$E$4:$P$1000,база!$J$2,FALSE))</f>
        <v/>
      </c>
      <c r="M169" s="71" t="str">
        <f>IF(G169="","",VLOOKUP(G169,база!$E$4:$P$1000,база!$K$2,FALSE))</f>
        <v/>
      </c>
      <c r="N169" s="71" t="str">
        <f>IF(G169="","",VLOOKUP(G169,база!$E$4:$P$1000,база!$L$2,FALSE))</f>
        <v/>
      </c>
      <c r="O169" s="71" t="str">
        <f>IF(G169="","",VLOOKUP(G169,база!$E$4:$P$1000,база!$M$2,FALSE))</f>
        <v/>
      </c>
      <c r="P169" s="127" t="str">
        <f>IF(G169="","",VLOOKUP(G169,база!$E$4:$P$1000,база!$N$2,FALSE))</f>
        <v/>
      </c>
      <c r="Q169" s="130" t="str">
        <f>IF(G169="","",VLOOKUP(G169,база!$E$4:$P$1000,база!$O$2,FALSE))</f>
        <v/>
      </c>
      <c r="R169" s="128"/>
      <c r="S169" s="128"/>
      <c r="T169" s="128"/>
      <c r="U169" s="153"/>
      <c r="X169" s="131"/>
      <c r="Y169" s="132"/>
      <c r="Z169" s="86"/>
      <c r="AA169" s="132"/>
      <c r="AB169" s="86"/>
      <c r="AC169" s="128"/>
      <c r="AD169" s="407"/>
    </row>
    <row r="170" spans="1:30" ht="18">
      <c r="B170" s="376">
        <v>1</v>
      </c>
      <c r="C170" s="93">
        <v>6</v>
      </c>
      <c r="E170" s="93" t="str">
        <f t="shared" si="31"/>
        <v/>
      </c>
      <c r="F170" s="86"/>
      <c r="G170" s="86"/>
      <c r="H170" s="128" t="str">
        <f>IF(G170="","",VLOOKUP(G170,база!$E$4:$P$1000,база!$F$2,FALSE))</f>
        <v/>
      </c>
      <c r="I170" s="129" t="str">
        <f>IF(G170="","",VLOOKUP(G170,база!$E$4:$P$1000,база!$G$2,FALSE))</f>
        <v/>
      </c>
      <c r="J170" s="127" t="str">
        <f>IF(G170="","",VLOOKUP(G170,база!$E$4:$P$1000,база!$H$2,FALSE))</f>
        <v/>
      </c>
      <c r="K170" s="71" t="str">
        <f>IF(G170="","",VLOOKUP(G170,база!$E$4:$P$1000,база!$I$2,FALSE))</f>
        <v/>
      </c>
      <c r="L170" s="71" t="str">
        <f>IF(G170="","",VLOOKUP(G170,база!$E$4:$P$1000,база!$J$2,FALSE))</f>
        <v/>
      </c>
      <c r="M170" s="71" t="str">
        <f>IF(G170="","",VLOOKUP(G170,база!$E$4:$P$1000,база!$K$2,FALSE))</f>
        <v/>
      </c>
      <c r="N170" s="71" t="str">
        <f>IF(G170="","",VLOOKUP(G170,база!$E$4:$P$1000,база!$L$2,FALSE))</f>
        <v/>
      </c>
      <c r="O170" s="71" t="str">
        <f>IF(G170="","",VLOOKUP(G170,база!$E$4:$P$1000,база!$M$2,FALSE))</f>
        <v/>
      </c>
      <c r="P170" s="127" t="str">
        <f>IF(G170="","",VLOOKUP(G170,база!$E$4:$P$1000,база!$N$2,FALSE))</f>
        <v/>
      </c>
      <c r="Q170" s="130" t="str">
        <f>IF(G170="","",VLOOKUP(G170,база!$E$4:$P$1000,база!$O$2,FALSE))</f>
        <v/>
      </c>
      <c r="R170" s="128"/>
      <c r="S170" s="128"/>
      <c r="T170" s="128"/>
      <c r="U170" s="153"/>
      <c r="X170" s="131"/>
      <c r="Y170" s="132"/>
      <c r="Z170" s="86"/>
      <c r="AA170" s="132"/>
      <c r="AB170" s="86"/>
      <c r="AC170" s="128"/>
      <c r="AD170" s="407"/>
    </row>
    <row r="171" spans="1:30" ht="18">
      <c r="B171" s="376">
        <v>1</v>
      </c>
      <c r="C171" s="93">
        <v>7</v>
      </c>
      <c r="E171" s="93" t="str">
        <f t="shared" si="31"/>
        <v/>
      </c>
      <c r="F171" s="86"/>
      <c r="G171" s="86"/>
      <c r="H171" s="128" t="str">
        <f>IF(G171="","",VLOOKUP(G171,база!$E$4:$P$1000,база!$F$2,FALSE))</f>
        <v/>
      </c>
      <c r="I171" s="129" t="str">
        <f>IF(G171="","",VLOOKUP(G171,база!$E$4:$P$1000,база!$G$2,FALSE))</f>
        <v/>
      </c>
      <c r="J171" s="127" t="str">
        <f>IF(G171="","",VLOOKUP(G171,база!$E$4:$P$1000,база!$H$2,FALSE))</f>
        <v/>
      </c>
      <c r="K171" s="71" t="str">
        <f>IF(G171="","",VLOOKUP(G171,база!$E$4:$P$1000,база!$I$2,FALSE))</f>
        <v/>
      </c>
      <c r="L171" s="71" t="str">
        <f>IF(G171="","",VLOOKUP(G171,база!$E$4:$P$1000,база!$J$2,FALSE))</f>
        <v/>
      </c>
      <c r="M171" s="71" t="str">
        <f>IF(G171="","",VLOOKUP(G171,база!$E$4:$P$1000,база!$K$2,FALSE))</f>
        <v/>
      </c>
      <c r="N171" s="71" t="str">
        <f>IF(G171="","",VLOOKUP(G171,база!$E$4:$P$1000,база!$L$2,FALSE))</f>
        <v/>
      </c>
      <c r="O171" s="71" t="str">
        <f>IF(G171="","",VLOOKUP(G171,база!$E$4:$P$1000,база!$M$2,FALSE))</f>
        <v/>
      </c>
      <c r="P171" s="127" t="str">
        <f>IF(G171="","",VLOOKUP(G171,база!$E$4:$P$1000,база!$N$2,FALSE))</f>
        <v/>
      </c>
      <c r="Q171" s="130" t="str">
        <f>IF(G171="","",VLOOKUP(G171,база!$E$4:$P$1000,база!$O$2,FALSE))</f>
        <v/>
      </c>
      <c r="R171" s="128"/>
      <c r="S171" s="128"/>
      <c r="T171" s="128"/>
      <c r="U171" s="153"/>
      <c r="X171" s="131"/>
      <c r="Y171" s="132"/>
      <c r="Z171" s="86"/>
      <c r="AA171" s="132"/>
      <c r="AB171" s="86"/>
      <c r="AC171" s="128"/>
      <c r="AD171" s="407"/>
    </row>
    <row r="172" spans="1:30" ht="18">
      <c r="B172" s="376">
        <v>1</v>
      </c>
      <c r="C172" s="93">
        <v>8</v>
      </c>
      <c r="E172" s="93" t="str">
        <f t="shared" si="31"/>
        <v/>
      </c>
      <c r="F172" s="86"/>
      <c r="G172" s="86"/>
      <c r="H172" s="128" t="str">
        <f>IF(G172="","",VLOOKUP(G172,база!$E$4:$P$1000,база!$F$2,FALSE))</f>
        <v/>
      </c>
      <c r="I172" s="129" t="str">
        <f>IF(G172="","",VLOOKUP(G172,база!$E$4:$P$1000,база!$G$2,FALSE))</f>
        <v/>
      </c>
      <c r="J172" s="127" t="str">
        <f>IF(G172="","",VLOOKUP(G172,база!$E$4:$P$1000,база!$H$2,FALSE))</f>
        <v/>
      </c>
      <c r="K172" s="71" t="str">
        <f>IF(G172="","",VLOOKUP(G172,база!$E$4:$P$1000,база!$I$2,FALSE))</f>
        <v/>
      </c>
      <c r="L172" s="71" t="str">
        <f>IF(G172="","",VLOOKUP(G172,база!$E$4:$P$1000,база!$J$2,FALSE))</f>
        <v/>
      </c>
      <c r="M172" s="71" t="str">
        <f>IF(G172="","",VLOOKUP(G172,база!$E$4:$P$1000,база!$K$2,FALSE))</f>
        <v/>
      </c>
      <c r="N172" s="71" t="str">
        <f>IF(G172="","",VLOOKUP(G172,база!$E$4:$P$1000,база!$L$2,FALSE))</f>
        <v/>
      </c>
      <c r="O172" s="71" t="str">
        <f>IF(G172="","",VLOOKUP(G172,база!$E$4:$P$1000,база!$M$2,FALSE))</f>
        <v/>
      </c>
      <c r="P172" s="127" t="str">
        <f>IF(G172="","",VLOOKUP(G172,база!$E$4:$P$1000,база!$N$2,FALSE))</f>
        <v/>
      </c>
      <c r="Q172" s="130" t="str">
        <f>IF(G172="","",VLOOKUP(G172,база!$E$4:$P$1000,база!$O$2,FALSE))</f>
        <v/>
      </c>
      <c r="R172" s="128"/>
      <c r="S172" s="128"/>
      <c r="T172" s="128"/>
      <c r="U172" s="153"/>
      <c r="X172" s="131"/>
      <c r="Y172" s="132"/>
      <c r="Z172" s="86"/>
      <c r="AA172" s="132"/>
      <c r="AB172" s="86"/>
      <c r="AC172" s="128"/>
      <c r="AD172" s="407"/>
    </row>
    <row r="173" spans="1:30" ht="18">
      <c r="B173" s="376">
        <v>2</v>
      </c>
      <c r="C173" s="93">
        <v>1</v>
      </c>
      <c r="E173" s="93" t="str">
        <f t="shared" si="31"/>
        <v/>
      </c>
      <c r="F173" s="86"/>
      <c r="G173" s="86"/>
      <c r="H173" s="128" t="str">
        <f>IF(G173="","",VLOOKUP(G173,база!$E$4:$P$1000,база!$F$2,FALSE))</f>
        <v/>
      </c>
      <c r="I173" s="129" t="str">
        <f>IF(G173="","",VLOOKUP(G173,база!$E$4:$P$1000,база!$G$2,FALSE))</f>
        <v/>
      </c>
      <c r="J173" s="127" t="str">
        <f>IF(G173="","",VLOOKUP(G173,база!$E$4:$P$1000,база!$H$2,FALSE))</f>
        <v/>
      </c>
      <c r="K173" s="71" t="str">
        <f>IF(G173="","",VLOOKUP(G173,база!$E$4:$P$1000,база!$I$2,FALSE))</f>
        <v/>
      </c>
      <c r="L173" s="71" t="str">
        <f>IF(G173="","",VLOOKUP(G173,база!$E$4:$P$1000,база!$J$2,FALSE))</f>
        <v/>
      </c>
      <c r="M173" s="71" t="str">
        <f>IF(G173="","",VLOOKUP(G173,база!$E$4:$P$1000,база!$K$2,FALSE))</f>
        <v/>
      </c>
      <c r="N173" s="71" t="str">
        <f>IF(G173="","",VLOOKUP(G173,база!$E$4:$P$1000,база!$L$2,FALSE))</f>
        <v/>
      </c>
      <c r="O173" s="71" t="str">
        <f>IF(G173="","",VLOOKUP(G173,база!$E$4:$P$1000,база!$M$2,FALSE))</f>
        <v/>
      </c>
      <c r="P173" s="127" t="str">
        <f>IF(G173="","",VLOOKUP(G173,база!$E$4:$P$1000,база!$N$2,FALSE))</f>
        <v/>
      </c>
      <c r="Q173" s="130" t="str">
        <f>IF(G173="","",VLOOKUP(G173,база!$E$4:$P$1000,база!$O$2,FALSE))</f>
        <v/>
      </c>
      <c r="R173" s="128"/>
      <c r="S173" s="128"/>
      <c r="T173" s="128"/>
      <c r="U173" s="153"/>
      <c r="X173" s="131"/>
      <c r="Y173" s="132"/>
      <c r="Z173" s="86"/>
      <c r="AA173" s="132"/>
      <c r="AB173" s="86"/>
      <c r="AC173" s="128"/>
      <c r="AD173" s="407"/>
    </row>
    <row r="174" spans="1:30" ht="18">
      <c r="B174" s="376">
        <v>2</v>
      </c>
      <c r="C174" s="93">
        <v>2</v>
      </c>
      <c r="E174" s="93" t="str">
        <f t="shared" si="31"/>
        <v/>
      </c>
      <c r="F174" s="86"/>
      <c r="G174" s="86"/>
      <c r="H174" s="128" t="str">
        <f>IF(G174="","",VLOOKUP(G174,база!$E$4:$P$1000,база!$F$2,FALSE))</f>
        <v/>
      </c>
      <c r="I174" s="129" t="str">
        <f>IF(G174="","",VLOOKUP(G174,база!$E$4:$P$1000,база!$G$2,FALSE))</f>
        <v/>
      </c>
      <c r="J174" s="127" t="str">
        <f>IF(G174="","",VLOOKUP(G174,база!$E$4:$P$1000,база!$H$2,FALSE))</f>
        <v/>
      </c>
      <c r="K174" s="71" t="str">
        <f>IF(G174="","",VLOOKUP(G174,база!$E$4:$P$1000,база!$I$2,FALSE))</f>
        <v/>
      </c>
      <c r="L174" s="71" t="str">
        <f>IF(G174="","",VLOOKUP(G174,база!$E$4:$P$1000,база!$J$2,FALSE))</f>
        <v/>
      </c>
      <c r="M174" s="71" t="str">
        <f>IF(G174="","",VLOOKUP(G174,база!$E$4:$P$1000,база!$K$2,FALSE))</f>
        <v/>
      </c>
      <c r="N174" s="71" t="str">
        <f>IF(G174="","",VLOOKUP(G174,база!$E$4:$P$1000,база!$L$2,FALSE))</f>
        <v/>
      </c>
      <c r="O174" s="71" t="str">
        <f>IF(G174="","",VLOOKUP(G174,база!$E$4:$P$1000,база!$M$2,FALSE))</f>
        <v/>
      </c>
      <c r="P174" s="127" t="str">
        <f>IF(G174="","",VLOOKUP(G174,база!$E$4:$P$1000,база!$N$2,FALSE))</f>
        <v/>
      </c>
      <c r="Q174" s="130" t="str">
        <f>IF(G174="","",VLOOKUP(G174,база!$E$4:$P$1000,база!$O$2,FALSE))</f>
        <v/>
      </c>
      <c r="R174" s="128"/>
      <c r="S174" s="128"/>
      <c r="T174" s="128"/>
      <c r="U174" s="153"/>
      <c r="X174" s="131"/>
      <c r="Y174" s="132"/>
      <c r="Z174" s="86"/>
      <c r="AA174" s="132"/>
      <c r="AB174" s="86"/>
      <c r="AC174" s="128"/>
      <c r="AD174" s="407"/>
    </row>
    <row r="175" spans="1:30" ht="18">
      <c r="B175" s="376">
        <v>2</v>
      </c>
      <c r="C175" s="93">
        <v>3</v>
      </c>
      <c r="E175" s="93" t="str">
        <f t="shared" si="31"/>
        <v/>
      </c>
      <c r="F175" s="86"/>
      <c r="G175" s="86"/>
      <c r="H175" s="128" t="str">
        <f>IF(G175="","",VLOOKUP(G175,база!$E$4:$P$1000,база!$F$2,FALSE))</f>
        <v/>
      </c>
      <c r="I175" s="129" t="str">
        <f>IF(G175="","",VLOOKUP(G175,база!$E$4:$P$1000,база!$G$2,FALSE))</f>
        <v/>
      </c>
      <c r="J175" s="127" t="str">
        <f>IF(G175="","",VLOOKUP(G175,база!$E$4:$P$1000,база!$H$2,FALSE))</f>
        <v/>
      </c>
      <c r="K175" s="71" t="str">
        <f>IF(G175="","",VLOOKUP(G175,база!$E$4:$P$1000,база!$I$2,FALSE))</f>
        <v/>
      </c>
      <c r="L175" s="71" t="str">
        <f>IF(G175="","",VLOOKUP(G175,база!$E$4:$P$1000,база!$J$2,FALSE))</f>
        <v/>
      </c>
      <c r="M175" s="71" t="str">
        <f>IF(G175="","",VLOOKUP(G175,база!$E$4:$P$1000,база!$K$2,FALSE))</f>
        <v/>
      </c>
      <c r="N175" s="71" t="str">
        <f>IF(G175="","",VLOOKUP(G175,база!$E$4:$P$1000,база!$L$2,FALSE))</f>
        <v/>
      </c>
      <c r="O175" s="71" t="str">
        <f>IF(G175="","",VLOOKUP(G175,база!$E$4:$P$1000,база!$M$2,FALSE))</f>
        <v/>
      </c>
      <c r="P175" s="127" t="str">
        <f>IF(G175="","",VLOOKUP(G175,база!$E$4:$P$1000,база!$N$2,FALSE))</f>
        <v/>
      </c>
      <c r="Q175" s="130" t="str">
        <f>IF(G175="","",VLOOKUP(G175,база!$E$4:$P$1000,база!$O$2,FALSE))</f>
        <v/>
      </c>
      <c r="R175" s="128"/>
      <c r="S175" s="128"/>
      <c r="T175" s="128"/>
      <c r="U175" s="153"/>
      <c r="X175" s="131"/>
      <c r="Y175" s="132"/>
      <c r="Z175" s="86"/>
      <c r="AA175" s="132"/>
      <c r="AB175" s="86"/>
      <c r="AC175" s="128"/>
      <c r="AD175" s="407"/>
    </row>
    <row r="176" spans="1:30" ht="18">
      <c r="B176" s="376">
        <v>2</v>
      </c>
      <c r="C176" s="93">
        <v>4</v>
      </c>
      <c r="E176" s="93" t="str">
        <f t="shared" si="31"/>
        <v/>
      </c>
      <c r="F176" s="86"/>
      <c r="G176" s="86"/>
      <c r="H176" s="128" t="str">
        <f>IF(G176="","",VLOOKUP(G176,база!$E$4:$P$1000,база!$F$2,FALSE))</f>
        <v/>
      </c>
      <c r="I176" s="129" t="str">
        <f>IF(G176="","",VLOOKUP(G176,база!$E$4:$P$1000,база!$G$2,FALSE))</f>
        <v/>
      </c>
      <c r="J176" s="127" t="str">
        <f>IF(G176="","",VLOOKUP(G176,база!$E$4:$P$1000,база!$H$2,FALSE))</f>
        <v/>
      </c>
      <c r="K176" s="71" t="str">
        <f>IF(G176="","",VLOOKUP(G176,база!$E$4:$P$1000,база!$I$2,FALSE))</f>
        <v/>
      </c>
      <c r="L176" s="71" t="str">
        <f>IF(G176="","",VLOOKUP(G176,база!$E$4:$P$1000,база!$J$2,FALSE))</f>
        <v/>
      </c>
      <c r="M176" s="71" t="str">
        <f>IF(G176="","",VLOOKUP(G176,база!$E$4:$P$1000,база!$K$2,FALSE))</f>
        <v/>
      </c>
      <c r="N176" s="71" t="str">
        <f>IF(G176="","",VLOOKUP(G176,база!$E$4:$P$1000,база!$L$2,FALSE))</f>
        <v/>
      </c>
      <c r="O176" s="71" t="str">
        <f>IF(G176="","",VLOOKUP(G176,база!$E$4:$P$1000,база!$M$2,FALSE))</f>
        <v/>
      </c>
      <c r="P176" s="127" t="str">
        <f>IF(G176="","",VLOOKUP(G176,база!$E$4:$P$1000,база!$N$2,FALSE))</f>
        <v/>
      </c>
      <c r="Q176" s="130" t="str">
        <f>IF(G176="","",VLOOKUP(G176,база!$E$4:$P$1000,база!$O$2,FALSE))</f>
        <v/>
      </c>
      <c r="R176" s="128"/>
      <c r="S176" s="128"/>
      <c r="T176" s="128"/>
      <c r="U176" s="153"/>
      <c r="X176" s="131"/>
      <c r="Y176" s="132"/>
      <c r="Z176" s="86"/>
      <c r="AA176" s="132"/>
      <c r="AB176" s="86"/>
      <c r="AC176" s="128"/>
      <c r="AD176" s="407"/>
    </row>
    <row r="177" spans="2:30" ht="18">
      <c r="B177" s="376">
        <v>2</v>
      </c>
      <c r="C177" s="93">
        <v>5</v>
      </c>
      <c r="E177" s="93" t="str">
        <f t="shared" si="31"/>
        <v/>
      </c>
      <c r="F177" s="86"/>
      <c r="G177" s="86"/>
      <c r="H177" s="128" t="str">
        <f>IF(G177="","",VLOOKUP(G177,база!$E$4:$P$1000,база!$F$2,FALSE))</f>
        <v/>
      </c>
      <c r="I177" s="129" t="str">
        <f>IF(G177="","",VLOOKUP(G177,база!$E$4:$P$1000,база!$G$2,FALSE))</f>
        <v/>
      </c>
      <c r="J177" s="127" t="str">
        <f>IF(G177="","",VLOOKUP(G177,база!$E$4:$P$1000,база!$H$2,FALSE))</f>
        <v/>
      </c>
      <c r="K177" s="71" t="str">
        <f>IF(G177="","",VLOOKUP(G177,база!$E$4:$P$1000,база!$I$2,FALSE))</f>
        <v/>
      </c>
      <c r="L177" s="71" t="str">
        <f>IF(G177="","",VLOOKUP(G177,база!$E$4:$P$1000,база!$J$2,FALSE))</f>
        <v/>
      </c>
      <c r="M177" s="71" t="str">
        <f>IF(G177="","",VLOOKUP(G177,база!$E$4:$P$1000,база!$K$2,FALSE))</f>
        <v/>
      </c>
      <c r="N177" s="71" t="str">
        <f>IF(G177="","",VLOOKUP(G177,база!$E$4:$P$1000,база!$L$2,FALSE))</f>
        <v/>
      </c>
      <c r="O177" s="71" t="str">
        <f>IF(G177="","",VLOOKUP(G177,база!$E$4:$P$1000,база!$M$2,FALSE))</f>
        <v/>
      </c>
      <c r="P177" s="127" t="str">
        <f>IF(G177="","",VLOOKUP(G177,база!$E$4:$P$1000,база!$N$2,FALSE))</f>
        <v/>
      </c>
      <c r="Q177" s="130" t="str">
        <f>IF(G177="","",VLOOKUP(G177,база!$E$4:$P$1000,база!$O$2,FALSE))</f>
        <v/>
      </c>
      <c r="R177" s="128"/>
      <c r="S177" s="128"/>
      <c r="T177" s="128"/>
      <c r="U177" s="153"/>
      <c r="X177" s="131"/>
      <c r="Y177" s="132"/>
      <c r="Z177" s="86"/>
      <c r="AA177" s="132"/>
      <c r="AB177" s="86"/>
      <c r="AC177" s="128"/>
      <c r="AD177" s="407"/>
    </row>
    <row r="178" spans="2:30" ht="18">
      <c r="B178" s="376">
        <v>2</v>
      </c>
      <c r="C178" s="93">
        <v>6</v>
      </c>
      <c r="E178" s="93" t="str">
        <f t="shared" si="31"/>
        <v/>
      </c>
      <c r="F178" s="86"/>
      <c r="G178" s="86"/>
      <c r="H178" s="128" t="str">
        <f>IF(G178="","",VLOOKUP(G178,база!$E$4:$P$1000,база!$F$2,FALSE))</f>
        <v/>
      </c>
      <c r="I178" s="129" t="str">
        <f>IF(G178="","",VLOOKUP(G178,база!$E$4:$P$1000,база!$G$2,FALSE))</f>
        <v/>
      </c>
      <c r="J178" s="127" t="str">
        <f>IF(G178="","",VLOOKUP(G178,база!$E$4:$P$1000,база!$H$2,FALSE))</f>
        <v/>
      </c>
      <c r="K178" s="71" t="str">
        <f>IF(G178="","",VLOOKUP(G178,база!$E$4:$P$1000,база!$I$2,FALSE))</f>
        <v/>
      </c>
      <c r="L178" s="71" t="str">
        <f>IF(G178="","",VLOOKUP(G178,база!$E$4:$P$1000,база!$J$2,FALSE))</f>
        <v/>
      </c>
      <c r="M178" s="71" t="str">
        <f>IF(G178="","",VLOOKUP(G178,база!$E$4:$P$1000,база!$K$2,FALSE))</f>
        <v/>
      </c>
      <c r="N178" s="71" t="str">
        <f>IF(G178="","",VLOOKUP(G178,база!$E$4:$P$1000,база!$L$2,FALSE))</f>
        <v/>
      </c>
      <c r="O178" s="71" t="str">
        <f>IF(G178="","",VLOOKUP(G178,база!$E$4:$P$1000,база!$M$2,FALSE))</f>
        <v/>
      </c>
      <c r="P178" s="127" t="str">
        <f>IF(G178="","",VLOOKUP(G178,база!$E$4:$P$1000,база!$N$2,FALSE))</f>
        <v/>
      </c>
      <c r="Q178" s="130" t="str">
        <f>IF(G178="","",VLOOKUP(G178,база!$E$4:$P$1000,база!$O$2,FALSE))</f>
        <v/>
      </c>
      <c r="R178" s="128"/>
      <c r="S178" s="128"/>
      <c r="T178" s="128"/>
      <c r="U178" s="153"/>
      <c r="X178" s="131"/>
      <c r="Y178" s="132"/>
      <c r="Z178" s="86"/>
      <c r="AA178" s="132"/>
      <c r="AB178" s="86"/>
      <c r="AC178" s="128"/>
      <c r="AD178" s="407"/>
    </row>
    <row r="179" spans="2:30" ht="18">
      <c r="B179" s="376">
        <v>2</v>
      </c>
      <c r="C179" s="93">
        <v>7</v>
      </c>
      <c r="E179" s="93" t="str">
        <f t="shared" si="31"/>
        <v/>
      </c>
      <c r="F179" s="86"/>
      <c r="G179" s="86"/>
      <c r="H179" s="128" t="str">
        <f>IF(G179="","",VLOOKUP(G179,база!$E$4:$P$1000,база!$F$2,FALSE))</f>
        <v/>
      </c>
      <c r="I179" s="129" t="str">
        <f>IF(G179="","",VLOOKUP(G179,база!$E$4:$P$1000,база!$G$2,FALSE))</f>
        <v/>
      </c>
      <c r="J179" s="127" t="str">
        <f>IF(G179="","",VLOOKUP(G179,база!$E$4:$P$1000,база!$H$2,FALSE))</f>
        <v/>
      </c>
      <c r="K179" s="71" t="str">
        <f>IF(G179="","",VLOOKUP(G179,база!$E$4:$P$1000,база!$I$2,FALSE))</f>
        <v/>
      </c>
      <c r="L179" s="71" t="str">
        <f>IF(G179="","",VLOOKUP(G179,база!$E$4:$P$1000,база!$J$2,FALSE))</f>
        <v/>
      </c>
      <c r="M179" s="71" t="str">
        <f>IF(G179="","",VLOOKUP(G179,база!$E$4:$P$1000,база!$K$2,FALSE))</f>
        <v/>
      </c>
      <c r="N179" s="71" t="str">
        <f>IF(G179="","",VLOOKUP(G179,база!$E$4:$P$1000,база!$L$2,FALSE))</f>
        <v/>
      </c>
      <c r="O179" s="71" t="str">
        <f>IF(G179="","",VLOOKUP(G179,база!$E$4:$P$1000,база!$M$2,FALSE))</f>
        <v/>
      </c>
      <c r="P179" s="127" t="str">
        <f>IF(G179="","",VLOOKUP(G179,база!$E$4:$P$1000,база!$N$2,FALSE))</f>
        <v/>
      </c>
      <c r="Q179" s="130" t="str">
        <f>IF(G179="","",VLOOKUP(G179,база!$E$4:$P$1000,база!$O$2,FALSE))</f>
        <v/>
      </c>
      <c r="R179" s="128"/>
      <c r="S179" s="128"/>
      <c r="T179" s="128"/>
      <c r="U179" s="153"/>
      <c r="X179" s="131"/>
      <c r="Y179" s="132"/>
      <c r="Z179" s="86"/>
      <c r="AA179" s="132"/>
      <c r="AB179" s="86"/>
      <c r="AC179" s="128"/>
      <c r="AD179" s="407"/>
    </row>
    <row r="180" spans="2:30" ht="18">
      <c r="B180" s="376">
        <v>2</v>
      </c>
      <c r="C180" s="93">
        <v>8</v>
      </c>
      <c r="E180" s="93" t="str">
        <f t="shared" si="31"/>
        <v/>
      </c>
      <c r="F180" s="86"/>
      <c r="G180" s="86"/>
      <c r="H180" s="128" t="str">
        <f>IF(G180="","",VLOOKUP(G180,база!$E$4:$P$1000,база!$F$2,FALSE))</f>
        <v/>
      </c>
      <c r="I180" s="129" t="str">
        <f>IF(G180="","",VLOOKUP(G180,база!$E$4:$P$1000,база!$G$2,FALSE))</f>
        <v/>
      </c>
      <c r="J180" s="127" t="str">
        <f>IF(G180="","",VLOOKUP(G180,база!$E$4:$P$1000,база!$H$2,FALSE))</f>
        <v/>
      </c>
      <c r="K180" s="71" t="str">
        <f>IF(G180="","",VLOOKUP(G180,база!$E$4:$P$1000,база!$I$2,FALSE))</f>
        <v/>
      </c>
      <c r="L180" s="71" t="str">
        <f>IF(G180="","",VLOOKUP(G180,база!$E$4:$P$1000,база!$J$2,FALSE))</f>
        <v/>
      </c>
      <c r="M180" s="71" t="str">
        <f>IF(G180="","",VLOOKUP(G180,база!$E$4:$P$1000,база!$K$2,FALSE))</f>
        <v/>
      </c>
      <c r="N180" s="71" t="str">
        <f>IF(G180="","",VLOOKUP(G180,база!$E$4:$P$1000,база!$L$2,FALSE))</f>
        <v/>
      </c>
      <c r="O180" s="71" t="str">
        <f>IF(G180="","",VLOOKUP(G180,база!$E$4:$P$1000,база!$M$2,FALSE))</f>
        <v/>
      </c>
      <c r="P180" s="127" t="str">
        <f>IF(G180="","",VLOOKUP(G180,база!$E$4:$P$1000,база!$N$2,FALSE))</f>
        <v/>
      </c>
      <c r="Q180" s="130" t="str">
        <f>IF(G180="","",VLOOKUP(G180,база!$E$4:$P$1000,база!$O$2,FALSE))</f>
        <v/>
      </c>
      <c r="R180" s="128"/>
      <c r="S180" s="128"/>
      <c r="T180" s="128"/>
      <c r="U180" s="153"/>
      <c r="X180" s="131"/>
      <c r="Y180" s="132"/>
      <c r="Z180" s="86"/>
      <c r="AA180" s="132"/>
      <c r="AB180" s="86"/>
      <c r="AC180" s="128"/>
      <c r="AD180" s="407"/>
    </row>
    <row r="181" spans="2:30" ht="18">
      <c r="B181" s="376">
        <v>3</v>
      </c>
      <c r="C181" s="93">
        <v>1</v>
      </c>
      <c r="E181" s="93" t="str">
        <f t="shared" si="31"/>
        <v/>
      </c>
      <c r="F181" s="86"/>
      <c r="G181" s="86">
        <v>66</v>
      </c>
      <c r="H181" s="128" t="str">
        <f>IF(G181="","",VLOOKUP(G181,база!$E$4:$P$1000,база!$F$2,FALSE))</f>
        <v>Политаева Екатерина</v>
      </c>
      <c r="I181" s="129">
        <f>IF(G181="","",VLOOKUP(G181,база!$E$4:$P$1000,база!$G$2,FALSE))</f>
        <v>34702</v>
      </c>
      <c r="J181" s="127">
        <f>IF(G181="","",VLOOKUP(G181,база!$E$4:$P$1000,база!$H$2,FALSE))</f>
        <v>1995</v>
      </c>
      <c r="K181" s="71">
        <f>IF(G181="","",VLOOKUP(G181,база!$E$4:$P$1000,база!$I$2,FALSE))</f>
        <v>1</v>
      </c>
      <c r="L181" s="71" t="str">
        <f>IF(G181="","",VLOOKUP(G181,база!$E$4:$P$1000,база!$J$2,FALSE))</f>
        <v>Смоленская</v>
      </c>
      <c r="M181" s="71">
        <f>IF(G181="","",VLOOKUP(G181,база!$E$4:$P$1000,база!$K$2,FALSE))</f>
        <v>0</v>
      </c>
      <c r="N181" s="71">
        <f>IF(G181="","",VLOOKUP(G181,база!$E$4:$P$1000,база!$L$2,FALSE))</f>
        <v>0</v>
      </c>
      <c r="O181" s="71" t="str">
        <f>IF(G181="","",VLOOKUP(G181,база!$E$4:$P$1000,база!$M$2,FALSE))</f>
        <v>Смол ГУ,СДЮСШОР</v>
      </c>
      <c r="P181" s="127">
        <f>IF(G181="","",VLOOKUP(G181,база!$E$4:$P$1000,база!$N$2,FALSE))</f>
        <v>0</v>
      </c>
      <c r="Q181" s="130" t="str">
        <f>IF(G181="","",VLOOKUP(G181,база!$E$4:$P$1000,база!$O$2,FALSE))</f>
        <v>Столярова И.В,ОГ</v>
      </c>
      <c r="R181" s="128"/>
      <c r="S181" s="128"/>
      <c r="T181" s="128"/>
      <c r="U181" s="153"/>
      <c r="X181" s="131"/>
      <c r="Y181" s="132"/>
      <c r="Z181" s="86"/>
      <c r="AA181" s="132"/>
      <c r="AB181" s="86"/>
      <c r="AC181" s="128"/>
      <c r="AD181" s="407"/>
    </row>
    <row r="182" spans="2:30" ht="18">
      <c r="B182" s="376">
        <v>3</v>
      </c>
      <c r="C182" s="93">
        <v>2</v>
      </c>
      <c r="E182" s="93" t="str">
        <f t="shared" si="31"/>
        <v/>
      </c>
      <c r="F182" s="86"/>
      <c r="G182" s="86"/>
      <c r="H182" s="128" t="str">
        <f>IF(G182="","",VLOOKUP(G182,база!$E$4:$P$1000,база!$F$2,FALSE))</f>
        <v/>
      </c>
      <c r="I182" s="129" t="str">
        <f>IF(G182="","",VLOOKUP(G182,база!$E$4:$P$1000,база!$G$2,FALSE))</f>
        <v/>
      </c>
      <c r="J182" s="127" t="str">
        <f>IF(G182="","",VLOOKUP(G182,база!$E$4:$P$1000,база!$H$2,FALSE))</f>
        <v/>
      </c>
      <c r="K182" s="71" t="str">
        <f>IF(G182="","",VLOOKUP(G182,база!$E$4:$P$1000,база!$I$2,FALSE))</f>
        <v/>
      </c>
      <c r="L182" s="71" t="str">
        <f>IF(G182="","",VLOOKUP(G182,база!$E$4:$P$1000,база!$J$2,FALSE))</f>
        <v/>
      </c>
      <c r="M182" s="71" t="str">
        <f>IF(G182="","",VLOOKUP(G182,база!$E$4:$P$1000,база!$K$2,FALSE))</f>
        <v/>
      </c>
      <c r="N182" s="71" t="str">
        <f>IF(G182="","",VLOOKUP(G182,база!$E$4:$P$1000,база!$L$2,FALSE))</f>
        <v/>
      </c>
      <c r="O182" s="71" t="str">
        <f>IF(G182="","",VLOOKUP(G182,база!$E$4:$P$1000,база!$M$2,FALSE))</f>
        <v/>
      </c>
      <c r="P182" s="127" t="str">
        <f>IF(G182="","",VLOOKUP(G182,база!$E$4:$P$1000,база!$N$2,FALSE))</f>
        <v/>
      </c>
      <c r="Q182" s="130" t="str">
        <f>IF(G182="","",VLOOKUP(G182,база!$E$4:$P$1000,база!$O$2,FALSE))</f>
        <v/>
      </c>
      <c r="R182" s="128"/>
      <c r="S182" s="128"/>
      <c r="T182" s="128"/>
      <c r="U182" s="153"/>
      <c r="X182" s="131"/>
      <c r="Y182" s="132"/>
      <c r="Z182" s="86"/>
      <c r="AA182" s="132"/>
      <c r="AB182" s="86"/>
      <c r="AC182" s="128"/>
      <c r="AD182" s="407"/>
    </row>
    <row r="183" spans="2:30" ht="18">
      <c r="B183" s="376">
        <v>3</v>
      </c>
      <c r="C183" s="93">
        <v>3</v>
      </c>
      <c r="E183" s="93" t="str">
        <f t="shared" si="31"/>
        <v/>
      </c>
      <c r="F183" s="86"/>
      <c r="G183" s="86"/>
      <c r="H183" s="128" t="str">
        <f>IF(G183="","",VLOOKUP(G183,база!$E$4:$P$1000,база!$F$2,FALSE))</f>
        <v/>
      </c>
      <c r="I183" s="129" t="str">
        <f>IF(G183="","",VLOOKUP(G183,база!$E$4:$P$1000,база!$G$2,FALSE))</f>
        <v/>
      </c>
      <c r="J183" s="127" t="str">
        <f>IF(G183="","",VLOOKUP(G183,база!$E$4:$P$1000,база!$H$2,FALSE))</f>
        <v/>
      </c>
      <c r="K183" s="71" t="str">
        <f>IF(G183="","",VLOOKUP(G183,база!$E$4:$P$1000,база!$I$2,FALSE))</f>
        <v/>
      </c>
      <c r="L183" s="71" t="str">
        <f>IF(G183="","",VLOOKUP(G183,база!$E$4:$P$1000,база!$J$2,FALSE))</f>
        <v/>
      </c>
      <c r="M183" s="71" t="str">
        <f>IF(G183="","",VLOOKUP(G183,база!$E$4:$P$1000,база!$K$2,FALSE))</f>
        <v/>
      </c>
      <c r="N183" s="71" t="str">
        <f>IF(G183="","",VLOOKUP(G183,база!$E$4:$P$1000,база!$L$2,FALSE))</f>
        <v/>
      </c>
      <c r="O183" s="71" t="str">
        <f>IF(G183="","",VLOOKUP(G183,база!$E$4:$P$1000,база!$M$2,FALSE))</f>
        <v/>
      </c>
      <c r="P183" s="127" t="str">
        <f>IF(G183="","",VLOOKUP(G183,база!$E$4:$P$1000,база!$N$2,FALSE))</f>
        <v/>
      </c>
      <c r="Q183" s="130" t="str">
        <f>IF(G183="","",VLOOKUP(G183,база!$E$4:$P$1000,база!$O$2,FALSE))</f>
        <v/>
      </c>
      <c r="R183" s="128"/>
      <c r="S183" s="128"/>
      <c r="T183" s="128"/>
      <c r="U183" s="153"/>
      <c r="X183" s="131"/>
      <c r="Y183" s="132"/>
      <c r="Z183" s="86"/>
      <c r="AA183" s="132"/>
      <c r="AB183" s="86"/>
      <c r="AC183" s="128"/>
      <c r="AD183" s="407"/>
    </row>
    <row r="184" spans="2:30" ht="18">
      <c r="B184" s="376">
        <v>3</v>
      </c>
      <c r="C184" s="93">
        <v>4</v>
      </c>
      <c r="E184" s="93" t="str">
        <f t="shared" si="31"/>
        <v/>
      </c>
      <c r="F184" s="86"/>
      <c r="G184" s="86"/>
      <c r="H184" s="128" t="str">
        <f>IF(G184="","",VLOOKUP(G184,база!$E$4:$P$1000,база!$F$2,FALSE))</f>
        <v/>
      </c>
      <c r="I184" s="129" t="str">
        <f>IF(G184="","",VLOOKUP(G184,база!$E$4:$P$1000,база!$G$2,FALSE))</f>
        <v/>
      </c>
      <c r="J184" s="127" t="str">
        <f>IF(G184="","",VLOOKUP(G184,база!$E$4:$P$1000,база!$H$2,FALSE))</f>
        <v/>
      </c>
      <c r="K184" s="71" t="str">
        <f>IF(G184="","",VLOOKUP(G184,база!$E$4:$P$1000,база!$I$2,FALSE))</f>
        <v/>
      </c>
      <c r="L184" s="71" t="str">
        <f>IF(G184="","",VLOOKUP(G184,база!$E$4:$P$1000,база!$J$2,FALSE))</f>
        <v/>
      </c>
      <c r="M184" s="71" t="str">
        <f>IF(G184="","",VLOOKUP(G184,база!$E$4:$P$1000,база!$K$2,FALSE))</f>
        <v/>
      </c>
      <c r="N184" s="71" t="str">
        <f>IF(G184="","",VLOOKUP(G184,база!$E$4:$P$1000,база!$L$2,FALSE))</f>
        <v/>
      </c>
      <c r="O184" s="71" t="str">
        <f>IF(G184="","",VLOOKUP(G184,база!$E$4:$P$1000,база!$M$2,FALSE))</f>
        <v/>
      </c>
      <c r="P184" s="127" t="str">
        <f>IF(G184="","",VLOOKUP(G184,база!$E$4:$P$1000,база!$N$2,FALSE))</f>
        <v/>
      </c>
      <c r="Q184" s="130" t="str">
        <f>IF(G184="","",VLOOKUP(G184,база!$E$4:$P$1000,база!$O$2,FALSE))</f>
        <v/>
      </c>
      <c r="R184" s="128"/>
      <c r="S184" s="128"/>
      <c r="T184" s="128"/>
      <c r="U184" s="153"/>
      <c r="X184" s="131"/>
      <c r="Y184" s="132"/>
      <c r="Z184" s="86"/>
      <c r="AA184" s="132"/>
      <c r="AB184" s="86"/>
      <c r="AC184" s="128"/>
      <c r="AD184" s="407"/>
    </row>
    <row r="185" spans="2:30" ht="18">
      <c r="B185" s="376">
        <v>3</v>
      </c>
      <c r="C185" s="93">
        <v>5</v>
      </c>
      <c r="E185" s="93" t="str">
        <f t="shared" si="31"/>
        <v/>
      </c>
      <c r="F185" s="86"/>
      <c r="G185" s="86"/>
      <c r="H185" s="128" t="str">
        <f>IF(G185="","",VLOOKUP(G185,база!$E$4:$P$1000,база!$F$2,FALSE))</f>
        <v/>
      </c>
      <c r="I185" s="129" t="str">
        <f>IF(G185="","",VLOOKUP(G185,база!$E$4:$P$1000,база!$G$2,FALSE))</f>
        <v/>
      </c>
      <c r="J185" s="127" t="str">
        <f>IF(G185="","",VLOOKUP(G185,база!$E$4:$P$1000,база!$H$2,FALSE))</f>
        <v/>
      </c>
      <c r="K185" s="71" t="str">
        <f>IF(G185="","",VLOOKUP(G185,база!$E$4:$P$1000,база!$I$2,FALSE))</f>
        <v/>
      </c>
      <c r="L185" s="71" t="str">
        <f>IF(G185="","",VLOOKUP(G185,база!$E$4:$P$1000,база!$J$2,FALSE))</f>
        <v/>
      </c>
      <c r="M185" s="71" t="str">
        <f>IF(G185="","",VLOOKUP(G185,база!$E$4:$P$1000,база!$K$2,FALSE))</f>
        <v/>
      </c>
      <c r="N185" s="71" t="str">
        <f>IF(G185="","",VLOOKUP(G185,база!$E$4:$P$1000,база!$L$2,FALSE))</f>
        <v/>
      </c>
      <c r="O185" s="71" t="str">
        <f>IF(G185="","",VLOOKUP(G185,база!$E$4:$P$1000,база!$M$2,FALSE))</f>
        <v/>
      </c>
      <c r="P185" s="127" t="str">
        <f>IF(G185="","",VLOOKUP(G185,база!$E$4:$P$1000,база!$N$2,FALSE))</f>
        <v/>
      </c>
      <c r="Q185" s="130" t="str">
        <f>IF(G185="","",VLOOKUP(G185,база!$E$4:$P$1000,база!$O$2,FALSE))</f>
        <v/>
      </c>
      <c r="R185" s="128"/>
      <c r="S185" s="128"/>
      <c r="T185" s="128"/>
      <c r="U185" s="153"/>
      <c r="X185" s="131"/>
      <c r="Y185" s="132"/>
      <c r="Z185" s="86"/>
      <c r="AA185" s="132"/>
      <c r="AB185" s="86"/>
      <c r="AC185" s="128"/>
      <c r="AD185" s="407"/>
    </row>
    <row r="186" spans="2:30" ht="18">
      <c r="B186" s="376">
        <v>3</v>
      </c>
      <c r="C186" s="93">
        <v>6</v>
      </c>
      <c r="E186" s="93" t="str">
        <f t="shared" si="31"/>
        <v/>
      </c>
      <c r="F186" s="86"/>
      <c r="G186" s="86"/>
      <c r="H186" s="128" t="str">
        <f>IF(G186="","",VLOOKUP(G186,база!$E$4:$P$1000,база!$F$2,FALSE))</f>
        <v/>
      </c>
      <c r="I186" s="129" t="str">
        <f>IF(G186="","",VLOOKUP(G186,база!$E$4:$P$1000,база!$G$2,FALSE))</f>
        <v/>
      </c>
      <c r="J186" s="127" t="str">
        <f>IF(G186="","",VLOOKUP(G186,база!$E$4:$P$1000,база!$H$2,FALSE))</f>
        <v/>
      </c>
      <c r="K186" s="71" t="str">
        <f>IF(G186="","",VLOOKUP(G186,база!$E$4:$P$1000,база!$I$2,FALSE))</f>
        <v/>
      </c>
      <c r="L186" s="71" t="str">
        <f>IF(G186="","",VLOOKUP(G186,база!$E$4:$P$1000,база!$J$2,FALSE))</f>
        <v/>
      </c>
      <c r="M186" s="71" t="str">
        <f>IF(G186="","",VLOOKUP(G186,база!$E$4:$P$1000,база!$K$2,FALSE))</f>
        <v/>
      </c>
      <c r="N186" s="71" t="str">
        <f>IF(G186="","",VLOOKUP(G186,база!$E$4:$P$1000,база!$L$2,FALSE))</f>
        <v/>
      </c>
      <c r="O186" s="71" t="str">
        <f>IF(G186="","",VLOOKUP(G186,база!$E$4:$P$1000,база!$M$2,FALSE))</f>
        <v/>
      </c>
      <c r="P186" s="127" t="str">
        <f>IF(G186="","",VLOOKUP(G186,база!$E$4:$P$1000,база!$N$2,FALSE))</f>
        <v/>
      </c>
      <c r="Q186" s="130" t="str">
        <f>IF(G186="","",VLOOKUP(G186,база!$E$4:$P$1000,база!$O$2,FALSE))</f>
        <v/>
      </c>
      <c r="R186" s="128"/>
      <c r="S186" s="128"/>
      <c r="T186" s="128"/>
      <c r="U186" s="153"/>
      <c r="X186" s="131"/>
      <c r="Y186" s="132"/>
      <c r="Z186" s="86"/>
      <c r="AA186" s="132"/>
      <c r="AB186" s="86"/>
      <c r="AC186" s="128"/>
      <c r="AD186" s="407"/>
    </row>
    <row r="187" spans="2:30" ht="18">
      <c r="B187" s="376">
        <v>3</v>
      </c>
      <c r="C187" s="93">
        <v>7</v>
      </c>
      <c r="E187" s="93" t="str">
        <f t="shared" si="31"/>
        <v/>
      </c>
      <c r="F187" s="86"/>
      <c r="G187" s="86"/>
      <c r="H187" s="128" t="str">
        <f>IF(G187="","",VLOOKUP(G187,база!$E$4:$P$1000,база!$F$2,FALSE))</f>
        <v/>
      </c>
      <c r="I187" s="129" t="str">
        <f>IF(G187="","",VLOOKUP(G187,база!$E$4:$P$1000,база!$G$2,FALSE))</f>
        <v/>
      </c>
      <c r="J187" s="127" t="str">
        <f>IF(G187="","",VLOOKUP(G187,база!$E$4:$P$1000,база!$H$2,FALSE))</f>
        <v/>
      </c>
      <c r="K187" s="71" t="str">
        <f>IF(G187="","",VLOOKUP(G187,база!$E$4:$P$1000,база!$I$2,FALSE))</f>
        <v/>
      </c>
      <c r="L187" s="71" t="str">
        <f>IF(G187="","",VLOOKUP(G187,база!$E$4:$P$1000,база!$J$2,FALSE))</f>
        <v/>
      </c>
      <c r="M187" s="71" t="str">
        <f>IF(G187="","",VLOOKUP(G187,база!$E$4:$P$1000,база!$K$2,FALSE))</f>
        <v/>
      </c>
      <c r="N187" s="71" t="str">
        <f>IF(G187="","",VLOOKUP(G187,база!$E$4:$P$1000,база!$L$2,FALSE))</f>
        <v/>
      </c>
      <c r="O187" s="71" t="str">
        <f>IF(G187="","",VLOOKUP(G187,база!$E$4:$P$1000,база!$M$2,FALSE))</f>
        <v/>
      </c>
      <c r="P187" s="127" t="str">
        <f>IF(G187="","",VLOOKUP(G187,база!$E$4:$P$1000,база!$N$2,FALSE))</f>
        <v/>
      </c>
      <c r="Q187" s="130" t="str">
        <f>IF(G187="","",VLOOKUP(G187,база!$E$4:$P$1000,база!$O$2,FALSE))</f>
        <v/>
      </c>
      <c r="R187" s="128"/>
      <c r="S187" s="128"/>
      <c r="T187" s="128"/>
      <c r="U187" s="153"/>
      <c r="X187" s="131"/>
      <c r="Y187" s="132"/>
      <c r="Z187" s="86"/>
      <c r="AA187" s="132"/>
      <c r="AB187" s="86"/>
      <c r="AC187" s="128"/>
      <c r="AD187" s="407"/>
    </row>
    <row r="188" spans="2:30" ht="18">
      <c r="B188" s="376">
        <v>3</v>
      </c>
      <c r="C188" s="93">
        <v>8</v>
      </c>
      <c r="E188" s="93" t="str">
        <f>IF(Z189="","",SMALL($X$8:$X$189,AN188))</f>
        <v/>
      </c>
      <c r="F188" s="86"/>
      <c r="G188" s="86">
        <v>66</v>
      </c>
      <c r="H188" s="128" t="str">
        <f>IF(G188="","",VLOOKUP(G188,база!$E$4:$P$1000,база!$F$2,FALSE))</f>
        <v>Политаева Екатерина</v>
      </c>
      <c r="I188" s="129">
        <f>IF(G188="","",VLOOKUP(G188,база!$E$4:$P$1000,база!$G$2,FALSE))</f>
        <v>34702</v>
      </c>
      <c r="J188" s="127">
        <f>IF(G188="","",VLOOKUP(G188,база!$E$4:$P$1000,база!$H$2,FALSE))</f>
        <v>1995</v>
      </c>
      <c r="K188" s="71">
        <f>IF(G188="","",VLOOKUP(G188,база!$E$4:$P$1000,база!$I$2,FALSE))</f>
        <v>1</v>
      </c>
      <c r="L188" s="71" t="str">
        <f>IF(G188="","",VLOOKUP(G188,база!$E$4:$P$1000,база!$J$2,FALSE))</f>
        <v>Смоленская</v>
      </c>
      <c r="M188" s="71">
        <f>IF(G188="","",VLOOKUP(G188,база!$E$4:$P$1000,база!$K$2,FALSE))</f>
        <v>0</v>
      </c>
      <c r="N188" s="71">
        <f>IF(G188="","",VLOOKUP(G188,база!$E$4:$P$1000,база!$L$2,FALSE))</f>
        <v>0</v>
      </c>
      <c r="O188" s="71" t="str">
        <f>IF(G188="","",VLOOKUP(G188,база!$E$4:$P$1000,база!$M$2,FALSE))</f>
        <v>Смол ГУ,СДЮСШОР</v>
      </c>
      <c r="P188" s="127">
        <f>IF(G188="","",VLOOKUP(G188,база!$E$4:$P$1000,база!$N$2,FALSE))</f>
        <v>0</v>
      </c>
      <c r="Q188" s="130" t="str">
        <f>IF(G188="","",VLOOKUP(G188,база!$E$4:$P$1000,база!$O$2,FALSE))</f>
        <v>Столярова И.В,ОГ</v>
      </c>
      <c r="R188" s="128"/>
      <c r="S188" s="128"/>
      <c r="T188" s="128"/>
      <c r="U188" s="153"/>
      <c r="X188" s="131"/>
      <c r="Y188" s="132"/>
      <c r="Z188" s="86"/>
      <c r="AA188" s="132"/>
      <c r="AB188" s="86"/>
      <c r="AC188" s="128"/>
      <c r="AD188" s="407"/>
    </row>
    <row r="189" spans="2:30" ht="15">
      <c r="B189" s="373"/>
      <c r="C189" s="871" t="str">
        <f>[2]название!$A$1</f>
        <v>ПРОТОКОЛ</v>
      </c>
      <c r="D189" s="871"/>
      <c r="E189" s="871"/>
      <c r="F189" s="871"/>
      <c r="G189" s="871"/>
      <c r="H189" s="871"/>
      <c r="I189" s="871"/>
      <c r="J189" s="871"/>
      <c r="K189" s="871"/>
      <c r="L189" s="871"/>
      <c r="M189" s="871"/>
      <c r="N189" s="871"/>
      <c r="O189" s="871"/>
      <c r="P189" s="871"/>
      <c r="Q189" s="871"/>
      <c r="R189" s="871"/>
      <c r="S189" s="871"/>
      <c r="T189" s="871"/>
      <c r="U189" s="871"/>
      <c r="V189" s="871"/>
      <c r="W189" s="871"/>
      <c r="X189" s="871"/>
      <c r="Y189" s="871"/>
      <c r="Z189" s="871"/>
      <c r="AA189" s="871"/>
      <c r="AB189" s="871"/>
      <c r="AC189" s="871"/>
      <c r="AD189" s="871"/>
    </row>
    <row r="190" spans="2:30" ht="15">
      <c r="B190" s="373"/>
      <c r="C190" s="871" t="str">
        <f>[2]название!$A$2</f>
        <v>соревнований по легкой атлетике на первенство, чемпионат  ЦФО</v>
      </c>
      <c r="D190" s="871"/>
      <c r="E190" s="871"/>
      <c r="F190" s="871"/>
      <c r="G190" s="871"/>
      <c r="H190" s="871"/>
      <c r="I190" s="871"/>
      <c r="J190" s="871"/>
      <c r="K190" s="871"/>
      <c r="L190" s="871"/>
      <c r="M190" s="871"/>
      <c r="N190" s="871"/>
      <c r="O190" s="871"/>
      <c r="P190" s="871"/>
      <c r="Q190" s="871"/>
      <c r="R190" s="871"/>
      <c r="S190" s="871"/>
      <c r="T190" s="871"/>
      <c r="U190" s="871"/>
      <c r="V190" s="871"/>
      <c r="W190" s="871"/>
      <c r="X190" s="871"/>
      <c r="Y190" s="871"/>
      <c r="Z190" s="871"/>
      <c r="AA190" s="871"/>
      <c r="AB190" s="871"/>
      <c r="AC190" s="871"/>
      <c r="AD190" s="871"/>
    </row>
    <row r="191" spans="2:30" ht="15">
      <c r="B191" s="373"/>
      <c r="C191" s="871" t="str">
        <f>[2]название!$A$3</f>
        <v>г. Смоленск 17-18 января 2015 г.         Манеж СГАФКСТ</v>
      </c>
      <c r="D191" s="871"/>
      <c r="E191" s="871"/>
      <c r="F191" s="871"/>
      <c r="G191" s="871"/>
      <c r="H191" s="871"/>
      <c r="I191" s="871"/>
      <c r="J191" s="871"/>
      <c r="K191" s="871"/>
      <c r="L191" s="871"/>
      <c r="M191" s="871"/>
      <c r="N191" s="871"/>
      <c r="O191" s="871"/>
      <c r="P191" s="871"/>
      <c r="Q191" s="871"/>
      <c r="R191" s="871"/>
      <c r="S191" s="871"/>
      <c r="T191" s="871"/>
      <c r="U191" s="871"/>
      <c r="V191" s="871"/>
      <c r="W191" s="871"/>
      <c r="X191" s="871"/>
      <c r="Y191" s="871"/>
      <c r="Z191" s="871"/>
      <c r="AA191" s="871"/>
      <c r="AB191" s="871"/>
      <c r="AC191" s="871"/>
      <c r="AD191" s="871"/>
    </row>
    <row r="192" spans="2:30" ht="15">
      <c r="B192" s="373"/>
      <c r="C192" s="871">
        <f>[2]название!A192</f>
        <v>0</v>
      </c>
      <c r="D192" s="871"/>
      <c r="E192" s="871"/>
      <c r="F192" s="871"/>
      <c r="G192" s="871"/>
      <c r="H192" s="871"/>
      <c r="I192" s="871"/>
      <c r="J192" s="871"/>
      <c r="K192" s="871"/>
      <c r="L192" s="871"/>
      <c r="M192" s="871"/>
      <c r="N192" s="871"/>
      <c r="O192" s="871"/>
      <c r="P192" s="871"/>
      <c r="Q192" s="871"/>
      <c r="R192" s="871"/>
      <c r="S192" s="871"/>
      <c r="T192" s="871"/>
      <c r="U192" s="871"/>
      <c r="V192" s="871"/>
      <c r="W192" s="871"/>
      <c r="X192" s="871"/>
      <c r="Y192" s="871"/>
      <c r="Z192" s="871"/>
      <c r="AA192" s="871"/>
      <c r="AB192" s="871"/>
      <c r="AC192" s="871"/>
      <c r="AD192" s="871"/>
    </row>
    <row r="193" spans="1:30" ht="18.75">
      <c r="B193" s="374"/>
      <c r="C193" s="883" t="s">
        <v>204</v>
      </c>
      <c r="D193" s="883"/>
      <c r="E193" s="883"/>
      <c r="F193" s="883"/>
      <c r="G193" s="883"/>
      <c r="H193" s="883"/>
      <c r="I193" s="96"/>
      <c r="J193" s="884" t="s">
        <v>38</v>
      </c>
      <c r="K193" s="884"/>
      <c r="L193" s="884"/>
      <c r="M193" s="884"/>
      <c r="N193" s="884"/>
      <c r="O193" s="97">
        <v>0.42708333333333298</v>
      </c>
      <c r="P193" s="98"/>
      <c r="Q193" s="88"/>
      <c r="R193" s="99"/>
      <c r="S193" s="99"/>
      <c r="T193" s="99"/>
      <c r="W193" s="99"/>
      <c r="X193" s="101"/>
      <c r="Y193" s="101"/>
      <c r="Z193" s="101"/>
      <c r="AA193" s="101"/>
      <c r="AC193" s="88"/>
      <c r="AD193" s="405"/>
    </row>
    <row r="194" spans="1:30" ht="15.75">
      <c r="A194" s="87" t="s">
        <v>39</v>
      </c>
      <c r="B194" s="374"/>
      <c r="C194" s="142"/>
      <c r="D194" s="142"/>
      <c r="E194" s="143"/>
      <c r="F194" s="144"/>
      <c r="G194" s="145"/>
      <c r="H194" s="146" t="s">
        <v>40</v>
      </c>
      <c r="I194" s="96"/>
      <c r="J194" s="885" t="s">
        <v>41</v>
      </c>
      <c r="K194" s="885"/>
      <c r="L194" s="885"/>
      <c r="M194" s="885"/>
      <c r="N194" s="885"/>
      <c r="O194" s="98"/>
      <c r="P194" s="98"/>
      <c r="Q194" s="88"/>
      <c r="R194" s="104"/>
      <c r="S194" s="99"/>
      <c r="T194" s="99"/>
      <c r="U194" s="367">
        <f>COUNTA(U196:U346)</f>
        <v>6</v>
      </c>
      <c r="V194" s="106"/>
      <c r="W194" s="106"/>
      <c r="X194" s="101"/>
      <c r="Y194" s="101"/>
      <c r="Z194" s="101"/>
      <c r="AA194" s="101"/>
      <c r="AC194" s="88"/>
      <c r="AD194" s="405"/>
    </row>
    <row r="195" spans="1:30" ht="33.75">
      <c r="A195" s="107">
        <f>D195</f>
        <v>3</v>
      </c>
      <c r="B195" s="375" t="s">
        <v>63</v>
      </c>
      <c r="C195" s="109" t="s">
        <v>42</v>
      </c>
      <c r="D195" s="148">
        <f>COUNT(D196:D375)</f>
        <v>3</v>
      </c>
      <c r="E195" s="149">
        <f>COUNT(E196:E375)</f>
        <v>3</v>
      </c>
      <c r="F195" s="112" t="s">
        <v>43</v>
      </c>
      <c r="G195" s="113" t="s">
        <v>44</v>
      </c>
      <c r="H195" s="114" t="s">
        <v>45</v>
      </c>
      <c r="I195" s="115" t="s">
        <v>60</v>
      </c>
      <c r="J195" s="116" t="s">
        <v>61</v>
      </c>
      <c r="K195" s="117" t="s">
        <v>46</v>
      </c>
      <c r="L195" s="118" t="s">
        <v>47</v>
      </c>
      <c r="M195" s="119" t="s">
        <v>48</v>
      </c>
      <c r="N195" s="118" t="s">
        <v>49</v>
      </c>
      <c r="O195" s="118" t="s">
        <v>50</v>
      </c>
      <c r="P195" s="118" t="s">
        <v>51</v>
      </c>
      <c r="Q195" s="118" t="s">
        <v>62</v>
      </c>
      <c r="R195" s="120" t="s">
        <v>52</v>
      </c>
      <c r="S195" s="120" t="s">
        <v>52</v>
      </c>
      <c r="T195" s="120" t="s">
        <v>52</v>
      </c>
      <c r="U195" s="120" t="s">
        <v>53</v>
      </c>
      <c r="V195" s="120" t="s">
        <v>203</v>
      </c>
      <c r="W195" s="120" t="s">
        <v>54</v>
      </c>
      <c r="X195" s="121" t="s">
        <v>55</v>
      </c>
      <c r="Y195" s="121"/>
      <c r="Z195" s="115" t="s">
        <v>56</v>
      </c>
      <c r="AA195" s="115"/>
      <c r="AB195" s="124" t="s">
        <v>57</v>
      </c>
      <c r="AC195" s="124" t="s">
        <v>58</v>
      </c>
      <c r="AD195" s="406" t="s">
        <v>59</v>
      </c>
    </row>
    <row r="196" spans="1:30" ht="18">
      <c r="B196" s="376">
        <v>1</v>
      </c>
      <c r="C196" s="404">
        <v>1</v>
      </c>
      <c r="E196" s="93" t="str">
        <f t="shared" ref="E196:E203" si="32">IF(AO192="","",SMALL($X$9:$X$189,AN196))</f>
        <v/>
      </c>
      <c r="F196" s="86"/>
      <c r="G196" s="86"/>
      <c r="H196" s="128" t="str">
        <f>IF(G196="","",VLOOKUP(G196,база!$E$4:$P$1000,база!$F$2,FALSE))</f>
        <v/>
      </c>
      <c r="I196" s="129" t="str">
        <f>IF(G196="","",VLOOKUP(G196,база!$E$4:$P$1000,база!$G$2,FALSE))</f>
        <v/>
      </c>
      <c r="J196" s="127" t="str">
        <f>IF(G196="","",VLOOKUP(G196,база!$E$4:$P$1000,база!$H$2,FALSE))</f>
        <v/>
      </c>
      <c r="K196" s="71" t="str">
        <f>IF(G196="","",VLOOKUP(G196,база!$E$4:$P$1000,база!$I$2,FALSE))</f>
        <v/>
      </c>
      <c r="L196" s="71" t="str">
        <f>IF(G196="","",VLOOKUP(G196,база!$E$4:$P$1000,база!$J$2,FALSE))</f>
        <v/>
      </c>
      <c r="M196" s="71" t="str">
        <f>IF(G196="","",VLOOKUP(G196,база!$E$4:$P$1000,база!$K$2,FALSE))</f>
        <v/>
      </c>
      <c r="N196" s="71" t="str">
        <f>IF(G196="","",VLOOKUP(G196,база!$E$4:$P$1000,база!$L$2,FALSE))</f>
        <v/>
      </c>
      <c r="O196" s="71" t="str">
        <f>IF(G196="","",VLOOKUP(G196,база!$E$4:$P$1000,база!$M$2,FALSE))</f>
        <v/>
      </c>
      <c r="P196" s="127" t="str">
        <f>IF(G196="","",VLOOKUP(G196,база!$E$4:$P$1000,база!$N$2,FALSE))</f>
        <v/>
      </c>
      <c r="Q196" s="130" t="str">
        <f>IF(G196="","",VLOOKUP(G196,база!$E$4:$P$1000,база!$O$2,FALSE))</f>
        <v/>
      </c>
      <c r="R196" s="128"/>
      <c r="S196" s="128"/>
      <c r="T196" s="128"/>
      <c r="U196" s="153"/>
      <c r="X196" s="131"/>
      <c r="Y196" s="132"/>
      <c r="Z196" s="86"/>
      <c r="AA196" s="132"/>
      <c r="AB196" s="86"/>
      <c r="AC196" s="128"/>
      <c r="AD196" s="407"/>
    </row>
    <row r="197" spans="1:30" ht="18">
      <c r="B197" s="376">
        <v>1</v>
      </c>
      <c r="C197" s="404">
        <v>2</v>
      </c>
      <c r="E197" s="93" t="str">
        <f t="shared" si="32"/>
        <v/>
      </c>
      <c r="F197" s="86"/>
      <c r="G197" s="86"/>
      <c r="H197" s="128" t="str">
        <f>IF(G197="","",VLOOKUP(G197,база!$E$4:$P$1000,база!$F$2,FALSE))</f>
        <v/>
      </c>
      <c r="I197" s="129" t="str">
        <f>IF(G197="","",VLOOKUP(G197,база!$E$4:$P$1000,база!$G$2,FALSE))</f>
        <v/>
      </c>
      <c r="J197" s="127" t="str">
        <f>IF(G197="","",VLOOKUP(G197,база!$E$4:$P$1000,база!$H$2,FALSE))</f>
        <v/>
      </c>
      <c r="K197" s="71" t="str">
        <f>IF(G197="","",VLOOKUP(G197,база!$E$4:$P$1000,база!$I$2,FALSE))</f>
        <v/>
      </c>
      <c r="L197" s="71" t="str">
        <f>IF(G197="","",VLOOKUP(G197,база!$E$4:$P$1000,база!$J$2,FALSE))</f>
        <v/>
      </c>
      <c r="M197" s="71" t="str">
        <f>IF(G197="","",VLOOKUP(G197,база!$E$4:$P$1000,база!$K$2,FALSE))</f>
        <v/>
      </c>
      <c r="N197" s="71" t="str">
        <f>IF(G197="","",VLOOKUP(G197,база!$E$4:$P$1000,база!$L$2,FALSE))</f>
        <v/>
      </c>
      <c r="O197" s="71" t="str">
        <f>IF(G197="","",VLOOKUP(G197,база!$E$4:$P$1000,база!$M$2,FALSE))</f>
        <v/>
      </c>
      <c r="P197" s="127" t="str">
        <f>IF(G197="","",VLOOKUP(G197,база!$E$4:$P$1000,база!$N$2,FALSE))</f>
        <v/>
      </c>
      <c r="Q197" s="130" t="str">
        <f>IF(G197="","",VLOOKUP(G197,база!$E$4:$P$1000,база!$O$2,FALSE))</f>
        <v/>
      </c>
      <c r="R197" s="128"/>
      <c r="S197" s="128"/>
      <c r="T197" s="128"/>
      <c r="U197" s="153"/>
      <c r="X197" s="131"/>
      <c r="Y197" s="132"/>
      <c r="Z197" s="86"/>
      <c r="AA197" s="132"/>
      <c r="AB197" s="86"/>
      <c r="AC197" s="128"/>
      <c r="AD197" s="407"/>
    </row>
    <row r="198" spans="1:30" ht="18">
      <c r="B198" s="376">
        <v>1</v>
      </c>
      <c r="C198" s="404">
        <v>3</v>
      </c>
      <c r="E198" s="93" t="str">
        <f t="shared" si="32"/>
        <v/>
      </c>
      <c r="F198" s="86"/>
      <c r="G198" s="86"/>
      <c r="H198" s="128" t="str">
        <f>IF(G198="","",VLOOKUP(G198,база!$E$4:$P$1000,база!$F$2,FALSE))</f>
        <v/>
      </c>
      <c r="I198" s="129" t="str">
        <f>IF(G198="","",VLOOKUP(G198,база!$E$4:$P$1000,база!$G$2,FALSE))</f>
        <v/>
      </c>
      <c r="J198" s="127" t="str">
        <f>IF(G198="","",VLOOKUP(G198,база!$E$4:$P$1000,база!$H$2,FALSE))</f>
        <v/>
      </c>
      <c r="K198" s="71" t="str">
        <f>IF(G198="","",VLOOKUP(G198,база!$E$4:$P$1000,база!$I$2,FALSE))</f>
        <v/>
      </c>
      <c r="L198" s="71" t="str">
        <f>IF(G198="","",VLOOKUP(G198,база!$E$4:$P$1000,база!$J$2,FALSE))</f>
        <v/>
      </c>
      <c r="M198" s="71" t="str">
        <f>IF(G198="","",VLOOKUP(G198,база!$E$4:$P$1000,база!$K$2,FALSE))</f>
        <v/>
      </c>
      <c r="N198" s="71" t="str">
        <f>IF(G198="","",VLOOKUP(G198,база!$E$4:$P$1000,база!$L$2,FALSE))</f>
        <v/>
      </c>
      <c r="O198" s="71" t="str">
        <f>IF(G198="","",VLOOKUP(G198,база!$E$4:$P$1000,база!$M$2,FALSE))</f>
        <v/>
      </c>
      <c r="P198" s="127" t="str">
        <f>IF(G198="","",VLOOKUP(G198,база!$E$4:$P$1000,база!$N$2,FALSE))</f>
        <v/>
      </c>
      <c r="Q198" s="130" t="str">
        <f>IF(G198="","",VLOOKUP(G198,база!$E$4:$P$1000,база!$O$2,FALSE))</f>
        <v/>
      </c>
      <c r="R198" s="128"/>
      <c r="S198" s="128"/>
      <c r="T198" s="128"/>
      <c r="U198" s="153"/>
      <c r="X198" s="131"/>
      <c r="Y198" s="132"/>
      <c r="Z198" s="86"/>
      <c r="AA198" s="132"/>
      <c r="AB198" s="86"/>
      <c r="AC198" s="128"/>
      <c r="AD198" s="407"/>
    </row>
    <row r="199" spans="1:30" ht="18">
      <c r="B199" s="376">
        <v>1</v>
      </c>
      <c r="C199" s="404">
        <v>4</v>
      </c>
      <c r="E199" s="93" t="str">
        <f t="shared" si="32"/>
        <v/>
      </c>
      <c r="F199" s="86"/>
      <c r="G199" s="86"/>
      <c r="H199" s="128" t="str">
        <f>IF(G199="","",VLOOKUP(G199,база!$E$4:$P$1000,база!$F$2,FALSE))</f>
        <v/>
      </c>
      <c r="I199" s="129" t="str">
        <f>IF(G199="","",VLOOKUP(G199,база!$E$4:$P$1000,база!$G$2,FALSE))</f>
        <v/>
      </c>
      <c r="J199" s="127" t="str">
        <f>IF(G199="","",VLOOKUP(G199,база!$E$4:$P$1000,база!$H$2,FALSE))</f>
        <v/>
      </c>
      <c r="K199" s="71" t="str">
        <f>IF(G199="","",VLOOKUP(G199,база!$E$4:$P$1000,база!$I$2,FALSE))</f>
        <v/>
      </c>
      <c r="L199" s="71" t="str">
        <f>IF(G199="","",VLOOKUP(G199,база!$E$4:$P$1000,база!$J$2,FALSE))</f>
        <v/>
      </c>
      <c r="M199" s="71" t="str">
        <f>IF(G199="","",VLOOKUP(G199,база!$E$4:$P$1000,база!$K$2,FALSE))</f>
        <v/>
      </c>
      <c r="N199" s="71" t="str">
        <f>IF(G199="","",VLOOKUP(G199,база!$E$4:$P$1000,база!$L$2,FALSE))</f>
        <v/>
      </c>
      <c r="O199" s="71" t="str">
        <f>IF(G199="","",VLOOKUP(G199,база!$E$4:$P$1000,база!$M$2,FALSE))</f>
        <v/>
      </c>
      <c r="P199" s="127" t="str">
        <f>IF(G199="","",VLOOKUP(G199,база!$E$4:$P$1000,база!$N$2,FALSE))</f>
        <v/>
      </c>
      <c r="Q199" s="130" t="str">
        <f>IF(G199="","",VLOOKUP(G199,база!$E$4:$P$1000,база!$O$2,FALSE))</f>
        <v/>
      </c>
      <c r="R199" s="128"/>
      <c r="S199" s="128"/>
      <c r="T199" s="128"/>
      <c r="U199" s="153"/>
      <c r="X199" s="131"/>
      <c r="Y199" s="132"/>
      <c r="Z199" s="86"/>
      <c r="AA199" s="132"/>
      <c r="AB199" s="86"/>
      <c r="AC199" s="128"/>
      <c r="AD199" s="407"/>
    </row>
    <row r="200" spans="1:30" ht="18">
      <c r="B200" s="376">
        <v>1</v>
      </c>
      <c r="C200" s="404">
        <v>5</v>
      </c>
      <c r="E200" s="93" t="str">
        <f t="shared" si="32"/>
        <v/>
      </c>
      <c r="F200" s="86"/>
      <c r="G200" s="86"/>
      <c r="H200" s="128" t="str">
        <f>IF(G200="","",VLOOKUP(G200,база!$E$4:$P$1000,база!$F$2,FALSE))</f>
        <v/>
      </c>
      <c r="I200" s="129" t="str">
        <f>IF(G200="","",VLOOKUP(G200,база!$E$4:$P$1000,база!$G$2,FALSE))</f>
        <v/>
      </c>
      <c r="J200" s="127" t="str">
        <f>IF(G200="","",VLOOKUP(G200,база!$E$4:$P$1000,база!$H$2,FALSE))</f>
        <v/>
      </c>
      <c r="K200" s="71" t="str">
        <f>IF(G200="","",VLOOKUP(G200,база!$E$4:$P$1000,база!$I$2,FALSE))</f>
        <v/>
      </c>
      <c r="L200" s="71" t="str">
        <f>IF(G200="","",VLOOKUP(G200,база!$E$4:$P$1000,база!$J$2,FALSE))</f>
        <v/>
      </c>
      <c r="M200" s="71" t="str">
        <f>IF(G200="","",VLOOKUP(G200,база!$E$4:$P$1000,база!$K$2,FALSE))</f>
        <v/>
      </c>
      <c r="N200" s="71" t="str">
        <f>IF(G200="","",VLOOKUP(G200,база!$E$4:$P$1000,база!$L$2,FALSE))</f>
        <v/>
      </c>
      <c r="O200" s="71" t="str">
        <f>IF(G200="","",VLOOKUP(G200,база!$E$4:$P$1000,база!$M$2,FALSE))</f>
        <v/>
      </c>
      <c r="P200" s="127" t="str">
        <f>IF(G200="","",VLOOKUP(G200,база!$E$4:$P$1000,база!$N$2,FALSE))</f>
        <v/>
      </c>
      <c r="Q200" s="130" t="str">
        <f>IF(G200="","",VLOOKUP(G200,база!$E$4:$P$1000,база!$O$2,FALSE))</f>
        <v/>
      </c>
      <c r="R200" s="128"/>
      <c r="S200" s="128"/>
      <c r="T200" s="128"/>
      <c r="U200" s="153"/>
      <c r="X200" s="131"/>
      <c r="Y200" s="132"/>
      <c r="Z200" s="86"/>
      <c r="AA200" s="132"/>
      <c r="AB200" s="86"/>
      <c r="AC200" s="128"/>
      <c r="AD200" s="407"/>
    </row>
    <row r="201" spans="1:30" ht="18">
      <c r="B201" s="376">
        <v>1</v>
      </c>
      <c r="C201" s="404">
        <v>6</v>
      </c>
      <c r="E201" s="93" t="str">
        <f t="shared" si="32"/>
        <v/>
      </c>
      <c r="F201" s="86"/>
      <c r="G201" s="86"/>
      <c r="H201" s="128" t="str">
        <f>IF(G201="","",VLOOKUP(G201,база!$E$4:$P$1000,база!$F$2,FALSE))</f>
        <v/>
      </c>
      <c r="I201" s="129" t="str">
        <f>IF(G201="","",VLOOKUP(G201,база!$E$4:$P$1000,база!$G$2,FALSE))</f>
        <v/>
      </c>
      <c r="J201" s="127" t="str">
        <f>IF(G201="","",VLOOKUP(G201,база!$E$4:$P$1000,база!$H$2,FALSE))</f>
        <v/>
      </c>
      <c r="K201" s="71" t="str">
        <f>IF(G201="","",VLOOKUP(G201,база!$E$4:$P$1000,база!$I$2,FALSE))</f>
        <v/>
      </c>
      <c r="L201" s="71" t="str">
        <f>IF(G201="","",VLOOKUP(G201,база!$E$4:$P$1000,база!$J$2,FALSE))</f>
        <v/>
      </c>
      <c r="M201" s="71" t="str">
        <f>IF(G201="","",VLOOKUP(G201,база!$E$4:$P$1000,база!$K$2,FALSE))</f>
        <v/>
      </c>
      <c r="N201" s="71" t="str">
        <f>IF(G201="","",VLOOKUP(G201,база!$E$4:$P$1000,база!$L$2,FALSE))</f>
        <v/>
      </c>
      <c r="O201" s="71" t="str">
        <f>IF(G201="","",VLOOKUP(G201,база!$E$4:$P$1000,база!$M$2,FALSE))</f>
        <v/>
      </c>
      <c r="P201" s="127" t="str">
        <f>IF(G201="","",VLOOKUP(G201,база!$E$4:$P$1000,база!$N$2,FALSE))</f>
        <v/>
      </c>
      <c r="Q201" s="130" t="str">
        <f>IF(G201="","",VLOOKUP(G201,база!$E$4:$P$1000,база!$O$2,FALSE))</f>
        <v/>
      </c>
      <c r="R201" s="128"/>
      <c r="S201" s="128"/>
      <c r="T201" s="128"/>
      <c r="U201" s="153"/>
      <c r="X201" s="131"/>
      <c r="Y201" s="132"/>
      <c r="Z201" s="86"/>
      <c r="AA201" s="132"/>
      <c r="AB201" s="86"/>
      <c r="AC201" s="128"/>
      <c r="AD201" s="407"/>
    </row>
    <row r="202" spans="1:30" ht="18">
      <c r="B202" s="376">
        <v>1</v>
      </c>
      <c r="C202" s="404">
        <v>7</v>
      </c>
      <c r="E202" s="93" t="str">
        <f t="shared" si="32"/>
        <v/>
      </c>
      <c r="F202" s="86"/>
      <c r="G202" s="86"/>
      <c r="H202" s="128" t="str">
        <f>IF(G202="","",VLOOKUP(G202,база!$E$4:$P$1000,база!$F$2,FALSE))</f>
        <v/>
      </c>
      <c r="I202" s="129" t="str">
        <f>IF(G202="","",VLOOKUP(G202,база!$E$4:$P$1000,база!$G$2,FALSE))</f>
        <v/>
      </c>
      <c r="J202" s="127" t="str">
        <f>IF(G202="","",VLOOKUP(G202,база!$E$4:$P$1000,база!$H$2,FALSE))</f>
        <v/>
      </c>
      <c r="K202" s="71" t="str">
        <f>IF(G202="","",VLOOKUP(G202,база!$E$4:$P$1000,база!$I$2,FALSE))</f>
        <v/>
      </c>
      <c r="L202" s="71" t="str">
        <f>IF(G202="","",VLOOKUP(G202,база!$E$4:$P$1000,база!$J$2,FALSE))</f>
        <v/>
      </c>
      <c r="M202" s="71" t="str">
        <f>IF(G202="","",VLOOKUP(G202,база!$E$4:$P$1000,база!$K$2,FALSE))</f>
        <v/>
      </c>
      <c r="N202" s="71" t="str">
        <f>IF(G202="","",VLOOKUP(G202,база!$E$4:$P$1000,база!$L$2,FALSE))</f>
        <v/>
      </c>
      <c r="O202" s="71" t="str">
        <f>IF(G202="","",VLOOKUP(G202,база!$E$4:$P$1000,база!$M$2,FALSE))</f>
        <v/>
      </c>
      <c r="P202" s="127" t="str">
        <f>IF(G202="","",VLOOKUP(G202,база!$E$4:$P$1000,база!$N$2,FALSE))</f>
        <v/>
      </c>
      <c r="Q202" s="130" t="str">
        <f>IF(G202="","",VLOOKUP(G202,база!$E$4:$P$1000,база!$O$2,FALSE))</f>
        <v/>
      </c>
      <c r="R202" s="128"/>
      <c r="S202" s="128"/>
      <c r="T202" s="128"/>
      <c r="U202" s="153"/>
      <c r="X202" s="131"/>
      <c r="Y202" s="132"/>
      <c r="Z202" s="86"/>
      <c r="AA202" s="132"/>
      <c r="AB202" s="86"/>
      <c r="AC202" s="128"/>
      <c r="AD202" s="407"/>
    </row>
    <row r="203" spans="1:30" ht="18">
      <c r="B203" s="376">
        <v>1</v>
      </c>
      <c r="C203" s="404">
        <v>8</v>
      </c>
      <c r="E203" s="93" t="str">
        <f t="shared" si="32"/>
        <v/>
      </c>
      <c r="F203" s="86"/>
      <c r="G203" s="86"/>
      <c r="H203" s="128" t="str">
        <f>IF(G203="","",VLOOKUP(G203,база!$E$4:$P$1000,база!$F$2,FALSE))</f>
        <v/>
      </c>
      <c r="I203" s="129" t="str">
        <f>IF(G203="","",VLOOKUP(G203,база!$E$4:$P$1000,база!$G$2,FALSE))</f>
        <v/>
      </c>
      <c r="J203" s="127" t="str">
        <f>IF(G203="","",VLOOKUP(G203,база!$E$4:$P$1000,база!$H$2,FALSE))</f>
        <v/>
      </c>
      <c r="K203" s="71" t="str">
        <f>IF(G203="","",VLOOKUP(G203,база!$E$4:$P$1000,база!$I$2,FALSE))</f>
        <v/>
      </c>
      <c r="L203" s="71" t="str">
        <f>IF(G203="","",VLOOKUP(G203,база!$E$4:$P$1000,база!$J$2,FALSE))</f>
        <v/>
      </c>
      <c r="M203" s="71" t="str">
        <f>IF(G203="","",VLOOKUP(G203,база!$E$4:$P$1000,база!$K$2,FALSE))</f>
        <v/>
      </c>
      <c r="N203" s="71" t="str">
        <f>IF(G203="","",VLOOKUP(G203,база!$E$4:$P$1000,база!$L$2,FALSE))</f>
        <v/>
      </c>
      <c r="O203" s="71" t="str">
        <f>IF(G203="","",VLOOKUP(G203,база!$E$4:$P$1000,база!$M$2,FALSE))</f>
        <v/>
      </c>
      <c r="P203" s="127" t="str">
        <f>IF(G203="","",VLOOKUP(G203,база!$E$4:$P$1000,база!$N$2,FALSE))</f>
        <v/>
      </c>
      <c r="Q203" s="130" t="str">
        <f>IF(G203="","",VLOOKUP(G203,база!$E$4:$P$1000,база!$O$2,FALSE))</f>
        <v/>
      </c>
      <c r="R203" s="128"/>
      <c r="S203" s="128"/>
      <c r="T203" s="128"/>
      <c r="U203" s="153"/>
      <c r="X203" s="131"/>
      <c r="Y203" s="132"/>
      <c r="Z203" s="86"/>
      <c r="AA203" s="132"/>
      <c r="AB203" s="86"/>
      <c r="AC203" s="128"/>
      <c r="AD203" s="407"/>
    </row>
    <row r="204" spans="1:30">
      <c r="H204" s="90" t="str">
        <f>IF(G204="","",VLOOKUP(G204,база!$E$4:$P$1000,база!$F$2,FALSE))</f>
        <v/>
      </c>
      <c r="AC204" s="102"/>
      <c r="AD204" s="101"/>
    </row>
    <row r="205" spans="1:30" ht="15">
      <c r="B205" s="373"/>
      <c r="C205" s="871" t="str">
        <f>[2]название!$A$1</f>
        <v>ПРОТОКОЛ</v>
      </c>
      <c r="D205" s="871"/>
      <c r="E205" s="871"/>
      <c r="F205" s="871"/>
      <c r="G205" s="871"/>
      <c r="H205" s="871"/>
      <c r="I205" s="871"/>
      <c r="J205" s="871"/>
      <c r="K205" s="871"/>
      <c r="L205" s="871"/>
      <c r="M205" s="871"/>
      <c r="N205" s="871"/>
      <c r="O205" s="871"/>
      <c r="P205" s="871"/>
      <c r="Q205" s="871"/>
      <c r="R205" s="871"/>
      <c r="S205" s="871"/>
      <c r="T205" s="871"/>
      <c r="U205" s="871"/>
      <c r="V205" s="871"/>
      <c r="W205" s="871"/>
      <c r="X205" s="871"/>
      <c r="Y205" s="871"/>
      <c r="Z205" s="871"/>
      <c r="AA205" s="871"/>
      <c r="AB205" s="871"/>
      <c r="AC205" s="871"/>
      <c r="AD205" s="871"/>
    </row>
    <row r="206" spans="1:30" ht="15">
      <c r="B206" s="373"/>
      <c r="C206" s="871" t="str">
        <f>[2]название!$A$2</f>
        <v>соревнований по легкой атлетике на первенство, чемпионат  ЦФО</v>
      </c>
      <c r="D206" s="871"/>
      <c r="E206" s="871"/>
      <c r="F206" s="871"/>
      <c r="G206" s="871"/>
      <c r="H206" s="871"/>
      <c r="I206" s="871"/>
      <c r="J206" s="871"/>
      <c r="K206" s="871"/>
      <c r="L206" s="871"/>
      <c r="M206" s="871"/>
      <c r="N206" s="871"/>
      <c r="O206" s="871"/>
      <c r="P206" s="871"/>
      <c r="Q206" s="871"/>
      <c r="R206" s="871"/>
      <c r="S206" s="871"/>
      <c r="T206" s="871"/>
      <c r="U206" s="871"/>
      <c r="V206" s="871"/>
      <c r="W206" s="871"/>
      <c r="X206" s="871"/>
      <c r="Y206" s="871"/>
      <c r="Z206" s="871"/>
      <c r="AA206" s="871"/>
      <c r="AB206" s="871"/>
      <c r="AC206" s="871"/>
      <c r="AD206" s="871"/>
    </row>
    <row r="207" spans="1:30" ht="15">
      <c r="B207" s="373"/>
      <c r="C207" s="871" t="str">
        <f>[2]название!$A$3</f>
        <v>г. Смоленск 17-18 января 2015 г.         Манеж СГАФКСТ</v>
      </c>
      <c r="D207" s="871"/>
      <c r="E207" s="871"/>
      <c r="F207" s="871"/>
      <c r="G207" s="871"/>
      <c r="H207" s="871"/>
      <c r="I207" s="871"/>
      <c r="J207" s="871"/>
      <c r="K207" s="871"/>
      <c r="L207" s="871"/>
      <c r="M207" s="871"/>
      <c r="N207" s="871"/>
      <c r="O207" s="871"/>
      <c r="P207" s="871"/>
      <c r="Q207" s="871"/>
      <c r="R207" s="871"/>
      <c r="S207" s="871"/>
      <c r="T207" s="871"/>
      <c r="U207" s="871"/>
      <c r="V207" s="871"/>
      <c r="W207" s="871"/>
      <c r="X207" s="871"/>
      <c r="Y207" s="871"/>
      <c r="Z207" s="871"/>
      <c r="AA207" s="871"/>
      <c r="AB207" s="871"/>
      <c r="AC207" s="871"/>
      <c r="AD207" s="871"/>
    </row>
    <row r="208" spans="1:30" ht="1.9" customHeight="1">
      <c r="B208" s="373"/>
      <c r="C208" s="871">
        <f>[2]название!A208</f>
        <v>0</v>
      </c>
      <c r="D208" s="871"/>
      <c r="E208" s="871"/>
      <c r="F208" s="871"/>
      <c r="G208" s="871"/>
      <c r="H208" s="871"/>
      <c r="I208" s="871"/>
      <c r="J208" s="871"/>
      <c r="K208" s="871"/>
      <c r="L208" s="871"/>
      <c r="M208" s="871"/>
      <c r="N208" s="871"/>
      <c r="O208" s="871"/>
      <c r="P208" s="871"/>
      <c r="Q208" s="871"/>
      <c r="R208" s="871"/>
      <c r="S208" s="871"/>
      <c r="T208" s="871"/>
      <c r="U208" s="871"/>
      <c r="V208" s="871"/>
      <c r="W208" s="871"/>
      <c r="X208" s="871"/>
      <c r="Y208" s="871"/>
      <c r="Z208" s="871"/>
      <c r="AA208" s="871"/>
      <c r="AB208" s="871"/>
      <c r="AC208" s="871"/>
      <c r="AD208" s="871"/>
    </row>
    <row r="209" spans="2:30" ht="18.75">
      <c r="B209" s="374"/>
      <c r="C209" s="883" t="s">
        <v>204</v>
      </c>
      <c r="D209" s="883"/>
      <c r="E209" s="883"/>
      <c r="F209" s="883"/>
      <c r="G209" s="883"/>
      <c r="H209" s="883"/>
      <c r="I209" s="96"/>
      <c r="J209" s="884" t="s">
        <v>38</v>
      </c>
      <c r="K209" s="884"/>
      <c r="L209" s="884"/>
      <c r="M209" s="884"/>
      <c r="N209" s="884"/>
      <c r="O209" s="97">
        <v>0.42708333333333298</v>
      </c>
      <c r="P209" s="98"/>
      <c r="Q209" s="88"/>
      <c r="R209" s="99"/>
      <c r="S209" s="99"/>
      <c r="T209" s="99"/>
      <c r="W209" s="99"/>
      <c r="X209" s="101"/>
      <c r="Y209" s="101"/>
      <c r="Z209" s="101"/>
      <c r="AA209" s="101"/>
      <c r="AC209" s="88"/>
      <c r="AD209" s="405"/>
    </row>
    <row r="210" spans="2:30" ht="15.75">
      <c r="B210" s="374"/>
      <c r="C210" s="142"/>
      <c r="D210" s="142"/>
      <c r="E210" s="143"/>
      <c r="F210" s="144"/>
      <c r="G210" s="145"/>
      <c r="H210" s="146" t="s">
        <v>498</v>
      </c>
      <c r="I210" s="96"/>
      <c r="J210" s="885" t="s">
        <v>41</v>
      </c>
      <c r="K210" s="885"/>
      <c r="L210" s="885"/>
      <c r="M210" s="885"/>
      <c r="N210" s="885"/>
      <c r="O210" s="98"/>
      <c r="P210" s="98"/>
      <c r="Q210" s="88"/>
      <c r="R210" s="104"/>
      <c r="S210" s="99"/>
      <c r="T210" s="99"/>
      <c r="U210" s="367">
        <f>COUNTA(U212:U362)</f>
        <v>4</v>
      </c>
      <c r="V210" s="106"/>
      <c r="W210" s="106"/>
      <c r="X210" s="101"/>
      <c r="Y210" s="101"/>
      <c r="Z210" s="101"/>
      <c r="AA210" s="101"/>
      <c r="AC210" s="88"/>
      <c r="AD210" s="405"/>
    </row>
    <row r="211" spans="2:30" ht="33.75">
      <c r="B211" s="375" t="s">
        <v>63</v>
      </c>
      <c r="C211" s="109" t="s">
        <v>42</v>
      </c>
      <c r="D211" s="148">
        <f>COUNT(D212:D391)</f>
        <v>2</v>
      </c>
      <c r="E211" s="149">
        <f>COUNT(E212:E391)</f>
        <v>2</v>
      </c>
      <c r="F211" s="112" t="s">
        <v>43</v>
      </c>
      <c r="G211" s="113" t="s">
        <v>44</v>
      </c>
      <c r="H211" s="114" t="s">
        <v>45</v>
      </c>
      <c r="I211" s="115" t="s">
        <v>60</v>
      </c>
      <c r="J211" s="116" t="s">
        <v>61</v>
      </c>
      <c r="K211" s="117" t="s">
        <v>46</v>
      </c>
      <c r="L211" s="118" t="s">
        <v>47</v>
      </c>
      <c r="M211" s="119" t="s">
        <v>48</v>
      </c>
      <c r="N211" s="118" t="s">
        <v>49</v>
      </c>
      <c r="O211" s="118" t="s">
        <v>50</v>
      </c>
      <c r="P211" s="118" t="s">
        <v>51</v>
      </c>
      <c r="Q211" s="118" t="s">
        <v>62</v>
      </c>
      <c r="R211" s="120" t="s">
        <v>52</v>
      </c>
      <c r="S211" s="120" t="s">
        <v>52</v>
      </c>
      <c r="T211" s="120" t="s">
        <v>52</v>
      </c>
      <c r="U211" s="120" t="s">
        <v>53</v>
      </c>
      <c r="V211" s="120" t="s">
        <v>203</v>
      </c>
      <c r="W211" s="120" t="s">
        <v>54</v>
      </c>
      <c r="X211" s="121" t="s">
        <v>55</v>
      </c>
      <c r="Y211" s="121"/>
      <c r="Z211" s="115" t="s">
        <v>56</v>
      </c>
      <c r="AA211" s="115"/>
      <c r="AB211" s="124" t="s">
        <v>57</v>
      </c>
      <c r="AC211" s="124" t="s">
        <v>58</v>
      </c>
      <c r="AD211" s="406" t="s">
        <v>59</v>
      </c>
    </row>
    <row r="212" spans="2:30" ht="18">
      <c r="B212" s="376">
        <v>1</v>
      </c>
      <c r="C212" s="404">
        <v>1</v>
      </c>
      <c r="E212" s="93" t="str">
        <f t="shared" ref="E212:E219" si="33">IF(AO208="","",SMALL($X$9:$X$189,AN212))</f>
        <v/>
      </c>
      <c r="F212" s="86"/>
      <c r="G212" s="86"/>
      <c r="H212" s="128" t="str">
        <f>IF(G212="","",VLOOKUP(G212,база!$E$4:$P$1000,база!$F$2,FALSE))</f>
        <v/>
      </c>
      <c r="I212" s="129" t="str">
        <f>IF(G212="","",VLOOKUP(G212,база!$E$4:$P$1000,база!$G$2,FALSE))</f>
        <v/>
      </c>
      <c r="J212" s="127" t="str">
        <f>IF(G212="","",VLOOKUP(G212,база!$E$4:$P$1000,база!$H$2,FALSE))</f>
        <v/>
      </c>
      <c r="K212" s="71" t="str">
        <f>IF(G212="","",VLOOKUP(G212,база!$E$4:$P$1000,база!$I$2,FALSE))</f>
        <v/>
      </c>
      <c r="L212" s="71" t="str">
        <f>IF(G212="","",VLOOKUP(G212,база!$E$4:$P$1000,база!$J$2,FALSE))</f>
        <v/>
      </c>
      <c r="M212" s="71" t="str">
        <f>IF(G212="","",VLOOKUP(G212,база!$E$4:$P$1000,база!$K$2,FALSE))</f>
        <v/>
      </c>
      <c r="N212" s="71" t="str">
        <f>IF(G212="","",VLOOKUP(G212,база!$E$4:$P$1000,база!$L$2,FALSE))</f>
        <v/>
      </c>
      <c r="O212" s="71" t="str">
        <f>IF(G212="","",VLOOKUP(G212,база!$E$4:$P$1000,база!$M$2,FALSE))</f>
        <v/>
      </c>
      <c r="P212" s="127" t="str">
        <f>IF(G212="","",VLOOKUP(G212,база!$E$4:$P$1000,база!$N$2,FALSE))</f>
        <v/>
      </c>
      <c r="Q212" s="130" t="str">
        <f>IF(G212="","",VLOOKUP(G212,база!$E$4:$P$1000,база!$O$2,FALSE))</f>
        <v/>
      </c>
      <c r="R212" s="128"/>
      <c r="S212" s="128"/>
      <c r="T212" s="128"/>
      <c r="U212" s="153"/>
      <c r="X212" s="131"/>
      <c r="Y212" s="132"/>
      <c r="Z212" s="86"/>
      <c r="AA212" s="132"/>
      <c r="AB212" s="86"/>
      <c r="AC212" s="128"/>
      <c r="AD212" s="407"/>
    </row>
    <row r="213" spans="2:30" ht="18">
      <c r="B213" s="376">
        <v>1</v>
      </c>
      <c r="C213" s="404">
        <v>2</v>
      </c>
      <c r="E213" s="93" t="str">
        <f t="shared" si="33"/>
        <v/>
      </c>
      <c r="F213" s="86"/>
      <c r="G213" s="86"/>
      <c r="H213" s="128" t="str">
        <f>IF(G213="","",VLOOKUP(G213,база!$E$4:$P$1000,база!$F$2,FALSE))</f>
        <v/>
      </c>
      <c r="I213" s="129" t="str">
        <f>IF(G213="","",VLOOKUP(G213,база!$E$4:$P$1000,база!$G$2,FALSE))</f>
        <v/>
      </c>
      <c r="J213" s="127" t="str">
        <f>IF(G213="","",VLOOKUP(G213,база!$E$4:$P$1000,база!$H$2,FALSE))</f>
        <v/>
      </c>
      <c r="K213" s="71" t="str">
        <f>IF(G213="","",VLOOKUP(G213,база!$E$4:$P$1000,база!$I$2,FALSE))</f>
        <v/>
      </c>
      <c r="L213" s="71" t="str">
        <f>IF(G213="","",VLOOKUP(G213,база!$E$4:$P$1000,база!$J$2,FALSE))</f>
        <v/>
      </c>
      <c r="M213" s="71" t="str">
        <f>IF(G213="","",VLOOKUP(G213,база!$E$4:$P$1000,база!$K$2,FALSE))</f>
        <v/>
      </c>
      <c r="N213" s="71" t="str">
        <f>IF(G213="","",VLOOKUP(G213,база!$E$4:$P$1000,база!$L$2,FALSE))</f>
        <v/>
      </c>
      <c r="O213" s="71" t="str">
        <f>IF(G213="","",VLOOKUP(G213,база!$E$4:$P$1000,база!$M$2,FALSE))</f>
        <v/>
      </c>
      <c r="P213" s="127" t="str">
        <f>IF(G213="","",VLOOKUP(G213,база!$E$4:$P$1000,база!$N$2,FALSE))</f>
        <v/>
      </c>
      <c r="Q213" s="130" t="str">
        <f>IF(G213="","",VLOOKUP(G213,база!$E$4:$P$1000,база!$O$2,FALSE))</f>
        <v/>
      </c>
      <c r="R213" s="128"/>
      <c r="S213" s="128"/>
      <c r="T213" s="128"/>
      <c r="U213" s="153"/>
      <c r="X213" s="131"/>
      <c r="Y213" s="132"/>
      <c r="Z213" s="86"/>
      <c r="AA213" s="132"/>
      <c r="AB213" s="86"/>
      <c r="AC213" s="128"/>
      <c r="AD213" s="407"/>
    </row>
    <row r="214" spans="2:30" ht="18">
      <c r="B214" s="376">
        <v>1</v>
      </c>
      <c r="C214" s="404">
        <v>3</v>
      </c>
      <c r="E214" s="93" t="str">
        <f t="shared" si="33"/>
        <v/>
      </c>
      <c r="F214" s="86"/>
      <c r="G214" s="86"/>
      <c r="H214" s="128" t="str">
        <f>IF(G214="","",VLOOKUP(G214,база!$E$4:$P$1000,база!$F$2,FALSE))</f>
        <v/>
      </c>
      <c r="I214" s="129" t="str">
        <f>IF(G214="","",VLOOKUP(G214,база!$E$4:$P$1000,база!$G$2,FALSE))</f>
        <v/>
      </c>
      <c r="J214" s="127" t="str">
        <f>IF(G214="","",VLOOKUP(G214,база!$E$4:$P$1000,база!$H$2,FALSE))</f>
        <v/>
      </c>
      <c r="K214" s="71" t="str">
        <f>IF(G214="","",VLOOKUP(G214,база!$E$4:$P$1000,база!$I$2,FALSE))</f>
        <v/>
      </c>
      <c r="L214" s="71" t="str">
        <f>IF(G214="","",VLOOKUP(G214,база!$E$4:$P$1000,база!$J$2,FALSE))</f>
        <v/>
      </c>
      <c r="M214" s="71" t="str">
        <f>IF(G214="","",VLOOKUP(G214,база!$E$4:$P$1000,база!$K$2,FALSE))</f>
        <v/>
      </c>
      <c r="N214" s="71" t="str">
        <f>IF(G214="","",VLOOKUP(G214,база!$E$4:$P$1000,база!$L$2,FALSE))</f>
        <v/>
      </c>
      <c r="O214" s="71" t="str">
        <f>IF(G214="","",VLOOKUP(G214,база!$E$4:$P$1000,база!$M$2,FALSE))</f>
        <v/>
      </c>
      <c r="P214" s="127" t="str">
        <f>IF(G214="","",VLOOKUP(G214,база!$E$4:$P$1000,база!$N$2,FALSE))</f>
        <v/>
      </c>
      <c r="Q214" s="130" t="str">
        <f>IF(G214="","",VLOOKUP(G214,база!$E$4:$P$1000,база!$O$2,FALSE))</f>
        <v/>
      </c>
      <c r="R214" s="128"/>
      <c r="S214" s="128"/>
      <c r="T214" s="128"/>
      <c r="U214" s="153"/>
      <c r="X214" s="131"/>
      <c r="Y214" s="132"/>
      <c r="Z214" s="86"/>
      <c r="AA214" s="132"/>
      <c r="AB214" s="86"/>
      <c r="AC214" s="128"/>
      <c r="AD214" s="407"/>
    </row>
    <row r="215" spans="2:30" ht="18">
      <c r="B215" s="376">
        <v>1</v>
      </c>
      <c r="C215" s="404">
        <v>4</v>
      </c>
      <c r="E215" s="93" t="str">
        <f t="shared" si="33"/>
        <v/>
      </c>
      <c r="F215" s="86"/>
      <c r="G215" s="86"/>
      <c r="H215" s="128" t="str">
        <f>IF(G215="","",VLOOKUP(G215,база!$E$4:$P$1000,база!$F$2,FALSE))</f>
        <v/>
      </c>
      <c r="I215" s="129" t="str">
        <f>IF(G215="","",VLOOKUP(G215,база!$E$4:$P$1000,база!$G$2,FALSE))</f>
        <v/>
      </c>
      <c r="J215" s="127" t="str">
        <f>IF(G215="","",VLOOKUP(G215,база!$E$4:$P$1000,база!$H$2,FALSE))</f>
        <v/>
      </c>
      <c r="K215" s="71" t="str">
        <f>IF(G215="","",VLOOKUP(G215,база!$E$4:$P$1000,база!$I$2,FALSE))</f>
        <v/>
      </c>
      <c r="L215" s="71" t="str">
        <f>IF(G215="","",VLOOKUP(G215,база!$E$4:$P$1000,база!$J$2,FALSE))</f>
        <v/>
      </c>
      <c r="M215" s="71" t="str">
        <f>IF(G215="","",VLOOKUP(G215,база!$E$4:$P$1000,база!$K$2,FALSE))</f>
        <v/>
      </c>
      <c r="N215" s="71" t="str">
        <f>IF(G215="","",VLOOKUP(G215,база!$E$4:$P$1000,база!$L$2,FALSE))</f>
        <v/>
      </c>
      <c r="O215" s="71" t="str">
        <f>IF(G215="","",VLOOKUP(G215,база!$E$4:$P$1000,база!$M$2,FALSE))</f>
        <v/>
      </c>
      <c r="P215" s="127" t="str">
        <f>IF(G215="","",VLOOKUP(G215,база!$E$4:$P$1000,база!$N$2,FALSE))</f>
        <v/>
      </c>
      <c r="Q215" s="130" t="str">
        <f>IF(G215="","",VLOOKUP(G215,база!$E$4:$P$1000,база!$O$2,FALSE))</f>
        <v/>
      </c>
      <c r="R215" s="128"/>
      <c r="S215" s="128"/>
      <c r="T215" s="128"/>
      <c r="U215" s="153"/>
      <c r="X215" s="131"/>
      <c r="Y215" s="132"/>
      <c r="Z215" s="86"/>
      <c r="AA215" s="132"/>
      <c r="AB215" s="86"/>
      <c r="AC215" s="128"/>
      <c r="AD215" s="407"/>
    </row>
    <row r="216" spans="2:30" ht="18">
      <c r="B216" s="376">
        <v>1</v>
      </c>
      <c r="C216" s="404">
        <v>5</v>
      </c>
      <c r="E216" s="93" t="str">
        <f t="shared" si="33"/>
        <v/>
      </c>
      <c r="F216" s="86"/>
      <c r="G216" s="86"/>
      <c r="H216" s="128" t="str">
        <f>IF(G216="","",VLOOKUP(G216,база!$E$4:$P$1000,база!$F$2,FALSE))</f>
        <v/>
      </c>
      <c r="I216" s="129" t="str">
        <f>IF(G216="","",VLOOKUP(G216,база!$E$4:$P$1000,база!$G$2,FALSE))</f>
        <v/>
      </c>
      <c r="J216" s="127" t="str">
        <f>IF(G216="","",VLOOKUP(G216,база!$E$4:$P$1000,база!$H$2,FALSE))</f>
        <v/>
      </c>
      <c r="K216" s="71" t="str">
        <f>IF(G216="","",VLOOKUP(G216,база!$E$4:$P$1000,база!$I$2,FALSE))</f>
        <v/>
      </c>
      <c r="L216" s="71" t="str">
        <f>IF(G216="","",VLOOKUP(G216,база!$E$4:$P$1000,база!$J$2,FALSE))</f>
        <v/>
      </c>
      <c r="M216" s="71" t="str">
        <f>IF(G216="","",VLOOKUP(G216,база!$E$4:$P$1000,база!$K$2,FALSE))</f>
        <v/>
      </c>
      <c r="N216" s="71" t="str">
        <f>IF(G216="","",VLOOKUP(G216,база!$E$4:$P$1000,база!$L$2,FALSE))</f>
        <v/>
      </c>
      <c r="O216" s="71" t="str">
        <f>IF(G216="","",VLOOKUP(G216,база!$E$4:$P$1000,база!$M$2,FALSE))</f>
        <v/>
      </c>
      <c r="P216" s="127" t="str">
        <f>IF(G216="","",VLOOKUP(G216,база!$E$4:$P$1000,база!$N$2,FALSE))</f>
        <v/>
      </c>
      <c r="Q216" s="130" t="str">
        <f>IF(G216="","",VLOOKUP(G216,база!$E$4:$P$1000,база!$O$2,FALSE))</f>
        <v/>
      </c>
      <c r="R216" s="128"/>
      <c r="S216" s="128"/>
      <c r="T216" s="128"/>
      <c r="U216" s="153"/>
      <c r="X216" s="131"/>
      <c r="Y216" s="132"/>
      <c r="Z216" s="86"/>
      <c r="AA216" s="132"/>
      <c r="AB216" s="86"/>
      <c r="AC216" s="128"/>
      <c r="AD216" s="407"/>
    </row>
    <row r="217" spans="2:30" ht="18">
      <c r="B217" s="376">
        <v>1</v>
      </c>
      <c r="C217" s="404">
        <v>6</v>
      </c>
      <c r="E217" s="93" t="str">
        <f t="shared" si="33"/>
        <v/>
      </c>
      <c r="F217" s="86"/>
      <c r="G217" s="86"/>
      <c r="H217" s="128" t="str">
        <f>IF(G217="","",VLOOKUP(G217,база!$E$4:$P$1000,база!$F$2,FALSE))</f>
        <v/>
      </c>
      <c r="I217" s="129" t="str">
        <f>IF(G217="","",VLOOKUP(G217,база!$E$4:$P$1000,база!$G$2,FALSE))</f>
        <v/>
      </c>
      <c r="J217" s="127" t="str">
        <f>IF(G217="","",VLOOKUP(G217,база!$E$4:$P$1000,база!$H$2,FALSE))</f>
        <v/>
      </c>
      <c r="K217" s="71" t="str">
        <f>IF(G217="","",VLOOKUP(G217,база!$E$4:$P$1000,база!$I$2,FALSE))</f>
        <v/>
      </c>
      <c r="L217" s="71" t="str">
        <f>IF(G217="","",VLOOKUP(G217,база!$E$4:$P$1000,база!$J$2,FALSE))</f>
        <v/>
      </c>
      <c r="M217" s="71" t="str">
        <f>IF(G217="","",VLOOKUP(G217,база!$E$4:$P$1000,база!$K$2,FALSE))</f>
        <v/>
      </c>
      <c r="N217" s="71" t="str">
        <f>IF(G217="","",VLOOKUP(G217,база!$E$4:$P$1000,база!$L$2,FALSE))</f>
        <v/>
      </c>
      <c r="O217" s="71" t="str">
        <f>IF(G217="","",VLOOKUP(G217,база!$E$4:$P$1000,база!$M$2,FALSE))</f>
        <v/>
      </c>
      <c r="P217" s="127" t="str">
        <f>IF(G217="","",VLOOKUP(G217,база!$E$4:$P$1000,база!$N$2,FALSE))</f>
        <v/>
      </c>
      <c r="Q217" s="130" t="str">
        <f>IF(G217="","",VLOOKUP(G217,база!$E$4:$P$1000,база!$O$2,FALSE))</f>
        <v/>
      </c>
      <c r="R217" s="128"/>
      <c r="S217" s="128"/>
      <c r="T217" s="128"/>
      <c r="U217" s="153"/>
      <c r="X217" s="131"/>
      <c r="Y217" s="132"/>
      <c r="Z217" s="86"/>
      <c r="AA217" s="132"/>
      <c r="AB217" s="86"/>
      <c r="AC217" s="128"/>
      <c r="AD217" s="407"/>
    </row>
    <row r="218" spans="2:30" ht="18">
      <c r="B218" s="376">
        <v>1</v>
      </c>
      <c r="C218" s="404">
        <v>7</v>
      </c>
      <c r="E218" s="93" t="str">
        <f t="shared" si="33"/>
        <v/>
      </c>
      <c r="F218" s="86"/>
      <c r="G218" s="86"/>
      <c r="H218" s="128" t="str">
        <f>IF(G218="","",VLOOKUP(G218,база!$E$4:$P$1000,база!$F$2,FALSE))</f>
        <v/>
      </c>
      <c r="I218" s="129" t="str">
        <f>IF(G218="","",VLOOKUP(G218,база!$E$4:$P$1000,база!$G$2,FALSE))</f>
        <v/>
      </c>
      <c r="J218" s="127" t="str">
        <f>IF(G218="","",VLOOKUP(G218,база!$E$4:$P$1000,база!$H$2,FALSE))</f>
        <v/>
      </c>
      <c r="K218" s="71" t="str">
        <f>IF(G218="","",VLOOKUP(G218,база!$E$4:$P$1000,база!$I$2,FALSE))</f>
        <v/>
      </c>
      <c r="L218" s="71" t="str">
        <f>IF(G218="","",VLOOKUP(G218,база!$E$4:$P$1000,база!$J$2,FALSE))</f>
        <v/>
      </c>
      <c r="M218" s="71" t="str">
        <f>IF(G218="","",VLOOKUP(G218,база!$E$4:$P$1000,база!$K$2,FALSE))</f>
        <v/>
      </c>
      <c r="N218" s="71" t="str">
        <f>IF(G218="","",VLOOKUP(G218,база!$E$4:$P$1000,база!$L$2,FALSE))</f>
        <v/>
      </c>
      <c r="O218" s="71" t="str">
        <f>IF(G218="","",VLOOKUP(G218,база!$E$4:$P$1000,база!$M$2,FALSE))</f>
        <v/>
      </c>
      <c r="P218" s="127" t="str">
        <f>IF(G218="","",VLOOKUP(G218,база!$E$4:$P$1000,база!$N$2,FALSE))</f>
        <v/>
      </c>
      <c r="Q218" s="130" t="str">
        <f>IF(G218="","",VLOOKUP(G218,база!$E$4:$P$1000,база!$O$2,FALSE))</f>
        <v/>
      </c>
      <c r="R218" s="128"/>
      <c r="S218" s="128"/>
      <c r="T218" s="128"/>
      <c r="U218" s="153"/>
      <c r="X218" s="131"/>
      <c r="Y218" s="132"/>
      <c r="Z218" s="86"/>
      <c r="AA218" s="132"/>
      <c r="AB218" s="86"/>
      <c r="AC218" s="128"/>
      <c r="AD218" s="407"/>
    </row>
    <row r="219" spans="2:30" ht="18">
      <c r="B219" s="376">
        <v>1</v>
      </c>
      <c r="C219" s="404">
        <v>8</v>
      </c>
      <c r="E219" s="93" t="str">
        <f t="shared" si="33"/>
        <v/>
      </c>
      <c r="F219" s="86"/>
      <c r="G219" s="86"/>
      <c r="H219" s="128" t="str">
        <f>IF(G219="","",VLOOKUP(G219,база!$E$4:$P$1000,база!$F$2,FALSE))</f>
        <v/>
      </c>
      <c r="I219" s="129" t="str">
        <f>IF(G219="","",VLOOKUP(G219,база!$E$4:$P$1000,база!$G$2,FALSE))</f>
        <v/>
      </c>
      <c r="J219" s="127" t="str">
        <f>IF(G219="","",VLOOKUP(G219,база!$E$4:$P$1000,база!$H$2,FALSE))</f>
        <v/>
      </c>
      <c r="K219" s="71" t="str">
        <f>IF(G219="","",VLOOKUP(G219,база!$E$4:$P$1000,база!$I$2,FALSE))</f>
        <v/>
      </c>
      <c r="L219" s="71" t="str">
        <f>IF(G219="","",VLOOKUP(G219,база!$E$4:$P$1000,база!$J$2,FALSE))</f>
        <v/>
      </c>
      <c r="M219" s="71" t="str">
        <f>IF(G219="","",VLOOKUP(G219,база!$E$4:$P$1000,база!$K$2,FALSE))</f>
        <v/>
      </c>
      <c r="N219" s="71" t="str">
        <f>IF(G219="","",VLOOKUP(G219,база!$E$4:$P$1000,база!$L$2,FALSE))</f>
        <v/>
      </c>
      <c r="O219" s="71" t="str">
        <f>IF(G219="","",VLOOKUP(G219,база!$E$4:$P$1000,база!$M$2,FALSE))</f>
        <v/>
      </c>
      <c r="P219" s="127" t="str">
        <f>IF(G219="","",VLOOKUP(G219,база!$E$4:$P$1000,база!$N$2,FALSE))</f>
        <v/>
      </c>
      <c r="Q219" s="130" t="str">
        <f>IF(G219="","",VLOOKUP(G219,база!$E$4:$P$1000,база!$O$2,FALSE))</f>
        <v/>
      </c>
      <c r="R219" s="128"/>
      <c r="S219" s="128"/>
      <c r="T219" s="128"/>
      <c r="U219" s="153"/>
      <c r="X219" s="131"/>
      <c r="Y219" s="132"/>
      <c r="Z219" s="86"/>
      <c r="AA219" s="132"/>
      <c r="AB219" s="86"/>
      <c r="AC219" s="128"/>
      <c r="AD219" s="407"/>
    </row>
    <row r="220" spans="2:30" ht="5.45" customHeight="1">
      <c r="H220" s="90" t="str">
        <f>IF(G220="","",VLOOKUP(G220,база!$E$4:$P$1000,база!$F$2,FALSE))</f>
        <v/>
      </c>
    </row>
    <row r="221" spans="2:30" ht="15">
      <c r="B221" s="373"/>
      <c r="C221" s="871" t="str">
        <f>[2]название!$A$1</f>
        <v>ПРОТОКОЛ</v>
      </c>
      <c r="D221" s="871"/>
      <c r="E221" s="871"/>
      <c r="F221" s="871"/>
      <c r="G221" s="871"/>
      <c r="H221" s="871"/>
      <c r="I221" s="871"/>
      <c r="J221" s="871"/>
      <c r="K221" s="871"/>
      <c r="L221" s="871"/>
      <c r="M221" s="871"/>
      <c r="N221" s="871"/>
      <c r="O221" s="871"/>
      <c r="P221" s="871"/>
      <c r="Q221" s="871"/>
      <c r="R221" s="871"/>
      <c r="S221" s="871"/>
      <c r="T221" s="871"/>
      <c r="U221" s="871"/>
      <c r="V221" s="871"/>
      <c r="W221" s="871"/>
      <c r="X221" s="871"/>
      <c r="Y221" s="871"/>
      <c r="Z221" s="871"/>
      <c r="AA221" s="871"/>
      <c r="AB221" s="871"/>
      <c r="AC221" s="871"/>
      <c r="AD221" s="871"/>
    </row>
    <row r="222" spans="2:30" ht="15">
      <c r="B222" s="373"/>
      <c r="C222" s="871" t="str">
        <f>[2]название!$A$2</f>
        <v>соревнований по легкой атлетике на первенство, чемпионат  ЦФО</v>
      </c>
      <c r="D222" s="871"/>
      <c r="E222" s="871"/>
      <c r="F222" s="871"/>
      <c r="G222" s="871"/>
      <c r="H222" s="871"/>
      <c r="I222" s="871"/>
      <c r="J222" s="871"/>
      <c r="K222" s="871"/>
      <c r="L222" s="871"/>
      <c r="M222" s="871"/>
      <c r="N222" s="871"/>
      <c r="O222" s="871"/>
      <c r="P222" s="871"/>
      <c r="Q222" s="871"/>
      <c r="R222" s="871"/>
      <c r="S222" s="871"/>
      <c r="T222" s="871"/>
      <c r="U222" s="871"/>
      <c r="V222" s="871"/>
      <c r="W222" s="871"/>
      <c r="X222" s="871"/>
      <c r="Y222" s="871"/>
      <c r="Z222" s="871"/>
      <c r="AA222" s="871"/>
      <c r="AB222" s="871"/>
      <c r="AC222" s="871"/>
      <c r="AD222" s="871"/>
    </row>
    <row r="223" spans="2:30" ht="15">
      <c r="B223" s="373"/>
      <c r="C223" s="871" t="str">
        <f>[2]название!$A$3</f>
        <v>г. Смоленск 17-18 января 2015 г.         Манеж СГАФКСТ</v>
      </c>
      <c r="D223" s="871"/>
      <c r="E223" s="871"/>
      <c r="F223" s="871"/>
      <c r="G223" s="871"/>
      <c r="H223" s="871"/>
      <c r="I223" s="871"/>
      <c r="J223" s="871"/>
      <c r="K223" s="871"/>
      <c r="L223" s="871"/>
      <c r="M223" s="871"/>
      <c r="N223" s="871"/>
      <c r="O223" s="871"/>
      <c r="P223" s="871"/>
      <c r="Q223" s="871"/>
      <c r="R223" s="871"/>
      <c r="S223" s="871"/>
      <c r="T223" s="871"/>
      <c r="U223" s="871"/>
      <c r="V223" s="871"/>
      <c r="W223" s="871"/>
      <c r="X223" s="871"/>
      <c r="Y223" s="871"/>
      <c r="Z223" s="871"/>
      <c r="AA223" s="871"/>
      <c r="AB223" s="871"/>
      <c r="AC223" s="871"/>
      <c r="AD223" s="871"/>
    </row>
    <row r="224" spans="2:30" ht="3.6" customHeight="1">
      <c r="B224" s="373"/>
      <c r="C224" s="871">
        <f>[2]название!A224</f>
        <v>0</v>
      </c>
      <c r="D224" s="871"/>
      <c r="E224" s="871"/>
      <c r="F224" s="871"/>
      <c r="G224" s="871"/>
      <c r="H224" s="871"/>
      <c r="I224" s="871"/>
      <c r="J224" s="871"/>
      <c r="K224" s="871"/>
      <c r="L224" s="871"/>
      <c r="M224" s="871"/>
      <c r="N224" s="871"/>
      <c r="O224" s="871"/>
      <c r="P224" s="871"/>
      <c r="Q224" s="871"/>
      <c r="R224" s="871"/>
      <c r="S224" s="871"/>
      <c r="T224" s="871"/>
      <c r="U224" s="871"/>
      <c r="V224" s="871"/>
      <c r="W224" s="871"/>
      <c r="X224" s="871"/>
      <c r="Y224" s="871"/>
      <c r="Z224" s="871"/>
      <c r="AA224" s="871"/>
      <c r="AB224" s="871"/>
      <c r="AC224" s="871"/>
      <c r="AD224" s="871"/>
    </row>
    <row r="225" spans="2:30" ht="18.75">
      <c r="B225" s="374"/>
      <c r="C225" s="883" t="s">
        <v>204</v>
      </c>
      <c r="D225" s="883"/>
      <c r="E225" s="883"/>
      <c r="F225" s="883"/>
      <c r="G225" s="883"/>
      <c r="H225" s="883"/>
      <c r="I225" s="96"/>
      <c r="J225" s="884" t="s">
        <v>38</v>
      </c>
      <c r="K225" s="884"/>
      <c r="L225" s="884"/>
      <c r="M225" s="884"/>
      <c r="N225" s="884"/>
      <c r="O225" s="97">
        <v>0.42708333333333298</v>
      </c>
      <c r="P225" s="98"/>
      <c r="Q225" s="88"/>
      <c r="R225" s="99"/>
      <c r="S225" s="99"/>
      <c r="T225" s="99"/>
      <c r="W225" s="99"/>
      <c r="X225" s="101"/>
      <c r="Y225" s="101"/>
      <c r="Z225" s="101"/>
      <c r="AA225" s="101"/>
      <c r="AC225" s="88"/>
      <c r="AD225" s="405"/>
    </row>
    <row r="226" spans="2:30" ht="15.75">
      <c r="B226" s="374"/>
      <c r="C226" s="142"/>
      <c r="D226" s="142"/>
      <c r="E226" s="143"/>
      <c r="F226" s="144"/>
      <c r="G226" s="145"/>
      <c r="H226" s="146" t="s">
        <v>499</v>
      </c>
      <c r="I226" s="96"/>
      <c r="J226" s="885" t="s">
        <v>41</v>
      </c>
      <c r="K226" s="885"/>
      <c r="L226" s="885"/>
      <c r="M226" s="885"/>
      <c r="N226" s="885"/>
      <c r="O226" s="98"/>
      <c r="P226" s="98"/>
      <c r="Q226" s="88"/>
      <c r="R226" s="104"/>
      <c r="S226" s="99"/>
      <c r="T226" s="99"/>
      <c r="U226" s="367">
        <f>COUNTA(U228:U378)</f>
        <v>2</v>
      </c>
      <c r="V226" s="106"/>
      <c r="W226" s="106"/>
      <c r="X226" s="101"/>
      <c r="Y226" s="101"/>
      <c r="Z226" s="101"/>
      <c r="AA226" s="101"/>
      <c r="AC226" s="88"/>
      <c r="AD226" s="405"/>
    </row>
    <row r="227" spans="2:30" ht="33.75">
      <c r="B227" s="375" t="s">
        <v>63</v>
      </c>
      <c r="C227" s="109" t="s">
        <v>42</v>
      </c>
      <c r="D227" s="148">
        <f>COUNT(D228:D407)</f>
        <v>1</v>
      </c>
      <c r="E227" s="149">
        <f>COUNT(E228:E407)</f>
        <v>1</v>
      </c>
      <c r="F227" s="112" t="s">
        <v>43</v>
      </c>
      <c r="G227" s="113" t="s">
        <v>44</v>
      </c>
      <c r="H227" s="114" t="s">
        <v>45</v>
      </c>
      <c r="I227" s="115" t="s">
        <v>60</v>
      </c>
      <c r="J227" s="116" t="s">
        <v>61</v>
      </c>
      <c r="K227" s="117" t="s">
        <v>46</v>
      </c>
      <c r="L227" s="118" t="s">
        <v>47</v>
      </c>
      <c r="M227" s="119" t="s">
        <v>48</v>
      </c>
      <c r="N227" s="118" t="s">
        <v>49</v>
      </c>
      <c r="O227" s="118" t="s">
        <v>50</v>
      </c>
      <c r="P227" s="118" t="s">
        <v>51</v>
      </c>
      <c r="Q227" s="118" t="s">
        <v>62</v>
      </c>
      <c r="R227" s="120" t="s">
        <v>52</v>
      </c>
      <c r="S227" s="120" t="s">
        <v>52</v>
      </c>
      <c r="T227" s="120" t="s">
        <v>52</v>
      </c>
      <c r="U227" s="120" t="s">
        <v>53</v>
      </c>
      <c r="V227" s="120" t="s">
        <v>203</v>
      </c>
      <c r="W227" s="120" t="s">
        <v>54</v>
      </c>
      <c r="X227" s="121" t="s">
        <v>55</v>
      </c>
      <c r="Y227" s="121"/>
      <c r="Z227" s="115" t="s">
        <v>56</v>
      </c>
      <c r="AA227" s="115"/>
      <c r="AB227" s="124" t="s">
        <v>57</v>
      </c>
      <c r="AC227" s="124" t="s">
        <v>58</v>
      </c>
      <c r="AD227" s="406" t="s">
        <v>59</v>
      </c>
    </row>
    <row r="228" spans="2:30" ht="18">
      <c r="B228" s="376">
        <v>1</v>
      </c>
      <c r="C228" s="404">
        <v>1</v>
      </c>
      <c r="E228" s="93" t="str">
        <f t="shared" ref="E228:E235" si="34">IF(AO224="","",SMALL($X$9:$X$189,AN228))</f>
        <v/>
      </c>
      <c r="F228" s="86"/>
      <c r="G228" s="86"/>
      <c r="H228" s="128" t="str">
        <f>IF(G228="","",VLOOKUP(G228,база!$E$4:$P$1000,база!$F$2,FALSE))</f>
        <v/>
      </c>
      <c r="I228" s="129" t="str">
        <f>IF(G228="","",VLOOKUP(G228,база!$E$4:$P$1000,база!$G$2,FALSE))</f>
        <v/>
      </c>
      <c r="J228" s="127" t="str">
        <f>IF(G228="","",VLOOKUP(G228,база!$E$4:$P$1000,база!$H$2,FALSE))</f>
        <v/>
      </c>
      <c r="K228" s="71" t="str">
        <f>IF(G228="","",VLOOKUP(G228,база!$E$4:$P$1000,база!$I$2,FALSE))</f>
        <v/>
      </c>
      <c r="L228" s="71" t="str">
        <f>IF(G228="","",VLOOKUP(G228,база!$E$4:$P$1000,база!$J$2,FALSE))</f>
        <v/>
      </c>
      <c r="M228" s="71" t="str">
        <f>IF(G228="","",VLOOKUP(G228,база!$E$4:$P$1000,база!$K$2,FALSE))</f>
        <v/>
      </c>
      <c r="N228" s="71" t="str">
        <f>IF(G228="","",VLOOKUP(G228,база!$E$4:$P$1000,база!$L$2,FALSE))</f>
        <v/>
      </c>
      <c r="O228" s="71" t="str">
        <f>IF(G228="","",VLOOKUP(G228,база!$E$4:$P$1000,база!$M$2,FALSE))</f>
        <v/>
      </c>
      <c r="P228" s="127" t="str">
        <f>IF(G228="","",VLOOKUP(G228,база!$E$4:$P$1000,база!$N$2,FALSE))</f>
        <v/>
      </c>
      <c r="Q228" s="130" t="str">
        <f>IF(G228="","",VLOOKUP(G228,база!$E$4:$P$1000,база!$O$2,FALSE))</f>
        <v/>
      </c>
      <c r="R228" s="128"/>
      <c r="S228" s="128"/>
      <c r="T228" s="128"/>
      <c r="U228" s="153"/>
      <c r="X228" s="131"/>
      <c r="Y228" s="132"/>
      <c r="Z228" s="86"/>
      <c r="AA228" s="132"/>
      <c r="AB228" s="86"/>
      <c r="AC228" s="128"/>
      <c r="AD228" s="407"/>
    </row>
    <row r="229" spans="2:30" ht="18">
      <c r="B229" s="376">
        <v>1</v>
      </c>
      <c r="C229" s="404">
        <v>2</v>
      </c>
      <c r="E229" s="93" t="str">
        <f t="shared" si="34"/>
        <v/>
      </c>
      <c r="F229" s="86"/>
      <c r="G229" s="86"/>
      <c r="H229" s="128" t="str">
        <f>IF(G229="","",VLOOKUP(G229,база!$E$4:$P$1000,база!$F$2,FALSE))</f>
        <v/>
      </c>
      <c r="I229" s="129" t="str">
        <f>IF(G229="","",VLOOKUP(G229,база!$E$4:$P$1000,база!$G$2,FALSE))</f>
        <v/>
      </c>
      <c r="J229" s="127" t="str">
        <f>IF(G229="","",VLOOKUP(G229,база!$E$4:$P$1000,база!$H$2,FALSE))</f>
        <v/>
      </c>
      <c r="K229" s="71" t="str">
        <f>IF(G229="","",VLOOKUP(G229,база!$E$4:$P$1000,база!$I$2,FALSE))</f>
        <v/>
      </c>
      <c r="L229" s="71" t="str">
        <f>IF(G229="","",VLOOKUP(G229,база!$E$4:$P$1000,база!$J$2,FALSE))</f>
        <v/>
      </c>
      <c r="M229" s="71" t="str">
        <f>IF(G229="","",VLOOKUP(G229,база!$E$4:$P$1000,база!$K$2,FALSE))</f>
        <v/>
      </c>
      <c r="N229" s="71" t="str">
        <f>IF(G229="","",VLOOKUP(G229,база!$E$4:$P$1000,база!$L$2,FALSE))</f>
        <v/>
      </c>
      <c r="O229" s="71" t="str">
        <f>IF(G229="","",VLOOKUP(G229,база!$E$4:$P$1000,база!$M$2,FALSE))</f>
        <v/>
      </c>
      <c r="P229" s="127" t="str">
        <f>IF(G229="","",VLOOKUP(G229,база!$E$4:$P$1000,база!$N$2,FALSE))</f>
        <v/>
      </c>
      <c r="Q229" s="130" t="str">
        <f>IF(G229="","",VLOOKUP(G229,база!$E$4:$P$1000,база!$O$2,FALSE))</f>
        <v/>
      </c>
      <c r="R229" s="128"/>
      <c r="S229" s="128"/>
      <c r="T229" s="128"/>
      <c r="U229" s="153"/>
      <c r="X229" s="131"/>
      <c r="Y229" s="132"/>
      <c r="Z229" s="86"/>
      <c r="AA229" s="132"/>
      <c r="AB229" s="86"/>
      <c r="AC229" s="128"/>
      <c r="AD229" s="407"/>
    </row>
    <row r="230" spans="2:30" ht="18">
      <c r="B230" s="376">
        <v>1</v>
      </c>
      <c r="C230" s="404">
        <v>3</v>
      </c>
      <c r="E230" s="93" t="str">
        <f t="shared" si="34"/>
        <v/>
      </c>
      <c r="F230" s="86"/>
      <c r="G230" s="86"/>
      <c r="H230" s="128" t="str">
        <f>IF(G230="","",VLOOKUP(G230,база!$E$4:$P$1000,база!$F$2,FALSE))</f>
        <v/>
      </c>
      <c r="I230" s="129" t="str">
        <f>IF(G230="","",VLOOKUP(G230,база!$E$4:$P$1000,база!$G$2,FALSE))</f>
        <v/>
      </c>
      <c r="J230" s="127" t="str">
        <f>IF(G230="","",VLOOKUP(G230,база!$E$4:$P$1000,база!$H$2,FALSE))</f>
        <v/>
      </c>
      <c r="K230" s="71" t="str">
        <f>IF(G230="","",VLOOKUP(G230,база!$E$4:$P$1000,база!$I$2,FALSE))</f>
        <v/>
      </c>
      <c r="L230" s="71" t="str">
        <f>IF(G230="","",VLOOKUP(G230,база!$E$4:$P$1000,база!$J$2,FALSE))</f>
        <v/>
      </c>
      <c r="M230" s="71" t="str">
        <f>IF(G230="","",VLOOKUP(G230,база!$E$4:$P$1000,база!$K$2,FALSE))</f>
        <v/>
      </c>
      <c r="N230" s="71" t="str">
        <f>IF(G230="","",VLOOKUP(G230,база!$E$4:$P$1000,база!$L$2,FALSE))</f>
        <v/>
      </c>
      <c r="O230" s="71" t="str">
        <f>IF(G230="","",VLOOKUP(G230,база!$E$4:$P$1000,база!$M$2,FALSE))</f>
        <v/>
      </c>
      <c r="P230" s="127" t="str">
        <f>IF(G230="","",VLOOKUP(G230,база!$E$4:$P$1000,база!$N$2,FALSE))</f>
        <v/>
      </c>
      <c r="Q230" s="130" t="str">
        <f>IF(G230="","",VLOOKUP(G230,база!$E$4:$P$1000,база!$O$2,FALSE))</f>
        <v/>
      </c>
      <c r="R230" s="128"/>
      <c r="S230" s="128"/>
      <c r="T230" s="128"/>
      <c r="U230" s="153"/>
      <c r="X230" s="131"/>
      <c r="Y230" s="132"/>
      <c r="Z230" s="86"/>
      <c r="AA230" s="132"/>
      <c r="AB230" s="86"/>
      <c r="AC230" s="128"/>
      <c r="AD230" s="407"/>
    </row>
    <row r="231" spans="2:30" ht="18">
      <c r="B231" s="376">
        <v>1</v>
      </c>
      <c r="C231" s="404">
        <v>4</v>
      </c>
      <c r="E231" s="93" t="str">
        <f t="shared" si="34"/>
        <v/>
      </c>
      <c r="F231" s="86"/>
      <c r="G231" s="86"/>
      <c r="H231" s="128" t="str">
        <f>IF(G231="","",VLOOKUP(G231,база!$E$4:$P$1000,база!$F$2,FALSE))</f>
        <v/>
      </c>
      <c r="I231" s="129" t="str">
        <f>IF(G231="","",VLOOKUP(G231,база!$E$4:$P$1000,база!$G$2,FALSE))</f>
        <v/>
      </c>
      <c r="J231" s="127" t="str">
        <f>IF(G231="","",VLOOKUP(G231,база!$E$4:$P$1000,база!$H$2,FALSE))</f>
        <v/>
      </c>
      <c r="K231" s="71" t="str">
        <f>IF(G231="","",VLOOKUP(G231,база!$E$4:$P$1000,база!$I$2,FALSE))</f>
        <v/>
      </c>
      <c r="L231" s="71" t="str">
        <f>IF(G231="","",VLOOKUP(G231,база!$E$4:$P$1000,база!$J$2,FALSE))</f>
        <v/>
      </c>
      <c r="M231" s="71" t="str">
        <f>IF(G231="","",VLOOKUP(G231,база!$E$4:$P$1000,база!$K$2,FALSE))</f>
        <v/>
      </c>
      <c r="N231" s="71" t="str">
        <f>IF(G231="","",VLOOKUP(G231,база!$E$4:$P$1000,база!$L$2,FALSE))</f>
        <v/>
      </c>
      <c r="O231" s="71" t="str">
        <f>IF(G231="","",VLOOKUP(G231,база!$E$4:$P$1000,база!$M$2,FALSE))</f>
        <v/>
      </c>
      <c r="P231" s="127" t="str">
        <f>IF(G231="","",VLOOKUP(G231,база!$E$4:$P$1000,база!$N$2,FALSE))</f>
        <v/>
      </c>
      <c r="Q231" s="130" t="str">
        <f>IF(G231="","",VLOOKUP(G231,база!$E$4:$P$1000,база!$O$2,FALSE))</f>
        <v/>
      </c>
      <c r="R231" s="128"/>
      <c r="S231" s="128"/>
      <c r="T231" s="128"/>
      <c r="U231" s="153"/>
      <c r="X231" s="131"/>
      <c r="Y231" s="132"/>
      <c r="Z231" s="86"/>
      <c r="AA231" s="132"/>
      <c r="AB231" s="86"/>
      <c r="AC231" s="128"/>
      <c r="AD231" s="407"/>
    </row>
    <row r="232" spans="2:30" ht="18">
      <c r="B232" s="376">
        <v>1</v>
      </c>
      <c r="C232" s="404">
        <v>5</v>
      </c>
      <c r="E232" s="93" t="str">
        <f t="shared" si="34"/>
        <v/>
      </c>
      <c r="F232" s="86"/>
      <c r="G232" s="86"/>
      <c r="H232" s="128" t="str">
        <f>IF(G232="","",VLOOKUP(G232,база!$E$4:$P$1000,база!$F$2,FALSE))</f>
        <v/>
      </c>
      <c r="I232" s="129" t="str">
        <f>IF(G232="","",VLOOKUP(G232,база!$E$4:$P$1000,база!$G$2,FALSE))</f>
        <v/>
      </c>
      <c r="J232" s="127" t="str">
        <f>IF(G232="","",VLOOKUP(G232,база!$E$4:$P$1000,база!$H$2,FALSE))</f>
        <v/>
      </c>
      <c r="K232" s="71" t="str">
        <f>IF(G232="","",VLOOKUP(G232,база!$E$4:$P$1000,база!$I$2,FALSE))</f>
        <v/>
      </c>
      <c r="L232" s="71" t="str">
        <f>IF(G232="","",VLOOKUP(G232,база!$E$4:$P$1000,база!$J$2,FALSE))</f>
        <v/>
      </c>
      <c r="M232" s="71" t="str">
        <f>IF(G232="","",VLOOKUP(G232,база!$E$4:$P$1000,база!$K$2,FALSE))</f>
        <v/>
      </c>
      <c r="N232" s="71" t="str">
        <f>IF(G232="","",VLOOKUP(G232,база!$E$4:$P$1000,база!$L$2,FALSE))</f>
        <v/>
      </c>
      <c r="O232" s="71" t="str">
        <f>IF(G232="","",VLOOKUP(G232,база!$E$4:$P$1000,база!$M$2,FALSE))</f>
        <v/>
      </c>
      <c r="P232" s="127" t="str">
        <f>IF(G232="","",VLOOKUP(G232,база!$E$4:$P$1000,база!$N$2,FALSE))</f>
        <v/>
      </c>
      <c r="Q232" s="130" t="str">
        <f>IF(G232="","",VLOOKUP(G232,база!$E$4:$P$1000,база!$O$2,FALSE))</f>
        <v/>
      </c>
      <c r="R232" s="128"/>
      <c r="S232" s="128"/>
      <c r="T232" s="128"/>
      <c r="U232" s="153"/>
      <c r="X232" s="131"/>
      <c r="Y232" s="132"/>
      <c r="Z232" s="86"/>
      <c r="AA232" s="132"/>
      <c r="AB232" s="86"/>
      <c r="AC232" s="128"/>
      <c r="AD232" s="407"/>
    </row>
    <row r="233" spans="2:30" ht="18">
      <c r="B233" s="376">
        <v>1</v>
      </c>
      <c r="C233" s="404">
        <v>6</v>
      </c>
      <c r="E233" s="93" t="str">
        <f t="shared" si="34"/>
        <v/>
      </c>
      <c r="F233" s="86"/>
      <c r="G233" s="86"/>
      <c r="H233" s="128" t="str">
        <f>IF(G233="","",VLOOKUP(G233,база!$E$4:$P$1000,база!$F$2,FALSE))</f>
        <v/>
      </c>
      <c r="I233" s="129" t="str">
        <f>IF(G233="","",VLOOKUP(G233,база!$E$4:$P$1000,база!$G$2,FALSE))</f>
        <v/>
      </c>
      <c r="J233" s="127" t="str">
        <f>IF(G233="","",VLOOKUP(G233,база!$E$4:$P$1000,база!$H$2,FALSE))</f>
        <v/>
      </c>
      <c r="K233" s="71" t="str">
        <f>IF(G233="","",VLOOKUP(G233,база!$E$4:$P$1000,база!$I$2,FALSE))</f>
        <v/>
      </c>
      <c r="L233" s="71" t="str">
        <f>IF(G233="","",VLOOKUP(G233,база!$E$4:$P$1000,база!$J$2,FALSE))</f>
        <v/>
      </c>
      <c r="M233" s="71" t="str">
        <f>IF(G233="","",VLOOKUP(G233,база!$E$4:$P$1000,база!$K$2,FALSE))</f>
        <v/>
      </c>
      <c r="N233" s="71" t="str">
        <f>IF(G233="","",VLOOKUP(G233,база!$E$4:$P$1000,база!$L$2,FALSE))</f>
        <v/>
      </c>
      <c r="O233" s="71" t="str">
        <f>IF(G233="","",VLOOKUP(G233,база!$E$4:$P$1000,база!$M$2,FALSE))</f>
        <v/>
      </c>
      <c r="P233" s="127" t="str">
        <f>IF(G233="","",VLOOKUP(G233,база!$E$4:$P$1000,база!$N$2,FALSE))</f>
        <v/>
      </c>
      <c r="Q233" s="130" t="str">
        <f>IF(G233="","",VLOOKUP(G233,база!$E$4:$P$1000,база!$O$2,FALSE))</f>
        <v/>
      </c>
      <c r="R233" s="128"/>
      <c r="S233" s="128"/>
      <c r="T233" s="128"/>
      <c r="U233" s="153"/>
      <c r="X233" s="131"/>
      <c r="Y233" s="132"/>
      <c r="Z233" s="86"/>
      <c r="AA233" s="132"/>
      <c r="AB233" s="86"/>
      <c r="AC233" s="128"/>
      <c r="AD233" s="407"/>
    </row>
    <row r="234" spans="2:30" ht="18">
      <c r="B234" s="376">
        <v>1</v>
      </c>
      <c r="C234" s="404">
        <v>7</v>
      </c>
      <c r="E234" s="93" t="str">
        <f t="shared" si="34"/>
        <v/>
      </c>
      <c r="F234" s="86"/>
      <c r="G234" s="86"/>
      <c r="H234" s="128" t="str">
        <f>IF(G234="","",VLOOKUP(G234,база!$E$4:$P$1000,база!$F$2,FALSE))</f>
        <v/>
      </c>
      <c r="I234" s="129" t="str">
        <f>IF(G234="","",VLOOKUP(G234,база!$E$4:$P$1000,база!$G$2,FALSE))</f>
        <v/>
      </c>
      <c r="J234" s="127" t="str">
        <f>IF(G234="","",VLOOKUP(G234,база!$E$4:$P$1000,база!$H$2,FALSE))</f>
        <v/>
      </c>
      <c r="K234" s="71" t="str">
        <f>IF(G234="","",VLOOKUP(G234,база!$E$4:$P$1000,база!$I$2,FALSE))</f>
        <v/>
      </c>
      <c r="L234" s="71" t="str">
        <f>IF(G234="","",VLOOKUP(G234,база!$E$4:$P$1000,база!$J$2,FALSE))</f>
        <v/>
      </c>
      <c r="M234" s="71" t="str">
        <f>IF(G234="","",VLOOKUP(G234,база!$E$4:$P$1000,база!$K$2,FALSE))</f>
        <v/>
      </c>
      <c r="N234" s="71" t="str">
        <f>IF(G234="","",VLOOKUP(G234,база!$E$4:$P$1000,база!$L$2,FALSE))</f>
        <v/>
      </c>
      <c r="O234" s="71" t="str">
        <f>IF(G234="","",VLOOKUP(G234,база!$E$4:$P$1000,база!$M$2,FALSE))</f>
        <v/>
      </c>
      <c r="P234" s="127" t="str">
        <f>IF(G234="","",VLOOKUP(G234,база!$E$4:$P$1000,база!$N$2,FALSE))</f>
        <v/>
      </c>
      <c r="Q234" s="130" t="str">
        <f>IF(G234="","",VLOOKUP(G234,база!$E$4:$P$1000,база!$O$2,FALSE))</f>
        <v/>
      </c>
      <c r="R234" s="128"/>
      <c r="S234" s="128"/>
      <c r="T234" s="128"/>
      <c r="U234" s="153"/>
      <c r="X234" s="131"/>
      <c r="Y234" s="132"/>
      <c r="Z234" s="86"/>
      <c r="AA234" s="132"/>
      <c r="AB234" s="86"/>
      <c r="AC234" s="128"/>
      <c r="AD234" s="407"/>
    </row>
    <row r="235" spans="2:30" ht="18">
      <c r="B235" s="376">
        <v>1</v>
      </c>
      <c r="C235" s="404">
        <v>8</v>
      </c>
      <c r="E235" s="93" t="str">
        <f t="shared" si="34"/>
        <v/>
      </c>
      <c r="F235" s="86"/>
      <c r="G235" s="86"/>
      <c r="H235" s="128" t="str">
        <f>IF(G235="","",VLOOKUP(G235,база!$E$4:$P$1000,база!$F$2,FALSE))</f>
        <v/>
      </c>
      <c r="I235" s="129" t="str">
        <f>IF(G235="","",VLOOKUP(G235,база!$E$4:$P$1000,база!$G$2,FALSE))</f>
        <v/>
      </c>
      <c r="J235" s="127" t="str">
        <f>IF(G235="","",VLOOKUP(G235,база!$E$4:$P$1000,база!$H$2,FALSE))</f>
        <v/>
      </c>
      <c r="K235" s="71" t="str">
        <f>IF(G235="","",VLOOKUP(G235,база!$E$4:$P$1000,база!$I$2,FALSE))</f>
        <v/>
      </c>
      <c r="L235" s="71" t="str">
        <f>IF(G235="","",VLOOKUP(G235,база!$E$4:$P$1000,база!$J$2,FALSE))</f>
        <v/>
      </c>
      <c r="M235" s="71" t="str">
        <f>IF(G235="","",VLOOKUP(G235,база!$E$4:$P$1000,база!$K$2,FALSE))</f>
        <v/>
      </c>
      <c r="N235" s="71" t="str">
        <f>IF(G235="","",VLOOKUP(G235,база!$E$4:$P$1000,база!$L$2,FALSE))</f>
        <v/>
      </c>
      <c r="O235" s="71" t="str">
        <f>IF(G235="","",VLOOKUP(G235,база!$E$4:$P$1000,база!$M$2,FALSE))</f>
        <v/>
      </c>
      <c r="P235" s="127" t="str">
        <f>IF(G235="","",VLOOKUP(G235,база!$E$4:$P$1000,база!$N$2,FALSE))</f>
        <v/>
      </c>
      <c r="Q235" s="130" t="str">
        <f>IF(G235="","",VLOOKUP(G235,база!$E$4:$P$1000,база!$O$2,FALSE))</f>
        <v/>
      </c>
      <c r="R235" s="128"/>
      <c r="S235" s="128"/>
      <c r="T235" s="128"/>
      <c r="U235" s="153"/>
      <c r="X235" s="131"/>
      <c r="Y235" s="132"/>
      <c r="Z235" s="86"/>
      <c r="AA235" s="132"/>
      <c r="AB235" s="86"/>
      <c r="AC235" s="128"/>
      <c r="AD235" s="407"/>
    </row>
    <row r="236" spans="2:30" ht="7.15" customHeight="1">
      <c r="H236" s="90" t="str">
        <f>IF(G236="","",VLOOKUP(G236,база!$E$4:$P$1000,база!$F$2,FALSE))</f>
        <v/>
      </c>
    </row>
    <row r="237" spans="2:30" ht="15">
      <c r="B237" s="373"/>
      <c r="C237" s="871" t="str">
        <f>[2]название!$A$1</f>
        <v>ПРОТОКОЛ</v>
      </c>
      <c r="D237" s="871"/>
      <c r="E237" s="871"/>
      <c r="F237" s="871"/>
      <c r="G237" s="871"/>
      <c r="H237" s="871"/>
      <c r="I237" s="871"/>
      <c r="J237" s="871"/>
      <c r="K237" s="871"/>
      <c r="L237" s="871"/>
      <c r="M237" s="871"/>
      <c r="N237" s="871"/>
      <c r="O237" s="871"/>
      <c r="P237" s="871"/>
      <c r="Q237" s="871"/>
      <c r="R237" s="871"/>
      <c r="S237" s="871"/>
      <c r="T237" s="871"/>
      <c r="U237" s="871"/>
      <c r="V237" s="871"/>
      <c r="W237" s="871"/>
      <c r="X237" s="871"/>
      <c r="Y237" s="871"/>
      <c r="Z237" s="871"/>
      <c r="AA237" s="871"/>
      <c r="AB237" s="871"/>
      <c r="AC237" s="871"/>
      <c r="AD237" s="871"/>
    </row>
    <row r="238" spans="2:30" ht="15">
      <c r="B238" s="373"/>
      <c r="C238" s="871" t="str">
        <f>[2]название!$A$2</f>
        <v>соревнований по легкой атлетике на первенство, чемпионат  ЦФО</v>
      </c>
      <c r="D238" s="871"/>
      <c r="E238" s="871"/>
      <c r="F238" s="871"/>
      <c r="G238" s="871"/>
      <c r="H238" s="871"/>
      <c r="I238" s="871"/>
      <c r="J238" s="871"/>
      <c r="K238" s="871"/>
      <c r="L238" s="871"/>
      <c r="M238" s="871"/>
      <c r="N238" s="871"/>
      <c r="O238" s="871"/>
      <c r="P238" s="871"/>
      <c r="Q238" s="871"/>
      <c r="R238" s="871"/>
      <c r="S238" s="871"/>
      <c r="T238" s="871"/>
      <c r="U238" s="871"/>
      <c r="V238" s="871"/>
      <c r="W238" s="871"/>
      <c r="X238" s="871"/>
      <c r="Y238" s="871"/>
      <c r="Z238" s="871"/>
      <c r="AA238" s="871"/>
      <c r="AB238" s="871"/>
      <c r="AC238" s="871"/>
      <c r="AD238" s="871"/>
    </row>
    <row r="239" spans="2:30" ht="15">
      <c r="B239" s="373"/>
      <c r="C239" s="871" t="str">
        <f>[2]название!$A$3</f>
        <v>г. Смоленск 17-18 января 2015 г.         Манеж СГАФКСТ</v>
      </c>
      <c r="D239" s="871"/>
      <c r="E239" s="871"/>
      <c r="F239" s="871"/>
      <c r="G239" s="871"/>
      <c r="H239" s="871"/>
      <c r="I239" s="871"/>
      <c r="J239" s="871"/>
      <c r="K239" s="871"/>
      <c r="L239" s="871"/>
      <c r="M239" s="871"/>
      <c r="N239" s="871"/>
      <c r="O239" s="871"/>
      <c r="P239" s="871"/>
      <c r="Q239" s="871"/>
      <c r="R239" s="871"/>
      <c r="S239" s="871"/>
      <c r="T239" s="871"/>
      <c r="U239" s="871"/>
      <c r="V239" s="871"/>
      <c r="W239" s="871"/>
      <c r="X239" s="871"/>
      <c r="Y239" s="871"/>
      <c r="Z239" s="871"/>
      <c r="AA239" s="871"/>
      <c r="AB239" s="871"/>
      <c r="AC239" s="871"/>
      <c r="AD239" s="871"/>
    </row>
    <row r="240" spans="2:30" ht="3.6" customHeight="1">
      <c r="B240" s="373"/>
      <c r="C240" s="871">
        <f>[2]название!A240</f>
        <v>0</v>
      </c>
      <c r="D240" s="871"/>
      <c r="E240" s="871"/>
      <c r="F240" s="871"/>
      <c r="G240" s="871"/>
      <c r="H240" s="871"/>
      <c r="I240" s="871"/>
      <c r="J240" s="871"/>
      <c r="K240" s="871"/>
      <c r="L240" s="871"/>
      <c r="M240" s="871"/>
      <c r="N240" s="871"/>
      <c r="O240" s="871"/>
      <c r="P240" s="871"/>
      <c r="Q240" s="871"/>
      <c r="R240" s="871"/>
      <c r="S240" s="871"/>
      <c r="T240" s="871"/>
      <c r="U240" s="871"/>
      <c r="V240" s="871"/>
      <c r="W240" s="871"/>
      <c r="X240" s="871"/>
      <c r="Y240" s="871"/>
      <c r="Z240" s="871"/>
      <c r="AA240" s="871"/>
      <c r="AB240" s="871"/>
      <c r="AC240" s="871"/>
      <c r="AD240" s="871"/>
    </row>
    <row r="241" spans="2:30" ht="18.75">
      <c r="B241" s="374"/>
      <c r="C241" s="883" t="s">
        <v>204</v>
      </c>
      <c r="D241" s="883"/>
      <c r="E241" s="883"/>
      <c r="F241" s="883"/>
      <c r="G241" s="883"/>
      <c r="H241" s="883"/>
      <c r="I241" s="96"/>
      <c r="J241" s="884" t="s">
        <v>38</v>
      </c>
      <c r="K241" s="884"/>
      <c r="L241" s="884"/>
      <c r="M241" s="884"/>
      <c r="N241" s="884"/>
      <c r="O241" s="97">
        <v>0.42708333333333298</v>
      </c>
      <c r="P241" s="98"/>
      <c r="Q241" s="88"/>
      <c r="R241" s="99"/>
      <c r="S241" s="99"/>
      <c r="T241" s="99"/>
      <c r="W241" s="99"/>
      <c r="X241" s="101"/>
      <c r="Y241" s="101"/>
      <c r="Z241" s="101"/>
      <c r="AA241" s="101"/>
      <c r="AC241" s="88"/>
      <c r="AD241" s="405"/>
    </row>
    <row r="242" spans="2:30" ht="15.75">
      <c r="B242" s="374"/>
      <c r="C242" s="142"/>
      <c r="D242" s="142"/>
      <c r="E242" s="143"/>
      <c r="F242" s="144"/>
      <c r="G242" s="145"/>
      <c r="H242" s="146" t="s">
        <v>500</v>
      </c>
      <c r="I242" s="96"/>
      <c r="J242" s="885" t="s">
        <v>41</v>
      </c>
      <c r="K242" s="885"/>
      <c r="L242" s="885"/>
      <c r="M242" s="885"/>
      <c r="N242" s="885"/>
      <c r="O242" s="98"/>
      <c r="P242" s="98"/>
      <c r="Q242" s="88"/>
      <c r="R242" s="104"/>
      <c r="S242" s="99"/>
      <c r="T242" s="99"/>
      <c r="U242" s="367">
        <f>COUNTA(U244:U394)</f>
        <v>0</v>
      </c>
      <c r="V242" s="106"/>
      <c r="W242" s="106"/>
      <c r="X242" s="101"/>
      <c r="Y242" s="101"/>
      <c r="Z242" s="101"/>
      <c r="AA242" s="101"/>
      <c r="AC242" s="88"/>
      <c r="AD242" s="405"/>
    </row>
    <row r="243" spans="2:30" ht="33.75">
      <c r="B243" s="375" t="s">
        <v>63</v>
      </c>
      <c r="C243" s="109" t="s">
        <v>42</v>
      </c>
      <c r="D243" s="148">
        <f>COUNT(D244:D423)</f>
        <v>0</v>
      </c>
      <c r="E243" s="149">
        <f>COUNT(E244:E423)</f>
        <v>0</v>
      </c>
      <c r="F243" s="112" t="s">
        <v>43</v>
      </c>
      <c r="G243" s="113" t="s">
        <v>44</v>
      </c>
      <c r="H243" s="114" t="s">
        <v>45</v>
      </c>
      <c r="I243" s="115" t="s">
        <v>60</v>
      </c>
      <c r="J243" s="116" t="s">
        <v>61</v>
      </c>
      <c r="K243" s="117" t="s">
        <v>46</v>
      </c>
      <c r="L243" s="118" t="s">
        <v>47</v>
      </c>
      <c r="M243" s="119" t="s">
        <v>48</v>
      </c>
      <c r="N243" s="118" t="s">
        <v>49</v>
      </c>
      <c r="O243" s="118" t="s">
        <v>50</v>
      </c>
      <c r="P243" s="118" t="s">
        <v>51</v>
      </c>
      <c r="Q243" s="118" t="s">
        <v>62</v>
      </c>
      <c r="R243" s="120" t="s">
        <v>52</v>
      </c>
      <c r="S243" s="120" t="s">
        <v>52</v>
      </c>
      <c r="T243" s="120" t="s">
        <v>52</v>
      </c>
      <c r="U243" s="120" t="s">
        <v>53</v>
      </c>
      <c r="V243" s="120" t="s">
        <v>203</v>
      </c>
      <c r="W243" s="120" t="s">
        <v>54</v>
      </c>
      <c r="X243" s="121" t="s">
        <v>55</v>
      </c>
      <c r="Y243" s="121"/>
      <c r="Z243" s="115" t="s">
        <v>56</v>
      </c>
      <c r="AA243" s="115"/>
      <c r="AB243" s="124" t="s">
        <v>57</v>
      </c>
      <c r="AC243" s="124" t="s">
        <v>58</v>
      </c>
      <c r="AD243" s="406" t="s">
        <v>59</v>
      </c>
    </row>
    <row r="244" spans="2:30" ht="18">
      <c r="B244" s="376">
        <v>1</v>
      </c>
      <c r="C244" s="404">
        <v>1</v>
      </c>
      <c r="E244" s="93" t="str">
        <f t="shared" ref="E244:E251" si="35">IF(AO240="","",SMALL($X$9:$X$189,AN244))</f>
        <v/>
      </c>
      <c r="F244" s="86"/>
      <c r="G244" s="86"/>
      <c r="H244" s="128" t="str">
        <f>IF(G244="","",VLOOKUP(G244,база!$E$4:$P$1000,база!$F$2,FALSE))</f>
        <v/>
      </c>
      <c r="I244" s="129" t="str">
        <f>IF(G244="","",VLOOKUP(G244,база!$E$4:$P$1000,база!$G$2,FALSE))</f>
        <v/>
      </c>
      <c r="J244" s="127" t="str">
        <f>IF(G244="","",VLOOKUP(G244,база!$E$4:$P$1000,база!$H$2,FALSE))</f>
        <v/>
      </c>
      <c r="K244" s="71" t="str">
        <f>IF(G244="","",VLOOKUP(G244,база!$E$4:$P$1000,база!$I$2,FALSE))</f>
        <v/>
      </c>
      <c r="L244" s="71" t="str">
        <f>IF(G244="","",VLOOKUP(G244,база!$E$4:$P$1000,база!$J$2,FALSE))</f>
        <v/>
      </c>
      <c r="M244" s="71" t="str">
        <f>IF(G244="","",VLOOKUP(G244,база!$E$4:$P$1000,база!$K$2,FALSE))</f>
        <v/>
      </c>
      <c r="N244" s="71" t="str">
        <f>IF(G244="","",VLOOKUP(G244,база!$E$4:$P$1000,база!$L$2,FALSE))</f>
        <v/>
      </c>
      <c r="O244" s="71" t="str">
        <f>IF(G244="","",VLOOKUP(G244,база!$E$4:$P$1000,база!$M$2,FALSE))</f>
        <v/>
      </c>
      <c r="P244" s="127" t="str">
        <f>IF(G244="","",VLOOKUP(G244,база!$E$4:$P$1000,база!$N$2,FALSE))</f>
        <v/>
      </c>
      <c r="Q244" s="130" t="str">
        <f>IF(G244="","",VLOOKUP(G244,база!$E$4:$P$1000,база!$O$2,FALSE))</f>
        <v/>
      </c>
      <c r="R244" s="128"/>
      <c r="S244" s="128"/>
      <c r="T244" s="128"/>
      <c r="U244" s="153"/>
      <c r="X244" s="131"/>
      <c r="Y244" s="132"/>
      <c r="Z244" s="86"/>
      <c r="AA244" s="132"/>
      <c r="AB244" s="86"/>
      <c r="AC244" s="128"/>
      <c r="AD244" s="407"/>
    </row>
    <row r="245" spans="2:30" ht="18">
      <c r="B245" s="376">
        <v>1</v>
      </c>
      <c r="C245" s="404">
        <v>2</v>
      </c>
      <c r="E245" s="93" t="str">
        <f t="shared" si="35"/>
        <v/>
      </c>
      <c r="F245" s="86"/>
      <c r="G245" s="86"/>
      <c r="H245" s="128" t="str">
        <f>IF(G245="","",VLOOKUP(G245,база!$E$4:$P$1000,база!$F$2,FALSE))</f>
        <v/>
      </c>
      <c r="I245" s="129" t="str">
        <f>IF(G245="","",VLOOKUP(G245,база!$E$4:$P$1000,база!$G$2,FALSE))</f>
        <v/>
      </c>
      <c r="J245" s="127" t="str">
        <f>IF(G245="","",VLOOKUP(G245,база!$E$4:$P$1000,база!$H$2,FALSE))</f>
        <v/>
      </c>
      <c r="K245" s="71" t="str">
        <f>IF(G245="","",VLOOKUP(G245,база!$E$4:$P$1000,база!$I$2,FALSE))</f>
        <v/>
      </c>
      <c r="L245" s="71" t="str">
        <f>IF(G245="","",VLOOKUP(G245,база!$E$4:$P$1000,база!$J$2,FALSE))</f>
        <v/>
      </c>
      <c r="M245" s="71" t="str">
        <f>IF(G245="","",VLOOKUP(G245,база!$E$4:$P$1000,база!$K$2,FALSE))</f>
        <v/>
      </c>
      <c r="N245" s="71" t="str">
        <f>IF(G245="","",VLOOKUP(G245,база!$E$4:$P$1000,база!$L$2,FALSE))</f>
        <v/>
      </c>
      <c r="O245" s="71" t="str">
        <f>IF(G245="","",VLOOKUP(G245,база!$E$4:$P$1000,база!$M$2,FALSE))</f>
        <v/>
      </c>
      <c r="P245" s="127" t="str">
        <f>IF(G245="","",VLOOKUP(G245,база!$E$4:$P$1000,база!$N$2,FALSE))</f>
        <v/>
      </c>
      <c r="Q245" s="130" t="str">
        <f>IF(G245="","",VLOOKUP(G245,база!$E$4:$P$1000,база!$O$2,FALSE))</f>
        <v/>
      </c>
      <c r="R245" s="128"/>
      <c r="S245" s="128"/>
      <c r="T245" s="128"/>
      <c r="U245" s="153"/>
      <c r="X245" s="131"/>
      <c r="Y245" s="132"/>
      <c r="Z245" s="86"/>
      <c r="AA245" s="132"/>
      <c r="AB245" s="86"/>
      <c r="AC245" s="128"/>
      <c r="AD245" s="407"/>
    </row>
    <row r="246" spans="2:30" ht="18">
      <c r="B246" s="376">
        <v>1</v>
      </c>
      <c r="C246" s="404">
        <v>3</v>
      </c>
      <c r="E246" s="93" t="str">
        <f t="shared" si="35"/>
        <v/>
      </c>
      <c r="F246" s="86"/>
      <c r="G246" s="86"/>
      <c r="H246" s="128" t="str">
        <f>IF(G246="","",VLOOKUP(G246,база!$E$4:$P$1000,база!$F$2,FALSE))</f>
        <v/>
      </c>
      <c r="I246" s="129" t="str">
        <f>IF(G246="","",VLOOKUP(G246,база!$E$4:$P$1000,база!$G$2,FALSE))</f>
        <v/>
      </c>
      <c r="J246" s="127" t="str">
        <f>IF(G246="","",VLOOKUP(G246,база!$E$4:$P$1000,база!$H$2,FALSE))</f>
        <v/>
      </c>
      <c r="K246" s="71" t="str">
        <f>IF(G246="","",VLOOKUP(G246,база!$E$4:$P$1000,база!$I$2,FALSE))</f>
        <v/>
      </c>
      <c r="L246" s="71" t="str">
        <f>IF(G246="","",VLOOKUP(G246,база!$E$4:$P$1000,база!$J$2,FALSE))</f>
        <v/>
      </c>
      <c r="M246" s="71" t="str">
        <f>IF(G246="","",VLOOKUP(G246,база!$E$4:$P$1000,база!$K$2,FALSE))</f>
        <v/>
      </c>
      <c r="N246" s="71" t="str">
        <f>IF(G246="","",VLOOKUP(G246,база!$E$4:$P$1000,база!$L$2,FALSE))</f>
        <v/>
      </c>
      <c r="O246" s="71" t="str">
        <f>IF(G246="","",VLOOKUP(G246,база!$E$4:$P$1000,база!$M$2,FALSE))</f>
        <v/>
      </c>
      <c r="P246" s="127" t="str">
        <f>IF(G246="","",VLOOKUP(G246,база!$E$4:$P$1000,база!$N$2,FALSE))</f>
        <v/>
      </c>
      <c r="Q246" s="130" t="str">
        <f>IF(G246="","",VLOOKUP(G246,база!$E$4:$P$1000,база!$O$2,FALSE))</f>
        <v/>
      </c>
      <c r="R246" s="128"/>
      <c r="S246" s="128"/>
      <c r="T246" s="128"/>
      <c r="U246" s="153"/>
      <c r="X246" s="131"/>
      <c r="Y246" s="132"/>
      <c r="Z246" s="86"/>
      <c r="AA246" s="132"/>
      <c r="AB246" s="86"/>
      <c r="AC246" s="128"/>
      <c r="AD246" s="407"/>
    </row>
    <row r="247" spans="2:30" ht="18">
      <c r="B247" s="376">
        <v>1</v>
      </c>
      <c r="C247" s="404">
        <v>4</v>
      </c>
      <c r="E247" s="93" t="str">
        <f t="shared" si="35"/>
        <v/>
      </c>
      <c r="F247" s="86"/>
      <c r="G247" s="86"/>
      <c r="H247" s="128" t="str">
        <f>IF(G247="","",VLOOKUP(G247,база!$E$4:$P$1000,база!$F$2,FALSE))</f>
        <v/>
      </c>
      <c r="I247" s="129" t="str">
        <f>IF(G247="","",VLOOKUP(G247,база!$E$4:$P$1000,база!$G$2,FALSE))</f>
        <v/>
      </c>
      <c r="J247" s="127" t="str">
        <f>IF(G247="","",VLOOKUP(G247,база!$E$4:$P$1000,база!$H$2,FALSE))</f>
        <v/>
      </c>
      <c r="K247" s="71" t="str">
        <f>IF(G247="","",VLOOKUP(G247,база!$E$4:$P$1000,база!$I$2,FALSE))</f>
        <v/>
      </c>
      <c r="L247" s="71" t="str">
        <f>IF(G247="","",VLOOKUP(G247,база!$E$4:$P$1000,база!$J$2,FALSE))</f>
        <v/>
      </c>
      <c r="M247" s="71" t="str">
        <f>IF(G247="","",VLOOKUP(G247,база!$E$4:$P$1000,база!$K$2,FALSE))</f>
        <v/>
      </c>
      <c r="N247" s="71" t="str">
        <f>IF(G247="","",VLOOKUP(G247,база!$E$4:$P$1000,база!$L$2,FALSE))</f>
        <v/>
      </c>
      <c r="O247" s="71" t="str">
        <f>IF(G247="","",VLOOKUP(G247,база!$E$4:$P$1000,база!$M$2,FALSE))</f>
        <v/>
      </c>
      <c r="P247" s="127" t="str">
        <f>IF(G247="","",VLOOKUP(G247,база!$E$4:$P$1000,база!$N$2,FALSE))</f>
        <v/>
      </c>
      <c r="Q247" s="130" t="str">
        <f>IF(G247="","",VLOOKUP(G247,база!$E$4:$P$1000,база!$O$2,FALSE))</f>
        <v/>
      </c>
      <c r="R247" s="128"/>
      <c r="S247" s="128"/>
      <c r="T247" s="128"/>
      <c r="U247" s="153"/>
      <c r="X247" s="131"/>
      <c r="Y247" s="132"/>
      <c r="Z247" s="86"/>
      <c r="AA247" s="132"/>
      <c r="AB247" s="86"/>
      <c r="AC247" s="128"/>
      <c r="AD247" s="407"/>
    </row>
    <row r="248" spans="2:30" ht="18">
      <c r="B248" s="376">
        <v>1</v>
      </c>
      <c r="C248" s="404">
        <v>5</v>
      </c>
      <c r="E248" s="93" t="str">
        <f t="shared" si="35"/>
        <v/>
      </c>
      <c r="F248" s="86"/>
      <c r="G248" s="86"/>
      <c r="H248" s="128" t="str">
        <f>IF(G248="","",VLOOKUP(G248,база!$E$4:$P$1000,база!$F$2,FALSE))</f>
        <v/>
      </c>
      <c r="I248" s="129" t="str">
        <f>IF(G248="","",VLOOKUP(G248,база!$E$4:$P$1000,база!$G$2,FALSE))</f>
        <v/>
      </c>
      <c r="J248" s="127" t="str">
        <f>IF(G248="","",VLOOKUP(G248,база!$E$4:$P$1000,база!$H$2,FALSE))</f>
        <v/>
      </c>
      <c r="K248" s="71" t="str">
        <f>IF(G248="","",VLOOKUP(G248,база!$E$4:$P$1000,база!$I$2,FALSE))</f>
        <v/>
      </c>
      <c r="L248" s="71" t="str">
        <f>IF(G248="","",VLOOKUP(G248,база!$E$4:$P$1000,база!$J$2,FALSE))</f>
        <v/>
      </c>
      <c r="M248" s="71" t="str">
        <f>IF(G248="","",VLOOKUP(G248,база!$E$4:$P$1000,база!$K$2,FALSE))</f>
        <v/>
      </c>
      <c r="N248" s="71" t="str">
        <f>IF(G248="","",VLOOKUP(G248,база!$E$4:$P$1000,база!$L$2,FALSE))</f>
        <v/>
      </c>
      <c r="O248" s="71" t="str">
        <f>IF(G248="","",VLOOKUP(G248,база!$E$4:$P$1000,база!$M$2,FALSE))</f>
        <v/>
      </c>
      <c r="P248" s="127" t="str">
        <f>IF(G248="","",VLOOKUP(G248,база!$E$4:$P$1000,база!$N$2,FALSE))</f>
        <v/>
      </c>
      <c r="Q248" s="130" t="str">
        <f>IF(G248="","",VLOOKUP(G248,база!$E$4:$P$1000,база!$O$2,FALSE))</f>
        <v/>
      </c>
      <c r="R248" s="128"/>
      <c r="S248" s="128"/>
      <c r="T248" s="128"/>
      <c r="U248" s="153"/>
      <c r="X248" s="131"/>
      <c r="Y248" s="132"/>
      <c r="Z248" s="86"/>
      <c r="AA248" s="132"/>
      <c r="AB248" s="86"/>
      <c r="AC248" s="128"/>
      <c r="AD248" s="407"/>
    </row>
    <row r="249" spans="2:30" ht="18">
      <c r="B249" s="376">
        <v>1</v>
      </c>
      <c r="C249" s="404">
        <v>6</v>
      </c>
      <c r="E249" s="93" t="str">
        <f t="shared" si="35"/>
        <v/>
      </c>
      <c r="F249" s="86"/>
      <c r="G249" s="86"/>
      <c r="H249" s="128" t="str">
        <f>IF(G249="","",VLOOKUP(G249,база!$E$4:$P$1000,база!$F$2,FALSE))</f>
        <v/>
      </c>
      <c r="I249" s="129" t="str">
        <f>IF(G249="","",VLOOKUP(G249,база!$E$4:$P$1000,база!$G$2,FALSE))</f>
        <v/>
      </c>
      <c r="J249" s="127" t="str">
        <f>IF(G249="","",VLOOKUP(G249,база!$E$4:$P$1000,база!$H$2,FALSE))</f>
        <v/>
      </c>
      <c r="K249" s="71" t="str">
        <f>IF(G249="","",VLOOKUP(G249,база!$E$4:$P$1000,база!$I$2,FALSE))</f>
        <v/>
      </c>
      <c r="L249" s="71" t="str">
        <f>IF(G249="","",VLOOKUP(G249,база!$E$4:$P$1000,база!$J$2,FALSE))</f>
        <v/>
      </c>
      <c r="M249" s="71" t="str">
        <f>IF(G249="","",VLOOKUP(G249,база!$E$4:$P$1000,база!$K$2,FALSE))</f>
        <v/>
      </c>
      <c r="N249" s="71" t="str">
        <f>IF(G249="","",VLOOKUP(G249,база!$E$4:$P$1000,база!$L$2,FALSE))</f>
        <v/>
      </c>
      <c r="O249" s="71" t="str">
        <f>IF(G249="","",VLOOKUP(G249,база!$E$4:$P$1000,база!$M$2,FALSE))</f>
        <v/>
      </c>
      <c r="P249" s="127" t="str">
        <f>IF(G249="","",VLOOKUP(G249,база!$E$4:$P$1000,база!$N$2,FALSE))</f>
        <v/>
      </c>
      <c r="Q249" s="130" t="str">
        <f>IF(G249="","",VLOOKUP(G249,база!$E$4:$P$1000,база!$O$2,FALSE))</f>
        <v/>
      </c>
      <c r="R249" s="128"/>
      <c r="S249" s="128"/>
      <c r="T249" s="128"/>
      <c r="U249" s="153"/>
      <c r="X249" s="131"/>
      <c r="Y249" s="132"/>
      <c r="Z249" s="86"/>
      <c r="AA249" s="132"/>
      <c r="AB249" s="86"/>
      <c r="AC249" s="128"/>
      <c r="AD249" s="407"/>
    </row>
    <row r="250" spans="2:30" ht="18">
      <c r="B250" s="376">
        <v>1</v>
      </c>
      <c r="C250" s="404">
        <v>7</v>
      </c>
      <c r="E250" s="93" t="str">
        <f t="shared" si="35"/>
        <v/>
      </c>
      <c r="F250" s="86"/>
      <c r="G250" s="86"/>
      <c r="H250" s="128" t="str">
        <f>IF(G250="","",VLOOKUP(G250,база!$E$4:$P$1000,база!$F$2,FALSE))</f>
        <v/>
      </c>
      <c r="I250" s="129" t="str">
        <f>IF(G250="","",VLOOKUP(G250,база!$E$4:$P$1000,база!$G$2,FALSE))</f>
        <v/>
      </c>
      <c r="J250" s="127" t="str">
        <f>IF(G250="","",VLOOKUP(G250,база!$E$4:$P$1000,база!$H$2,FALSE))</f>
        <v/>
      </c>
      <c r="K250" s="71" t="str">
        <f>IF(G250="","",VLOOKUP(G250,база!$E$4:$P$1000,база!$I$2,FALSE))</f>
        <v/>
      </c>
      <c r="L250" s="71" t="str">
        <f>IF(G250="","",VLOOKUP(G250,база!$E$4:$P$1000,база!$J$2,FALSE))</f>
        <v/>
      </c>
      <c r="M250" s="71" t="str">
        <f>IF(G250="","",VLOOKUP(G250,база!$E$4:$P$1000,база!$K$2,FALSE))</f>
        <v/>
      </c>
      <c r="N250" s="71" t="str">
        <f>IF(G250="","",VLOOKUP(G250,база!$E$4:$P$1000,база!$L$2,FALSE))</f>
        <v/>
      </c>
      <c r="O250" s="71" t="str">
        <f>IF(G250="","",VLOOKUP(G250,база!$E$4:$P$1000,база!$M$2,FALSE))</f>
        <v/>
      </c>
      <c r="P250" s="127" t="str">
        <f>IF(G250="","",VLOOKUP(G250,база!$E$4:$P$1000,база!$N$2,FALSE))</f>
        <v/>
      </c>
      <c r="Q250" s="130" t="str">
        <f>IF(G250="","",VLOOKUP(G250,база!$E$4:$P$1000,база!$O$2,FALSE))</f>
        <v/>
      </c>
      <c r="R250" s="128"/>
      <c r="S250" s="128"/>
      <c r="T250" s="128"/>
      <c r="U250" s="153"/>
      <c r="X250" s="131"/>
      <c r="Y250" s="132"/>
      <c r="Z250" s="86"/>
      <c r="AA250" s="132"/>
      <c r="AB250" s="86"/>
      <c r="AC250" s="128"/>
      <c r="AD250" s="407"/>
    </row>
    <row r="251" spans="2:30" ht="18">
      <c r="B251" s="376">
        <v>1</v>
      </c>
      <c r="C251" s="404">
        <v>8</v>
      </c>
      <c r="E251" s="93" t="str">
        <f t="shared" si="35"/>
        <v/>
      </c>
      <c r="F251" s="86"/>
      <c r="G251" s="86"/>
      <c r="H251" s="128" t="str">
        <f>IF(G251="","",VLOOKUP(G251,база!$E$4:$P$1000,база!$F$2,FALSE))</f>
        <v/>
      </c>
      <c r="I251" s="129" t="str">
        <f>IF(G251="","",VLOOKUP(G251,база!$E$4:$P$1000,база!$G$2,FALSE))</f>
        <v/>
      </c>
      <c r="J251" s="127" t="str">
        <f>IF(G251="","",VLOOKUP(G251,база!$E$4:$P$1000,база!$H$2,FALSE))</f>
        <v/>
      </c>
      <c r="K251" s="71" t="str">
        <f>IF(G251="","",VLOOKUP(G251,база!$E$4:$P$1000,база!$I$2,FALSE))</f>
        <v/>
      </c>
      <c r="L251" s="71" t="str">
        <f>IF(G251="","",VLOOKUP(G251,база!$E$4:$P$1000,база!$J$2,FALSE))</f>
        <v/>
      </c>
      <c r="M251" s="71" t="str">
        <f>IF(G251="","",VLOOKUP(G251,база!$E$4:$P$1000,база!$K$2,FALSE))</f>
        <v/>
      </c>
      <c r="N251" s="71" t="str">
        <f>IF(G251="","",VLOOKUP(G251,база!$E$4:$P$1000,база!$L$2,FALSE))</f>
        <v/>
      </c>
      <c r="O251" s="71" t="str">
        <f>IF(G251="","",VLOOKUP(G251,база!$E$4:$P$1000,база!$M$2,FALSE))</f>
        <v/>
      </c>
      <c r="P251" s="127" t="str">
        <f>IF(G251="","",VLOOKUP(G251,база!$E$4:$P$1000,база!$N$2,FALSE))</f>
        <v/>
      </c>
      <c r="Q251" s="130" t="str">
        <f>IF(G251="","",VLOOKUP(G251,база!$E$4:$P$1000,база!$O$2,FALSE))</f>
        <v/>
      </c>
      <c r="R251" s="128"/>
      <c r="S251" s="128"/>
      <c r="T251" s="128"/>
      <c r="U251" s="153"/>
      <c r="X251" s="131"/>
      <c r="Y251" s="132"/>
      <c r="Z251" s="86"/>
      <c r="AA251" s="132"/>
      <c r="AB251" s="86"/>
      <c r="AC251" s="128"/>
      <c r="AD251" s="407"/>
    </row>
    <row r="252" spans="2:30">
      <c r="H252" s="90" t="str">
        <f>IF(G252="","",VLOOKUP(G252,база!$E$4:$P$1000,база!$F$2,FALSE))</f>
        <v/>
      </c>
    </row>
    <row r="253" spans="2:30">
      <c r="H253" s="90" t="str">
        <f>IF(G253="","",VLOOKUP(G253,база!$E$4:$P$1000,база!$F$2,FALSE))</f>
        <v/>
      </c>
    </row>
    <row r="254" spans="2:30">
      <c r="H254" s="90" t="str">
        <f>IF(G254="","",VLOOKUP(G254,база!$E$4:$P$1000,база!$F$2,FALSE))</f>
        <v/>
      </c>
    </row>
    <row r="255" spans="2:30">
      <c r="H255" s="90" t="str">
        <f>IF(G255="","",VLOOKUP(G255,база!$E$4:$P$1000,база!$F$2,FALSE))</f>
        <v/>
      </c>
    </row>
    <row r="256" spans="2:30">
      <c r="H256" s="90" t="str">
        <f>IF(G256="","",VLOOKUP(G256,база!$E$4:$P$1000,база!$F$2,FALSE))</f>
        <v/>
      </c>
    </row>
    <row r="257" spans="8:8">
      <c r="H257" s="90" t="str">
        <f>IF(G257="","",VLOOKUP(G257,база!$E$4:$P$1000,база!$F$2,FALSE))</f>
        <v/>
      </c>
    </row>
    <row r="258" spans="8:8">
      <c r="H258" s="90" t="str">
        <f>IF(G258="","",VLOOKUP(G258,база!$E$4:$P$1000,база!$F$2,FALSE))</f>
        <v/>
      </c>
    </row>
    <row r="259" spans="8:8">
      <c r="H259" s="90" t="str">
        <f>IF(G259="","",VLOOKUP(G259,база!$E$4:$P$1000,база!$F$2,FALSE))</f>
        <v/>
      </c>
    </row>
    <row r="260" spans="8:8">
      <c r="H260" s="90" t="str">
        <f>IF(G260="","",VLOOKUP(G260,база!$E$4:$P$1000,база!$F$2,FALSE))</f>
        <v/>
      </c>
    </row>
    <row r="261" spans="8:8">
      <c r="H261" s="90" t="str">
        <f>IF(G261="","",VLOOKUP(G261,база!$E$4:$P$1000,база!$F$2,FALSE))</f>
        <v/>
      </c>
    </row>
    <row r="262" spans="8:8">
      <c r="H262" s="90" t="str">
        <f>IF(G262="","",VLOOKUP(G262,база!$E$4:$P$1000,база!$F$2,FALSE))</f>
        <v/>
      </c>
    </row>
    <row r="263" spans="8:8">
      <c r="H263" s="90" t="str">
        <f>IF(G263="","",VLOOKUP(G263,база!$E$4:$P$1000,база!$F$2,FALSE))</f>
        <v/>
      </c>
    </row>
    <row r="264" spans="8:8">
      <c r="H264" s="90" t="str">
        <f>IF(G264="","",VLOOKUP(G264,база!$E$4:$P$1000,база!$F$2,FALSE))</f>
        <v/>
      </c>
    </row>
    <row r="265" spans="8:8">
      <c r="H265" s="90" t="str">
        <f>IF(G265="","",VLOOKUP(G265,база!$E$4:$P$1000,база!$F$2,FALSE))</f>
        <v/>
      </c>
    </row>
    <row r="266" spans="8:8">
      <c r="H266" s="90" t="str">
        <f>IF(G266="","",VLOOKUP(G266,база!$E$4:$P$1000,база!$F$2,FALSE))</f>
        <v/>
      </c>
    </row>
    <row r="267" spans="8:8">
      <c r="H267" s="90" t="str">
        <f>IF(G267="","",VLOOKUP(G267,база!$E$4:$P$1000,база!$F$2,FALSE))</f>
        <v/>
      </c>
    </row>
    <row r="268" spans="8:8">
      <c r="H268" s="90" t="str">
        <f>IF(G268="","",VLOOKUP(G268,база!$E$4:$P$1000,база!$F$2,FALSE))</f>
        <v/>
      </c>
    </row>
    <row r="269" spans="8:8">
      <c r="H269" s="90" t="str">
        <f>IF(G269="","",VLOOKUP(G269,база!$E$4:$P$1000,база!$F$2,FALSE))</f>
        <v/>
      </c>
    </row>
    <row r="270" spans="8:8">
      <c r="H270" s="90" t="str">
        <f>IF(G270="","",VLOOKUP(G270,база!$E$4:$P$1000,база!$F$2,FALSE))</f>
        <v/>
      </c>
    </row>
    <row r="271" spans="8:8">
      <c r="H271" s="90" t="str">
        <f>IF(G271="","",VLOOKUP(G271,база!$E$4:$P$1000,база!$F$2,FALSE))</f>
        <v/>
      </c>
    </row>
    <row r="272" spans="8:8">
      <c r="H272" s="90" t="str">
        <f>IF(G272="","",VLOOKUP(G272,база!$E$4:$P$1000,база!$F$2,FALSE))</f>
        <v/>
      </c>
    </row>
    <row r="273" spans="8:8">
      <c r="H273" s="90" t="str">
        <f>IF(G273="","",VLOOKUP(G273,база!$E$4:$P$1000,база!$F$2,FALSE))</f>
        <v/>
      </c>
    </row>
    <row r="274" spans="8:8">
      <c r="H274" s="90" t="str">
        <f>IF(G274="","",VLOOKUP(G274,база!$E$4:$P$1000,база!$F$2,FALSE))</f>
        <v/>
      </c>
    </row>
    <row r="275" spans="8:8">
      <c r="H275" s="90" t="str">
        <f>IF(G275="","",VLOOKUP(G275,база!$E$4:$P$1000,база!$F$2,FALSE))</f>
        <v/>
      </c>
    </row>
    <row r="276" spans="8:8">
      <c r="H276" s="90" t="str">
        <f>IF(G276="","",VLOOKUP(G276,база!$E$4:$P$1000,база!$F$2,FALSE))</f>
        <v/>
      </c>
    </row>
    <row r="277" spans="8:8">
      <c r="H277" s="90" t="str">
        <f>IF(G277="","",VLOOKUP(G277,база!$E$4:$P$1000,база!$F$2,FALSE))</f>
        <v/>
      </c>
    </row>
    <row r="278" spans="8:8">
      <c r="H278" s="90" t="str">
        <f>IF(G278="","",VLOOKUP(G278,база!$E$4:$P$1000,база!$F$2,FALSE))</f>
        <v/>
      </c>
    </row>
    <row r="279" spans="8:8">
      <c r="H279" s="90" t="str">
        <f>IF(G279="","",VLOOKUP(G279,база!$E$4:$P$1000,база!$F$2,FALSE))</f>
        <v/>
      </c>
    </row>
    <row r="280" spans="8:8">
      <c r="H280" s="90" t="str">
        <f>IF(G280="","",VLOOKUP(G280,база!$E$4:$P$1000,база!$F$2,FALSE))</f>
        <v/>
      </c>
    </row>
    <row r="281" spans="8:8">
      <c r="H281" s="90" t="str">
        <f>IF(G281="","",VLOOKUP(G281,база!$E$4:$P$1000,база!$F$2,FALSE))</f>
        <v/>
      </c>
    </row>
    <row r="282" spans="8:8">
      <c r="H282" s="90" t="str">
        <f>IF(G282="","",VLOOKUP(G282,база!$E$4:$P$1000,база!$F$2,FALSE))</f>
        <v/>
      </c>
    </row>
    <row r="283" spans="8:8">
      <c r="H283" s="90" t="str">
        <f>IF(G283="","",VLOOKUP(G283,база!$E$4:$P$1000,база!$F$2,FALSE))</f>
        <v/>
      </c>
    </row>
    <row r="284" spans="8:8">
      <c r="H284" s="90" t="str">
        <f>IF(G284="","",VLOOKUP(G284,база!$E$4:$P$1000,база!$F$2,FALSE))</f>
        <v/>
      </c>
    </row>
    <row r="285" spans="8:8">
      <c r="H285" s="90" t="str">
        <f>IF(G285="","",VLOOKUP(G285,база!$E$4:$P$1000,база!$F$2,FALSE))</f>
        <v/>
      </c>
    </row>
    <row r="286" spans="8:8">
      <c r="H286" s="90" t="str">
        <f>IF(G286="","",VLOOKUP(G286,база!$E$4:$P$1000,база!$F$2,FALSE))</f>
        <v/>
      </c>
    </row>
    <row r="287" spans="8:8">
      <c r="H287" s="90" t="str">
        <f>IF(G287="","",VLOOKUP(G287,база!$E$4:$P$1000,база!$F$2,FALSE))</f>
        <v/>
      </c>
    </row>
    <row r="288" spans="8:8">
      <c r="H288" s="90" t="str">
        <f>IF(G288="","",VLOOKUP(G288,база!$E$4:$P$1000,база!$F$2,FALSE))</f>
        <v/>
      </c>
    </row>
    <row r="289" spans="8:8">
      <c r="H289" s="90" t="str">
        <f>IF(G289="","",VLOOKUP(G289,база!$E$4:$P$1000,база!$F$2,FALSE))</f>
        <v/>
      </c>
    </row>
    <row r="290" spans="8:8">
      <c r="H290" s="90" t="str">
        <f>IF(G290="","",VLOOKUP(G290,база!$E$4:$P$1000,база!$F$2,FALSE))</f>
        <v/>
      </c>
    </row>
    <row r="291" spans="8:8">
      <c r="H291" s="90" t="str">
        <f>IF(G291="","",VLOOKUP(G291,база!$E$4:$P$1000,база!$F$2,FALSE))</f>
        <v/>
      </c>
    </row>
    <row r="292" spans="8:8">
      <c r="H292" s="90" t="str">
        <f>IF(G292="","",VLOOKUP(G292,база!$E$4:$P$1000,база!$F$2,FALSE))</f>
        <v/>
      </c>
    </row>
    <row r="293" spans="8:8">
      <c r="H293" s="90" t="str">
        <f>IF(G293="","",VLOOKUP(G293,база!$E$4:$P$1000,база!$F$2,FALSE))</f>
        <v/>
      </c>
    </row>
    <row r="294" spans="8:8">
      <c r="H294" s="90" t="str">
        <f>IF(G294="","",VLOOKUP(G294,база!$E$4:$P$1000,база!$F$2,FALSE))</f>
        <v/>
      </c>
    </row>
    <row r="295" spans="8:8">
      <c r="H295" s="90" t="str">
        <f>IF(G295="","",VLOOKUP(G295,база!$E$4:$P$1000,база!$F$2,FALSE))</f>
        <v/>
      </c>
    </row>
    <row r="296" spans="8:8">
      <c r="H296" s="90" t="str">
        <f>IF(G296="","",VLOOKUP(G296,база!$E$4:$P$1000,база!$F$2,FALSE))</f>
        <v/>
      </c>
    </row>
    <row r="297" spans="8:8">
      <c r="H297" s="90" t="str">
        <f>IF(G297="","",VLOOKUP(G297,база!$E$4:$P$1000,база!$F$2,FALSE))</f>
        <v/>
      </c>
    </row>
    <row r="298" spans="8:8">
      <c r="H298" s="90" t="str">
        <f>IF(G298="","",VLOOKUP(G298,база!$E$4:$P$1000,база!$F$2,FALSE))</f>
        <v/>
      </c>
    </row>
    <row r="299" spans="8:8">
      <c r="H299" s="90" t="str">
        <f>IF(G299="","",VLOOKUP(G299,база!$E$4:$P$1000,база!$F$2,FALSE))</f>
        <v/>
      </c>
    </row>
    <row r="300" spans="8:8">
      <c r="H300" s="90" t="str">
        <f>IF(G300="","",VLOOKUP(G300,база!$E$4:$P$1000,база!$F$2,FALSE))</f>
        <v/>
      </c>
    </row>
    <row r="301" spans="8:8">
      <c r="H301" s="90" t="str">
        <f>IF(G301="","",VLOOKUP(G301,база!$E$4:$P$1000,база!$F$2,FALSE))</f>
        <v/>
      </c>
    </row>
    <row r="302" spans="8:8">
      <c r="H302" s="90" t="str">
        <f>IF(G302="","",VLOOKUP(G302,база!$E$4:$P$1000,база!$F$2,FALSE))</f>
        <v/>
      </c>
    </row>
    <row r="303" spans="8:8">
      <c r="H303" s="90" t="str">
        <f>IF(G303="","",VLOOKUP(G303,база!$E$4:$P$1000,база!$F$2,FALSE))</f>
        <v/>
      </c>
    </row>
    <row r="304" spans="8:8">
      <c r="H304" s="90" t="str">
        <f>IF(G304="","",VLOOKUP(G304,база!$E$4:$P$1000,база!$F$2,FALSE))</f>
        <v/>
      </c>
    </row>
    <row r="305" spans="8:8">
      <c r="H305" s="90" t="str">
        <f>IF(G305="","",VLOOKUP(G305,база!$E$4:$P$1000,база!$F$2,FALSE))</f>
        <v/>
      </c>
    </row>
    <row r="306" spans="8:8">
      <c r="H306" s="90" t="str">
        <f>IF(G306="","",VLOOKUP(G306,база!$E$4:$P$1000,база!$F$2,FALSE))</f>
        <v/>
      </c>
    </row>
    <row r="307" spans="8:8">
      <c r="H307" s="90" t="str">
        <f>IF(G307="","",VLOOKUP(G307,база!$E$4:$P$1000,база!$F$2,FALSE))</f>
        <v/>
      </c>
    </row>
    <row r="308" spans="8:8">
      <c r="H308" s="90" t="str">
        <f>IF(G308="","",VLOOKUP(G308,база!$E$4:$P$1000,база!$F$2,FALSE))</f>
        <v/>
      </c>
    </row>
    <row r="309" spans="8:8">
      <c r="H309" s="90" t="str">
        <f>IF(G309="","",VLOOKUP(G309,база!$E$4:$P$1000,база!$F$2,FALSE))</f>
        <v/>
      </c>
    </row>
    <row r="310" spans="8:8">
      <c r="H310" s="90" t="str">
        <f>IF(G310="","",VLOOKUP(G310,база!$E$4:$P$1000,база!$F$2,FALSE))</f>
        <v/>
      </c>
    </row>
    <row r="311" spans="8:8">
      <c r="H311" s="90" t="str">
        <f>IF(G311="","",VLOOKUP(G311,база!$E$4:$P$1000,база!$F$2,FALSE))</f>
        <v/>
      </c>
    </row>
    <row r="312" spans="8:8">
      <c r="H312" s="90" t="str">
        <f>IF(G312="","",VLOOKUP(G312,база!$E$4:$P$1000,база!$F$2,FALSE))</f>
        <v/>
      </c>
    </row>
    <row r="313" spans="8:8">
      <c r="H313" s="90" t="str">
        <f>IF(G313="","",VLOOKUP(G313,база!$E$4:$P$1000,база!$F$2,FALSE))</f>
        <v/>
      </c>
    </row>
    <row r="314" spans="8:8">
      <c r="H314" s="90" t="str">
        <f>IF(G314="","",VLOOKUP(G314,база!$E$4:$P$1000,база!$F$2,FALSE))</f>
        <v/>
      </c>
    </row>
    <row r="315" spans="8:8">
      <c r="H315" s="90" t="str">
        <f>IF(G315="","",VLOOKUP(G315,база!$E$4:$P$1000,база!$F$2,FALSE))</f>
        <v/>
      </c>
    </row>
    <row r="316" spans="8:8">
      <c r="H316" s="90" t="str">
        <f>IF(G316="","",VLOOKUP(G316,база!$E$4:$P$1000,база!$F$2,FALSE))</f>
        <v/>
      </c>
    </row>
    <row r="317" spans="8:8">
      <c r="H317" s="90" t="str">
        <f>IF(G317="","",VLOOKUP(G317,база!$E$4:$P$1000,база!$F$2,FALSE))</f>
        <v/>
      </c>
    </row>
    <row r="318" spans="8:8">
      <c r="H318" s="90" t="str">
        <f>IF(G318="","",VLOOKUP(G318,база!$E$4:$P$1000,база!$F$2,FALSE))</f>
        <v/>
      </c>
    </row>
    <row r="319" spans="8:8">
      <c r="H319" s="90" t="str">
        <f>IF(G319="","",VLOOKUP(G319,база!$E$4:$P$1000,база!$F$2,FALSE))</f>
        <v/>
      </c>
    </row>
    <row r="320" spans="8:8">
      <c r="H320" s="90" t="str">
        <f>IF(G320="","",VLOOKUP(G320,база!$E$4:$P$1000,база!$F$2,FALSE))</f>
        <v/>
      </c>
    </row>
    <row r="321" spans="8:8">
      <c r="H321" s="90" t="str">
        <f>IF(G321="","",VLOOKUP(G321,база!$E$4:$P$1000,база!$F$2,FALSE))</f>
        <v/>
      </c>
    </row>
    <row r="322" spans="8:8">
      <c r="H322" s="90" t="str">
        <f>IF(G322="","",VLOOKUP(G322,база!$E$4:$P$1000,база!$F$2,FALSE))</f>
        <v/>
      </c>
    </row>
    <row r="323" spans="8:8">
      <c r="H323" s="90" t="str">
        <f>IF(G323="","",VLOOKUP(G323,база!$E$4:$P$1000,база!$F$2,FALSE))</f>
        <v/>
      </c>
    </row>
    <row r="324" spans="8:8">
      <c r="H324" s="90" t="str">
        <f>IF(G324="","",VLOOKUP(G324,база!$E$4:$P$1000,база!$F$2,FALSE))</f>
        <v/>
      </c>
    </row>
    <row r="325" spans="8:8">
      <c r="H325" s="90" t="str">
        <f>IF(G325="","",VLOOKUP(G325,база!$E$4:$P$1000,база!$F$2,FALSE))</f>
        <v/>
      </c>
    </row>
    <row r="326" spans="8:8">
      <c r="H326" s="90" t="str">
        <f>IF(G326="","",VLOOKUP(G326,база!$E$4:$P$1000,база!$F$2,FALSE))</f>
        <v/>
      </c>
    </row>
    <row r="327" spans="8:8">
      <c r="H327" s="90" t="str">
        <f>IF(G327="","",VLOOKUP(G327,база!$E$4:$P$1000,база!$F$2,FALSE))</f>
        <v/>
      </c>
    </row>
    <row r="328" spans="8:8">
      <c r="H328" s="90" t="str">
        <f>IF(G328="","",VLOOKUP(G328,база!$E$4:$P$1000,база!$F$2,FALSE))</f>
        <v/>
      </c>
    </row>
    <row r="329" spans="8:8">
      <c r="H329" s="90" t="str">
        <f>IF(G329="","",VLOOKUP(G329,база!$E$4:$P$1000,база!$F$2,FALSE))</f>
        <v/>
      </c>
    </row>
    <row r="330" spans="8:8">
      <c r="H330" s="90" t="str">
        <f>IF(G330="","",VLOOKUP(G330,база!$E$4:$P$1000,база!$F$2,FALSE))</f>
        <v/>
      </c>
    </row>
    <row r="331" spans="8:8">
      <c r="H331" s="90" t="str">
        <f>IF(G331="","",VLOOKUP(G331,база!$E$4:$P$1000,база!$F$2,FALSE))</f>
        <v/>
      </c>
    </row>
    <row r="332" spans="8:8">
      <c r="H332" s="90" t="str">
        <f>IF(G332="","",VLOOKUP(G332,база!$E$4:$P$1000,база!$F$2,FALSE))</f>
        <v/>
      </c>
    </row>
    <row r="333" spans="8:8">
      <c r="H333" s="90" t="str">
        <f>IF(G333="","",VLOOKUP(G333,база!$E$4:$P$1000,база!$F$2,FALSE))</f>
        <v/>
      </c>
    </row>
    <row r="334" spans="8:8">
      <c r="H334" s="90" t="str">
        <f>IF(G334="","",VLOOKUP(G334,база!$E$4:$P$1000,база!$F$2,FALSE))</f>
        <v/>
      </c>
    </row>
    <row r="335" spans="8:8">
      <c r="H335" s="90" t="str">
        <f>IF(G335="","",VLOOKUP(G335,база!$E$4:$P$1000,база!$F$2,FALSE))</f>
        <v/>
      </c>
    </row>
    <row r="336" spans="8:8">
      <c r="H336" s="90" t="str">
        <f>IF(G336="","",VLOOKUP(G336,база!$E$4:$P$1000,база!$F$2,FALSE))</f>
        <v/>
      </c>
    </row>
    <row r="337" spans="8:8">
      <c r="H337" s="90" t="str">
        <f>IF(G337="","",VLOOKUP(G337,база!$E$4:$P$1000,база!$F$2,FALSE))</f>
        <v/>
      </c>
    </row>
    <row r="338" spans="8:8">
      <c r="H338" s="90" t="str">
        <f>IF(G338="","",VLOOKUP(G338,база!$E$4:$P$1000,база!$F$2,FALSE))</f>
        <v/>
      </c>
    </row>
    <row r="339" spans="8:8">
      <c r="H339" s="90" t="str">
        <f>IF(G339="","",VLOOKUP(G339,база!$E$4:$P$1000,база!$F$2,FALSE))</f>
        <v/>
      </c>
    </row>
    <row r="340" spans="8:8">
      <c r="H340" s="90" t="str">
        <f>IF(G340="","",VLOOKUP(G340,база!$E$4:$P$1000,база!$F$2,FALSE))</f>
        <v/>
      </c>
    </row>
    <row r="341" spans="8:8">
      <c r="H341" s="90" t="str">
        <f>IF(G341="","",VLOOKUP(G341,база!$E$4:$P$1000,база!$F$2,FALSE))</f>
        <v/>
      </c>
    </row>
    <row r="342" spans="8:8">
      <c r="H342" s="90" t="str">
        <f>IF(G342="","",VLOOKUP(G342,база!$E$4:$P$1000,база!$F$2,FALSE))</f>
        <v/>
      </c>
    </row>
  </sheetData>
  <mergeCells count="75">
    <mergeCell ref="C5:H5"/>
    <mergeCell ref="J5:N5"/>
    <mergeCell ref="C1:AD1"/>
    <mergeCell ref="AE1:AG1"/>
    <mergeCell ref="C2:AD2"/>
    <mergeCell ref="C3:AD3"/>
    <mergeCell ref="C4:AD4"/>
    <mergeCell ref="J6:N6"/>
    <mergeCell ref="AE12:AG12"/>
    <mergeCell ref="AE31:AE36"/>
    <mergeCell ref="AF31:AF36"/>
    <mergeCell ref="AG31:AG36"/>
    <mergeCell ref="AE47:AK47"/>
    <mergeCell ref="AI31:AI36"/>
    <mergeCell ref="AJ31:AK36"/>
    <mergeCell ref="AJ37:AK37"/>
    <mergeCell ref="AJ38:AK38"/>
    <mergeCell ref="AJ39:AK39"/>
    <mergeCell ref="AJ40:AK40"/>
    <mergeCell ref="AH31:AH36"/>
    <mergeCell ref="AJ41:AK41"/>
    <mergeCell ref="AJ42:AK42"/>
    <mergeCell ref="AJ43:AK43"/>
    <mergeCell ref="AJ44:AK44"/>
    <mergeCell ref="AJ45:AK45"/>
    <mergeCell ref="AJ59:AK59"/>
    <mergeCell ref="AE48:AE53"/>
    <mergeCell ref="AF48:AF53"/>
    <mergeCell ref="AG48:AG53"/>
    <mergeCell ref="AH48:AH53"/>
    <mergeCell ref="AI48:AI53"/>
    <mergeCell ref="AJ48:AK53"/>
    <mergeCell ref="AJ54:AK54"/>
    <mergeCell ref="AJ55:AK55"/>
    <mergeCell ref="AJ56:AK56"/>
    <mergeCell ref="AJ57:AK57"/>
    <mergeCell ref="AJ58:AK58"/>
    <mergeCell ref="C190:AD190"/>
    <mergeCell ref="AJ60:AK60"/>
    <mergeCell ref="AJ61:AK61"/>
    <mergeCell ref="AJ62:AK62"/>
    <mergeCell ref="C158:AD158"/>
    <mergeCell ref="C159:AD159"/>
    <mergeCell ref="C160:AD160"/>
    <mergeCell ref="C161:AD161"/>
    <mergeCell ref="C162:H162"/>
    <mergeCell ref="J162:N162"/>
    <mergeCell ref="J163:N163"/>
    <mergeCell ref="C189:AD189"/>
    <mergeCell ref="J210:N210"/>
    <mergeCell ref="C191:AD191"/>
    <mergeCell ref="C192:AD192"/>
    <mergeCell ref="C193:H193"/>
    <mergeCell ref="J193:N193"/>
    <mergeCell ref="J194:N194"/>
    <mergeCell ref="C205:AD205"/>
    <mergeCell ref="C206:AD206"/>
    <mergeCell ref="C207:AD207"/>
    <mergeCell ref="C208:AD208"/>
    <mergeCell ref="C209:H209"/>
    <mergeCell ref="J209:N209"/>
    <mergeCell ref="C221:AD221"/>
    <mergeCell ref="C222:AD222"/>
    <mergeCell ref="C223:AD223"/>
    <mergeCell ref="C224:AD224"/>
    <mergeCell ref="C225:H225"/>
    <mergeCell ref="J225:N225"/>
    <mergeCell ref="J242:N242"/>
    <mergeCell ref="J226:N226"/>
    <mergeCell ref="C237:AD237"/>
    <mergeCell ref="C238:AD238"/>
    <mergeCell ref="C239:AD239"/>
    <mergeCell ref="C240:AD240"/>
    <mergeCell ref="C241:H241"/>
    <mergeCell ref="J241:N241"/>
  </mergeCells>
  <pageMargins left="0.11811023622047245" right="0.19685039370078741" top="0.11811023622047245" bottom="0.15748031496062992" header="0" footer="0"/>
  <pageSetup paperSize="9" scale="95" orientation="portrait" horizontalDpi="4294967293" verticalDpi="0" r:id="rId1"/>
  <drawing r:id="rId2"/>
</worksheet>
</file>

<file path=xl/worksheets/sheet7.xml><?xml version="1.0" encoding="utf-8"?>
<worksheet xmlns="http://schemas.openxmlformats.org/spreadsheetml/2006/main" xmlns:r="http://schemas.openxmlformats.org/officeDocument/2006/relationships">
  <sheetPr codeName="Лист10">
    <tabColor theme="5" tint="0.79998168889431442"/>
  </sheetPr>
  <dimension ref="A1:AU343"/>
  <sheetViews>
    <sheetView showZeros="0" topLeftCell="F1" workbookViewId="0">
      <selection activeCell="AM38" sqref="AM38"/>
    </sheetView>
  </sheetViews>
  <sheetFormatPr defaultColWidth="8.85546875" defaultRowHeight="12.75"/>
  <cols>
    <col min="1" max="1" width="4.7109375" style="561" hidden="1" customWidth="1"/>
    <col min="2" max="2" width="5.28515625" style="542" hidden="1" customWidth="1"/>
    <col min="3" max="3" width="4.42578125" style="542" hidden="1" customWidth="1"/>
    <col min="4" max="4" width="7" style="542" hidden="1" customWidth="1"/>
    <col min="5" max="5" width="5.5703125" style="544" hidden="1" customWidth="1"/>
    <col min="6" max="6" width="4.28515625" style="544" customWidth="1"/>
    <col min="7" max="7" width="5" style="604" bestFit="1" customWidth="1"/>
    <col min="8" max="8" width="22.42578125" style="542" customWidth="1"/>
    <col min="9" max="9" width="8.28515625" style="542" hidden="1" customWidth="1"/>
    <col min="10" max="10" width="5.7109375" style="542" customWidth="1"/>
    <col min="11" max="11" width="3.5703125" style="542" customWidth="1"/>
    <col min="12" max="12" width="8.42578125" style="542" bestFit="1" customWidth="1"/>
    <col min="13" max="13" width="6.28515625" style="542" bestFit="1" customWidth="1"/>
    <col min="14" max="14" width="8.140625" style="542" bestFit="1" customWidth="1"/>
    <col min="15" max="15" width="22.7109375" style="542" bestFit="1" customWidth="1"/>
    <col min="16" max="16" width="4.7109375" style="542" hidden="1" customWidth="1"/>
    <col min="17" max="17" width="8.85546875" style="542" hidden="1" customWidth="1"/>
    <col min="18" max="19" width="6.28515625" style="542" hidden="1" customWidth="1"/>
    <col min="20" max="24" width="6.85546875" style="542" hidden="1" customWidth="1"/>
    <col min="25" max="25" width="7.28515625" style="542" hidden="1" customWidth="1"/>
    <col min="26" max="29" width="6.85546875" style="542" hidden="1" customWidth="1"/>
    <col min="30" max="30" width="8" style="542" hidden="1" customWidth="1"/>
    <col min="31" max="31" width="7.7109375" style="571" hidden="1" customWidth="1"/>
    <col min="32" max="32" width="6.28515625" style="570" hidden="1" customWidth="1"/>
    <col min="33" max="33" width="7.7109375" style="542" hidden="1" customWidth="1"/>
    <col min="34" max="34" width="8.28515625" style="637" customWidth="1"/>
    <col min="35" max="35" width="6.140625" style="637" hidden="1" customWidth="1"/>
    <col min="36" max="36" width="6.42578125" style="573" customWidth="1"/>
    <col min="37" max="37" width="6.42578125" style="573" hidden="1" customWidth="1"/>
    <col min="38" max="38" width="7.5703125" style="573" customWidth="1"/>
    <col min="39" max="39" width="5" style="542" customWidth="1"/>
    <col min="40" max="40" width="23.5703125" style="638" customWidth="1"/>
    <col min="41" max="41" width="8.85546875" style="561" hidden="1" customWidth="1"/>
    <col min="42" max="42" width="8.85546875" style="542" hidden="1" customWidth="1"/>
    <col min="43" max="43" width="10.28515625" style="542" hidden="1" customWidth="1"/>
    <col min="44" max="45" width="8.85546875" style="542" hidden="1" customWidth="1"/>
    <col min="46" max="47" width="3.42578125" style="542" hidden="1" customWidth="1"/>
    <col min="48" max="16384" width="8.85546875" style="542"/>
  </cols>
  <sheetData>
    <row r="1" spans="1:47" ht="18">
      <c r="B1" s="562"/>
      <c r="C1" s="904" t="s">
        <v>252</v>
      </c>
      <c r="D1" s="904"/>
      <c r="E1" s="904"/>
      <c r="F1" s="904"/>
      <c r="G1" s="904"/>
      <c r="H1" s="904"/>
      <c r="I1" s="904"/>
      <c r="J1" s="904"/>
      <c r="K1" s="904"/>
      <c r="L1" s="904"/>
      <c r="M1" s="904"/>
      <c r="N1" s="904"/>
      <c r="O1" s="904"/>
      <c r="P1" s="904"/>
      <c r="Q1" s="904"/>
      <c r="R1" s="904"/>
      <c r="S1" s="904"/>
      <c r="T1" s="904"/>
      <c r="U1" s="904"/>
      <c r="V1" s="904"/>
      <c r="W1" s="904"/>
      <c r="X1" s="904"/>
      <c r="Y1" s="904"/>
      <c r="Z1" s="904"/>
      <c r="AA1" s="904"/>
      <c r="AB1" s="904"/>
      <c r="AC1" s="904"/>
      <c r="AD1" s="904"/>
      <c r="AE1" s="904"/>
      <c r="AF1" s="904"/>
      <c r="AG1" s="904"/>
      <c r="AH1" s="904"/>
      <c r="AI1" s="904"/>
      <c r="AJ1" s="904"/>
      <c r="AK1" s="904"/>
      <c r="AL1" s="904"/>
      <c r="AM1" s="904"/>
      <c r="AN1" s="904"/>
      <c r="AO1" s="905"/>
      <c r="AP1" s="905"/>
      <c r="AQ1" s="905"/>
      <c r="AR1" s="564" t="s">
        <v>33</v>
      </c>
      <c r="AT1" s="565">
        <v>1</v>
      </c>
      <c r="AU1" s="565">
        <v>20</v>
      </c>
    </row>
    <row r="2" spans="1:47" ht="18">
      <c r="B2" s="562"/>
      <c r="C2" s="904" t="s">
        <v>627</v>
      </c>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4"/>
      <c r="AH2" s="904"/>
      <c r="AI2" s="904"/>
      <c r="AJ2" s="904"/>
      <c r="AK2" s="904"/>
      <c r="AL2" s="904"/>
      <c r="AM2" s="904"/>
      <c r="AN2" s="904"/>
      <c r="AO2" s="639"/>
      <c r="AP2" s="544"/>
      <c r="AQ2" s="639"/>
      <c r="AR2" s="544" t="s">
        <v>32</v>
      </c>
      <c r="AT2" s="565">
        <v>2</v>
      </c>
      <c r="AU2" s="565">
        <v>19</v>
      </c>
    </row>
    <row r="3" spans="1:47" ht="18">
      <c r="B3" s="562"/>
      <c r="C3" s="904" t="s">
        <v>628</v>
      </c>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4"/>
      <c r="AH3" s="904"/>
      <c r="AI3" s="904"/>
      <c r="AJ3" s="904"/>
      <c r="AK3" s="904"/>
      <c r="AL3" s="904"/>
      <c r="AM3" s="904"/>
      <c r="AN3" s="904"/>
      <c r="AO3" s="639"/>
      <c r="AP3" s="544"/>
      <c r="AQ3" s="639"/>
      <c r="AR3" s="544" t="s">
        <v>34</v>
      </c>
      <c r="AT3" s="565">
        <v>3</v>
      </c>
      <c r="AU3" s="565">
        <v>18</v>
      </c>
    </row>
    <row r="4" spans="1:47" ht="3" customHeight="1">
      <c r="B4" s="562"/>
      <c r="C4" s="904">
        <v>0</v>
      </c>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4"/>
      <c r="AH4" s="904"/>
      <c r="AI4" s="904"/>
      <c r="AJ4" s="904"/>
      <c r="AK4" s="904"/>
      <c r="AL4" s="904"/>
      <c r="AM4" s="904"/>
      <c r="AN4" s="904"/>
      <c r="AO4" s="639"/>
      <c r="AP4" s="544"/>
      <c r="AQ4" s="639"/>
      <c r="AR4" s="544">
        <v>1</v>
      </c>
      <c r="AT4" s="565">
        <v>4</v>
      </c>
      <c r="AU4" s="565">
        <v>17</v>
      </c>
    </row>
    <row r="5" spans="1:47" ht="18.75">
      <c r="B5" s="566"/>
      <c r="C5" s="879" t="s">
        <v>442</v>
      </c>
      <c r="D5" s="879"/>
      <c r="E5" s="879"/>
      <c r="F5" s="879"/>
      <c r="G5" s="879"/>
      <c r="H5" s="879"/>
      <c r="I5" s="567"/>
      <c r="J5" s="906" t="s">
        <v>38</v>
      </c>
      <c r="K5" s="906"/>
      <c r="L5" s="906"/>
      <c r="M5" s="906"/>
      <c r="N5" s="906"/>
      <c r="O5" s="568">
        <v>0.67708333333333337</v>
      </c>
      <c r="P5" s="569"/>
      <c r="Q5" s="562"/>
      <c r="R5" s="570"/>
      <c r="S5" s="570"/>
      <c r="T5" s="570"/>
      <c r="U5" s="570"/>
      <c r="V5" s="570"/>
      <c r="W5" s="570"/>
      <c r="X5" s="570"/>
      <c r="Y5" s="570"/>
      <c r="Z5" s="570"/>
      <c r="AA5" s="570"/>
      <c r="AB5" s="570"/>
      <c r="AC5" s="570"/>
      <c r="AD5" s="570"/>
      <c r="AG5" s="570"/>
      <c r="AH5" s="572"/>
      <c r="AI5" s="572"/>
      <c r="AJ5" s="572"/>
      <c r="AK5" s="572"/>
      <c r="AM5" s="562"/>
      <c r="AN5" s="574"/>
      <c r="AO5" s="639"/>
      <c r="AP5" s="544"/>
      <c r="AQ5" s="639"/>
      <c r="AR5" s="544">
        <v>2</v>
      </c>
      <c r="AT5" s="565">
        <v>5</v>
      </c>
      <c r="AU5" s="565">
        <v>16</v>
      </c>
    </row>
    <row r="6" spans="1:47" ht="18.75">
      <c r="A6" s="561" t="s">
        <v>39</v>
      </c>
      <c r="B6" s="566"/>
      <c r="C6" s="575"/>
      <c r="D6" s="575"/>
      <c r="E6" s="576"/>
      <c r="F6" s="577"/>
      <c r="G6" s="578"/>
      <c r="H6" s="579"/>
      <c r="I6" s="567"/>
      <c r="J6" s="907" t="s">
        <v>41</v>
      </c>
      <c r="K6" s="907"/>
      <c r="L6" s="907"/>
      <c r="M6" s="907"/>
      <c r="N6" s="907"/>
      <c r="O6" s="568"/>
      <c r="P6" s="569"/>
      <c r="Q6" s="562"/>
      <c r="R6" s="580"/>
      <c r="S6" s="570"/>
      <c r="T6" s="570"/>
      <c r="U6" s="570"/>
      <c r="V6" s="570"/>
      <c r="W6" s="570"/>
      <c r="X6" s="570"/>
      <c r="Y6" s="570"/>
      <c r="Z6" s="570"/>
      <c r="AA6" s="570"/>
      <c r="AB6" s="570"/>
      <c r="AC6" s="570"/>
      <c r="AD6" s="570"/>
      <c r="AE6" s="581">
        <v>0</v>
      </c>
      <c r="AF6" s="582"/>
      <c r="AG6" s="582"/>
      <c r="AH6" s="572"/>
      <c r="AI6" s="572"/>
      <c r="AJ6" s="572"/>
      <c r="AK6" s="572"/>
      <c r="AM6" s="562"/>
      <c r="AN6" s="574"/>
      <c r="AO6" s="639"/>
      <c r="AP6" s="544"/>
      <c r="AQ6" s="639"/>
      <c r="AR6" s="544">
        <v>3</v>
      </c>
      <c r="AT6" s="565">
        <v>6</v>
      </c>
      <c r="AU6" s="565">
        <v>15</v>
      </c>
    </row>
    <row r="7" spans="1:47" ht="33.75">
      <c r="A7" s="479">
        <v>0</v>
      </c>
      <c r="B7" s="583" t="s">
        <v>63</v>
      </c>
      <c r="C7" s="584" t="s">
        <v>42</v>
      </c>
      <c r="D7" s="585"/>
      <c r="E7" s="586">
        <v>8</v>
      </c>
      <c r="F7" s="587" t="s">
        <v>43</v>
      </c>
      <c r="G7" s="588" t="s">
        <v>44</v>
      </c>
      <c r="H7" s="589" t="s">
        <v>45</v>
      </c>
      <c r="I7" s="590" t="s">
        <v>60</v>
      </c>
      <c r="J7" s="591" t="s">
        <v>61</v>
      </c>
      <c r="K7" s="592" t="s">
        <v>46</v>
      </c>
      <c r="L7" s="593" t="s">
        <v>47</v>
      </c>
      <c r="M7" s="594" t="s">
        <v>48</v>
      </c>
      <c r="N7" s="593" t="s">
        <v>49</v>
      </c>
      <c r="O7" s="593" t="s">
        <v>50</v>
      </c>
      <c r="P7" s="593" t="s">
        <v>51</v>
      </c>
      <c r="Q7" s="593" t="s">
        <v>62</v>
      </c>
      <c r="R7" s="595" t="s">
        <v>52</v>
      </c>
      <c r="S7" s="595" t="s">
        <v>52</v>
      </c>
      <c r="T7" s="595" t="s">
        <v>52</v>
      </c>
      <c r="U7" s="596" t="s">
        <v>294</v>
      </c>
      <c r="V7" s="596">
        <v>1</v>
      </c>
      <c r="W7" s="596">
        <v>2</v>
      </c>
      <c r="X7" s="596">
        <v>3</v>
      </c>
      <c r="Y7" s="595" t="s">
        <v>53</v>
      </c>
      <c r="Z7" s="596" t="s">
        <v>295</v>
      </c>
      <c r="AA7" s="596">
        <v>1</v>
      </c>
      <c r="AB7" s="596">
        <v>2</v>
      </c>
      <c r="AC7" s="596">
        <v>3</v>
      </c>
      <c r="AD7" s="595" t="s">
        <v>54</v>
      </c>
      <c r="AE7" s="595"/>
      <c r="AF7" s="595"/>
      <c r="AG7" s="597" t="s">
        <v>296</v>
      </c>
      <c r="AH7" s="598" t="s">
        <v>55</v>
      </c>
      <c r="AI7" s="599"/>
      <c r="AJ7" s="590" t="s">
        <v>56</v>
      </c>
      <c r="AK7" s="600" t="s">
        <v>51</v>
      </c>
      <c r="AL7" s="601" t="s">
        <v>57</v>
      </c>
      <c r="AM7" s="601" t="s">
        <v>58</v>
      </c>
      <c r="AN7" s="602" t="s">
        <v>59</v>
      </c>
      <c r="AO7" s="639"/>
      <c r="AP7" s="544"/>
      <c r="AQ7" s="639"/>
      <c r="AR7" s="544" t="s">
        <v>216</v>
      </c>
      <c r="AT7" s="565">
        <v>7</v>
      </c>
      <c r="AU7" s="565">
        <v>14</v>
      </c>
    </row>
    <row r="8" spans="1:47" ht="18">
      <c r="A8" s="479"/>
      <c r="B8" s="583"/>
      <c r="C8" s="584"/>
      <c r="D8" s="585"/>
      <c r="E8" s="586"/>
      <c r="F8" s="587"/>
      <c r="G8" s="588"/>
      <c r="H8" s="589"/>
      <c r="I8" s="590"/>
      <c r="J8" s="591"/>
      <c r="K8" s="592"/>
      <c r="L8" s="593"/>
      <c r="M8" s="594"/>
      <c r="N8" s="593"/>
      <c r="O8" s="593"/>
      <c r="P8" s="593"/>
      <c r="Q8" s="593"/>
      <c r="R8" s="595"/>
      <c r="S8" s="595"/>
      <c r="T8" s="595"/>
      <c r="U8" s="596"/>
      <c r="V8" s="596"/>
      <c r="W8" s="596"/>
      <c r="X8" s="596"/>
      <c r="Y8" s="595"/>
      <c r="Z8" s="596"/>
      <c r="AA8" s="596"/>
      <c r="AB8" s="596"/>
      <c r="AC8" s="596"/>
      <c r="AD8" s="595"/>
      <c r="AE8" s="595"/>
      <c r="AF8" s="595"/>
      <c r="AG8" s="597"/>
      <c r="AH8" s="598"/>
      <c r="AI8" s="599"/>
      <c r="AJ8" s="590"/>
      <c r="AK8" s="600"/>
      <c r="AL8" s="601"/>
      <c r="AM8" s="601"/>
      <c r="AN8" s="602"/>
      <c r="AO8" s="639"/>
      <c r="AP8" s="544"/>
      <c r="AQ8" s="639"/>
      <c r="AR8" s="544"/>
      <c r="AT8" s="565"/>
      <c r="AU8" s="565"/>
    </row>
    <row r="9" spans="1:47" ht="17.45" customHeight="1">
      <c r="A9" s="561">
        <v>1</v>
      </c>
      <c r="B9" s="603">
        <v>1</v>
      </c>
      <c r="C9" s="544">
        <v>1</v>
      </c>
      <c r="D9" s="544">
        <v>99990.01</v>
      </c>
      <c r="E9" s="544">
        <v>1</v>
      </c>
      <c r="F9" s="604">
        <v>1</v>
      </c>
      <c r="G9" s="605">
        <v>629</v>
      </c>
      <c r="H9" s="542" t="s">
        <v>92</v>
      </c>
      <c r="I9" s="543" t="s">
        <v>531</v>
      </c>
      <c r="J9" s="544">
        <v>1998</v>
      </c>
      <c r="K9" s="459" t="s">
        <v>522</v>
      </c>
      <c r="L9" s="459" t="s">
        <v>563</v>
      </c>
      <c r="M9" s="459">
        <v>0</v>
      </c>
      <c r="N9" s="459">
        <v>0</v>
      </c>
      <c r="O9" s="459" t="s">
        <v>565</v>
      </c>
      <c r="P9" s="544">
        <v>0</v>
      </c>
      <c r="Q9" s="546" t="s">
        <v>599</v>
      </c>
      <c r="U9" s="606"/>
      <c r="V9" s="607">
        <v>0</v>
      </c>
      <c r="W9" s="607" t="s">
        <v>1049</v>
      </c>
      <c r="X9" s="607" t="s">
        <v>1049</v>
      </c>
      <c r="Y9" s="608" t="s">
        <v>1049</v>
      </c>
      <c r="Z9" s="606">
        <v>10235</v>
      </c>
      <c r="AA9" s="607">
        <v>5</v>
      </c>
      <c r="AB9" s="607" t="s">
        <v>1096</v>
      </c>
      <c r="AC9" s="607" t="s">
        <v>1097</v>
      </c>
      <c r="AD9" s="608" t="s">
        <v>1098</v>
      </c>
      <c r="AE9" s="608"/>
      <c r="AF9" s="608"/>
      <c r="AG9" s="609">
        <v>10235</v>
      </c>
      <c r="AH9" s="604" t="s">
        <v>1098</v>
      </c>
      <c r="AI9" s="610">
        <v>10</v>
      </c>
      <c r="AJ9" s="604" t="s">
        <v>34</v>
      </c>
      <c r="AK9" s="610">
        <v>1</v>
      </c>
      <c r="AL9" s="604">
        <v>20</v>
      </c>
      <c r="AM9" s="842">
        <v>5</v>
      </c>
      <c r="AN9" s="611" t="s">
        <v>599</v>
      </c>
      <c r="AO9" s="639"/>
      <c r="AP9" s="544"/>
      <c r="AQ9" s="639"/>
      <c r="AR9" s="544" t="s">
        <v>215</v>
      </c>
      <c r="AT9" s="565">
        <v>8</v>
      </c>
      <c r="AU9" s="565">
        <v>13</v>
      </c>
    </row>
    <row r="10" spans="1:47" ht="17.45" customHeight="1">
      <c r="A10" s="561">
        <v>2</v>
      </c>
      <c r="B10" s="603">
        <v>1</v>
      </c>
      <c r="C10" s="544">
        <v>2</v>
      </c>
      <c r="D10" s="544">
        <v>99990.02</v>
      </c>
      <c r="E10" s="544">
        <v>2</v>
      </c>
      <c r="F10" s="604">
        <v>2</v>
      </c>
      <c r="G10" s="605">
        <v>150</v>
      </c>
      <c r="H10" s="542" t="s">
        <v>128</v>
      </c>
      <c r="I10" s="543">
        <v>36078</v>
      </c>
      <c r="J10" s="544">
        <v>1998</v>
      </c>
      <c r="K10" s="459">
        <v>1</v>
      </c>
      <c r="L10" s="459" t="s">
        <v>180</v>
      </c>
      <c r="M10" s="545">
        <v>0</v>
      </c>
      <c r="N10" s="459">
        <v>0</v>
      </c>
      <c r="O10" s="459" t="s">
        <v>704</v>
      </c>
      <c r="P10" s="544">
        <v>0</v>
      </c>
      <c r="Q10" s="546" t="s">
        <v>726</v>
      </c>
      <c r="U10" s="606"/>
      <c r="V10" s="607">
        <v>0</v>
      </c>
      <c r="W10" s="607" t="s">
        <v>1049</v>
      </c>
      <c r="X10" s="607" t="s">
        <v>1049</v>
      </c>
      <c r="Y10" s="608" t="s">
        <v>1049</v>
      </c>
      <c r="Z10" s="606">
        <v>10513</v>
      </c>
      <c r="AA10" s="607">
        <v>5</v>
      </c>
      <c r="AB10" s="607" t="s">
        <v>1096</v>
      </c>
      <c r="AC10" s="607" t="s">
        <v>1099</v>
      </c>
      <c r="AD10" s="608" t="s">
        <v>1100</v>
      </c>
      <c r="AE10" s="608"/>
      <c r="AF10" s="608"/>
      <c r="AG10" s="609">
        <v>10513</v>
      </c>
      <c r="AH10" s="604" t="s">
        <v>1100</v>
      </c>
      <c r="AI10" s="610">
        <v>13</v>
      </c>
      <c r="AJ10" s="604">
        <v>1</v>
      </c>
      <c r="AK10" s="610">
        <v>4</v>
      </c>
      <c r="AL10" s="604">
        <v>17</v>
      </c>
      <c r="AN10" s="611" t="s">
        <v>726</v>
      </c>
      <c r="AO10" s="639"/>
      <c r="AP10" s="544"/>
      <c r="AQ10" s="639"/>
      <c r="AR10" s="544" t="s">
        <v>214</v>
      </c>
      <c r="AT10" s="565">
        <v>9</v>
      </c>
      <c r="AU10" s="565">
        <v>12</v>
      </c>
    </row>
    <row r="11" spans="1:47" ht="17.45" customHeight="1">
      <c r="A11" s="561">
        <v>3</v>
      </c>
      <c r="B11" s="603">
        <v>1</v>
      </c>
      <c r="C11" s="544">
        <v>3</v>
      </c>
      <c r="D11" s="544">
        <v>99990.03</v>
      </c>
      <c r="E11" s="544">
        <v>3</v>
      </c>
      <c r="F11" s="604">
        <v>3</v>
      </c>
      <c r="G11" s="605">
        <v>286</v>
      </c>
      <c r="H11" s="542" t="s">
        <v>852</v>
      </c>
      <c r="I11" s="543">
        <v>36164</v>
      </c>
      <c r="J11" s="544">
        <v>1999</v>
      </c>
      <c r="K11" s="459" t="s">
        <v>34</v>
      </c>
      <c r="L11" s="459" t="s">
        <v>1393</v>
      </c>
      <c r="M11" s="459">
        <v>0</v>
      </c>
      <c r="N11" s="459">
        <v>0</v>
      </c>
      <c r="O11" s="459" t="s">
        <v>811</v>
      </c>
      <c r="P11" s="544">
        <v>0</v>
      </c>
      <c r="Q11" s="546" t="s">
        <v>853</v>
      </c>
      <c r="U11" s="606"/>
      <c r="V11" s="607">
        <v>0</v>
      </c>
      <c r="W11" s="607" t="s">
        <v>1049</v>
      </c>
      <c r="X11" s="607" t="s">
        <v>1049</v>
      </c>
      <c r="Y11" s="608" t="s">
        <v>1049</v>
      </c>
      <c r="Z11" s="606">
        <v>10523</v>
      </c>
      <c r="AA11" s="607">
        <v>5</v>
      </c>
      <c r="AB11" s="607" t="s">
        <v>1096</v>
      </c>
      <c r="AC11" s="607" t="s">
        <v>1101</v>
      </c>
      <c r="AD11" s="608" t="s">
        <v>1102</v>
      </c>
      <c r="AE11" s="608"/>
      <c r="AF11" s="608"/>
      <c r="AG11" s="609">
        <v>10523</v>
      </c>
      <c r="AH11" s="604" t="s">
        <v>1102</v>
      </c>
      <c r="AI11" s="610">
        <v>14</v>
      </c>
      <c r="AJ11" s="604">
        <v>1</v>
      </c>
      <c r="AK11" s="610">
        <v>5</v>
      </c>
      <c r="AL11" s="604">
        <v>15</v>
      </c>
      <c r="AN11" s="611" t="s">
        <v>853</v>
      </c>
      <c r="AO11" s="639"/>
      <c r="AP11" s="544"/>
      <c r="AQ11" s="639"/>
      <c r="AR11" s="544" t="s">
        <v>213</v>
      </c>
      <c r="AT11" s="565">
        <v>10</v>
      </c>
      <c r="AU11" s="565">
        <v>11</v>
      </c>
    </row>
    <row r="12" spans="1:47" ht="17.45" customHeight="1">
      <c r="A12" s="561">
        <v>4</v>
      </c>
      <c r="B12" s="603">
        <v>1</v>
      </c>
      <c r="C12" s="544">
        <v>4</v>
      </c>
      <c r="D12" s="544">
        <v>99990.04</v>
      </c>
      <c r="E12" s="544">
        <v>4</v>
      </c>
      <c r="F12" s="604">
        <v>4</v>
      </c>
      <c r="G12" s="605">
        <v>225</v>
      </c>
      <c r="H12" s="542" t="s">
        <v>810</v>
      </c>
      <c r="I12" s="543">
        <v>36896</v>
      </c>
      <c r="J12" s="544">
        <v>2001</v>
      </c>
      <c r="K12" s="459">
        <v>1</v>
      </c>
      <c r="L12" s="459" t="s">
        <v>803</v>
      </c>
      <c r="M12" s="459">
        <v>0</v>
      </c>
      <c r="N12" s="459" t="s">
        <v>806</v>
      </c>
      <c r="O12" s="459" t="s">
        <v>811</v>
      </c>
      <c r="P12" s="544">
        <v>0</v>
      </c>
      <c r="Q12" s="546" t="s">
        <v>812</v>
      </c>
      <c r="U12" s="606"/>
      <c r="V12" s="607">
        <v>0</v>
      </c>
      <c r="W12" s="607" t="s">
        <v>1049</v>
      </c>
      <c r="X12" s="607" t="s">
        <v>1049</v>
      </c>
      <c r="Y12" s="608" t="s">
        <v>1049</v>
      </c>
      <c r="Z12" s="606">
        <v>10613</v>
      </c>
      <c r="AA12" s="607">
        <v>5</v>
      </c>
      <c r="AB12" s="607" t="s">
        <v>1096</v>
      </c>
      <c r="AC12" s="607" t="s">
        <v>1103</v>
      </c>
      <c r="AD12" s="608" t="s">
        <v>1104</v>
      </c>
      <c r="AE12" s="608"/>
      <c r="AF12" s="608"/>
      <c r="AG12" s="609">
        <v>10613</v>
      </c>
      <c r="AH12" s="604" t="s">
        <v>1104</v>
      </c>
      <c r="AI12" s="610">
        <v>15</v>
      </c>
      <c r="AJ12" s="604">
        <v>1</v>
      </c>
      <c r="AK12" s="610">
        <v>6</v>
      </c>
      <c r="AL12" s="604">
        <v>14</v>
      </c>
      <c r="AN12" s="611" t="s">
        <v>812</v>
      </c>
      <c r="AO12" s="612"/>
      <c r="AP12" s="544" t="s">
        <v>213</v>
      </c>
      <c r="AQ12" s="570">
        <v>99.99</v>
      </c>
      <c r="AR12" s="562"/>
      <c r="AT12" s="565">
        <v>11</v>
      </c>
      <c r="AU12" s="565">
        <v>10</v>
      </c>
    </row>
    <row r="13" spans="1:47" ht="17.45" customHeight="1">
      <c r="A13" s="561">
        <v>5</v>
      </c>
      <c r="B13" s="603">
        <v>1</v>
      </c>
      <c r="C13" s="544">
        <v>5</v>
      </c>
      <c r="D13" s="544">
        <v>99990.05</v>
      </c>
      <c r="E13" s="544">
        <v>5</v>
      </c>
      <c r="F13" s="604">
        <v>5</v>
      </c>
      <c r="G13" s="605">
        <v>663</v>
      </c>
      <c r="H13" s="542" t="s">
        <v>1034</v>
      </c>
      <c r="I13" s="543">
        <v>0</v>
      </c>
      <c r="J13" s="544">
        <v>1999</v>
      </c>
      <c r="K13" s="459">
        <v>1</v>
      </c>
      <c r="L13" s="459" t="s">
        <v>563</v>
      </c>
      <c r="M13" s="545">
        <v>0</v>
      </c>
      <c r="N13" s="459">
        <v>0</v>
      </c>
      <c r="O13" s="459" t="s">
        <v>35</v>
      </c>
      <c r="P13" s="544" t="s">
        <v>759</v>
      </c>
      <c r="Q13" s="546" t="s">
        <v>1030</v>
      </c>
      <c r="U13" s="606"/>
      <c r="V13" s="607">
        <v>0</v>
      </c>
      <c r="W13" s="607" t="s">
        <v>1049</v>
      </c>
      <c r="X13" s="607" t="s">
        <v>1049</v>
      </c>
      <c r="Y13" s="608" t="s">
        <v>1049</v>
      </c>
      <c r="Z13" s="606">
        <v>10921</v>
      </c>
      <c r="AA13" s="607">
        <v>5</v>
      </c>
      <c r="AB13" s="607" t="s">
        <v>1096</v>
      </c>
      <c r="AC13" s="607" t="s">
        <v>1105</v>
      </c>
      <c r="AD13" s="608" t="s">
        <v>1106</v>
      </c>
      <c r="AE13" s="608"/>
      <c r="AF13" s="608"/>
      <c r="AG13" s="609">
        <v>10921</v>
      </c>
      <c r="AH13" s="604" t="s">
        <v>1106</v>
      </c>
      <c r="AI13" s="610" t="s">
        <v>1049</v>
      </c>
      <c r="AJ13" s="604">
        <v>2</v>
      </c>
      <c r="AK13" s="610" t="s">
        <v>1049</v>
      </c>
      <c r="AL13" s="604" t="s">
        <v>759</v>
      </c>
      <c r="AN13" s="611" t="s">
        <v>1030</v>
      </c>
      <c r="AO13" s="905" t="s">
        <v>441</v>
      </c>
      <c r="AP13" s="905"/>
      <c r="AQ13" s="905"/>
      <c r="AR13" s="564" t="s">
        <v>33</v>
      </c>
      <c r="AT13" s="565">
        <v>12</v>
      </c>
      <c r="AU13" s="565">
        <v>9</v>
      </c>
    </row>
    <row r="14" spans="1:47" ht="17.45" customHeight="1">
      <c r="A14" s="561">
        <v>6</v>
      </c>
      <c r="B14" s="603">
        <v>1</v>
      </c>
      <c r="C14" s="544">
        <v>6</v>
      </c>
      <c r="D14" s="544">
        <v>99990.06</v>
      </c>
      <c r="E14" s="544">
        <v>6</v>
      </c>
      <c r="F14" s="604">
        <v>6</v>
      </c>
      <c r="G14" s="605">
        <v>106</v>
      </c>
      <c r="H14" s="542" t="s">
        <v>764</v>
      </c>
      <c r="I14" s="543">
        <v>0</v>
      </c>
      <c r="J14" s="544">
        <v>2000</v>
      </c>
      <c r="K14" s="459">
        <v>1</v>
      </c>
      <c r="L14" s="459" t="s">
        <v>563</v>
      </c>
      <c r="M14" s="545">
        <v>0</v>
      </c>
      <c r="N14" s="459">
        <v>0</v>
      </c>
      <c r="O14" s="459" t="s">
        <v>763</v>
      </c>
      <c r="P14" s="544" t="s">
        <v>759</v>
      </c>
      <c r="Q14" s="546" t="s">
        <v>765</v>
      </c>
      <c r="U14" s="606"/>
      <c r="V14" s="607">
        <v>0</v>
      </c>
      <c r="W14" s="607" t="s">
        <v>1049</v>
      </c>
      <c r="X14" s="607" t="s">
        <v>1049</v>
      </c>
      <c r="Y14" s="608" t="s">
        <v>1049</v>
      </c>
      <c r="Z14" s="606">
        <v>10997</v>
      </c>
      <c r="AA14" s="607">
        <v>5</v>
      </c>
      <c r="AB14" s="607" t="s">
        <v>1096</v>
      </c>
      <c r="AC14" s="607" t="s">
        <v>1107</v>
      </c>
      <c r="AD14" s="608" t="s">
        <v>1108</v>
      </c>
      <c r="AE14" s="608"/>
      <c r="AF14" s="608"/>
      <c r="AG14" s="609">
        <v>10997</v>
      </c>
      <c r="AH14" s="604" t="s">
        <v>1108</v>
      </c>
      <c r="AI14" s="610" t="s">
        <v>1049</v>
      </c>
      <c r="AJ14" s="604">
        <v>2</v>
      </c>
      <c r="AK14" s="610" t="s">
        <v>1049</v>
      </c>
      <c r="AL14" s="604" t="s">
        <v>759</v>
      </c>
      <c r="AN14" s="611" t="s">
        <v>765</v>
      </c>
      <c r="AO14" s="639"/>
      <c r="AQ14" s="639">
        <v>0.1</v>
      </c>
      <c r="AR14" s="544" t="s">
        <v>33</v>
      </c>
      <c r="AT14" s="565">
        <v>13</v>
      </c>
      <c r="AU14" s="565">
        <v>8</v>
      </c>
    </row>
    <row r="15" spans="1:47" ht="17.45" customHeight="1">
      <c r="A15" s="561">
        <v>7</v>
      </c>
      <c r="B15" s="603">
        <v>1</v>
      </c>
      <c r="C15" s="544">
        <v>7</v>
      </c>
      <c r="D15" s="544">
        <v>99990.07</v>
      </c>
      <c r="E15" s="544">
        <v>7</v>
      </c>
      <c r="F15" s="604">
        <v>7</v>
      </c>
      <c r="G15" s="605">
        <v>362</v>
      </c>
      <c r="H15" s="542" t="s">
        <v>869</v>
      </c>
      <c r="I15" s="543">
        <v>36002</v>
      </c>
      <c r="J15" s="544">
        <v>1998</v>
      </c>
      <c r="K15" s="459">
        <v>1</v>
      </c>
      <c r="L15" s="459" t="s">
        <v>857</v>
      </c>
      <c r="M15" s="545">
        <v>0</v>
      </c>
      <c r="N15" s="459">
        <v>0</v>
      </c>
      <c r="O15" s="459" t="s">
        <v>866</v>
      </c>
      <c r="P15" s="544">
        <v>0</v>
      </c>
      <c r="Q15" s="546" t="s">
        <v>870</v>
      </c>
      <c r="U15" s="606"/>
      <c r="V15" s="607">
        <v>0</v>
      </c>
      <c r="W15" s="607" t="s">
        <v>1049</v>
      </c>
      <c r="X15" s="607" t="s">
        <v>1049</v>
      </c>
      <c r="Y15" s="608" t="s">
        <v>1049</v>
      </c>
      <c r="Z15" s="606">
        <v>11115</v>
      </c>
      <c r="AA15" s="607">
        <v>5</v>
      </c>
      <c r="AB15" s="607" t="s">
        <v>1096</v>
      </c>
      <c r="AC15" s="607" t="s">
        <v>1109</v>
      </c>
      <c r="AD15" s="608" t="s">
        <v>1110</v>
      </c>
      <c r="AE15" s="608"/>
      <c r="AF15" s="608"/>
      <c r="AG15" s="609">
        <v>11115</v>
      </c>
      <c r="AH15" s="604" t="s">
        <v>1110</v>
      </c>
      <c r="AI15" s="610">
        <v>18</v>
      </c>
      <c r="AJ15" s="604">
        <v>2</v>
      </c>
      <c r="AK15" s="610">
        <v>7</v>
      </c>
      <c r="AL15" s="604">
        <v>13</v>
      </c>
      <c r="AN15" s="611" t="s">
        <v>870</v>
      </c>
      <c r="AO15" s="639"/>
      <c r="AP15" s="544"/>
      <c r="AQ15" s="640">
        <v>5521</v>
      </c>
      <c r="AR15" s="544" t="s">
        <v>32</v>
      </c>
      <c r="AT15" s="565">
        <v>14</v>
      </c>
      <c r="AU15" s="565">
        <v>7</v>
      </c>
    </row>
    <row r="16" spans="1:47" ht="17.45" customHeight="1">
      <c r="A16" s="561">
        <v>8</v>
      </c>
      <c r="B16" s="603">
        <v>1</v>
      </c>
      <c r="C16" s="544">
        <v>8</v>
      </c>
      <c r="D16" s="544">
        <v>99990.080000000002</v>
      </c>
      <c r="E16" s="544">
        <v>8</v>
      </c>
      <c r="F16" s="604">
        <v>8</v>
      </c>
      <c r="G16" s="605">
        <v>382</v>
      </c>
      <c r="H16" s="542" t="s">
        <v>860</v>
      </c>
      <c r="I16" s="543">
        <v>35961</v>
      </c>
      <c r="J16" s="544">
        <v>1998</v>
      </c>
      <c r="K16" s="459">
        <v>2</v>
      </c>
      <c r="L16" s="459" t="s">
        <v>857</v>
      </c>
      <c r="M16" s="545">
        <v>0</v>
      </c>
      <c r="N16" s="459">
        <v>0</v>
      </c>
      <c r="O16" s="459" t="s">
        <v>35</v>
      </c>
      <c r="P16" s="544">
        <v>0</v>
      </c>
      <c r="Q16" s="546" t="s">
        <v>859</v>
      </c>
      <c r="U16" s="606"/>
      <c r="V16" s="607">
        <v>0</v>
      </c>
      <c r="W16" s="607" t="s">
        <v>1049</v>
      </c>
      <c r="X16" s="607" t="s">
        <v>1049</v>
      </c>
      <c r="Y16" s="608" t="s">
        <v>1049</v>
      </c>
      <c r="Z16" s="606">
        <v>11401</v>
      </c>
      <c r="AA16" s="607">
        <v>5</v>
      </c>
      <c r="AB16" s="607" t="s">
        <v>1096</v>
      </c>
      <c r="AC16" s="607" t="s">
        <v>1111</v>
      </c>
      <c r="AD16" s="608" t="s">
        <v>1112</v>
      </c>
      <c r="AE16" s="608"/>
      <c r="AF16" s="608"/>
      <c r="AG16" s="609">
        <v>11401</v>
      </c>
      <c r="AH16" s="604" t="s">
        <v>1112</v>
      </c>
      <c r="AI16" s="610">
        <v>19</v>
      </c>
      <c r="AJ16" s="604">
        <v>2</v>
      </c>
      <c r="AK16" s="610">
        <v>8</v>
      </c>
      <c r="AL16" s="604">
        <v>12</v>
      </c>
      <c r="AN16" s="611" t="s">
        <v>859</v>
      </c>
      <c r="AO16" s="639">
        <v>0.1</v>
      </c>
      <c r="AP16" s="544" t="s">
        <v>34</v>
      </c>
      <c r="AQ16" s="640">
        <v>5851</v>
      </c>
      <c r="AR16" s="544" t="s">
        <v>34</v>
      </c>
      <c r="AT16" s="565">
        <v>15</v>
      </c>
      <c r="AU16" s="565">
        <v>6</v>
      </c>
    </row>
    <row r="17" spans="1:47" ht="17.45" customHeight="1">
      <c r="A17" s="561">
        <v>9</v>
      </c>
      <c r="B17" s="603">
        <v>2</v>
      </c>
      <c r="C17" s="544">
        <v>1</v>
      </c>
      <c r="D17" s="544">
        <v>99990.09</v>
      </c>
      <c r="E17" s="544" t="s">
        <v>1049</v>
      </c>
      <c r="F17" s="604" t="s">
        <v>1049</v>
      </c>
      <c r="G17" s="605"/>
      <c r="H17" s="542" t="s">
        <v>1049</v>
      </c>
      <c r="I17" s="543" t="s">
        <v>1049</v>
      </c>
      <c r="J17" s="544" t="s">
        <v>1049</v>
      </c>
      <c r="K17" s="459" t="s">
        <v>1049</v>
      </c>
      <c r="L17" s="459" t="s">
        <v>1049</v>
      </c>
      <c r="M17" s="545" t="s">
        <v>1049</v>
      </c>
      <c r="N17" s="459" t="s">
        <v>1049</v>
      </c>
      <c r="O17" s="459" t="s">
        <v>1049</v>
      </c>
      <c r="P17" s="544" t="s">
        <v>1049</v>
      </c>
      <c r="Q17" s="546" t="s">
        <v>1049</v>
      </c>
      <c r="U17" s="606"/>
      <c r="V17" s="607">
        <v>0</v>
      </c>
      <c r="W17" s="607" t="s">
        <v>1049</v>
      </c>
      <c r="X17" s="607" t="s">
        <v>1049</v>
      </c>
      <c r="Y17" s="608" t="s">
        <v>1049</v>
      </c>
      <c r="Z17" s="606"/>
      <c r="AA17" s="607">
        <v>0</v>
      </c>
      <c r="AB17" s="607" t="s">
        <v>1049</v>
      </c>
      <c r="AC17" s="607" t="s">
        <v>1049</v>
      </c>
      <c r="AD17" s="608" t="s">
        <v>1049</v>
      </c>
      <c r="AE17" s="608"/>
      <c r="AF17" s="608"/>
      <c r="AG17" s="609">
        <v>0</v>
      </c>
      <c r="AH17" s="604" t="s">
        <v>1049</v>
      </c>
      <c r="AI17" s="610" t="s">
        <v>1049</v>
      </c>
      <c r="AJ17" s="604" t="s">
        <v>1049</v>
      </c>
      <c r="AK17" s="610" t="s">
        <v>1049</v>
      </c>
      <c r="AL17" s="604" t="s">
        <v>1049</v>
      </c>
      <c r="AN17" s="611" t="s">
        <v>1049</v>
      </c>
      <c r="AO17" s="640">
        <v>1041</v>
      </c>
      <c r="AP17" s="544" t="s">
        <v>34</v>
      </c>
      <c r="AQ17" s="640">
        <v>10416</v>
      </c>
      <c r="AR17" s="544">
        <v>1</v>
      </c>
      <c r="AT17" s="565">
        <v>16</v>
      </c>
      <c r="AU17" s="565">
        <v>5</v>
      </c>
    </row>
    <row r="18" spans="1:47" ht="17.45" hidden="1" customHeight="1" thickBot="1">
      <c r="A18" s="561">
        <v>10</v>
      </c>
      <c r="B18" s="603">
        <v>2</v>
      </c>
      <c r="C18" s="544">
        <v>2</v>
      </c>
      <c r="D18" s="544">
        <v>99990.1</v>
      </c>
      <c r="E18" s="544" t="s">
        <v>1049</v>
      </c>
      <c r="F18" s="604" t="s">
        <v>1049</v>
      </c>
      <c r="G18" s="605"/>
      <c r="H18" s="542" t="s">
        <v>1049</v>
      </c>
      <c r="I18" s="543" t="s">
        <v>1049</v>
      </c>
      <c r="J18" s="544" t="s">
        <v>1049</v>
      </c>
      <c r="K18" s="459" t="s">
        <v>1049</v>
      </c>
      <c r="L18" s="459" t="s">
        <v>1049</v>
      </c>
      <c r="M18" s="459" t="s">
        <v>1049</v>
      </c>
      <c r="N18" s="459" t="s">
        <v>1049</v>
      </c>
      <c r="O18" s="459" t="s">
        <v>1049</v>
      </c>
      <c r="P18" s="544" t="s">
        <v>1049</v>
      </c>
      <c r="Q18" s="546" t="s">
        <v>1049</v>
      </c>
      <c r="U18" s="606"/>
      <c r="V18" s="607">
        <v>0</v>
      </c>
      <c r="W18" s="607" t="s">
        <v>1049</v>
      </c>
      <c r="X18" s="607" t="s">
        <v>1049</v>
      </c>
      <c r="Y18" s="608" t="s">
        <v>1049</v>
      </c>
      <c r="Z18" s="606"/>
      <c r="AA18" s="607">
        <v>0</v>
      </c>
      <c r="AB18" s="607" t="s">
        <v>1049</v>
      </c>
      <c r="AC18" s="607" t="s">
        <v>1049</v>
      </c>
      <c r="AD18" s="608" t="s">
        <v>1049</v>
      </c>
      <c r="AE18" s="608"/>
      <c r="AF18" s="608"/>
      <c r="AG18" s="609">
        <v>0</v>
      </c>
      <c r="AH18" s="604" t="s">
        <v>1049</v>
      </c>
      <c r="AI18" s="610" t="s">
        <v>1049</v>
      </c>
      <c r="AJ18" s="604" t="s">
        <v>1049</v>
      </c>
      <c r="AK18" s="610" t="s">
        <v>1049</v>
      </c>
      <c r="AL18" s="604" t="s">
        <v>1049</v>
      </c>
      <c r="AN18" s="611" t="s">
        <v>1049</v>
      </c>
      <c r="AO18" s="640">
        <v>1091</v>
      </c>
      <c r="AP18" s="544">
        <v>1</v>
      </c>
      <c r="AQ18" s="640">
        <v>10916</v>
      </c>
      <c r="AR18" s="544">
        <v>2</v>
      </c>
      <c r="AT18" s="565">
        <v>17</v>
      </c>
      <c r="AU18" s="565">
        <v>4</v>
      </c>
    </row>
    <row r="19" spans="1:47" ht="17.45" hidden="1" customHeight="1" thickBot="1">
      <c r="A19" s="561">
        <v>11</v>
      </c>
      <c r="B19" s="603">
        <v>2</v>
      </c>
      <c r="C19" s="544">
        <v>3</v>
      </c>
      <c r="D19" s="544">
        <v>99990.11</v>
      </c>
      <c r="E19" s="544" t="s">
        <v>1049</v>
      </c>
      <c r="F19" s="604" t="s">
        <v>1049</v>
      </c>
      <c r="G19" s="605"/>
      <c r="I19" s="543" t="s">
        <v>1049</v>
      </c>
      <c r="J19" s="544" t="s">
        <v>1049</v>
      </c>
      <c r="K19" s="459" t="s">
        <v>1049</v>
      </c>
      <c r="L19" s="459" t="s">
        <v>1049</v>
      </c>
      <c r="M19" s="459" t="s">
        <v>1049</v>
      </c>
      <c r="N19" s="459" t="s">
        <v>1049</v>
      </c>
      <c r="O19" s="459" t="s">
        <v>1049</v>
      </c>
      <c r="P19" s="544" t="s">
        <v>1049</v>
      </c>
      <c r="Q19" s="546" t="s">
        <v>1049</v>
      </c>
      <c r="U19" s="606"/>
      <c r="V19" s="622">
        <v>0</v>
      </c>
      <c r="W19" s="622" t="s">
        <v>1049</v>
      </c>
      <c r="X19" s="622" t="s">
        <v>1049</v>
      </c>
      <c r="Y19" s="608" t="s">
        <v>1049</v>
      </c>
      <c r="Z19" s="606"/>
      <c r="AA19" s="607">
        <v>0</v>
      </c>
      <c r="AB19" s="607" t="s">
        <v>1049</v>
      </c>
      <c r="AC19" s="607" t="s">
        <v>1049</v>
      </c>
      <c r="AD19" s="608" t="s">
        <v>1049</v>
      </c>
      <c r="AE19" s="608"/>
      <c r="AF19" s="608"/>
      <c r="AG19" s="609">
        <v>0</v>
      </c>
      <c r="AH19" s="604" t="s">
        <v>1049</v>
      </c>
      <c r="AI19" s="610" t="s">
        <v>1049</v>
      </c>
      <c r="AJ19" s="604" t="s">
        <v>1049</v>
      </c>
      <c r="AK19" s="610" t="s">
        <v>1049</v>
      </c>
      <c r="AL19" s="604" t="s">
        <v>1049</v>
      </c>
      <c r="AN19" s="611" t="s">
        <v>1049</v>
      </c>
      <c r="AO19" s="640">
        <v>1141</v>
      </c>
      <c r="AP19" s="544">
        <v>2</v>
      </c>
      <c r="AQ19" s="640">
        <v>11416</v>
      </c>
      <c r="AR19" s="544">
        <v>3</v>
      </c>
      <c r="AT19" s="565">
        <v>18</v>
      </c>
      <c r="AU19" s="565">
        <v>3</v>
      </c>
    </row>
    <row r="20" spans="1:47" ht="17.45" customHeight="1">
      <c r="A20" s="561">
        <v>12</v>
      </c>
      <c r="B20" s="603">
        <v>2</v>
      </c>
      <c r="C20" s="544">
        <v>4</v>
      </c>
      <c r="D20" s="544">
        <v>99990.12</v>
      </c>
      <c r="E20" s="544" t="s">
        <v>1049</v>
      </c>
      <c r="F20" s="604">
        <v>1</v>
      </c>
      <c r="G20" s="605">
        <v>124</v>
      </c>
      <c r="H20" s="542" t="s">
        <v>786</v>
      </c>
      <c r="I20" s="543">
        <v>35174</v>
      </c>
      <c r="J20" s="544">
        <v>1996</v>
      </c>
      <c r="K20" s="459" t="s">
        <v>522</v>
      </c>
      <c r="L20" s="459" t="s">
        <v>1392</v>
      </c>
      <c r="M20" s="545">
        <v>0</v>
      </c>
      <c r="N20" s="459">
        <v>0</v>
      </c>
      <c r="O20" s="459" t="s">
        <v>772</v>
      </c>
      <c r="P20" s="544">
        <v>0</v>
      </c>
      <c r="Q20" s="546" t="s">
        <v>773</v>
      </c>
      <c r="U20" s="606"/>
      <c r="V20" s="607">
        <v>0</v>
      </c>
      <c r="W20" s="607" t="s">
        <v>1049</v>
      </c>
      <c r="X20" s="607" t="s">
        <v>1049</v>
      </c>
      <c r="Y20" s="608" t="s">
        <v>1049</v>
      </c>
      <c r="Z20" s="606">
        <v>10498</v>
      </c>
      <c r="AA20" s="607">
        <v>5</v>
      </c>
      <c r="AB20" s="607" t="s">
        <v>1096</v>
      </c>
      <c r="AC20" s="607" t="s">
        <v>1113</v>
      </c>
      <c r="AD20" s="608" t="s">
        <v>1114</v>
      </c>
      <c r="AE20" s="608"/>
      <c r="AF20" s="608"/>
      <c r="AG20" s="609">
        <v>10498</v>
      </c>
      <c r="AH20" s="604" t="s">
        <v>1114</v>
      </c>
      <c r="AI20" s="610">
        <v>12</v>
      </c>
      <c r="AJ20" s="604">
        <v>1</v>
      </c>
      <c r="AK20" s="610">
        <v>3</v>
      </c>
      <c r="AL20" s="604">
        <v>20</v>
      </c>
      <c r="AN20" s="611" t="s">
        <v>773</v>
      </c>
      <c r="AO20" s="640">
        <v>1201</v>
      </c>
      <c r="AP20" s="544">
        <v>3</v>
      </c>
      <c r="AQ20" s="640">
        <v>12016</v>
      </c>
      <c r="AR20" s="544" t="s">
        <v>216</v>
      </c>
      <c r="AT20" s="565">
        <v>19</v>
      </c>
      <c r="AU20" s="565">
        <v>2</v>
      </c>
    </row>
    <row r="21" spans="1:47" ht="17.45" customHeight="1">
      <c r="A21" s="561">
        <v>13</v>
      </c>
      <c r="B21" s="603">
        <v>2</v>
      </c>
      <c r="C21" s="544">
        <v>5</v>
      </c>
      <c r="D21" s="544">
        <v>99990.13</v>
      </c>
      <c r="E21" s="544" t="s">
        <v>1049</v>
      </c>
      <c r="F21" s="604">
        <v>2</v>
      </c>
      <c r="G21" s="605">
        <v>322</v>
      </c>
      <c r="H21" s="542" t="s">
        <v>104</v>
      </c>
      <c r="I21" s="543">
        <v>35373</v>
      </c>
      <c r="J21" s="544">
        <v>1996</v>
      </c>
      <c r="K21" s="459">
        <v>1</v>
      </c>
      <c r="L21" s="459" t="s">
        <v>735</v>
      </c>
      <c r="M21" s="545">
        <v>0</v>
      </c>
      <c r="N21" s="459">
        <v>0</v>
      </c>
      <c r="O21" s="459" t="s">
        <v>736</v>
      </c>
      <c r="P21" s="544">
        <v>0</v>
      </c>
      <c r="Q21" s="546" t="s">
        <v>742</v>
      </c>
      <c r="U21" s="606"/>
      <c r="V21" s="607">
        <v>0</v>
      </c>
      <c r="W21" s="607" t="s">
        <v>1049</v>
      </c>
      <c r="X21" s="607" t="s">
        <v>1049</v>
      </c>
      <c r="Y21" s="608" t="s">
        <v>1049</v>
      </c>
      <c r="Z21" s="606">
        <v>10841</v>
      </c>
      <c r="AA21" s="607">
        <v>5</v>
      </c>
      <c r="AB21" s="607" t="s">
        <v>1096</v>
      </c>
      <c r="AC21" s="607" t="s">
        <v>1115</v>
      </c>
      <c r="AD21" s="608" t="s">
        <v>1116</v>
      </c>
      <c r="AE21" s="608"/>
      <c r="AF21" s="608"/>
      <c r="AG21" s="609"/>
      <c r="AH21" s="835" t="s">
        <v>1116</v>
      </c>
      <c r="AI21" s="610" t="s">
        <v>1049</v>
      </c>
      <c r="AJ21" s="604">
        <v>1</v>
      </c>
      <c r="AK21" s="610" t="s">
        <v>1049</v>
      </c>
      <c r="AL21" s="604">
        <v>17</v>
      </c>
      <c r="AN21" s="611" t="s">
        <v>742</v>
      </c>
      <c r="AO21" s="640">
        <v>1271</v>
      </c>
      <c r="AP21" s="544" t="s">
        <v>216</v>
      </c>
      <c r="AQ21" s="640">
        <v>12716</v>
      </c>
      <c r="AR21" s="544" t="s">
        <v>215</v>
      </c>
      <c r="AT21" s="565">
        <v>20</v>
      </c>
      <c r="AU21" s="565">
        <v>1</v>
      </c>
    </row>
    <row r="22" spans="1:47" ht="17.45" hidden="1" customHeight="1" thickBot="1">
      <c r="A22" s="561">
        <v>14</v>
      </c>
      <c r="B22" s="603">
        <v>2</v>
      </c>
      <c r="C22" s="544">
        <v>6</v>
      </c>
      <c r="D22" s="544">
        <v>99990.14</v>
      </c>
      <c r="E22" s="544" t="s">
        <v>1049</v>
      </c>
      <c r="F22" s="604" t="s">
        <v>1049</v>
      </c>
      <c r="G22" s="605"/>
      <c r="H22" s="542" t="s">
        <v>1049</v>
      </c>
      <c r="I22" s="543" t="s">
        <v>1049</v>
      </c>
      <c r="J22" s="544" t="s">
        <v>1049</v>
      </c>
      <c r="K22" s="459" t="s">
        <v>1049</v>
      </c>
      <c r="L22" s="459" t="s">
        <v>1049</v>
      </c>
      <c r="M22" s="545" t="s">
        <v>1049</v>
      </c>
      <c r="N22" s="459" t="s">
        <v>1049</v>
      </c>
      <c r="O22" s="459" t="s">
        <v>1049</v>
      </c>
      <c r="P22" s="544" t="s">
        <v>1049</v>
      </c>
      <c r="Q22" s="546" t="s">
        <v>1049</v>
      </c>
      <c r="U22" s="606"/>
      <c r="V22" s="607">
        <v>0</v>
      </c>
      <c r="W22" s="607" t="s">
        <v>1049</v>
      </c>
      <c r="X22" s="607" t="s">
        <v>1049</v>
      </c>
      <c r="Y22" s="608" t="s">
        <v>1049</v>
      </c>
      <c r="Z22" s="606"/>
      <c r="AA22" s="607">
        <v>0</v>
      </c>
      <c r="AB22" s="607" t="s">
        <v>1049</v>
      </c>
      <c r="AC22" s="607" t="s">
        <v>1049</v>
      </c>
      <c r="AD22" s="608" t="s">
        <v>1049</v>
      </c>
      <c r="AE22" s="608"/>
      <c r="AF22" s="608"/>
      <c r="AG22" s="609">
        <v>0</v>
      </c>
      <c r="AH22" s="604" t="s">
        <v>1049</v>
      </c>
      <c r="AI22" s="610" t="s">
        <v>1049</v>
      </c>
      <c r="AJ22" s="604" t="s">
        <v>1049</v>
      </c>
      <c r="AK22" s="610" t="s">
        <v>1049</v>
      </c>
      <c r="AL22" s="604" t="s">
        <v>1049</v>
      </c>
      <c r="AN22" s="611" t="s">
        <v>1049</v>
      </c>
      <c r="AO22" s="641">
        <v>33333</v>
      </c>
      <c r="AP22" s="544" t="s">
        <v>215</v>
      </c>
      <c r="AQ22" s="640">
        <v>33333</v>
      </c>
      <c r="AR22" s="544" t="s">
        <v>214</v>
      </c>
    </row>
    <row r="23" spans="1:47" ht="17.45" hidden="1" customHeight="1" thickBot="1">
      <c r="A23" s="561">
        <v>15</v>
      </c>
      <c r="B23" s="603">
        <v>2</v>
      </c>
      <c r="C23" s="544">
        <v>7</v>
      </c>
      <c r="D23" s="544">
        <v>99990.15</v>
      </c>
      <c r="E23" s="544" t="s">
        <v>1049</v>
      </c>
      <c r="F23" s="604" t="s">
        <v>1049</v>
      </c>
      <c r="G23" s="605"/>
      <c r="H23" s="542" t="s">
        <v>1049</v>
      </c>
      <c r="I23" s="543" t="s">
        <v>1049</v>
      </c>
      <c r="J23" s="544" t="s">
        <v>1049</v>
      </c>
      <c r="K23" s="459" t="s">
        <v>1049</v>
      </c>
      <c r="L23" s="459" t="s">
        <v>1049</v>
      </c>
      <c r="M23" s="545" t="s">
        <v>1049</v>
      </c>
      <c r="N23" s="459" t="s">
        <v>1049</v>
      </c>
      <c r="O23" s="459" t="s">
        <v>1049</v>
      </c>
      <c r="P23" s="544" t="s">
        <v>1049</v>
      </c>
      <c r="Q23" s="546" t="s">
        <v>1049</v>
      </c>
      <c r="U23" s="606"/>
      <c r="V23" s="607">
        <v>0</v>
      </c>
      <c r="W23" s="607" t="s">
        <v>1049</v>
      </c>
      <c r="X23" s="607" t="s">
        <v>1049</v>
      </c>
      <c r="Y23" s="608" t="s">
        <v>1049</v>
      </c>
      <c r="Z23" s="607"/>
      <c r="AA23" s="607">
        <v>0</v>
      </c>
      <c r="AB23" s="607" t="s">
        <v>1049</v>
      </c>
      <c r="AC23" s="607" t="s">
        <v>1049</v>
      </c>
      <c r="AD23" s="608" t="s">
        <v>1049</v>
      </c>
      <c r="AE23" s="608"/>
      <c r="AF23" s="608"/>
      <c r="AG23" s="609">
        <v>0</v>
      </c>
      <c r="AH23" s="604" t="s">
        <v>1049</v>
      </c>
      <c r="AI23" s="610" t="s">
        <v>1049</v>
      </c>
      <c r="AJ23" s="604" t="s">
        <v>1049</v>
      </c>
      <c r="AK23" s="610" t="s">
        <v>1049</v>
      </c>
      <c r="AL23" s="604" t="s">
        <v>1049</v>
      </c>
      <c r="AN23" s="611" t="s">
        <v>1049</v>
      </c>
      <c r="AO23" s="641">
        <v>33333</v>
      </c>
      <c r="AP23" s="642" t="s">
        <v>214</v>
      </c>
      <c r="AQ23" s="640"/>
      <c r="AR23" s="542" t="s">
        <v>213</v>
      </c>
    </row>
    <row r="24" spans="1:47" ht="17.45" hidden="1" customHeight="1" thickBot="1">
      <c r="A24" s="561">
        <v>16</v>
      </c>
      <c r="B24" s="603">
        <v>2</v>
      </c>
      <c r="C24" s="544">
        <v>8</v>
      </c>
      <c r="D24" s="544">
        <v>99990.16</v>
      </c>
      <c r="E24" s="544" t="s">
        <v>1049</v>
      </c>
      <c r="F24" s="604" t="s">
        <v>1049</v>
      </c>
      <c r="G24" s="605"/>
      <c r="H24" s="542" t="s">
        <v>1049</v>
      </c>
      <c r="I24" s="543" t="s">
        <v>1049</v>
      </c>
      <c r="J24" s="544" t="s">
        <v>1049</v>
      </c>
      <c r="K24" s="459" t="s">
        <v>1049</v>
      </c>
      <c r="L24" s="459" t="s">
        <v>1049</v>
      </c>
      <c r="M24" s="459" t="s">
        <v>1049</v>
      </c>
      <c r="N24" s="459" t="s">
        <v>1049</v>
      </c>
      <c r="O24" s="459" t="s">
        <v>1049</v>
      </c>
      <c r="P24" s="544" t="s">
        <v>1049</v>
      </c>
      <c r="Q24" s="546" t="s">
        <v>1049</v>
      </c>
      <c r="U24" s="606"/>
      <c r="V24" s="622"/>
      <c r="W24" s="622"/>
      <c r="X24" s="622"/>
      <c r="Y24" s="608" t="s">
        <v>1049</v>
      </c>
      <c r="Z24" s="622"/>
      <c r="AA24" s="607">
        <v>0</v>
      </c>
      <c r="AB24" s="607" t="s">
        <v>1049</v>
      </c>
      <c r="AC24" s="607" t="s">
        <v>1049</v>
      </c>
      <c r="AD24" s="608" t="s">
        <v>1049</v>
      </c>
      <c r="AE24" s="608"/>
      <c r="AF24" s="608"/>
      <c r="AG24" s="609">
        <v>0</v>
      </c>
      <c r="AH24" s="604" t="s">
        <v>1049</v>
      </c>
      <c r="AI24" s="610" t="s">
        <v>1049</v>
      </c>
      <c r="AJ24" s="604" t="s">
        <v>1049</v>
      </c>
      <c r="AK24" s="610" t="s">
        <v>1049</v>
      </c>
      <c r="AL24" s="604" t="s">
        <v>1049</v>
      </c>
      <c r="AN24" s="611" t="s">
        <v>1049</v>
      </c>
      <c r="AO24" s="643"/>
      <c r="AP24" s="642" t="s">
        <v>213</v>
      </c>
      <c r="AQ24" s="640"/>
      <c r="AR24" s="542" t="s">
        <v>213</v>
      </c>
    </row>
    <row r="25" spans="1:47" ht="17.45" hidden="1" customHeight="1" thickBot="1">
      <c r="A25" s="561">
        <v>17</v>
      </c>
      <c r="B25" s="603">
        <v>3</v>
      </c>
      <c r="C25" s="544">
        <v>1</v>
      </c>
      <c r="D25" s="544">
        <v>99990.17</v>
      </c>
      <c r="E25" s="544" t="s">
        <v>1049</v>
      </c>
      <c r="F25" s="604" t="s">
        <v>1049</v>
      </c>
      <c r="G25" s="605"/>
      <c r="I25" s="543" t="s">
        <v>1049</v>
      </c>
      <c r="J25" s="544" t="s">
        <v>1049</v>
      </c>
      <c r="K25" s="459" t="s">
        <v>1049</v>
      </c>
      <c r="L25" s="459" t="s">
        <v>1049</v>
      </c>
      <c r="M25" s="459" t="s">
        <v>1049</v>
      </c>
      <c r="N25" s="459" t="s">
        <v>1049</v>
      </c>
      <c r="O25" s="459" t="s">
        <v>1049</v>
      </c>
      <c r="P25" s="544" t="s">
        <v>1049</v>
      </c>
      <c r="Q25" s="546" t="s">
        <v>1049</v>
      </c>
      <c r="U25" s="606"/>
      <c r="V25" s="622"/>
      <c r="W25" s="622"/>
      <c r="X25" s="622"/>
      <c r="Y25" s="608" t="s">
        <v>1049</v>
      </c>
      <c r="Z25" s="622"/>
      <c r="AA25" s="607">
        <v>0</v>
      </c>
      <c r="AB25" s="607" t="s">
        <v>1049</v>
      </c>
      <c r="AC25" s="607" t="s">
        <v>1049</v>
      </c>
      <c r="AD25" s="608" t="s">
        <v>1049</v>
      </c>
      <c r="AE25" s="608"/>
      <c r="AF25" s="608"/>
      <c r="AG25" s="609">
        <v>0</v>
      </c>
      <c r="AH25" s="604" t="s">
        <v>1049</v>
      </c>
      <c r="AI25" s="610" t="s">
        <v>1049</v>
      </c>
      <c r="AJ25" s="604" t="s">
        <v>1049</v>
      </c>
      <c r="AK25" s="610" t="s">
        <v>1049</v>
      </c>
      <c r="AL25" s="604" t="s">
        <v>1049</v>
      </c>
      <c r="AN25" s="611" t="s">
        <v>1049</v>
      </c>
      <c r="AO25" s="641"/>
      <c r="AP25" s="642"/>
      <c r="AQ25" s="639"/>
    </row>
    <row r="26" spans="1:47" ht="17.45" hidden="1" customHeight="1" thickBot="1">
      <c r="A26" s="561">
        <v>18</v>
      </c>
      <c r="B26" s="603">
        <v>3</v>
      </c>
      <c r="C26" s="544">
        <v>2</v>
      </c>
      <c r="D26" s="544">
        <v>99990.18</v>
      </c>
      <c r="E26" s="544" t="s">
        <v>1049</v>
      </c>
      <c r="F26" s="604" t="s">
        <v>1049</v>
      </c>
      <c r="G26" s="605"/>
      <c r="H26" s="542" t="s">
        <v>1049</v>
      </c>
      <c r="I26" s="543" t="s">
        <v>1049</v>
      </c>
      <c r="J26" s="544" t="s">
        <v>1049</v>
      </c>
      <c r="K26" s="459" t="s">
        <v>1049</v>
      </c>
      <c r="L26" s="459" t="s">
        <v>1049</v>
      </c>
      <c r="M26" s="459" t="s">
        <v>1049</v>
      </c>
      <c r="N26" s="459" t="s">
        <v>1049</v>
      </c>
      <c r="O26" s="459" t="s">
        <v>1049</v>
      </c>
      <c r="P26" s="544" t="s">
        <v>1049</v>
      </c>
      <c r="Q26" s="546" t="s">
        <v>1049</v>
      </c>
      <c r="U26" s="606"/>
      <c r="V26" s="622"/>
      <c r="W26" s="622"/>
      <c r="X26" s="622"/>
      <c r="Y26" s="608" t="s">
        <v>1049</v>
      </c>
      <c r="Z26" s="622"/>
      <c r="AA26" s="607">
        <v>0</v>
      </c>
      <c r="AB26" s="607" t="s">
        <v>1049</v>
      </c>
      <c r="AC26" s="607" t="s">
        <v>1049</v>
      </c>
      <c r="AD26" s="608" t="s">
        <v>1049</v>
      </c>
      <c r="AE26" s="608"/>
      <c r="AF26" s="608"/>
      <c r="AG26" s="609">
        <v>0</v>
      </c>
      <c r="AH26" s="604" t="s">
        <v>1049</v>
      </c>
      <c r="AI26" s="610" t="s">
        <v>1049</v>
      </c>
      <c r="AJ26" s="604" t="s">
        <v>1049</v>
      </c>
      <c r="AK26" s="610" t="s">
        <v>1049</v>
      </c>
      <c r="AL26" s="604" t="s">
        <v>1049</v>
      </c>
      <c r="AN26" s="611" t="s">
        <v>1049</v>
      </c>
    </row>
    <row r="27" spans="1:47" ht="17.45" customHeight="1">
      <c r="A27" s="561">
        <v>19</v>
      </c>
      <c r="B27" s="603">
        <v>3</v>
      </c>
      <c r="C27" s="544">
        <v>3</v>
      </c>
      <c r="D27" s="544">
        <v>99990.19</v>
      </c>
      <c r="E27" s="544" t="s">
        <v>1049</v>
      </c>
      <c r="F27" s="604" t="s">
        <v>1049</v>
      </c>
      <c r="G27" s="605"/>
      <c r="H27" s="644" t="s">
        <v>1038</v>
      </c>
      <c r="I27" s="543" t="s">
        <v>1049</v>
      </c>
      <c r="J27" s="544" t="s">
        <v>1049</v>
      </c>
      <c r="K27" s="459" t="s">
        <v>1049</v>
      </c>
      <c r="L27" s="459" t="s">
        <v>1049</v>
      </c>
      <c r="M27" s="459" t="s">
        <v>1049</v>
      </c>
      <c r="N27" s="459" t="s">
        <v>1049</v>
      </c>
      <c r="O27" s="459" t="s">
        <v>1049</v>
      </c>
      <c r="P27" s="544" t="s">
        <v>1049</v>
      </c>
      <c r="Q27" s="546" t="s">
        <v>1049</v>
      </c>
      <c r="U27" s="606"/>
      <c r="V27" s="622"/>
      <c r="W27" s="622"/>
      <c r="X27" s="622"/>
      <c r="Y27" s="608" t="s">
        <v>1049</v>
      </c>
      <c r="Z27" s="622"/>
      <c r="AA27" s="607">
        <v>0</v>
      </c>
      <c r="AB27" s="607" t="s">
        <v>1049</v>
      </c>
      <c r="AC27" s="607" t="s">
        <v>1049</v>
      </c>
      <c r="AD27" s="608" t="s">
        <v>1049</v>
      </c>
      <c r="AE27" s="608"/>
      <c r="AF27" s="608"/>
      <c r="AG27" s="609">
        <v>0</v>
      </c>
      <c r="AH27" s="604" t="s">
        <v>1049</v>
      </c>
      <c r="AI27" s="610" t="s">
        <v>1049</v>
      </c>
      <c r="AJ27" s="604" t="s">
        <v>1049</v>
      </c>
      <c r="AK27" s="610" t="s">
        <v>1049</v>
      </c>
      <c r="AL27" s="604" t="s">
        <v>1049</v>
      </c>
      <c r="AN27" s="611" t="s">
        <v>1049</v>
      </c>
      <c r="AO27" s="645" t="s">
        <v>302</v>
      </c>
      <c r="AP27" s="645" t="s">
        <v>302</v>
      </c>
    </row>
    <row r="28" spans="1:47" ht="17.45" customHeight="1">
      <c r="A28" s="561">
        <v>20</v>
      </c>
      <c r="B28" s="603">
        <v>3</v>
      </c>
      <c r="C28" s="544">
        <v>4</v>
      </c>
      <c r="D28" s="544">
        <v>99990.2</v>
      </c>
      <c r="E28" s="544" t="s">
        <v>1049</v>
      </c>
      <c r="F28" s="604">
        <v>1</v>
      </c>
      <c r="G28" s="604">
        <v>563</v>
      </c>
      <c r="H28" s="542" t="s">
        <v>75</v>
      </c>
      <c r="I28" s="543" t="s">
        <v>557</v>
      </c>
      <c r="J28" s="544">
        <v>1994</v>
      </c>
      <c r="K28" s="459" t="s">
        <v>522</v>
      </c>
      <c r="L28" s="459" t="s">
        <v>563</v>
      </c>
      <c r="M28" s="459">
        <v>0</v>
      </c>
      <c r="N28" s="459">
        <v>0</v>
      </c>
      <c r="O28" s="459" t="s">
        <v>588</v>
      </c>
      <c r="P28" s="544">
        <v>0</v>
      </c>
      <c r="Q28" s="546" t="s">
        <v>622</v>
      </c>
      <c r="U28" s="606"/>
      <c r="V28" s="622"/>
      <c r="W28" s="622"/>
      <c r="X28" s="622"/>
      <c r="Y28" s="608" t="s">
        <v>1049</v>
      </c>
      <c r="Z28" s="607">
        <v>10448</v>
      </c>
      <c r="AA28" s="607">
        <v>5</v>
      </c>
      <c r="AB28" s="607" t="s">
        <v>1096</v>
      </c>
      <c r="AC28" s="607" t="s">
        <v>1117</v>
      </c>
      <c r="AD28" s="608" t="s">
        <v>1118</v>
      </c>
      <c r="AE28" s="608"/>
      <c r="AF28" s="608"/>
      <c r="AG28" s="609">
        <v>10448</v>
      </c>
      <c r="AH28" s="604" t="s">
        <v>1118</v>
      </c>
      <c r="AI28" s="610">
        <v>11</v>
      </c>
      <c r="AJ28" s="604">
        <v>1</v>
      </c>
      <c r="AK28" s="610">
        <v>2</v>
      </c>
      <c r="AL28" s="604">
        <v>20</v>
      </c>
      <c r="AN28" s="611" t="s">
        <v>622</v>
      </c>
      <c r="AO28" s="645"/>
      <c r="AP28" s="646" t="s">
        <v>440</v>
      </c>
      <c r="AQ28" s="544" t="s">
        <v>33</v>
      </c>
    </row>
    <row r="29" spans="1:47" ht="17.45" customHeight="1">
      <c r="A29" s="561">
        <v>21</v>
      </c>
      <c r="B29" s="603">
        <v>3</v>
      </c>
      <c r="C29" s="544">
        <v>5</v>
      </c>
      <c r="D29" s="544">
        <v>99990.21</v>
      </c>
      <c r="E29" s="544" t="s">
        <v>1049</v>
      </c>
      <c r="F29" s="604">
        <v>2</v>
      </c>
      <c r="G29" s="604">
        <v>304</v>
      </c>
      <c r="H29" s="542" t="s">
        <v>101</v>
      </c>
      <c r="I29" s="543">
        <v>34037</v>
      </c>
      <c r="J29" s="544">
        <v>1993</v>
      </c>
      <c r="K29" s="459">
        <v>1</v>
      </c>
      <c r="L29" s="459" t="s">
        <v>735</v>
      </c>
      <c r="M29" s="459">
        <v>0</v>
      </c>
      <c r="N29" s="459">
        <v>0</v>
      </c>
      <c r="O29" s="459" t="s">
        <v>736</v>
      </c>
      <c r="P29" s="544">
        <v>0</v>
      </c>
      <c r="Q29" s="546" t="s">
        <v>743</v>
      </c>
      <c r="U29" s="606"/>
      <c r="V29" s="622"/>
      <c r="W29" s="622"/>
      <c r="X29" s="622"/>
      <c r="Y29" s="608" t="s">
        <v>1049</v>
      </c>
      <c r="Z29" s="607">
        <v>10676</v>
      </c>
      <c r="AA29" s="607">
        <v>5</v>
      </c>
      <c r="AB29" s="607" t="s">
        <v>1096</v>
      </c>
      <c r="AC29" s="607" t="s">
        <v>1119</v>
      </c>
      <c r="AD29" s="608" t="s">
        <v>1120</v>
      </c>
      <c r="AE29" s="608"/>
      <c r="AF29" s="608"/>
      <c r="AG29" s="609">
        <v>10676</v>
      </c>
      <c r="AH29" s="604" t="s">
        <v>1120</v>
      </c>
      <c r="AI29" s="610" t="e">
        <v>#N/A</v>
      </c>
      <c r="AJ29" s="604">
        <v>1</v>
      </c>
      <c r="AK29" s="610" t="e">
        <v>#N/A</v>
      </c>
      <c r="AL29" s="604">
        <v>17</v>
      </c>
      <c r="AN29" s="611" t="s">
        <v>743</v>
      </c>
      <c r="AO29" s="641"/>
      <c r="AP29" s="647">
        <v>58.5</v>
      </c>
      <c r="AQ29" s="544" t="s">
        <v>32</v>
      </c>
    </row>
    <row r="30" spans="1:47" ht="17.45" customHeight="1">
      <c r="A30" s="561">
        <v>22</v>
      </c>
      <c r="B30" s="603">
        <v>3</v>
      </c>
      <c r="C30" s="544">
        <v>6</v>
      </c>
      <c r="D30" s="544">
        <v>99990.22</v>
      </c>
      <c r="E30" s="544" t="s">
        <v>1049</v>
      </c>
      <c r="F30" s="604">
        <v>3</v>
      </c>
      <c r="G30" s="605">
        <v>305</v>
      </c>
      <c r="H30" s="542" t="s">
        <v>102</v>
      </c>
      <c r="I30" s="543">
        <v>34037</v>
      </c>
      <c r="J30" s="544">
        <v>1993</v>
      </c>
      <c r="K30" s="459">
        <v>1</v>
      </c>
      <c r="L30" s="459" t="s">
        <v>735</v>
      </c>
      <c r="M30" s="459">
        <v>0</v>
      </c>
      <c r="N30" s="459">
        <v>0</v>
      </c>
      <c r="O30" s="459" t="s">
        <v>736</v>
      </c>
      <c r="P30" s="544">
        <v>0</v>
      </c>
      <c r="Q30" s="546" t="s">
        <v>743</v>
      </c>
      <c r="U30" s="606"/>
      <c r="V30" s="622"/>
      <c r="W30" s="622"/>
      <c r="X30" s="622"/>
      <c r="Y30" s="608" t="s">
        <v>1049</v>
      </c>
      <c r="Z30" s="607">
        <v>10873</v>
      </c>
      <c r="AA30" s="607">
        <v>5</v>
      </c>
      <c r="AB30" s="607" t="s">
        <v>1096</v>
      </c>
      <c r="AC30" s="607" t="s">
        <v>1121</v>
      </c>
      <c r="AD30" s="608" t="s">
        <v>1122</v>
      </c>
      <c r="AE30" s="608"/>
      <c r="AF30" s="608"/>
      <c r="AG30" s="609">
        <v>10873</v>
      </c>
      <c r="AH30" s="604" t="s">
        <v>1122</v>
      </c>
      <c r="AI30" s="610" t="e">
        <v>#N/A</v>
      </c>
      <c r="AJ30" s="604">
        <v>1</v>
      </c>
      <c r="AK30" s="610" t="e">
        <v>#N/A</v>
      </c>
      <c r="AL30" s="604">
        <v>15</v>
      </c>
      <c r="AN30" s="611" t="s">
        <v>743</v>
      </c>
      <c r="AO30" s="646" t="s">
        <v>430</v>
      </c>
      <c r="AP30" s="646" t="s">
        <v>431</v>
      </c>
      <c r="AQ30" s="544" t="s">
        <v>34</v>
      </c>
    </row>
    <row r="31" spans="1:47" ht="17.45" hidden="1" customHeight="1" thickBot="1">
      <c r="A31" s="561">
        <v>23</v>
      </c>
      <c r="B31" s="603">
        <v>3</v>
      </c>
      <c r="C31" s="544">
        <v>7</v>
      </c>
      <c r="D31" s="544">
        <v>99990.23</v>
      </c>
      <c r="E31" s="544" t="s">
        <v>1049</v>
      </c>
      <c r="F31" s="604" t="s">
        <v>1049</v>
      </c>
      <c r="H31" s="542" t="s">
        <v>1049</v>
      </c>
      <c r="I31" s="543" t="s">
        <v>1049</v>
      </c>
      <c r="J31" s="544" t="s">
        <v>1049</v>
      </c>
      <c r="K31" s="459" t="s">
        <v>1049</v>
      </c>
      <c r="L31" s="459" t="s">
        <v>1049</v>
      </c>
      <c r="M31" s="459" t="s">
        <v>1049</v>
      </c>
      <c r="N31" s="459" t="s">
        <v>1049</v>
      </c>
      <c r="O31" s="459" t="s">
        <v>1049</v>
      </c>
      <c r="P31" s="544" t="s">
        <v>1049</v>
      </c>
      <c r="Q31" s="546" t="s">
        <v>1049</v>
      </c>
      <c r="U31" s="606"/>
      <c r="V31" s="622"/>
      <c r="W31" s="622"/>
      <c r="X31" s="622"/>
      <c r="Y31" s="608" t="s">
        <v>1049</v>
      </c>
      <c r="Z31" s="648"/>
      <c r="AA31" s="607">
        <v>0</v>
      </c>
      <c r="AB31" s="607" t="s">
        <v>1049</v>
      </c>
      <c r="AC31" s="607" t="s">
        <v>1049</v>
      </c>
      <c r="AD31" s="608" t="s">
        <v>1049</v>
      </c>
      <c r="AE31" s="608"/>
      <c r="AF31" s="608"/>
      <c r="AG31" s="609">
        <v>0</v>
      </c>
      <c r="AH31" s="604" t="s">
        <v>1049</v>
      </c>
      <c r="AI31" s="610" t="s">
        <v>1049</v>
      </c>
      <c r="AJ31" s="604" t="s">
        <v>1049</v>
      </c>
      <c r="AK31" s="610" t="s">
        <v>1049</v>
      </c>
      <c r="AL31" s="604" t="s">
        <v>1049</v>
      </c>
      <c r="AN31" s="611" t="s">
        <v>1049</v>
      </c>
      <c r="AO31" s="646" t="s">
        <v>432</v>
      </c>
      <c r="AP31" s="646" t="s">
        <v>433</v>
      </c>
      <c r="AQ31" s="544">
        <v>1</v>
      </c>
    </row>
    <row r="32" spans="1:47" ht="17.45" hidden="1" customHeight="1" thickBot="1">
      <c r="A32" s="561">
        <v>24</v>
      </c>
      <c r="B32" s="603">
        <v>3</v>
      </c>
      <c r="C32" s="544">
        <v>8</v>
      </c>
      <c r="D32" s="544">
        <v>99990.24</v>
      </c>
      <c r="E32" s="544" t="s">
        <v>1049</v>
      </c>
      <c r="F32" s="604" t="s">
        <v>1049</v>
      </c>
      <c r="H32" s="542" t="s">
        <v>1049</v>
      </c>
      <c r="I32" s="543" t="s">
        <v>1049</v>
      </c>
      <c r="J32" s="544" t="s">
        <v>1049</v>
      </c>
      <c r="K32" s="459" t="s">
        <v>1049</v>
      </c>
      <c r="L32" s="459" t="s">
        <v>1049</v>
      </c>
      <c r="M32" s="459" t="s">
        <v>1049</v>
      </c>
      <c r="N32" s="459" t="s">
        <v>1049</v>
      </c>
      <c r="O32" s="459" t="s">
        <v>1049</v>
      </c>
      <c r="P32" s="544" t="s">
        <v>1049</v>
      </c>
      <c r="Q32" s="546" t="s">
        <v>1049</v>
      </c>
      <c r="U32" s="606"/>
      <c r="V32" s="622"/>
      <c r="W32" s="622"/>
      <c r="X32" s="622"/>
      <c r="Y32" s="608" t="s">
        <v>1049</v>
      </c>
      <c r="Z32" s="622"/>
      <c r="AA32" s="607">
        <v>0</v>
      </c>
      <c r="AB32" s="607" t="s">
        <v>1049</v>
      </c>
      <c r="AC32" s="607" t="s">
        <v>1049</v>
      </c>
      <c r="AD32" s="608" t="s">
        <v>1049</v>
      </c>
      <c r="AE32" s="608"/>
      <c r="AF32" s="608"/>
      <c r="AG32" s="609">
        <v>0</v>
      </c>
      <c r="AH32" s="604" t="s">
        <v>1049</v>
      </c>
      <c r="AI32" s="610" t="s">
        <v>1049</v>
      </c>
      <c r="AJ32" s="604" t="s">
        <v>1049</v>
      </c>
      <c r="AK32" s="610" t="s">
        <v>1049</v>
      </c>
      <c r="AL32" s="604" t="s">
        <v>1049</v>
      </c>
      <c r="AN32" s="611" t="s">
        <v>1049</v>
      </c>
      <c r="AO32" s="646" t="s">
        <v>434</v>
      </c>
      <c r="AP32" s="646" t="s">
        <v>435</v>
      </c>
      <c r="AQ32" s="544">
        <v>2</v>
      </c>
    </row>
    <row r="33" spans="1:43" ht="17.45" hidden="1" customHeight="1" thickBot="1">
      <c r="A33" s="561">
        <v>25</v>
      </c>
      <c r="B33" s="603">
        <v>4</v>
      </c>
      <c r="C33" s="544">
        <v>1</v>
      </c>
      <c r="D33" s="544">
        <v>99990.25</v>
      </c>
      <c r="E33" s="544" t="s">
        <v>1049</v>
      </c>
      <c r="F33" s="604" t="s">
        <v>1049</v>
      </c>
      <c r="I33" s="543" t="s">
        <v>1049</v>
      </c>
      <c r="J33" s="544" t="s">
        <v>1049</v>
      </c>
      <c r="K33" s="459" t="s">
        <v>1049</v>
      </c>
      <c r="L33" s="459" t="s">
        <v>1049</v>
      </c>
      <c r="M33" s="459" t="s">
        <v>1049</v>
      </c>
      <c r="N33" s="459" t="s">
        <v>1049</v>
      </c>
      <c r="O33" s="459" t="s">
        <v>1049</v>
      </c>
      <c r="P33" s="544" t="s">
        <v>1049</v>
      </c>
      <c r="Q33" s="546" t="s">
        <v>1049</v>
      </c>
      <c r="U33" s="606"/>
      <c r="V33" s="622"/>
      <c r="W33" s="622"/>
      <c r="X33" s="622"/>
      <c r="Y33" s="608" t="s">
        <v>1049</v>
      </c>
      <c r="Z33" s="622"/>
      <c r="AA33" s="607">
        <v>0</v>
      </c>
      <c r="AB33" s="607" t="s">
        <v>1049</v>
      </c>
      <c r="AC33" s="607" t="s">
        <v>1049</v>
      </c>
      <c r="AD33" s="608" t="s">
        <v>1049</v>
      </c>
      <c r="AE33" s="608"/>
      <c r="AF33" s="608"/>
      <c r="AG33" s="609">
        <v>0</v>
      </c>
      <c r="AH33" s="604" t="s">
        <v>1049</v>
      </c>
      <c r="AI33" s="610" t="s">
        <v>1049</v>
      </c>
      <c r="AJ33" s="604" t="s">
        <v>1049</v>
      </c>
      <c r="AK33" s="610" t="s">
        <v>1049</v>
      </c>
      <c r="AL33" s="604" t="s">
        <v>1049</v>
      </c>
      <c r="AN33" s="611" t="s">
        <v>1049</v>
      </c>
      <c r="AO33" s="646" t="s">
        <v>436</v>
      </c>
      <c r="AP33" s="646" t="s">
        <v>437</v>
      </c>
      <c r="AQ33" s="544">
        <v>3</v>
      </c>
    </row>
    <row r="34" spans="1:43" ht="17.45" hidden="1" customHeight="1" thickBot="1">
      <c r="A34" s="561">
        <v>26</v>
      </c>
      <c r="B34" s="603">
        <v>4</v>
      </c>
      <c r="C34" s="544">
        <v>2</v>
      </c>
      <c r="D34" s="544">
        <v>99990.26</v>
      </c>
      <c r="E34" s="544" t="s">
        <v>1049</v>
      </c>
      <c r="F34" s="604" t="s">
        <v>1049</v>
      </c>
      <c r="H34" s="542" t="s">
        <v>1049</v>
      </c>
      <c r="I34" s="543" t="s">
        <v>1049</v>
      </c>
      <c r="J34" s="544" t="s">
        <v>1049</v>
      </c>
      <c r="K34" s="459" t="s">
        <v>1049</v>
      </c>
      <c r="L34" s="459" t="s">
        <v>1049</v>
      </c>
      <c r="M34" s="459" t="s">
        <v>1049</v>
      </c>
      <c r="N34" s="459" t="s">
        <v>1049</v>
      </c>
      <c r="O34" s="459" t="s">
        <v>1049</v>
      </c>
      <c r="P34" s="544" t="s">
        <v>1049</v>
      </c>
      <c r="Q34" s="546" t="s">
        <v>1049</v>
      </c>
      <c r="U34" s="606"/>
      <c r="V34" s="622"/>
      <c r="W34" s="622"/>
      <c r="X34" s="622"/>
      <c r="Y34" s="608" t="s">
        <v>1049</v>
      </c>
      <c r="Z34" s="622"/>
      <c r="AA34" s="607">
        <v>0</v>
      </c>
      <c r="AB34" s="607" t="s">
        <v>1049</v>
      </c>
      <c r="AC34" s="607" t="s">
        <v>1049</v>
      </c>
      <c r="AD34" s="608" t="s">
        <v>1049</v>
      </c>
      <c r="AE34" s="608"/>
      <c r="AF34" s="608"/>
      <c r="AG34" s="609">
        <v>0</v>
      </c>
      <c r="AH34" s="604" t="s">
        <v>1049</v>
      </c>
      <c r="AI34" s="610" t="s">
        <v>1049</v>
      </c>
      <c r="AJ34" s="604" t="s">
        <v>1049</v>
      </c>
      <c r="AK34" s="610" t="s">
        <v>1049</v>
      </c>
      <c r="AL34" s="604" t="s">
        <v>1049</v>
      </c>
      <c r="AN34" s="611" t="s">
        <v>1049</v>
      </c>
      <c r="AO34" s="646" t="s">
        <v>438</v>
      </c>
      <c r="AP34" s="646" t="s">
        <v>439</v>
      </c>
      <c r="AQ34" s="544" t="s">
        <v>216</v>
      </c>
    </row>
    <row r="35" spans="1:43" ht="17.45" customHeight="1">
      <c r="A35" s="561">
        <v>27</v>
      </c>
      <c r="B35" s="603">
        <v>4</v>
      </c>
      <c r="C35" s="544">
        <v>3</v>
      </c>
      <c r="D35" s="544">
        <v>99990.27</v>
      </c>
      <c r="E35" s="544" t="s">
        <v>1049</v>
      </c>
      <c r="F35" s="604" t="s">
        <v>1049</v>
      </c>
      <c r="H35" s="644" t="s">
        <v>1039</v>
      </c>
      <c r="I35" s="543" t="s">
        <v>1049</v>
      </c>
      <c r="J35" s="544" t="s">
        <v>1049</v>
      </c>
      <c r="K35" s="459" t="s">
        <v>1049</v>
      </c>
      <c r="L35" s="459" t="s">
        <v>1049</v>
      </c>
      <c r="M35" s="459" t="s">
        <v>1049</v>
      </c>
      <c r="N35" s="459" t="s">
        <v>1049</v>
      </c>
      <c r="O35" s="459" t="s">
        <v>1049</v>
      </c>
      <c r="P35" s="544" t="s">
        <v>1049</v>
      </c>
      <c r="Q35" s="546" t="s">
        <v>1049</v>
      </c>
      <c r="U35" s="606"/>
      <c r="V35" s="622"/>
      <c r="W35" s="622"/>
      <c r="X35" s="622"/>
      <c r="Y35" s="608" t="s">
        <v>1049</v>
      </c>
      <c r="Z35" s="622"/>
      <c r="AA35" s="607">
        <v>0</v>
      </c>
      <c r="AB35" s="607" t="s">
        <v>1049</v>
      </c>
      <c r="AC35" s="607" t="s">
        <v>1049</v>
      </c>
      <c r="AD35" s="608" t="s">
        <v>1049</v>
      </c>
      <c r="AE35" s="608"/>
      <c r="AF35" s="608"/>
      <c r="AG35" s="609">
        <v>0</v>
      </c>
      <c r="AH35" s="604" t="s">
        <v>1049</v>
      </c>
      <c r="AI35" s="610" t="s">
        <v>1049</v>
      </c>
      <c r="AJ35" s="604" t="s">
        <v>1049</v>
      </c>
      <c r="AK35" s="610" t="s">
        <v>1049</v>
      </c>
      <c r="AL35" s="604" t="s">
        <v>1049</v>
      </c>
      <c r="AN35" s="611" t="s">
        <v>1049</v>
      </c>
      <c r="AO35" s="646"/>
      <c r="AP35" s="646"/>
      <c r="AQ35" s="544" t="s">
        <v>215</v>
      </c>
    </row>
    <row r="36" spans="1:43" ht="17.45" customHeight="1">
      <c r="A36" s="561">
        <v>28</v>
      </c>
      <c r="B36" s="603">
        <v>4</v>
      </c>
      <c r="C36" s="544">
        <v>4</v>
      </c>
      <c r="D36" s="544">
        <v>99990.28</v>
      </c>
      <c r="E36" s="544" t="s">
        <v>1049</v>
      </c>
      <c r="F36" s="604">
        <v>1</v>
      </c>
      <c r="G36" s="604">
        <v>256</v>
      </c>
      <c r="H36" s="542" t="s">
        <v>838</v>
      </c>
      <c r="I36" s="543">
        <v>33622</v>
      </c>
      <c r="J36" s="544">
        <v>1992</v>
      </c>
      <c r="K36" s="459" t="s">
        <v>34</v>
      </c>
      <c r="L36" s="459" t="s">
        <v>1393</v>
      </c>
      <c r="M36" s="459">
        <v>0</v>
      </c>
      <c r="N36" s="459">
        <v>0</v>
      </c>
      <c r="O36" s="459" t="s">
        <v>834</v>
      </c>
      <c r="P36" s="544">
        <v>0</v>
      </c>
      <c r="Q36" s="546" t="s">
        <v>856</v>
      </c>
      <c r="U36" s="606"/>
      <c r="V36" s="622"/>
      <c r="W36" s="622"/>
      <c r="X36" s="622"/>
      <c r="Y36" s="608" t="s">
        <v>1049</v>
      </c>
      <c r="Z36" s="607">
        <v>10185</v>
      </c>
      <c r="AA36" s="607">
        <v>5</v>
      </c>
      <c r="AB36" s="607" t="s">
        <v>1096</v>
      </c>
      <c r="AC36" s="607" t="s">
        <v>1123</v>
      </c>
      <c r="AD36" s="608" t="s">
        <v>1124</v>
      </c>
      <c r="AE36" s="608"/>
      <c r="AF36" s="608"/>
      <c r="AG36" s="609">
        <v>10185</v>
      </c>
      <c r="AH36" s="604" t="s">
        <v>1124</v>
      </c>
      <c r="AI36" s="610" t="e">
        <v>#N/A</v>
      </c>
      <c r="AJ36" s="604" t="s">
        <v>34</v>
      </c>
      <c r="AK36" s="610" t="e">
        <v>#N/A</v>
      </c>
      <c r="AL36" s="604">
        <v>20</v>
      </c>
      <c r="AN36" s="611" t="s">
        <v>856</v>
      </c>
      <c r="AO36" s="646"/>
      <c r="AP36" s="646"/>
      <c r="AQ36" s="544" t="s">
        <v>214</v>
      </c>
    </row>
    <row r="37" spans="1:43" ht="17.45" customHeight="1">
      <c r="A37" s="561">
        <v>29</v>
      </c>
      <c r="B37" s="603">
        <v>4</v>
      </c>
      <c r="C37" s="544">
        <v>5</v>
      </c>
      <c r="D37" s="544">
        <v>99990.29</v>
      </c>
      <c r="E37" s="544" t="s">
        <v>1049</v>
      </c>
      <c r="F37" s="604">
        <v>2</v>
      </c>
      <c r="G37" s="604">
        <v>327</v>
      </c>
      <c r="H37" s="542" t="s">
        <v>730</v>
      </c>
      <c r="I37" s="543">
        <v>32000</v>
      </c>
      <c r="J37" s="544">
        <v>1987</v>
      </c>
      <c r="K37" s="459" t="s">
        <v>34</v>
      </c>
      <c r="L37" s="459" t="s">
        <v>735</v>
      </c>
      <c r="M37" s="459">
        <v>0</v>
      </c>
      <c r="N37" s="459">
        <v>0</v>
      </c>
      <c r="O37" s="459" t="s">
        <v>736</v>
      </c>
      <c r="P37" s="544">
        <v>0</v>
      </c>
      <c r="Q37" s="546" t="s">
        <v>740</v>
      </c>
      <c r="U37" s="606"/>
      <c r="V37" s="622"/>
      <c r="W37" s="622"/>
      <c r="X37" s="622"/>
      <c r="Y37" s="608" t="s">
        <v>1049</v>
      </c>
      <c r="Z37" s="607">
        <v>10598</v>
      </c>
      <c r="AA37" s="607">
        <v>5</v>
      </c>
      <c r="AB37" s="607" t="s">
        <v>1096</v>
      </c>
      <c r="AC37" s="607" t="s">
        <v>1125</v>
      </c>
      <c r="AD37" s="608" t="s">
        <v>1126</v>
      </c>
      <c r="AE37" s="608"/>
      <c r="AF37" s="608"/>
      <c r="AG37" s="609">
        <v>10598</v>
      </c>
      <c r="AH37" s="604" t="s">
        <v>1126</v>
      </c>
      <c r="AI37" s="610" t="e">
        <v>#N/A</v>
      </c>
      <c r="AJ37" s="604">
        <v>1</v>
      </c>
      <c r="AK37" s="610" t="e">
        <v>#N/A</v>
      </c>
      <c r="AL37" s="842" t="s">
        <v>1047</v>
      </c>
      <c r="AN37" s="611" t="s">
        <v>740</v>
      </c>
    </row>
    <row r="38" spans="1:43" ht="17.45" customHeight="1">
      <c r="A38" s="561">
        <v>30</v>
      </c>
      <c r="B38" s="603">
        <v>4</v>
      </c>
      <c r="C38" s="544">
        <v>6</v>
      </c>
      <c r="D38" s="544">
        <v>99990.3</v>
      </c>
      <c r="E38" s="544" t="s">
        <v>1049</v>
      </c>
      <c r="F38" s="604">
        <v>3</v>
      </c>
      <c r="G38" s="604">
        <v>464</v>
      </c>
      <c r="H38" s="542" t="s">
        <v>913</v>
      </c>
      <c r="I38" s="543">
        <v>33723</v>
      </c>
      <c r="J38" s="544">
        <v>1992</v>
      </c>
      <c r="K38" s="459">
        <v>1</v>
      </c>
      <c r="L38" s="459" t="s">
        <v>1394</v>
      </c>
      <c r="M38" s="459">
        <v>0</v>
      </c>
      <c r="N38" s="459">
        <v>0</v>
      </c>
      <c r="O38" s="459">
        <v>0</v>
      </c>
      <c r="P38" s="544">
        <v>0</v>
      </c>
      <c r="Q38" s="546" t="s">
        <v>914</v>
      </c>
      <c r="U38" s="606"/>
      <c r="V38" s="622"/>
      <c r="W38" s="622"/>
      <c r="X38" s="622"/>
      <c r="Y38" s="608" t="s">
        <v>1049</v>
      </c>
      <c r="Z38" s="607">
        <v>10733</v>
      </c>
      <c r="AA38" s="607">
        <v>5</v>
      </c>
      <c r="AB38" s="607" t="s">
        <v>1096</v>
      </c>
      <c r="AC38" s="607" t="s">
        <v>1127</v>
      </c>
      <c r="AD38" s="608" t="s">
        <v>1128</v>
      </c>
      <c r="AE38" s="608"/>
      <c r="AF38" s="608"/>
      <c r="AG38" s="609">
        <v>10733</v>
      </c>
      <c r="AH38" s="604" t="s">
        <v>1128</v>
      </c>
      <c r="AI38" s="610" t="e">
        <v>#N/A</v>
      </c>
      <c r="AJ38" s="604">
        <v>1</v>
      </c>
      <c r="AK38" s="610" t="e">
        <v>#N/A</v>
      </c>
      <c r="AL38" s="604" t="s">
        <v>1047</v>
      </c>
      <c r="AN38" s="611" t="s">
        <v>914</v>
      </c>
    </row>
    <row r="39" spans="1:43" ht="17.45" hidden="1" customHeight="1">
      <c r="A39" s="561">
        <v>31</v>
      </c>
      <c r="B39" s="603">
        <v>4</v>
      </c>
      <c r="C39" s="544">
        <v>7</v>
      </c>
      <c r="D39" s="544">
        <v>99990.31</v>
      </c>
      <c r="E39" s="544" t="s">
        <v>1049</v>
      </c>
      <c r="F39" s="604" t="s">
        <v>1049</v>
      </c>
      <c r="H39" s="542" t="s">
        <v>1049</v>
      </c>
      <c r="I39" s="543" t="s">
        <v>1049</v>
      </c>
      <c r="J39" s="544" t="s">
        <v>1049</v>
      </c>
      <c r="K39" s="459" t="s">
        <v>1049</v>
      </c>
      <c r="L39" s="459" t="s">
        <v>1049</v>
      </c>
      <c r="M39" s="459" t="s">
        <v>1049</v>
      </c>
      <c r="N39" s="459" t="s">
        <v>1049</v>
      </c>
      <c r="O39" s="459" t="s">
        <v>1049</v>
      </c>
      <c r="P39" s="544" t="s">
        <v>1049</v>
      </c>
      <c r="Q39" s="546" t="s">
        <v>1049</v>
      </c>
      <c r="U39" s="606"/>
      <c r="V39" s="622"/>
      <c r="W39" s="622"/>
      <c r="X39" s="622"/>
      <c r="Y39" s="608" t="s">
        <v>1049</v>
      </c>
      <c r="Z39" s="607"/>
      <c r="AA39" s="607">
        <v>0</v>
      </c>
      <c r="AB39" s="607" t="s">
        <v>1049</v>
      </c>
      <c r="AC39" s="607" t="s">
        <v>1049</v>
      </c>
      <c r="AD39" s="608" t="s">
        <v>1049</v>
      </c>
      <c r="AE39" s="608"/>
      <c r="AF39" s="608"/>
      <c r="AG39" s="609">
        <v>0</v>
      </c>
      <c r="AH39" s="604" t="s">
        <v>1049</v>
      </c>
      <c r="AI39" s="610" t="s">
        <v>1049</v>
      </c>
      <c r="AJ39" s="604" t="s">
        <v>1049</v>
      </c>
      <c r="AK39" s="610" t="s">
        <v>1049</v>
      </c>
      <c r="AL39" s="604" t="s">
        <v>1049</v>
      </c>
      <c r="AN39" s="611"/>
    </row>
    <row r="40" spans="1:43" ht="17.45" hidden="1" customHeight="1">
      <c r="A40" s="561">
        <v>32</v>
      </c>
      <c r="B40" s="603">
        <v>4</v>
      </c>
      <c r="C40" s="544">
        <v>8</v>
      </c>
      <c r="D40" s="544">
        <v>99990.32</v>
      </c>
      <c r="E40" s="544" t="s">
        <v>1049</v>
      </c>
      <c r="F40" s="604" t="s">
        <v>1049</v>
      </c>
      <c r="H40" s="542" t="s">
        <v>1049</v>
      </c>
      <c r="I40" s="543" t="s">
        <v>1049</v>
      </c>
      <c r="J40" s="544" t="s">
        <v>1049</v>
      </c>
      <c r="K40" s="459" t="s">
        <v>1049</v>
      </c>
      <c r="L40" s="459" t="s">
        <v>1049</v>
      </c>
      <c r="M40" s="459" t="s">
        <v>1049</v>
      </c>
      <c r="N40" s="459" t="s">
        <v>1049</v>
      </c>
      <c r="O40" s="459" t="s">
        <v>1049</v>
      </c>
      <c r="P40" s="544" t="s">
        <v>1049</v>
      </c>
      <c r="Q40" s="546" t="s">
        <v>1049</v>
      </c>
      <c r="U40" s="606"/>
      <c r="V40" s="622"/>
      <c r="W40" s="622"/>
      <c r="X40" s="622"/>
      <c r="Y40" s="608" t="s">
        <v>1049</v>
      </c>
      <c r="Z40" s="622"/>
      <c r="AA40" s="607">
        <v>0</v>
      </c>
      <c r="AB40" s="607" t="s">
        <v>1049</v>
      </c>
      <c r="AC40" s="607" t="s">
        <v>1049</v>
      </c>
      <c r="AD40" s="608" t="s">
        <v>1049</v>
      </c>
      <c r="AE40" s="608"/>
      <c r="AF40" s="608"/>
      <c r="AG40" s="609">
        <v>0</v>
      </c>
      <c r="AH40" s="604" t="s">
        <v>1049</v>
      </c>
      <c r="AI40" s="610" t="s">
        <v>1049</v>
      </c>
      <c r="AJ40" s="604" t="s">
        <v>1049</v>
      </c>
      <c r="AK40" s="610" t="s">
        <v>1049</v>
      </c>
      <c r="AL40" s="604" t="s">
        <v>1049</v>
      </c>
      <c r="AN40" s="611"/>
    </row>
    <row r="41" spans="1:43" ht="17.45" hidden="1" customHeight="1">
      <c r="A41" s="561">
        <v>33</v>
      </c>
      <c r="B41" s="603">
        <v>5</v>
      </c>
      <c r="C41" s="544">
        <v>1</v>
      </c>
      <c r="D41" s="544">
        <v>99990.33</v>
      </c>
      <c r="E41" s="544" t="s">
        <v>1049</v>
      </c>
      <c r="F41" s="604" t="s">
        <v>1049</v>
      </c>
      <c r="H41" s="542" t="s">
        <v>1049</v>
      </c>
      <c r="I41" s="543" t="s">
        <v>1049</v>
      </c>
      <c r="J41" s="544" t="s">
        <v>1049</v>
      </c>
      <c r="K41" s="459" t="s">
        <v>1049</v>
      </c>
      <c r="L41" s="459" t="s">
        <v>1049</v>
      </c>
      <c r="M41" s="459" t="s">
        <v>1049</v>
      </c>
      <c r="N41" s="459" t="s">
        <v>1049</v>
      </c>
      <c r="O41" s="459" t="s">
        <v>1049</v>
      </c>
      <c r="P41" s="544" t="s">
        <v>1049</v>
      </c>
      <c r="Q41" s="546" t="s">
        <v>1049</v>
      </c>
      <c r="U41" s="606"/>
      <c r="V41" s="622"/>
      <c r="W41" s="622"/>
      <c r="X41" s="622"/>
      <c r="Y41" s="608" t="s">
        <v>1049</v>
      </c>
      <c r="Z41" s="622"/>
      <c r="AA41" s="607">
        <v>0</v>
      </c>
      <c r="AB41" s="607" t="s">
        <v>1049</v>
      </c>
      <c r="AC41" s="607" t="s">
        <v>1049</v>
      </c>
      <c r="AD41" s="608" t="s">
        <v>1049</v>
      </c>
      <c r="AE41" s="608"/>
      <c r="AF41" s="608"/>
      <c r="AG41" s="609">
        <v>0</v>
      </c>
      <c r="AH41" s="604" t="s">
        <v>1049</v>
      </c>
      <c r="AI41" s="610" t="s">
        <v>1049</v>
      </c>
      <c r="AJ41" s="604" t="s">
        <v>1049</v>
      </c>
      <c r="AK41" s="610" t="s">
        <v>1049</v>
      </c>
      <c r="AL41" s="604" t="s">
        <v>1049</v>
      </c>
      <c r="AN41" s="611"/>
    </row>
    <row r="42" spans="1:43" ht="17.45" hidden="1" customHeight="1">
      <c r="A42" s="561">
        <v>34</v>
      </c>
      <c r="B42" s="603">
        <v>5</v>
      </c>
      <c r="C42" s="544">
        <v>2</v>
      </c>
      <c r="D42" s="544">
        <v>99990.34</v>
      </c>
      <c r="E42" s="544" t="s">
        <v>1049</v>
      </c>
      <c r="F42" s="604" t="s">
        <v>1049</v>
      </c>
      <c r="H42" s="542" t="s">
        <v>1049</v>
      </c>
      <c r="I42" s="543" t="s">
        <v>1049</v>
      </c>
      <c r="J42" s="544" t="s">
        <v>1049</v>
      </c>
      <c r="K42" s="459" t="s">
        <v>1049</v>
      </c>
      <c r="L42" s="459" t="s">
        <v>1049</v>
      </c>
      <c r="M42" s="459" t="s">
        <v>1049</v>
      </c>
      <c r="N42" s="459" t="s">
        <v>1049</v>
      </c>
      <c r="O42" s="459" t="s">
        <v>1049</v>
      </c>
      <c r="P42" s="544" t="s">
        <v>1049</v>
      </c>
      <c r="Q42" s="546" t="s">
        <v>1049</v>
      </c>
      <c r="U42" s="606"/>
      <c r="V42" s="622"/>
      <c r="W42" s="622"/>
      <c r="X42" s="622"/>
      <c r="Y42" s="608" t="s">
        <v>1049</v>
      </c>
      <c r="Z42" s="622"/>
      <c r="AA42" s="607">
        <v>0</v>
      </c>
      <c r="AB42" s="607" t="s">
        <v>1049</v>
      </c>
      <c r="AC42" s="607" t="s">
        <v>1049</v>
      </c>
      <c r="AD42" s="608" t="s">
        <v>1049</v>
      </c>
      <c r="AE42" s="608"/>
      <c r="AF42" s="608"/>
      <c r="AG42" s="609">
        <v>0</v>
      </c>
      <c r="AH42" s="604" t="s">
        <v>1049</v>
      </c>
      <c r="AI42" s="610" t="s">
        <v>1049</v>
      </c>
      <c r="AJ42" s="604" t="s">
        <v>1049</v>
      </c>
      <c r="AK42" s="610" t="s">
        <v>1049</v>
      </c>
      <c r="AL42" s="604" t="s">
        <v>1049</v>
      </c>
      <c r="AN42" s="611"/>
    </row>
    <row r="43" spans="1:43" ht="17.45" hidden="1" customHeight="1">
      <c r="A43" s="561">
        <v>35</v>
      </c>
      <c r="B43" s="603">
        <v>5</v>
      </c>
      <c r="C43" s="544">
        <v>3</v>
      </c>
      <c r="D43" s="544">
        <v>99990.35</v>
      </c>
      <c r="E43" s="544" t="s">
        <v>1049</v>
      </c>
      <c r="F43" s="604" t="s">
        <v>1049</v>
      </c>
      <c r="H43" s="542" t="s">
        <v>1049</v>
      </c>
      <c r="I43" s="543" t="s">
        <v>1049</v>
      </c>
      <c r="J43" s="544" t="s">
        <v>1049</v>
      </c>
      <c r="K43" s="459" t="s">
        <v>1049</v>
      </c>
      <c r="L43" s="459" t="s">
        <v>1049</v>
      </c>
      <c r="M43" s="459" t="s">
        <v>1049</v>
      </c>
      <c r="N43" s="459" t="s">
        <v>1049</v>
      </c>
      <c r="O43" s="459" t="s">
        <v>1049</v>
      </c>
      <c r="P43" s="544" t="s">
        <v>1049</v>
      </c>
      <c r="Q43" s="546" t="s">
        <v>1049</v>
      </c>
      <c r="U43" s="606"/>
      <c r="V43" s="622"/>
      <c r="W43" s="622"/>
      <c r="X43" s="622"/>
      <c r="Y43" s="608" t="s">
        <v>1049</v>
      </c>
      <c r="Z43" s="622"/>
      <c r="AA43" s="607">
        <v>0</v>
      </c>
      <c r="AB43" s="607" t="s">
        <v>1049</v>
      </c>
      <c r="AC43" s="607" t="s">
        <v>1049</v>
      </c>
      <c r="AD43" s="608" t="s">
        <v>1049</v>
      </c>
      <c r="AE43" s="608"/>
      <c r="AF43" s="608"/>
      <c r="AG43" s="609">
        <v>0</v>
      </c>
      <c r="AH43" s="604" t="s">
        <v>1049</v>
      </c>
      <c r="AI43" s="610" t="s">
        <v>1049</v>
      </c>
      <c r="AJ43" s="604" t="s">
        <v>1049</v>
      </c>
      <c r="AK43" s="610" t="s">
        <v>1049</v>
      </c>
      <c r="AL43" s="604" t="s">
        <v>1049</v>
      </c>
      <c r="AN43" s="611"/>
    </row>
    <row r="44" spans="1:43" ht="17.45" hidden="1" customHeight="1">
      <c r="A44" s="561">
        <v>36</v>
      </c>
      <c r="B44" s="603">
        <v>5</v>
      </c>
      <c r="C44" s="544">
        <v>4</v>
      </c>
      <c r="D44" s="544">
        <v>99990.36</v>
      </c>
      <c r="E44" s="544" t="s">
        <v>1049</v>
      </c>
      <c r="F44" s="604" t="s">
        <v>1049</v>
      </c>
      <c r="H44" s="542" t="s">
        <v>1049</v>
      </c>
      <c r="I44" s="543" t="s">
        <v>1049</v>
      </c>
      <c r="J44" s="544" t="s">
        <v>1049</v>
      </c>
      <c r="K44" s="459" t="s">
        <v>1049</v>
      </c>
      <c r="L44" s="459" t="s">
        <v>1049</v>
      </c>
      <c r="M44" s="459" t="s">
        <v>1049</v>
      </c>
      <c r="N44" s="459" t="s">
        <v>1049</v>
      </c>
      <c r="O44" s="459" t="s">
        <v>1049</v>
      </c>
      <c r="P44" s="544" t="s">
        <v>1049</v>
      </c>
      <c r="Q44" s="546" t="s">
        <v>1049</v>
      </c>
      <c r="U44" s="606"/>
      <c r="V44" s="622"/>
      <c r="W44" s="622"/>
      <c r="X44" s="622"/>
      <c r="Y44" s="608" t="s">
        <v>1049</v>
      </c>
      <c r="Z44" s="622"/>
      <c r="AA44" s="607">
        <v>0</v>
      </c>
      <c r="AB44" s="607" t="s">
        <v>1049</v>
      </c>
      <c r="AC44" s="607" t="s">
        <v>1049</v>
      </c>
      <c r="AD44" s="608" t="s">
        <v>1049</v>
      </c>
      <c r="AE44" s="608"/>
      <c r="AF44" s="608"/>
      <c r="AG44" s="609">
        <v>0</v>
      </c>
      <c r="AH44" s="604" t="s">
        <v>1049</v>
      </c>
      <c r="AI44" s="610" t="s">
        <v>1049</v>
      </c>
      <c r="AJ44" s="604" t="s">
        <v>1049</v>
      </c>
      <c r="AK44" s="610" t="s">
        <v>1049</v>
      </c>
      <c r="AL44" s="604" t="s">
        <v>1049</v>
      </c>
      <c r="AN44" s="611"/>
    </row>
    <row r="45" spans="1:43" ht="17.45" hidden="1" customHeight="1">
      <c r="A45" s="561">
        <v>37</v>
      </c>
      <c r="B45" s="603">
        <v>5</v>
      </c>
      <c r="C45" s="544">
        <v>5</v>
      </c>
      <c r="D45" s="544">
        <v>99990.37</v>
      </c>
      <c r="E45" s="544" t="s">
        <v>1049</v>
      </c>
      <c r="F45" s="604" t="s">
        <v>1049</v>
      </c>
      <c r="H45" s="542" t="s">
        <v>1049</v>
      </c>
      <c r="I45" s="543" t="s">
        <v>1049</v>
      </c>
      <c r="J45" s="544" t="s">
        <v>1049</v>
      </c>
      <c r="K45" s="459" t="s">
        <v>1049</v>
      </c>
      <c r="L45" s="459" t="s">
        <v>1049</v>
      </c>
      <c r="M45" s="459" t="s">
        <v>1049</v>
      </c>
      <c r="N45" s="459" t="s">
        <v>1049</v>
      </c>
      <c r="O45" s="459" t="s">
        <v>1049</v>
      </c>
      <c r="P45" s="544" t="s">
        <v>1049</v>
      </c>
      <c r="Q45" s="546" t="s">
        <v>1049</v>
      </c>
      <c r="U45" s="606"/>
      <c r="V45" s="622"/>
      <c r="W45" s="622"/>
      <c r="X45" s="622"/>
      <c r="Y45" s="608" t="s">
        <v>1049</v>
      </c>
      <c r="Z45" s="622"/>
      <c r="AA45" s="607">
        <v>0</v>
      </c>
      <c r="AB45" s="607" t="s">
        <v>1049</v>
      </c>
      <c r="AC45" s="607" t="s">
        <v>1049</v>
      </c>
      <c r="AD45" s="608" t="s">
        <v>1049</v>
      </c>
      <c r="AE45" s="608"/>
      <c r="AF45" s="608"/>
      <c r="AG45" s="609">
        <v>0</v>
      </c>
      <c r="AH45" s="604" t="s">
        <v>1049</v>
      </c>
      <c r="AI45" s="610" t="s">
        <v>1049</v>
      </c>
      <c r="AJ45" s="604" t="s">
        <v>1049</v>
      </c>
      <c r="AK45" s="610" t="s">
        <v>1049</v>
      </c>
      <c r="AL45" s="604" t="s">
        <v>1049</v>
      </c>
      <c r="AN45" s="611"/>
    </row>
    <row r="46" spans="1:43" ht="17.45" hidden="1" customHeight="1">
      <c r="A46" s="561">
        <v>38</v>
      </c>
      <c r="B46" s="603">
        <v>5</v>
      </c>
      <c r="C46" s="544">
        <v>6</v>
      </c>
      <c r="D46" s="544">
        <v>99990.38</v>
      </c>
      <c r="E46" s="544" t="s">
        <v>1049</v>
      </c>
      <c r="F46" s="604" t="s">
        <v>1049</v>
      </c>
      <c r="H46" s="542" t="s">
        <v>1049</v>
      </c>
      <c r="I46" s="543" t="s">
        <v>1049</v>
      </c>
      <c r="J46" s="544" t="s">
        <v>1049</v>
      </c>
      <c r="K46" s="459" t="s">
        <v>1049</v>
      </c>
      <c r="L46" s="459" t="s">
        <v>1049</v>
      </c>
      <c r="M46" s="459" t="s">
        <v>1049</v>
      </c>
      <c r="N46" s="459" t="s">
        <v>1049</v>
      </c>
      <c r="O46" s="459" t="s">
        <v>1049</v>
      </c>
      <c r="P46" s="544" t="s">
        <v>1049</v>
      </c>
      <c r="Q46" s="546" t="s">
        <v>1049</v>
      </c>
      <c r="U46" s="606"/>
      <c r="V46" s="622"/>
      <c r="W46" s="622"/>
      <c r="X46" s="622"/>
      <c r="Y46" s="608" t="s">
        <v>1049</v>
      </c>
      <c r="Z46" s="622"/>
      <c r="AA46" s="607">
        <v>0</v>
      </c>
      <c r="AB46" s="607" t="s">
        <v>1049</v>
      </c>
      <c r="AC46" s="607" t="s">
        <v>1049</v>
      </c>
      <c r="AD46" s="608" t="s">
        <v>1049</v>
      </c>
      <c r="AE46" s="608"/>
      <c r="AF46" s="608"/>
      <c r="AG46" s="609">
        <v>0</v>
      </c>
      <c r="AH46" s="604" t="s">
        <v>1049</v>
      </c>
      <c r="AI46" s="610" t="s">
        <v>1049</v>
      </c>
      <c r="AJ46" s="604" t="s">
        <v>1049</v>
      </c>
      <c r="AK46" s="610" t="s">
        <v>1049</v>
      </c>
      <c r="AL46" s="604" t="s">
        <v>1049</v>
      </c>
      <c r="AN46" s="611"/>
    </row>
    <row r="47" spans="1:43" ht="17.45" hidden="1" customHeight="1">
      <c r="A47" s="561">
        <v>39</v>
      </c>
      <c r="B47" s="603">
        <v>5</v>
      </c>
      <c r="C47" s="544">
        <v>7</v>
      </c>
      <c r="D47" s="544">
        <v>99990.39</v>
      </c>
      <c r="E47" s="544" t="s">
        <v>1049</v>
      </c>
      <c r="F47" s="604" t="s">
        <v>1049</v>
      </c>
      <c r="H47" s="542" t="s">
        <v>1049</v>
      </c>
      <c r="I47" s="543" t="s">
        <v>1049</v>
      </c>
      <c r="J47" s="544" t="s">
        <v>1049</v>
      </c>
      <c r="K47" s="459" t="s">
        <v>1049</v>
      </c>
      <c r="L47" s="459" t="s">
        <v>1049</v>
      </c>
      <c r="M47" s="459" t="s">
        <v>1049</v>
      </c>
      <c r="N47" s="459" t="s">
        <v>1049</v>
      </c>
      <c r="O47" s="459" t="s">
        <v>1049</v>
      </c>
      <c r="P47" s="544" t="s">
        <v>1049</v>
      </c>
      <c r="Q47" s="546" t="s">
        <v>1049</v>
      </c>
      <c r="U47" s="606"/>
      <c r="V47" s="622"/>
      <c r="W47" s="622"/>
      <c r="X47" s="622"/>
      <c r="Y47" s="608" t="s">
        <v>1049</v>
      </c>
      <c r="Z47" s="622"/>
      <c r="AA47" s="607">
        <v>0</v>
      </c>
      <c r="AB47" s="607" t="s">
        <v>1049</v>
      </c>
      <c r="AC47" s="607" t="s">
        <v>1049</v>
      </c>
      <c r="AD47" s="608" t="s">
        <v>1049</v>
      </c>
      <c r="AE47" s="608"/>
      <c r="AF47" s="608"/>
      <c r="AG47" s="609">
        <v>0</v>
      </c>
      <c r="AH47" s="604" t="s">
        <v>1049</v>
      </c>
      <c r="AI47" s="610" t="s">
        <v>1049</v>
      </c>
      <c r="AJ47" s="604" t="s">
        <v>1049</v>
      </c>
      <c r="AK47" s="610" t="s">
        <v>1049</v>
      </c>
      <c r="AL47" s="604" t="s">
        <v>1049</v>
      </c>
      <c r="AN47" s="611"/>
    </row>
    <row r="48" spans="1:43" ht="17.45" hidden="1" customHeight="1">
      <c r="A48" s="561">
        <v>40</v>
      </c>
      <c r="B48" s="603">
        <v>5</v>
      </c>
      <c r="C48" s="544">
        <v>8</v>
      </c>
      <c r="D48" s="544">
        <v>99990.399999999994</v>
      </c>
      <c r="E48" s="544" t="s">
        <v>1049</v>
      </c>
      <c r="F48" s="604" t="s">
        <v>1049</v>
      </c>
      <c r="H48" s="542" t="s">
        <v>1049</v>
      </c>
      <c r="I48" s="543" t="s">
        <v>1049</v>
      </c>
      <c r="J48" s="544" t="s">
        <v>1049</v>
      </c>
      <c r="K48" s="459" t="s">
        <v>1049</v>
      </c>
      <c r="L48" s="459" t="s">
        <v>1049</v>
      </c>
      <c r="M48" s="459" t="s">
        <v>1049</v>
      </c>
      <c r="N48" s="459" t="s">
        <v>1049</v>
      </c>
      <c r="O48" s="459" t="s">
        <v>1049</v>
      </c>
      <c r="P48" s="544" t="s">
        <v>1049</v>
      </c>
      <c r="Q48" s="546" t="s">
        <v>1049</v>
      </c>
      <c r="U48" s="606"/>
      <c r="V48" s="622"/>
      <c r="W48" s="622"/>
      <c r="X48" s="622"/>
      <c r="Y48" s="608" t="s">
        <v>1049</v>
      </c>
      <c r="Z48" s="622"/>
      <c r="AA48" s="607">
        <v>0</v>
      </c>
      <c r="AB48" s="607" t="s">
        <v>1049</v>
      </c>
      <c r="AC48" s="607" t="s">
        <v>1049</v>
      </c>
      <c r="AD48" s="608" t="s">
        <v>1049</v>
      </c>
      <c r="AE48" s="608"/>
      <c r="AF48" s="608"/>
      <c r="AG48" s="609">
        <v>0</v>
      </c>
      <c r="AH48" s="604" t="s">
        <v>1049</v>
      </c>
      <c r="AI48" s="610" t="s">
        <v>1049</v>
      </c>
      <c r="AJ48" s="604" t="s">
        <v>1049</v>
      </c>
      <c r="AK48" s="610" t="s">
        <v>1049</v>
      </c>
      <c r="AL48" s="604" t="s">
        <v>1049</v>
      </c>
      <c r="AN48" s="611"/>
    </row>
    <row r="49" spans="1:40" ht="17.45" hidden="1" customHeight="1">
      <c r="A49" s="561">
        <v>41</v>
      </c>
      <c r="B49" s="603">
        <v>6</v>
      </c>
      <c r="C49" s="544">
        <v>1</v>
      </c>
      <c r="D49" s="544">
        <v>99990.41</v>
      </c>
      <c r="E49" s="544" t="s">
        <v>1049</v>
      </c>
      <c r="F49" s="604" t="s">
        <v>1049</v>
      </c>
      <c r="H49" s="542" t="s">
        <v>1049</v>
      </c>
      <c r="I49" s="543" t="s">
        <v>1049</v>
      </c>
      <c r="J49" s="544" t="s">
        <v>1049</v>
      </c>
      <c r="K49" s="459" t="s">
        <v>1049</v>
      </c>
      <c r="L49" s="459" t="s">
        <v>1049</v>
      </c>
      <c r="M49" s="459" t="s">
        <v>1049</v>
      </c>
      <c r="N49" s="459" t="s">
        <v>1049</v>
      </c>
      <c r="O49" s="459" t="s">
        <v>1049</v>
      </c>
      <c r="P49" s="544" t="s">
        <v>1049</v>
      </c>
      <c r="Q49" s="546" t="s">
        <v>1049</v>
      </c>
      <c r="U49" s="606"/>
      <c r="V49" s="622"/>
      <c r="W49" s="622"/>
      <c r="X49" s="622"/>
      <c r="Y49" s="608" t="s">
        <v>1049</v>
      </c>
      <c r="Z49" s="622"/>
      <c r="AA49" s="607">
        <v>0</v>
      </c>
      <c r="AB49" s="607" t="s">
        <v>1049</v>
      </c>
      <c r="AC49" s="607" t="s">
        <v>1049</v>
      </c>
      <c r="AD49" s="608" t="s">
        <v>1049</v>
      </c>
      <c r="AE49" s="608"/>
      <c r="AF49" s="608"/>
      <c r="AG49" s="609">
        <v>0</v>
      </c>
      <c r="AH49" s="604" t="s">
        <v>1049</v>
      </c>
      <c r="AI49" s="610" t="s">
        <v>1049</v>
      </c>
      <c r="AJ49" s="604" t="s">
        <v>1049</v>
      </c>
      <c r="AK49" s="610" t="s">
        <v>1049</v>
      </c>
      <c r="AL49" s="604" t="s">
        <v>1049</v>
      </c>
      <c r="AN49" s="611"/>
    </row>
    <row r="50" spans="1:40" ht="17.45" hidden="1" customHeight="1">
      <c r="A50" s="561">
        <v>42</v>
      </c>
      <c r="B50" s="603">
        <v>6</v>
      </c>
      <c r="C50" s="544">
        <v>2</v>
      </c>
      <c r="D50" s="544">
        <v>99990.42</v>
      </c>
      <c r="E50" s="544" t="s">
        <v>1049</v>
      </c>
      <c r="F50" s="604" t="s">
        <v>1049</v>
      </c>
      <c r="H50" s="542" t="s">
        <v>1049</v>
      </c>
      <c r="I50" s="543" t="s">
        <v>1049</v>
      </c>
      <c r="J50" s="544" t="s">
        <v>1049</v>
      </c>
      <c r="K50" s="459" t="s">
        <v>1049</v>
      </c>
      <c r="L50" s="459" t="s">
        <v>1049</v>
      </c>
      <c r="M50" s="459" t="s">
        <v>1049</v>
      </c>
      <c r="N50" s="459" t="s">
        <v>1049</v>
      </c>
      <c r="O50" s="459" t="s">
        <v>1049</v>
      </c>
      <c r="P50" s="544" t="s">
        <v>1049</v>
      </c>
      <c r="Q50" s="546" t="s">
        <v>1049</v>
      </c>
      <c r="U50" s="606"/>
      <c r="V50" s="622"/>
      <c r="W50" s="622"/>
      <c r="X50" s="622"/>
      <c r="Y50" s="608" t="s">
        <v>1049</v>
      </c>
      <c r="Z50" s="622"/>
      <c r="AA50" s="607">
        <v>0</v>
      </c>
      <c r="AB50" s="607" t="s">
        <v>1049</v>
      </c>
      <c r="AC50" s="607" t="s">
        <v>1049</v>
      </c>
      <c r="AD50" s="608" t="s">
        <v>1049</v>
      </c>
      <c r="AE50" s="608"/>
      <c r="AF50" s="608"/>
      <c r="AG50" s="609">
        <v>0</v>
      </c>
      <c r="AH50" s="604" t="s">
        <v>1049</v>
      </c>
      <c r="AI50" s="610" t="s">
        <v>1049</v>
      </c>
      <c r="AJ50" s="604" t="s">
        <v>1049</v>
      </c>
      <c r="AK50" s="610" t="s">
        <v>1049</v>
      </c>
      <c r="AL50" s="604" t="s">
        <v>1049</v>
      </c>
      <c r="AN50" s="611"/>
    </row>
    <row r="51" spans="1:40" ht="17.45" hidden="1" customHeight="1">
      <c r="A51" s="561">
        <v>43</v>
      </c>
      <c r="B51" s="603">
        <v>6</v>
      </c>
      <c r="C51" s="544">
        <v>3</v>
      </c>
      <c r="D51" s="544">
        <v>99990.43</v>
      </c>
      <c r="E51" s="544" t="s">
        <v>1049</v>
      </c>
      <c r="F51" s="604" t="s">
        <v>1049</v>
      </c>
      <c r="H51" s="542" t="s">
        <v>1049</v>
      </c>
      <c r="I51" s="543" t="s">
        <v>1049</v>
      </c>
      <c r="J51" s="544" t="s">
        <v>1049</v>
      </c>
      <c r="K51" s="459" t="s">
        <v>1049</v>
      </c>
      <c r="L51" s="459" t="s">
        <v>1049</v>
      </c>
      <c r="M51" s="459" t="s">
        <v>1049</v>
      </c>
      <c r="N51" s="459" t="s">
        <v>1049</v>
      </c>
      <c r="O51" s="459" t="s">
        <v>1049</v>
      </c>
      <c r="P51" s="544" t="s">
        <v>1049</v>
      </c>
      <c r="Q51" s="546" t="s">
        <v>1049</v>
      </c>
      <c r="U51" s="606"/>
      <c r="V51" s="622"/>
      <c r="W51" s="622"/>
      <c r="X51" s="622"/>
      <c r="Y51" s="608" t="s">
        <v>1049</v>
      </c>
      <c r="Z51" s="622"/>
      <c r="AA51" s="607">
        <v>0</v>
      </c>
      <c r="AB51" s="607" t="s">
        <v>1049</v>
      </c>
      <c r="AC51" s="607" t="s">
        <v>1049</v>
      </c>
      <c r="AD51" s="608" t="s">
        <v>1049</v>
      </c>
      <c r="AE51" s="608"/>
      <c r="AF51" s="608"/>
      <c r="AG51" s="609">
        <v>0</v>
      </c>
      <c r="AH51" s="604" t="s">
        <v>1049</v>
      </c>
      <c r="AI51" s="610" t="s">
        <v>1049</v>
      </c>
      <c r="AJ51" s="604" t="s">
        <v>1049</v>
      </c>
      <c r="AK51" s="610" t="s">
        <v>1049</v>
      </c>
      <c r="AL51" s="604" t="s">
        <v>1049</v>
      </c>
      <c r="AN51" s="611"/>
    </row>
    <row r="52" spans="1:40" ht="17.45" hidden="1" customHeight="1">
      <c r="A52" s="561">
        <v>44</v>
      </c>
      <c r="B52" s="603">
        <v>6</v>
      </c>
      <c r="C52" s="544">
        <v>4</v>
      </c>
      <c r="D52" s="544">
        <v>99990.44</v>
      </c>
      <c r="E52" s="544" t="s">
        <v>1049</v>
      </c>
      <c r="F52" s="604" t="s">
        <v>1049</v>
      </c>
      <c r="H52" s="542" t="s">
        <v>1049</v>
      </c>
      <c r="I52" s="543" t="s">
        <v>1049</v>
      </c>
      <c r="J52" s="544" t="s">
        <v>1049</v>
      </c>
      <c r="K52" s="459" t="s">
        <v>1049</v>
      </c>
      <c r="L52" s="459" t="s">
        <v>1049</v>
      </c>
      <c r="M52" s="459" t="s">
        <v>1049</v>
      </c>
      <c r="N52" s="459" t="s">
        <v>1049</v>
      </c>
      <c r="O52" s="459" t="s">
        <v>1049</v>
      </c>
      <c r="P52" s="544" t="s">
        <v>1049</v>
      </c>
      <c r="Q52" s="546" t="s">
        <v>1049</v>
      </c>
      <c r="U52" s="606"/>
      <c r="V52" s="622"/>
      <c r="W52" s="622"/>
      <c r="X52" s="622"/>
      <c r="Y52" s="608" t="s">
        <v>1049</v>
      </c>
      <c r="Z52" s="622"/>
      <c r="AA52" s="607">
        <v>0</v>
      </c>
      <c r="AB52" s="607" t="s">
        <v>1049</v>
      </c>
      <c r="AC52" s="607" t="s">
        <v>1049</v>
      </c>
      <c r="AD52" s="608" t="s">
        <v>1049</v>
      </c>
      <c r="AE52" s="608"/>
      <c r="AF52" s="608"/>
      <c r="AG52" s="609">
        <v>0</v>
      </c>
      <c r="AH52" s="604" t="s">
        <v>1049</v>
      </c>
      <c r="AI52" s="610" t="s">
        <v>1049</v>
      </c>
      <c r="AJ52" s="604" t="s">
        <v>1049</v>
      </c>
      <c r="AK52" s="610" t="s">
        <v>1049</v>
      </c>
      <c r="AL52" s="604" t="s">
        <v>1049</v>
      </c>
      <c r="AN52" s="611"/>
    </row>
    <row r="53" spans="1:40" ht="17.45" hidden="1" customHeight="1">
      <c r="A53" s="561">
        <v>45</v>
      </c>
      <c r="B53" s="603">
        <v>6</v>
      </c>
      <c r="C53" s="544">
        <v>5</v>
      </c>
      <c r="D53" s="544">
        <v>99990.45</v>
      </c>
      <c r="E53" s="544" t="s">
        <v>1049</v>
      </c>
      <c r="F53" s="604" t="s">
        <v>1049</v>
      </c>
      <c r="H53" s="542" t="s">
        <v>1049</v>
      </c>
      <c r="I53" s="543" t="s">
        <v>1049</v>
      </c>
      <c r="J53" s="544" t="s">
        <v>1049</v>
      </c>
      <c r="K53" s="459" t="s">
        <v>1049</v>
      </c>
      <c r="L53" s="459" t="s">
        <v>1049</v>
      </c>
      <c r="M53" s="459" t="s">
        <v>1049</v>
      </c>
      <c r="N53" s="459" t="s">
        <v>1049</v>
      </c>
      <c r="O53" s="459" t="s">
        <v>1049</v>
      </c>
      <c r="P53" s="544" t="s">
        <v>1049</v>
      </c>
      <c r="Q53" s="546" t="s">
        <v>1049</v>
      </c>
      <c r="U53" s="606"/>
      <c r="V53" s="622"/>
      <c r="W53" s="622"/>
      <c r="X53" s="622"/>
      <c r="Y53" s="608" t="s">
        <v>1049</v>
      </c>
      <c r="Z53" s="622"/>
      <c r="AA53" s="607">
        <v>0</v>
      </c>
      <c r="AB53" s="607" t="s">
        <v>1049</v>
      </c>
      <c r="AC53" s="607" t="s">
        <v>1049</v>
      </c>
      <c r="AD53" s="608" t="s">
        <v>1049</v>
      </c>
      <c r="AE53" s="608"/>
      <c r="AF53" s="608"/>
      <c r="AG53" s="609">
        <v>0</v>
      </c>
      <c r="AH53" s="604" t="s">
        <v>1049</v>
      </c>
      <c r="AI53" s="610" t="s">
        <v>1049</v>
      </c>
      <c r="AJ53" s="604" t="s">
        <v>1049</v>
      </c>
      <c r="AK53" s="610" t="s">
        <v>1049</v>
      </c>
      <c r="AL53" s="604" t="s">
        <v>1049</v>
      </c>
      <c r="AN53" s="611"/>
    </row>
    <row r="54" spans="1:40" ht="17.45" hidden="1" customHeight="1">
      <c r="A54" s="561">
        <v>46</v>
      </c>
      <c r="B54" s="603">
        <v>6</v>
      </c>
      <c r="C54" s="544">
        <v>6</v>
      </c>
      <c r="D54" s="544">
        <v>99990.46</v>
      </c>
      <c r="E54" s="544" t="s">
        <v>1049</v>
      </c>
      <c r="F54" s="604" t="s">
        <v>1049</v>
      </c>
      <c r="H54" s="542" t="s">
        <v>1049</v>
      </c>
      <c r="I54" s="543" t="s">
        <v>1049</v>
      </c>
      <c r="J54" s="544" t="s">
        <v>1049</v>
      </c>
      <c r="K54" s="459" t="s">
        <v>1049</v>
      </c>
      <c r="L54" s="459" t="s">
        <v>1049</v>
      </c>
      <c r="M54" s="459" t="s">
        <v>1049</v>
      </c>
      <c r="N54" s="459" t="s">
        <v>1049</v>
      </c>
      <c r="O54" s="459" t="s">
        <v>1049</v>
      </c>
      <c r="P54" s="544" t="s">
        <v>1049</v>
      </c>
      <c r="Q54" s="546" t="s">
        <v>1049</v>
      </c>
      <c r="U54" s="606"/>
      <c r="V54" s="622"/>
      <c r="W54" s="622"/>
      <c r="X54" s="622"/>
      <c r="Y54" s="608" t="s">
        <v>1049</v>
      </c>
      <c r="Z54" s="622"/>
      <c r="AA54" s="607">
        <v>0</v>
      </c>
      <c r="AB54" s="607" t="s">
        <v>1049</v>
      </c>
      <c r="AC54" s="607" t="s">
        <v>1049</v>
      </c>
      <c r="AD54" s="608" t="s">
        <v>1049</v>
      </c>
      <c r="AE54" s="608"/>
      <c r="AF54" s="608"/>
      <c r="AG54" s="609">
        <v>0</v>
      </c>
      <c r="AH54" s="604" t="s">
        <v>1049</v>
      </c>
      <c r="AI54" s="610" t="s">
        <v>1049</v>
      </c>
      <c r="AJ54" s="604" t="s">
        <v>1049</v>
      </c>
      <c r="AK54" s="610" t="s">
        <v>1049</v>
      </c>
      <c r="AL54" s="604" t="s">
        <v>1049</v>
      </c>
      <c r="AN54" s="611"/>
    </row>
    <row r="55" spans="1:40" ht="17.45" hidden="1" customHeight="1">
      <c r="A55" s="561">
        <v>47</v>
      </c>
      <c r="B55" s="603">
        <v>6</v>
      </c>
      <c r="C55" s="544">
        <v>7</v>
      </c>
      <c r="D55" s="544">
        <v>99990.47</v>
      </c>
      <c r="E55" s="544" t="s">
        <v>1049</v>
      </c>
      <c r="F55" s="604" t="s">
        <v>1049</v>
      </c>
      <c r="H55" s="542" t="s">
        <v>1049</v>
      </c>
      <c r="I55" s="543" t="s">
        <v>1049</v>
      </c>
      <c r="J55" s="544" t="s">
        <v>1049</v>
      </c>
      <c r="K55" s="459" t="s">
        <v>1049</v>
      </c>
      <c r="L55" s="459" t="s">
        <v>1049</v>
      </c>
      <c r="M55" s="459" t="s">
        <v>1049</v>
      </c>
      <c r="N55" s="459" t="s">
        <v>1049</v>
      </c>
      <c r="O55" s="459" t="s">
        <v>1049</v>
      </c>
      <c r="P55" s="544" t="s">
        <v>1049</v>
      </c>
      <c r="Q55" s="546" t="s">
        <v>1049</v>
      </c>
      <c r="U55" s="606"/>
      <c r="V55" s="622"/>
      <c r="W55" s="622"/>
      <c r="X55" s="622"/>
      <c r="Y55" s="608" t="s">
        <v>1049</v>
      </c>
      <c r="Z55" s="622"/>
      <c r="AA55" s="607">
        <v>0</v>
      </c>
      <c r="AB55" s="607" t="s">
        <v>1049</v>
      </c>
      <c r="AC55" s="607" t="s">
        <v>1049</v>
      </c>
      <c r="AD55" s="608" t="s">
        <v>1049</v>
      </c>
      <c r="AE55" s="608"/>
      <c r="AF55" s="608"/>
      <c r="AG55" s="609">
        <v>0</v>
      </c>
      <c r="AH55" s="604" t="s">
        <v>1049</v>
      </c>
      <c r="AI55" s="610" t="s">
        <v>1049</v>
      </c>
      <c r="AJ55" s="604" t="s">
        <v>1049</v>
      </c>
      <c r="AK55" s="610" t="s">
        <v>1049</v>
      </c>
      <c r="AL55" s="604" t="s">
        <v>1049</v>
      </c>
      <c r="AN55" s="611"/>
    </row>
    <row r="56" spans="1:40" ht="17.45" hidden="1" customHeight="1">
      <c r="A56" s="561">
        <v>48</v>
      </c>
      <c r="B56" s="603">
        <v>6</v>
      </c>
      <c r="C56" s="544">
        <v>8</v>
      </c>
      <c r="D56" s="544">
        <v>99990.48</v>
      </c>
      <c r="E56" s="544" t="s">
        <v>1049</v>
      </c>
      <c r="F56" s="604" t="s">
        <v>1049</v>
      </c>
      <c r="H56" s="542" t="s">
        <v>1049</v>
      </c>
      <c r="I56" s="543" t="s">
        <v>1049</v>
      </c>
      <c r="J56" s="544" t="s">
        <v>1049</v>
      </c>
      <c r="K56" s="459" t="s">
        <v>1049</v>
      </c>
      <c r="L56" s="459" t="s">
        <v>1049</v>
      </c>
      <c r="M56" s="459" t="s">
        <v>1049</v>
      </c>
      <c r="N56" s="459" t="s">
        <v>1049</v>
      </c>
      <c r="O56" s="459" t="s">
        <v>1049</v>
      </c>
      <c r="P56" s="544" t="s">
        <v>1049</v>
      </c>
      <c r="Q56" s="546" t="s">
        <v>1049</v>
      </c>
      <c r="U56" s="606"/>
      <c r="V56" s="622"/>
      <c r="W56" s="622"/>
      <c r="X56" s="622"/>
      <c r="Y56" s="608" t="s">
        <v>1049</v>
      </c>
      <c r="Z56" s="622"/>
      <c r="AA56" s="607">
        <v>0</v>
      </c>
      <c r="AB56" s="607" t="s">
        <v>1049</v>
      </c>
      <c r="AC56" s="607" t="s">
        <v>1049</v>
      </c>
      <c r="AD56" s="608" t="s">
        <v>1049</v>
      </c>
      <c r="AE56" s="608"/>
      <c r="AF56" s="608"/>
      <c r="AG56" s="609">
        <v>0</v>
      </c>
      <c r="AH56" s="604" t="s">
        <v>1049</v>
      </c>
      <c r="AI56" s="610" t="s">
        <v>1049</v>
      </c>
      <c r="AJ56" s="604" t="s">
        <v>1049</v>
      </c>
      <c r="AK56" s="610" t="s">
        <v>1049</v>
      </c>
      <c r="AL56" s="604" t="s">
        <v>1049</v>
      </c>
      <c r="AN56" s="611"/>
    </row>
    <row r="57" spans="1:40" ht="17.45" hidden="1" customHeight="1">
      <c r="A57" s="561">
        <v>49</v>
      </c>
      <c r="B57" s="603">
        <v>7</v>
      </c>
      <c r="C57" s="544">
        <v>1</v>
      </c>
      <c r="D57" s="544">
        <v>99990.49</v>
      </c>
      <c r="E57" s="544" t="s">
        <v>1049</v>
      </c>
      <c r="F57" s="604" t="s">
        <v>1049</v>
      </c>
      <c r="H57" s="542" t="s">
        <v>1049</v>
      </c>
      <c r="I57" s="543" t="s">
        <v>1049</v>
      </c>
      <c r="J57" s="544" t="s">
        <v>1049</v>
      </c>
      <c r="K57" s="459" t="s">
        <v>1049</v>
      </c>
      <c r="L57" s="459" t="s">
        <v>1049</v>
      </c>
      <c r="M57" s="459" t="s">
        <v>1049</v>
      </c>
      <c r="N57" s="459" t="s">
        <v>1049</v>
      </c>
      <c r="O57" s="459" t="s">
        <v>1049</v>
      </c>
      <c r="P57" s="544" t="s">
        <v>1049</v>
      </c>
      <c r="Q57" s="546" t="s">
        <v>1049</v>
      </c>
      <c r="U57" s="606"/>
      <c r="V57" s="622"/>
      <c r="W57" s="622"/>
      <c r="X57" s="622"/>
      <c r="Y57" s="608" t="s">
        <v>1049</v>
      </c>
      <c r="Z57" s="622"/>
      <c r="AA57" s="607">
        <v>0</v>
      </c>
      <c r="AB57" s="607" t="s">
        <v>1049</v>
      </c>
      <c r="AC57" s="607" t="s">
        <v>1049</v>
      </c>
      <c r="AD57" s="608" t="s">
        <v>1049</v>
      </c>
      <c r="AE57" s="608"/>
      <c r="AF57" s="608"/>
      <c r="AG57" s="609">
        <v>0</v>
      </c>
      <c r="AH57" s="604" t="s">
        <v>1049</v>
      </c>
      <c r="AI57" s="610" t="s">
        <v>1049</v>
      </c>
      <c r="AJ57" s="604" t="s">
        <v>1049</v>
      </c>
      <c r="AK57" s="610" t="s">
        <v>1049</v>
      </c>
      <c r="AL57" s="604" t="s">
        <v>1049</v>
      </c>
      <c r="AN57" s="611"/>
    </row>
    <row r="58" spans="1:40" ht="17.45" hidden="1" customHeight="1">
      <c r="A58" s="561">
        <v>50</v>
      </c>
      <c r="B58" s="603">
        <v>7</v>
      </c>
      <c r="C58" s="544">
        <v>2</v>
      </c>
      <c r="D58" s="544">
        <v>99990.5</v>
      </c>
      <c r="E58" s="544" t="s">
        <v>1049</v>
      </c>
      <c r="F58" s="604" t="s">
        <v>1049</v>
      </c>
      <c r="H58" s="542" t="s">
        <v>1049</v>
      </c>
      <c r="I58" s="543" t="s">
        <v>1049</v>
      </c>
      <c r="J58" s="544" t="s">
        <v>1049</v>
      </c>
      <c r="K58" s="459" t="s">
        <v>1049</v>
      </c>
      <c r="L58" s="459" t="s">
        <v>1049</v>
      </c>
      <c r="M58" s="459" t="s">
        <v>1049</v>
      </c>
      <c r="N58" s="459" t="s">
        <v>1049</v>
      </c>
      <c r="O58" s="459" t="s">
        <v>1049</v>
      </c>
      <c r="P58" s="544" t="s">
        <v>1049</v>
      </c>
      <c r="Q58" s="546" t="s">
        <v>1049</v>
      </c>
      <c r="U58" s="606"/>
      <c r="V58" s="622"/>
      <c r="W58" s="622"/>
      <c r="X58" s="622"/>
      <c r="Y58" s="608" t="s">
        <v>1049</v>
      </c>
      <c r="Z58" s="622"/>
      <c r="AA58" s="607">
        <v>0</v>
      </c>
      <c r="AB58" s="607" t="s">
        <v>1049</v>
      </c>
      <c r="AC58" s="607" t="s">
        <v>1049</v>
      </c>
      <c r="AD58" s="608" t="s">
        <v>1049</v>
      </c>
      <c r="AE58" s="608"/>
      <c r="AF58" s="608"/>
      <c r="AG58" s="609">
        <v>0</v>
      </c>
      <c r="AH58" s="604" t="s">
        <v>1049</v>
      </c>
      <c r="AI58" s="610" t="s">
        <v>1049</v>
      </c>
      <c r="AJ58" s="604" t="s">
        <v>1049</v>
      </c>
      <c r="AK58" s="610" t="s">
        <v>1049</v>
      </c>
      <c r="AL58" s="604" t="s">
        <v>1049</v>
      </c>
      <c r="AN58" s="611"/>
    </row>
    <row r="59" spans="1:40" ht="17.45" hidden="1" customHeight="1">
      <c r="A59" s="561">
        <v>51</v>
      </c>
      <c r="B59" s="603">
        <v>7</v>
      </c>
      <c r="C59" s="544">
        <v>3</v>
      </c>
      <c r="D59" s="544">
        <v>99990.51</v>
      </c>
      <c r="E59" s="544" t="s">
        <v>1049</v>
      </c>
      <c r="F59" s="604" t="s">
        <v>1049</v>
      </c>
      <c r="H59" s="542" t="s">
        <v>1049</v>
      </c>
      <c r="I59" s="543" t="s">
        <v>1049</v>
      </c>
      <c r="J59" s="544" t="s">
        <v>1049</v>
      </c>
      <c r="K59" s="459" t="s">
        <v>1049</v>
      </c>
      <c r="L59" s="459" t="s">
        <v>1049</v>
      </c>
      <c r="M59" s="459" t="s">
        <v>1049</v>
      </c>
      <c r="N59" s="459" t="s">
        <v>1049</v>
      </c>
      <c r="O59" s="459" t="s">
        <v>1049</v>
      </c>
      <c r="P59" s="544" t="s">
        <v>1049</v>
      </c>
      <c r="Q59" s="546" t="s">
        <v>1049</v>
      </c>
      <c r="U59" s="606"/>
      <c r="V59" s="622"/>
      <c r="W59" s="622"/>
      <c r="X59" s="622"/>
      <c r="Y59" s="608" t="s">
        <v>1049</v>
      </c>
      <c r="Z59" s="622"/>
      <c r="AA59" s="607">
        <v>0</v>
      </c>
      <c r="AB59" s="607" t="s">
        <v>1049</v>
      </c>
      <c r="AC59" s="607" t="s">
        <v>1049</v>
      </c>
      <c r="AD59" s="608" t="s">
        <v>1049</v>
      </c>
      <c r="AE59" s="608"/>
      <c r="AF59" s="608"/>
      <c r="AG59" s="609">
        <v>0</v>
      </c>
      <c r="AH59" s="604" t="s">
        <v>1049</v>
      </c>
      <c r="AI59" s="610" t="s">
        <v>1049</v>
      </c>
      <c r="AJ59" s="604" t="s">
        <v>1049</v>
      </c>
      <c r="AK59" s="610" t="s">
        <v>1049</v>
      </c>
      <c r="AL59" s="604" t="s">
        <v>1049</v>
      </c>
      <c r="AN59" s="611"/>
    </row>
    <row r="60" spans="1:40" ht="17.45" hidden="1" customHeight="1">
      <c r="A60" s="561">
        <v>52</v>
      </c>
      <c r="B60" s="603">
        <v>7</v>
      </c>
      <c r="C60" s="544">
        <v>4</v>
      </c>
      <c r="D60" s="544">
        <v>99990.52</v>
      </c>
      <c r="E60" s="544" t="s">
        <v>1049</v>
      </c>
      <c r="F60" s="604" t="s">
        <v>1049</v>
      </c>
      <c r="H60" s="542" t="s">
        <v>1049</v>
      </c>
      <c r="I60" s="543" t="s">
        <v>1049</v>
      </c>
      <c r="J60" s="544" t="s">
        <v>1049</v>
      </c>
      <c r="K60" s="459" t="s">
        <v>1049</v>
      </c>
      <c r="L60" s="459" t="s">
        <v>1049</v>
      </c>
      <c r="M60" s="459" t="s">
        <v>1049</v>
      </c>
      <c r="N60" s="459" t="s">
        <v>1049</v>
      </c>
      <c r="O60" s="459" t="s">
        <v>1049</v>
      </c>
      <c r="P60" s="544" t="s">
        <v>1049</v>
      </c>
      <c r="Q60" s="546" t="s">
        <v>1049</v>
      </c>
      <c r="U60" s="606"/>
      <c r="V60" s="622"/>
      <c r="W60" s="622"/>
      <c r="X60" s="622"/>
      <c r="Y60" s="608" t="s">
        <v>1049</v>
      </c>
      <c r="Z60" s="622"/>
      <c r="AA60" s="607">
        <v>0</v>
      </c>
      <c r="AB60" s="607" t="s">
        <v>1049</v>
      </c>
      <c r="AC60" s="607" t="s">
        <v>1049</v>
      </c>
      <c r="AD60" s="608" t="s">
        <v>1049</v>
      </c>
      <c r="AE60" s="608"/>
      <c r="AF60" s="608"/>
      <c r="AG60" s="609">
        <v>0</v>
      </c>
      <c r="AH60" s="604" t="s">
        <v>1049</v>
      </c>
      <c r="AI60" s="610" t="s">
        <v>1049</v>
      </c>
      <c r="AJ60" s="604" t="s">
        <v>1049</v>
      </c>
      <c r="AK60" s="610" t="s">
        <v>1049</v>
      </c>
      <c r="AL60" s="604" t="s">
        <v>1049</v>
      </c>
      <c r="AN60" s="611"/>
    </row>
    <row r="61" spans="1:40" ht="17.45" hidden="1" customHeight="1">
      <c r="A61" s="561">
        <v>53</v>
      </c>
      <c r="B61" s="603">
        <v>7</v>
      </c>
      <c r="C61" s="544">
        <v>5</v>
      </c>
      <c r="D61" s="544">
        <v>99990.53</v>
      </c>
      <c r="E61" s="544" t="s">
        <v>1049</v>
      </c>
      <c r="F61" s="604" t="s">
        <v>1049</v>
      </c>
      <c r="H61" s="542" t="s">
        <v>1049</v>
      </c>
      <c r="I61" s="543" t="s">
        <v>1049</v>
      </c>
      <c r="J61" s="544" t="s">
        <v>1049</v>
      </c>
      <c r="K61" s="459" t="s">
        <v>1049</v>
      </c>
      <c r="L61" s="459" t="s">
        <v>1049</v>
      </c>
      <c r="M61" s="459" t="s">
        <v>1049</v>
      </c>
      <c r="N61" s="459" t="s">
        <v>1049</v>
      </c>
      <c r="O61" s="459" t="s">
        <v>1049</v>
      </c>
      <c r="P61" s="544" t="s">
        <v>1049</v>
      </c>
      <c r="Q61" s="546" t="s">
        <v>1049</v>
      </c>
      <c r="U61" s="606"/>
      <c r="V61" s="622"/>
      <c r="W61" s="622"/>
      <c r="X61" s="622"/>
      <c r="Y61" s="608" t="s">
        <v>1049</v>
      </c>
      <c r="Z61" s="622"/>
      <c r="AA61" s="607">
        <v>0</v>
      </c>
      <c r="AB61" s="607" t="s">
        <v>1049</v>
      </c>
      <c r="AC61" s="607" t="s">
        <v>1049</v>
      </c>
      <c r="AD61" s="608" t="s">
        <v>1049</v>
      </c>
      <c r="AE61" s="608"/>
      <c r="AF61" s="608"/>
      <c r="AG61" s="609">
        <v>0</v>
      </c>
      <c r="AH61" s="604" t="s">
        <v>1049</v>
      </c>
      <c r="AI61" s="610" t="s">
        <v>1049</v>
      </c>
      <c r="AJ61" s="604" t="s">
        <v>1049</v>
      </c>
      <c r="AK61" s="610" t="s">
        <v>1049</v>
      </c>
      <c r="AL61" s="604" t="s">
        <v>1049</v>
      </c>
      <c r="AN61" s="611"/>
    </row>
    <row r="62" spans="1:40" ht="17.45" hidden="1" customHeight="1">
      <c r="A62" s="561">
        <v>54</v>
      </c>
      <c r="B62" s="603">
        <v>7</v>
      </c>
      <c r="C62" s="544">
        <v>6</v>
      </c>
      <c r="D62" s="544">
        <v>99990.54</v>
      </c>
      <c r="E62" s="544" t="s">
        <v>1049</v>
      </c>
      <c r="F62" s="604" t="s">
        <v>1049</v>
      </c>
      <c r="H62" s="542" t="s">
        <v>1049</v>
      </c>
      <c r="I62" s="543" t="s">
        <v>1049</v>
      </c>
      <c r="J62" s="544" t="s">
        <v>1049</v>
      </c>
      <c r="K62" s="459" t="s">
        <v>1049</v>
      </c>
      <c r="L62" s="459" t="s">
        <v>1049</v>
      </c>
      <c r="M62" s="459" t="s">
        <v>1049</v>
      </c>
      <c r="N62" s="459" t="s">
        <v>1049</v>
      </c>
      <c r="O62" s="459" t="s">
        <v>1049</v>
      </c>
      <c r="P62" s="544" t="s">
        <v>1049</v>
      </c>
      <c r="Q62" s="546" t="s">
        <v>1049</v>
      </c>
      <c r="U62" s="606"/>
      <c r="V62" s="622"/>
      <c r="W62" s="622"/>
      <c r="X62" s="622"/>
      <c r="Y62" s="608" t="s">
        <v>1049</v>
      </c>
      <c r="Z62" s="622"/>
      <c r="AA62" s="607">
        <v>0</v>
      </c>
      <c r="AB62" s="607" t="s">
        <v>1049</v>
      </c>
      <c r="AC62" s="607" t="s">
        <v>1049</v>
      </c>
      <c r="AD62" s="608" t="s">
        <v>1049</v>
      </c>
      <c r="AE62" s="608"/>
      <c r="AF62" s="608"/>
      <c r="AG62" s="609">
        <v>0</v>
      </c>
      <c r="AH62" s="604" t="s">
        <v>1049</v>
      </c>
      <c r="AI62" s="610" t="s">
        <v>1049</v>
      </c>
      <c r="AJ62" s="604" t="s">
        <v>1049</v>
      </c>
      <c r="AK62" s="610" t="s">
        <v>1049</v>
      </c>
      <c r="AL62" s="604" t="s">
        <v>1049</v>
      </c>
      <c r="AN62" s="611"/>
    </row>
    <row r="63" spans="1:40" ht="17.45" hidden="1" customHeight="1">
      <c r="A63" s="561">
        <v>55</v>
      </c>
      <c r="B63" s="603">
        <v>7</v>
      </c>
      <c r="C63" s="544">
        <v>7</v>
      </c>
      <c r="D63" s="544">
        <v>99990.55</v>
      </c>
      <c r="E63" s="544" t="s">
        <v>1049</v>
      </c>
      <c r="F63" s="604" t="s">
        <v>1049</v>
      </c>
      <c r="H63" s="542" t="s">
        <v>1049</v>
      </c>
      <c r="I63" s="543" t="s">
        <v>1049</v>
      </c>
      <c r="J63" s="544" t="s">
        <v>1049</v>
      </c>
      <c r="K63" s="459" t="s">
        <v>1049</v>
      </c>
      <c r="L63" s="459" t="s">
        <v>1049</v>
      </c>
      <c r="M63" s="459" t="s">
        <v>1049</v>
      </c>
      <c r="N63" s="459" t="s">
        <v>1049</v>
      </c>
      <c r="O63" s="459" t="s">
        <v>1049</v>
      </c>
      <c r="P63" s="544" t="s">
        <v>1049</v>
      </c>
      <c r="Q63" s="546" t="s">
        <v>1049</v>
      </c>
      <c r="U63" s="606"/>
      <c r="V63" s="622"/>
      <c r="W63" s="622"/>
      <c r="X63" s="622"/>
      <c r="Y63" s="608" t="s">
        <v>1049</v>
      </c>
      <c r="Z63" s="622"/>
      <c r="AA63" s="607">
        <v>0</v>
      </c>
      <c r="AB63" s="607" t="s">
        <v>1049</v>
      </c>
      <c r="AC63" s="607" t="s">
        <v>1049</v>
      </c>
      <c r="AD63" s="608" t="s">
        <v>1049</v>
      </c>
      <c r="AE63" s="608"/>
      <c r="AF63" s="608"/>
      <c r="AG63" s="609">
        <v>0</v>
      </c>
      <c r="AH63" s="604" t="s">
        <v>1049</v>
      </c>
      <c r="AI63" s="610" t="s">
        <v>1049</v>
      </c>
      <c r="AJ63" s="604" t="s">
        <v>1049</v>
      </c>
      <c r="AK63" s="610" t="s">
        <v>1049</v>
      </c>
      <c r="AL63" s="604" t="s">
        <v>1049</v>
      </c>
      <c r="AN63" s="611"/>
    </row>
    <row r="64" spans="1:40" ht="17.45" hidden="1" customHeight="1">
      <c r="A64" s="561">
        <v>56</v>
      </c>
      <c r="B64" s="603">
        <v>7</v>
      </c>
      <c r="C64" s="544">
        <v>8</v>
      </c>
      <c r="D64" s="544">
        <v>99990.56</v>
      </c>
      <c r="E64" s="544" t="s">
        <v>1049</v>
      </c>
      <c r="F64" s="604" t="s">
        <v>1049</v>
      </c>
      <c r="H64" s="542" t="s">
        <v>1049</v>
      </c>
      <c r="I64" s="543" t="s">
        <v>1049</v>
      </c>
      <c r="J64" s="544" t="s">
        <v>1049</v>
      </c>
      <c r="K64" s="459" t="s">
        <v>1049</v>
      </c>
      <c r="L64" s="459" t="s">
        <v>1049</v>
      </c>
      <c r="M64" s="459" t="s">
        <v>1049</v>
      </c>
      <c r="N64" s="459" t="s">
        <v>1049</v>
      </c>
      <c r="O64" s="459" t="s">
        <v>1049</v>
      </c>
      <c r="P64" s="544" t="s">
        <v>1049</v>
      </c>
      <c r="Q64" s="546" t="s">
        <v>1049</v>
      </c>
      <c r="U64" s="606"/>
      <c r="V64" s="622"/>
      <c r="W64" s="622"/>
      <c r="X64" s="622"/>
      <c r="Y64" s="608" t="s">
        <v>1049</v>
      </c>
      <c r="Z64" s="622"/>
      <c r="AA64" s="607">
        <v>0</v>
      </c>
      <c r="AB64" s="607" t="s">
        <v>1049</v>
      </c>
      <c r="AC64" s="607" t="s">
        <v>1049</v>
      </c>
      <c r="AD64" s="608" t="s">
        <v>1049</v>
      </c>
      <c r="AE64" s="608"/>
      <c r="AF64" s="608"/>
      <c r="AG64" s="609">
        <v>0</v>
      </c>
      <c r="AH64" s="604" t="s">
        <v>1049</v>
      </c>
      <c r="AI64" s="610" t="s">
        <v>1049</v>
      </c>
      <c r="AJ64" s="604" t="s">
        <v>1049</v>
      </c>
      <c r="AK64" s="610" t="s">
        <v>1049</v>
      </c>
      <c r="AL64" s="604" t="s">
        <v>1049</v>
      </c>
      <c r="AN64" s="611"/>
    </row>
    <row r="65" spans="1:40" ht="17.45" hidden="1" customHeight="1">
      <c r="A65" s="561">
        <v>57</v>
      </c>
      <c r="B65" s="603">
        <v>8</v>
      </c>
      <c r="C65" s="544">
        <v>1</v>
      </c>
      <c r="D65" s="544">
        <v>99990.57</v>
      </c>
      <c r="E65" s="544" t="s">
        <v>1049</v>
      </c>
      <c r="F65" s="604" t="s">
        <v>1049</v>
      </c>
      <c r="H65" s="542" t="s">
        <v>1049</v>
      </c>
      <c r="I65" s="543" t="s">
        <v>1049</v>
      </c>
      <c r="J65" s="544" t="s">
        <v>1049</v>
      </c>
      <c r="K65" s="459" t="s">
        <v>1049</v>
      </c>
      <c r="L65" s="459" t="s">
        <v>1049</v>
      </c>
      <c r="M65" s="459" t="s">
        <v>1049</v>
      </c>
      <c r="N65" s="459" t="s">
        <v>1049</v>
      </c>
      <c r="O65" s="459" t="s">
        <v>1049</v>
      </c>
      <c r="P65" s="544" t="s">
        <v>1049</v>
      </c>
      <c r="Q65" s="546" t="s">
        <v>1049</v>
      </c>
      <c r="U65" s="606"/>
      <c r="V65" s="622"/>
      <c r="W65" s="622"/>
      <c r="X65" s="622"/>
      <c r="Y65" s="608" t="s">
        <v>1049</v>
      </c>
      <c r="Z65" s="622"/>
      <c r="AA65" s="607">
        <v>0</v>
      </c>
      <c r="AB65" s="607" t="s">
        <v>1049</v>
      </c>
      <c r="AC65" s="607" t="s">
        <v>1049</v>
      </c>
      <c r="AD65" s="608" t="s">
        <v>1049</v>
      </c>
      <c r="AE65" s="608"/>
      <c r="AF65" s="608"/>
      <c r="AG65" s="609">
        <v>0</v>
      </c>
      <c r="AH65" s="604" t="s">
        <v>1049</v>
      </c>
      <c r="AI65" s="610" t="s">
        <v>1049</v>
      </c>
      <c r="AJ65" s="604" t="s">
        <v>1049</v>
      </c>
      <c r="AK65" s="610" t="s">
        <v>1049</v>
      </c>
      <c r="AL65" s="604" t="s">
        <v>1049</v>
      </c>
      <c r="AN65" s="611"/>
    </row>
    <row r="66" spans="1:40" ht="17.45" hidden="1" customHeight="1">
      <c r="A66" s="561">
        <v>58</v>
      </c>
      <c r="B66" s="603">
        <v>8</v>
      </c>
      <c r="C66" s="544">
        <v>2</v>
      </c>
      <c r="D66" s="544">
        <v>99990.58</v>
      </c>
      <c r="E66" s="544" t="s">
        <v>1049</v>
      </c>
      <c r="F66" s="604" t="s">
        <v>1049</v>
      </c>
      <c r="H66" s="542" t="s">
        <v>1049</v>
      </c>
      <c r="I66" s="543" t="s">
        <v>1049</v>
      </c>
      <c r="J66" s="544" t="s">
        <v>1049</v>
      </c>
      <c r="K66" s="459" t="s">
        <v>1049</v>
      </c>
      <c r="L66" s="459" t="s">
        <v>1049</v>
      </c>
      <c r="M66" s="459" t="s">
        <v>1049</v>
      </c>
      <c r="N66" s="459" t="s">
        <v>1049</v>
      </c>
      <c r="O66" s="459" t="s">
        <v>1049</v>
      </c>
      <c r="P66" s="544" t="s">
        <v>1049</v>
      </c>
      <c r="Q66" s="546" t="s">
        <v>1049</v>
      </c>
      <c r="U66" s="606"/>
      <c r="V66" s="622"/>
      <c r="W66" s="622"/>
      <c r="X66" s="622"/>
      <c r="Y66" s="608" t="s">
        <v>1049</v>
      </c>
      <c r="Z66" s="622"/>
      <c r="AA66" s="607">
        <v>0</v>
      </c>
      <c r="AB66" s="607" t="s">
        <v>1049</v>
      </c>
      <c r="AC66" s="607" t="s">
        <v>1049</v>
      </c>
      <c r="AD66" s="608" t="s">
        <v>1049</v>
      </c>
      <c r="AE66" s="608"/>
      <c r="AF66" s="608"/>
      <c r="AG66" s="609">
        <v>0</v>
      </c>
      <c r="AH66" s="604" t="s">
        <v>1049</v>
      </c>
      <c r="AI66" s="610" t="s">
        <v>1049</v>
      </c>
      <c r="AJ66" s="604" t="s">
        <v>1049</v>
      </c>
      <c r="AK66" s="610" t="s">
        <v>1049</v>
      </c>
      <c r="AL66" s="604" t="s">
        <v>1049</v>
      </c>
      <c r="AN66" s="611"/>
    </row>
    <row r="67" spans="1:40" ht="17.45" hidden="1" customHeight="1">
      <c r="A67" s="561">
        <v>59</v>
      </c>
      <c r="B67" s="603">
        <v>8</v>
      </c>
      <c r="C67" s="544">
        <v>3</v>
      </c>
      <c r="D67" s="544">
        <v>99990.59</v>
      </c>
      <c r="E67" s="544" t="s">
        <v>1049</v>
      </c>
      <c r="F67" s="604" t="s">
        <v>1049</v>
      </c>
      <c r="H67" s="542" t="s">
        <v>1049</v>
      </c>
      <c r="I67" s="543" t="s">
        <v>1049</v>
      </c>
      <c r="J67" s="544" t="s">
        <v>1049</v>
      </c>
      <c r="K67" s="459" t="s">
        <v>1049</v>
      </c>
      <c r="L67" s="459" t="s">
        <v>1049</v>
      </c>
      <c r="M67" s="459" t="s">
        <v>1049</v>
      </c>
      <c r="N67" s="459" t="s">
        <v>1049</v>
      </c>
      <c r="O67" s="459" t="s">
        <v>1049</v>
      </c>
      <c r="P67" s="544" t="s">
        <v>1049</v>
      </c>
      <c r="Q67" s="546" t="s">
        <v>1049</v>
      </c>
      <c r="U67" s="606"/>
      <c r="V67" s="622"/>
      <c r="W67" s="622"/>
      <c r="X67" s="622"/>
      <c r="Y67" s="608" t="s">
        <v>1049</v>
      </c>
      <c r="Z67" s="622"/>
      <c r="AA67" s="607">
        <v>0</v>
      </c>
      <c r="AB67" s="607" t="s">
        <v>1049</v>
      </c>
      <c r="AC67" s="607" t="s">
        <v>1049</v>
      </c>
      <c r="AD67" s="608" t="s">
        <v>1049</v>
      </c>
      <c r="AE67" s="608"/>
      <c r="AF67" s="608"/>
      <c r="AG67" s="609">
        <v>0</v>
      </c>
      <c r="AH67" s="604" t="s">
        <v>1049</v>
      </c>
      <c r="AI67" s="610" t="s">
        <v>1049</v>
      </c>
      <c r="AJ67" s="604" t="s">
        <v>1049</v>
      </c>
      <c r="AK67" s="610" t="s">
        <v>1049</v>
      </c>
      <c r="AL67" s="604" t="s">
        <v>1049</v>
      </c>
      <c r="AN67" s="611"/>
    </row>
    <row r="68" spans="1:40" ht="17.45" hidden="1" customHeight="1">
      <c r="A68" s="561">
        <v>60</v>
      </c>
      <c r="B68" s="603">
        <v>8</v>
      </c>
      <c r="C68" s="544">
        <v>4</v>
      </c>
      <c r="D68" s="544">
        <v>99990.6</v>
      </c>
      <c r="E68" s="544" t="s">
        <v>1049</v>
      </c>
      <c r="F68" s="604" t="s">
        <v>1049</v>
      </c>
      <c r="H68" s="542" t="s">
        <v>1049</v>
      </c>
      <c r="I68" s="543" t="s">
        <v>1049</v>
      </c>
      <c r="J68" s="544" t="s">
        <v>1049</v>
      </c>
      <c r="K68" s="459" t="s">
        <v>1049</v>
      </c>
      <c r="L68" s="459" t="s">
        <v>1049</v>
      </c>
      <c r="M68" s="459" t="s">
        <v>1049</v>
      </c>
      <c r="N68" s="459" t="s">
        <v>1049</v>
      </c>
      <c r="O68" s="459" t="s">
        <v>1049</v>
      </c>
      <c r="P68" s="544" t="s">
        <v>1049</v>
      </c>
      <c r="Q68" s="546" t="s">
        <v>1049</v>
      </c>
      <c r="U68" s="606"/>
      <c r="V68" s="622"/>
      <c r="W68" s="622"/>
      <c r="X68" s="622"/>
      <c r="Y68" s="608" t="s">
        <v>1049</v>
      </c>
      <c r="Z68" s="622"/>
      <c r="AA68" s="607">
        <v>0</v>
      </c>
      <c r="AB68" s="607" t="s">
        <v>1049</v>
      </c>
      <c r="AC68" s="607" t="s">
        <v>1049</v>
      </c>
      <c r="AD68" s="608" t="s">
        <v>1049</v>
      </c>
      <c r="AE68" s="608"/>
      <c r="AF68" s="608"/>
      <c r="AG68" s="609">
        <v>0</v>
      </c>
      <c r="AH68" s="604" t="s">
        <v>1049</v>
      </c>
      <c r="AI68" s="610" t="s">
        <v>1049</v>
      </c>
      <c r="AJ68" s="604" t="s">
        <v>1049</v>
      </c>
      <c r="AK68" s="610" t="s">
        <v>1049</v>
      </c>
      <c r="AL68" s="604" t="s">
        <v>1049</v>
      </c>
      <c r="AN68" s="611"/>
    </row>
    <row r="69" spans="1:40" ht="17.45" hidden="1" customHeight="1">
      <c r="A69" s="561">
        <v>61</v>
      </c>
      <c r="B69" s="603">
        <v>8</v>
      </c>
      <c r="C69" s="544">
        <v>5</v>
      </c>
      <c r="D69" s="544">
        <v>99990.61</v>
      </c>
      <c r="E69" s="544" t="s">
        <v>1049</v>
      </c>
      <c r="F69" s="604" t="s">
        <v>1049</v>
      </c>
      <c r="H69" s="542" t="s">
        <v>1049</v>
      </c>
      <c r="I69" s="543" t="s">
        <v>1049</v>
      </c>
      <c r="J69" s="544" t="s">
        <v>1049</v>
      </c>
      <c r="K69" s="459" t="s">
        <v>1049</v>
      </c>
      <c r="L69" s="459" t="s">
        <v>1049</v>
      </c>
      <c r="M69" s="459" t="s">
        <v>1049</v>
      </c>
      <c r="N69" s="459" t="s">
        <v>1049</v>
      </c>
      <c r="O69" s="459" t="s">
        <v>1049</v>
      </c>
      <c r="P69" s="544" t="s">
        <v>1049</v>
      </c>
      <c r="Q69" s="546" t="s">
        <v>1049</v>
      </c>
      <c r="U69" s="606"/>
      <c r="V69" s="622"/>
      <c r="W69" s="622"/>
      <c r="X69" s="622"/>
      <c r="Y69" s="608" t="s">
        <v>1049</v>
      </c>
      <c r="Z69" s="622"/>
      <c r="AA69" s="607">
        <v>0</v>
      </c>
      <c r="AB69" s="607" t="s">
        <v>1049</v>
      </c>
      <c r="AC69" s="607" t="s">
        <v>1049</v>
      </c>
      <c r="AD69" s="608" t="s">
        <v>1049</v>
      </c>
      <c r="AE69" s="608"/>
      <c r="AF69" s="608"/>
      <c r="AG69" s="609">
        <v>0</v>
      </c>
      <c r="AH69" s="604" t="s">
        <v>1049</v>
      </c>
      <c r="AI69" s="610" t="s">
        <v>1049</v>
      </c>
      <c r="AJ69" s="604" t="s">
        <v>1049</v>
      </c>
      <c r="AK69" s="610" t="s">
        <v>1049</v>
      </c>
      <c r="AL69" s="604" t="s">
        <v>1049</v>
      </c>
      <c r="AN69" s="611"/>
    </row>
    <row r="70" spans="1:40" ht="17.45" hidden="1" customHeight="1">
      <c r="A70" s="561">
        <v>62</v>
      </c>
      <c r="B70" s="603">
        <v>8</v>
      </c>
      <c r="C70" s="544">
        <v>6</v>
      </c>
      <c r="D70" s="544">
        <v>99990.62</v>
      </c>
      <c r="E70" s="544" t="s">
        <v>1049</v>
      </c>
      <c r="F70" s="604" t="s">
        <v>1049</v>
      </c>
      <c r="H70" s="542" t="s">
        <v>1049</v>
      </c>
      <c r="I70" s="543" t="s">
        <v>1049</v>
      </c>
      <c r="J70" s="544" t="s">
        <v>1049</v>
      </c>
      <c r="K70" s="459" t="s">
        <v>1049</v>
      </c>
      <c r="L70" s="459" t="s">
        <v>1049</v>
      </c>
      <c r="M70" s="459" t="s">
        <v>1049</v>
      </c>
      <c r="N70" s="459" t="s">
        <v>1049</v>
      </c>
      <c r="O70" s="459" t="s">
        <v>1049</v>
      </c>
      <c r="P70" s="544" t="s">
        <v>1049</v>
      </c>
      <c r="Q70" s="546" t="s">
        <v>1049</v>
      </c>
      <c r="U70" s="606"/>
      <c r="V70" s="622"/>
      <c r="W70" s="622"/>
      <c r="X70" s="622"/>
      <c r="Y70" s="608" t="s">
        <v>1049</v>
      </c>
      <c r="Z70" s="622"/>
      <c r="AA70" s="607">
        <v>0</v>
      </c>
      <c r="AB70" s="607" t="s">
        <v>1049</v>
      </c>
      <c r="AC70" s="607" t="s">
        <v>1049</v>
      </c>
      <c r="AD70" s="608" t="s">
        <v>1049</v>
      </c>
      <c r="AE70" s="608"/>
      <c r="AF70" s="608"/>
      <c r="AG70" s="609">
        <v>0</v>
      </c>
      <c r="AH70" s="604" t="s">
        <v>1049</v>
      </c>
      <c r="AI70" s="610" t="s">
        <v>1049</v>
      </c>
      <c r="AJ70" s="604" t="s">
        <v>1049</v>
      </c>
      <c r="AK70" s="610" t="s">
        <v>1049</v>
      </c>
      <c r="AL70" s="604" t="s">
        <v>1049</v>
      </c>
      <c r="AN70" s="611"/>
    </row>
    <row r="71" spans="1:40" ht="17.45" hidden="1" customHeight="1">
      <c r="A71" s="561">
        <v>63</v>
      </c>
      <c r="B71" s="603">
        <v>8</v>
      </c>
      <c r="C71" s="544">
        <v>7</v>
      </c>
      <c r="D71" s="544">
        <v>99990.63</v>
      </c>
      <c r="E71" s="544" t="s">
        <v>1049</v>
      </c>
      <c r="F71" s="604" t="s">
        <v>1049</v>
      </c>
      <c r="H71" s="542" t="s">
        <v>1049</v>
      </c>
      <c r="I71" s="543" t="s">
        <v>1049</v>
      </c>
      <c r="J71" s="544" t="s">
        <v>1049</v>
      </c>
      <c r="K71" s="459" t="s">
        <v>1049</v>
      </c>
      <c r="L71" s="459" t="s">
        <v>1049</v>
      </c>
      <c r="M71" s="459" t="s">
        <v>1049</v>
      </c>
      <c r="N71" s="459" t="s">
        <v>1049</v>
      </c>
      <c r="O71" s="459" t="s">
        <v>1049</v>
      </c>
      <c r="P71" s="544" t="s">
        <v>1049</v>
      </c>
      <c r="Q71" s="546" t="s">
        <v>1049</v>
      </c>
      <c r="U71" s="606"/>
      <c r="V71" s="622"/>
      <c r="W71" s="622"/>
      <c r="X71" s="622"/>
      <c r="Y71" s="608" t="s">
        <v>1049</v>
      </c>
      <c r="Z71" s="622"/>
      <c r="AA71" s="607">
        <v>0</v>
      </c>
      <c r="AB71" s="607" t="s">
        <v>1049</v>
      </c>
      <c r="AC71" s="607" t="s">
        <v>1049</v>
      </c>
      <c r="AD71" s="608" t="s">
        <v>1049</v>
      </c>
      <c r="AE71" s="608"/>
      <c r="AF71" s="608"/>
      <c r="AG71" s="609">
        <v>0</v>
      </c>
      <c r="AH71" s="604" t="s">
        <v>1049</v>
      </c>
      <c r="AI71" s="610" t="s">
        <v>1049</v>
      </c>
      <c r="AJ71" s="604" t="s">
        <v>1049</v>
      </c>
      <c r="AK71" s="610" t="s">
        <v>1049</v>
      </c>
      <c r="AL71" s="604" t="s">
        <v>1049</v>
      </c>
      <c r="AN71" s="611"/>
    </row>
    <row r="72" spans="1:40" ht="17.45" hidden="1" customHeight="1">
      <c r="A72" s="561">
        <v>64</v>
      </c>
      <c r="B72" s="603">
        <v>8</v>
      </c>
      <c r="C72" s="544">
        <v>8</v>
      </c>
      <c r="D72" s="544">
        <v>99990.64</v>
      </c>
      <c r="E72" s="544" t="s">
        <v>1049</v>
      </c>
      <c r="F72" s="604" t="s">
        <v>1049</v>
      </c>
      <c r="H72" s="542" t="s">
        <v>1049</v>
      </c>
      <c r="I72" s="543" t="s">
        <v>1049</v>
      </c>
      <c r="J72" s="544" t="s">
        <v>1049</v>
      </c>
      <c r="K72" s="459" t="s">
        <v>1049</v>
      </c>
      <c r="L72" s="459" t="s">
        <v>1049</v>
      </c>
      <c r="M72" s="459" t="s">
        <v>1049</v>
      </c>
      <c r="N72" s="459" t="s">
        <v>1049</v>
      </c>
      <c r="O72" s="459" t="s">
        <v>1049</v>
      </c>
      <c r="P72" s="544" t="s">
        <v>1049</v>
      </c>
      <c r="Q72" s="546" t="s">
        <v>1049</v>
      </c>
      <c r="U72" s="606"/>
      <c r="V72" s="622"/>
      <c r="W72" s="622"/>
      <c r="X72" s="622"/>
      <c r="Y72" s="608" t="s">
        <v>1049</v>
      </c>
      <c r="Z72" s="622"/>
      <c r="AA72" s="607">
        <v>0</v>
      </c>
      <c r="AB72" s="607" t="s">
        <v>1049</v>
      </c>
      <c r="AC72" s="607" t="s">
        <v>1049</v>
      </c>
      <c r="AD72" s="608" t="s">
        <v>1049</v>
      </c>
      <c r="AE72" s="608"/>
      <c r="AF72" s="608"/>
      <c r="AG72" s="609">
        <v>0</v>
      </c>
      <c r="AH72" s="604" t="s">
        <v>1049</v>
      </c>
      <c r="AI72" s="610" t="s">
        <v>1049</v>
      </c>
      <c r="AJ72" s="604" t="s">
        <v>1049</v>
      </c>
      <c r="AK72" s="610" t="s">
        <v>1049</v>
      </c>
      <c r="AL72" s="604" t="s">
        <v>1049</v>
      </c>
      <c r="AN72" s="611"/>
    </row>
    <row r="73" spans="1:40" ht="17.45" hidden="1" customHeight="1">
      <c r="A73" s="561">
        <v>65</v>
      </c>
      <c r="B73" s="603">
        <v>9</v>
      </c>
      <c r="C73" s="544">
        <v>1</v>
      </c>
      <c r="D73" s="544">
        <v>99990.65</v>
      </c>
      <c r="E73" s="544" t="s">
        <v>1049</v>
      </c>
      <c r="F73" s="604" t="s">
        <v>1049</v>
      </c>
      <c r="H73" s="542" t="s">
        <v>1049</v>
      </c>
      <c r="I73" s="543" t="s">
        <v>1049</v>
      </c>
      <c r="J73" s="544" t="s">
        <v>1049</v>
      </c>
      <c r="K73" s="459" t="s">
        <v>1049</v>
      </c>
      <c r="L73" s="459" t="s">
        <v>1049</v>
      </c>
      <c r="M73" s="459" t="s">
        <v>1049</v>
      </c>
      <c r="N73" s="459" t="s">
        <v>1049</v>
      </c>
      <c r="O73" s="459" t="s">
        <v>1049</v>
      </c>
      <c r="P73" s="544" t="s">
        <v>1049</v>
      </c>
      <c r="Q73" s="546" t="s">
        <v>1049</v>
      </c>
      <c r="U73" s="606"/>
      <c r="V73" s="622"/>
      <c r="W73" s="622"/>
      <c r="X73" s="622"/>
      <c r="Y73" s="608" t="s">
        <v>1049</v>
      </c>
      <c r="Z73" s="622"/>
      <c r="AA73" s="607">
        <v>0</v>
      </c>
      <c r="AB73" s="607" t="s">
        <v>1049</v>
      </c>
      <c r="AC73" s="607" t="s">
        <v>1049</v>
      </c>
      <c r="AD73" s="608" t="s">
        <v>1049</v>
      </c>
      <c r="AE73" s="608"/>
      <c r="AF73" s="608"/>
      <c r="AG73" s="609">
        <v>0</v>
      </c>
      <c r="AH73" s="604" t="s">
        <v>1049</v>
      </c>
      <c r="AI73" s="610" t="s">
        <v>1049</v>
      </c>
      <c r="AJ73" s="604" t="s">
        <v>1049</v>
      </c>
      <c r="AK73" s="610" t="s">
        <v>1049</v>
      </c>
      <c r="AL73" s="604" t="s">
        <v>1049</v>
      </c>
      <c r="AN73" s="611"/>
    </row>
    <row r="74" spans="1:40" ht="17.45" hidden="1" customHeight="1">
      <c r="A74" s="561">
        <v>66</v>
      </c>
      <c r="B74" s="603">
        <v>9</v>
      </c>
      <c r="C74" s="544">
        <v>2</v>
      </c>
      <c r="D74" s="544">
        <v>99990.66</v>
      </c>
      <c r="E74" s="544" t="s">
        <v>1049</v>
      </c>
      <c r="F74" s="604" t="s">
        <v>1049</v>
      </c>
      <c r="H74" s="542" t="s">
        <v>1049</v>
      </c>
      <c r="I74" s="543" t="s">
        <v>1049</v>
      </c>
      <c r="J74" s="544" t="s">
        <v>1049</v>
      </c>
      <c r="K74" s="459" t="s">
        <v>1049</v>
      </c>
      <c r="L74" s="459" t="s">
        <v>1049</v>
      </c>
      <c r="M74" s="459" t="s">
        <v>1049</v>
      </c>
      <c r="N74" s="459" t="s">
        <v>1049</v>
      </c>
      <c r="O74" s="459" t="s">
        <v>1049</v>
      </c>
      <c r="P74" s="544" t="s">
        <v>1049</v>
      </c>
      <c r="Q74" s="546" t="s">
        <v>1049</v>
      </c>
      <c r="U74" s="606"/>
      <c r="V74" s="622"/>
      <c r="W74" s="622"/>
      <c r="X74" s="622"/>
      <c r="Y74" s="608" t="s">
        <v>1049</v>
      </c>
      <c r="Z74" s="622"/>
      <c r="AA74" s="607">
        <v>0</v>
      </c>
      <c r="AB74" s="607" t="s">
        <v>1049</v>
      </c>
      <c r="AC74" s="607" t="s">
        <v>1049</v>
      </c>
      <c r="AD74" s="608" t="s">
        <v>1049</v>
      </c>
      <c r="AE74" s="608"/>
      <c r="AF74" s="608"/>
      <c r="AG74" s="609">
        <v>0</v>
      </c>
      <c r="AH74" s="604" t="s">
        <v>1049</v>
      </c>
      <c r="AI74" s="610" t="s">
        <v>1049</v>
      </c>
      <c r="AJ74" s="604" t="s">
        <v>1049</v>
      </c>
      <c r="AK74" s="610" t="s">
        <v>1049</v>
      </c>
      <c r="AL74" s="604" t="s">
        <v>1049</v>
      </c>
      <c r="AN74" s="611"/>
    </row>
    <row r="75" spans="1:40" ht="17.45" hidden="1" customHeight="1">
      <c r="A75" s="561">
        <v>67</v>
      </c>
      <c r="B75" s="603">
        <v>9</v>
      </c>
      <c r="C75" s="544">
        <v>3</v>
      </c>
      <c r="D75" s="544">
        <v>99990.67</v>
      </c>
      <c r="E75" s="544" t="s">
        <v>1049</v>
      </c>
      <c r="F75" s="604" t="s">
        <v>1049</v>
      </c>
      <c r="H75" s="542" t="s">
        <v>1049</v>
      </c>
      <c r="I75" s="543" t="s">
        <v>1049</v>
      </c>
      <c r="J75" s="544" t="s">
        <v>1049</v>
      </c>
      <c r="K75" s="459" t="s">
        <v>1049</v>
      </c>
      <c r="L75" s="459" t="s">
        <v>1049</v>
      </c>
      <c r="M75" s="459" t="s">
        <v>1049</v>
      </c>
      <c r="N75" s="459" t="s">
        <v>1049</v>
      </c>
      <c r="O75" s="459" t="s">
        <v>1049</v>
      </c>
      <c r="P75" s="544" t="s">
        <v>1049</v>
      </c>
      <c r="Q75" s="546" t="s">
        <v>1049</v>
      </c>
      <c r="U75" s="606"/>
      <c r="V75" s="622"/>
      <c r="W75" s="622"/>
      <c r="X75" s="622"/>
      <c r="Y75" s="608" t="s">
        <v>1049</v>
      </c>
      <c r="Z75" s="622"/>
      <c r="AA75" s="607">
        <v>0</v>
      </c>
      <c r="AB75" s="607" t="s">
        <v>1049</v>
      </c>
      <c r="AC75" s="607" t="s">
        <v>1049</v>
      </c>
      <c r="AD75" s="608" t="s">
        <v>1049</v>
      </c>
      <c r="AE75" s="608"/>
      <c r="AF75" s="608"/>
      <c r="AG75" s="609">
        <v>0</v>
      </c>
      <c r="AH75" s="604" t="s">
        <v>1049</v>
      </c>
      <c r="AI75" s="610" t="s">
        <v>1049</v>
      </c>
      <c r="AJ75" s="604" t="s">
        <v>1049</v>
      </c>
      <c r="AK75" s="610" t="s">
        <v>1049</v>
      </c>
      <c r="AL75" s="604" t="s">
        <v>1049</v>
      </c>
      <c r="AN75" s="611"/>
    </row>
    <row r="76" spans="1:40" ht="17.45" hidden="1" customHeight="1">
      <c r="A76" s="561">
        <v>68</v>
      </c>
      <c r="B76" s="603">
        <v>9</v>
      </c>
      <c r="C76" s="544">
        <v>4</v>
      </c>
      <c r="D76" s="544">
        <v>99990.68</v>
      </c>
      <c r="E76" s="544" t="s">
        <v>1049</v>
      </c>
      <c r="F76" s="604" t="s">
        <v>1049</v>
      </c>
      <c r="H76" s="542" t="s">
        <v>1049</v>
      </c>
      <c r="I76" s="543" t="s">
        <v>1049</v>
      </c>
      <c r="J76" s="544" t="s">
        <v>1049</v>
      </c>
      <c r="K76" s="459" t="s">
        <v>1049</v>
      </c>
      <c r="L76" s="459" t="s">
        <v>1049</v>
      </c>
      <c r="M76" s="459" t="s">
        <v>1049</v>
      </c>
      <c r="N76" s="459" t="s">
        <v>1049</v>
      </c>
      <c r="O76" s="459" t="s">
        <v>1049</v>
      </c>
      <c r="P76" s="544" t="s">
        <v>1049</v>
      </c>
      <c r="Q76" s="546" t="s">
        <v>1049</v>
      </c>
      <c r="U76" s="606"/>
      <c r="V76" s="622"/>
      <c r="W76" s="622"/>
      <c r="X76" s="622"/>
      <c r="Y76" s="608" t="s">
        <v>1049</v>
      </c>
      <c r="Z76" s="622"/>
      <c r="AA76" s="607">
        <v>0</v>
      </c>
      <c r="AB76" s="607" t="s">
        <v>1049</v>
      </c>
      <c r="AC76" s="607" t="s">
        <v>1049</v>
      </c>
      <c r="AD76" s="608" t="s">
        <v>1049</v>
      </c>
      <c r="AE76" s="608"/>
      <c r="AF76" s="608"/>
      <c r="AG76" s="609">
        <v>0</v>
      </c>
      <c r="AH76" s="604" t="s">
        <v>1049</v>
      </c>
      <c r="AI76" s="610" t="s">
        <v>1049</v>
      </c>
      <c r="AJ76" s="604" t="s">
        <v>1049</v>
      </c>
      <c r="AK76" s="610" t="s">
        <v>1049</v>
      </c>
      <c r="AL76" s="604" t="s">
        <v>1049</v>
      </c>
      <c r="AN76" s="611"/>
    </row>
    <row r="77" spans="1:40" ht="17.45" hidden="1" customHeight="1">
      <c r="A77" s="561">
        <v>69</v>
      </c>
      <c r="B77" s="603">
        <v>9</v>
      </c>
      <c r="C77" s="544">
        <v>5</v>
      </c>
      <c r="D77" s="544">
        <v>99990.69</v>
      </c>
      <c r="E77" s="544" t="s">
        <v>1049</v>
      </c>
      <c r="F77" s="604" t="s">
        <v>1049</v>
      </c>
      <c r="H77" s="542" t="s">
        <v>1049</v>
      </c>
      <c r="I77" s="543" t="s">
        <v>1049</v>
      </c>
      <c r="J77" s="544" t="s">
        <v>1049</v>
      </c>
      <c r="K77" s="459" t="s">
        <v>1049</v>
      </c>
      <c r="L77" s="459" t="s">
        <v>1049</v>
      </c>
      <c r="M77" s="459" t="s">
        <v>1049</v>
      </c>
      <c r="N77" s="459" t="s">
        <v>1049</v>
      </c>
      <c r="O77" s="459" t="s">
        <v>1049</v>
      </c>
      <c r="P77" s="544" t="s">
        <v>1049</v>
      </c>
      <c r="Q77" s="546" t="s">
        <v>1049</v>
      </c>
      <c r="U77" s="606"/>
      <c r="V77" s="622"/>
      <c r="W77" s="622"/>
      <c r="X77" s="622"/>
      <c r="Y77" s="608" t="s">
        <v>1049</v>
      </c>
      <c r="Z77" s="622"/>
      <c r="AA77" s="607">
        <v>0</v>
      </c>
      <c r="AB77" s="607" t="s">
        <v>1049</v>
      </c>
      <c r="AC77" s="607" t="s">
        <v>1049</v>
      </c>
      <c r="AD77" s="608" t="s">
        <v>1049</v>
      </c>
      <c r="AE77" s="608"/>
      <c r="AF77" s="608"/>
      <c r="AG77" s="609">
        <v>0</v>
      </c>
      <c r="AH77" s="604" t="s">
        <v>1049</v>
      </c>
      <c r="AI77" s="610" t="s">
        <v>1049</v>
      </c>
      <c r="AJ77" s="604" t="s">
        <v>1049</v>
      </c>
      <c r="AK77" s="610" t="s">
        <v>1049</v>
      </c>
      <c r="AL77" s="604" t="s">
        <v>1049</v>
      </c>
      <c r="AN77" s="611"/>
    </row>
    <row r="78" spans="1:40" ht="17.45" hidden="1" customHeight="1">
      <c r="A78" s="561">
        <v>70</v>
      </c>
      <c r="B78" s="603">
        <v>9</v>
      </c>
      <c r="C78" s="544">
        <v>6</v>
      </c>
      <c r="D78" s="544">
        <v>99990.7</v>
      </c>
      <c r="E78" s="544" t="s">
        <v>1049</v>
      </c>
      <c r="F78" s="604" t="s">
        <v>1049</v>
      </c>
      <c r="H78" s="542" t="s">
        <v>1049</v>
      </c>
      <c r="I78" s="543" t="s">
        <v>1049</v>
      </c>
      <c r="J78" s="544" t="s">
        <v>1049</v>
      </c>
      <c r="K78" s="459" t="s">
        <v>1049</v>
      </c>
      <c r="L78" s="459" t="s">
        <v>1049</v>
      </c>
      <c r="M78" s="459" t="s">
        <v>1049</v>
      </c>
      <c r="N78" s="459" t="s">
        <v>1049</v>
      </c>
      <c r="O78" s="459" t="s">
        <v>1049</v>
      </c>
      <c r="P78" s="544" t="s">
        <v>1049</v>
      </c>
      <c r="Q78" s="546" t="s">
        <v>1049</v>
      </c>
      <c r="U78" s="606"/>
      <c r="V78" s="622"/>
      <c r="W78" s="622"/>
      <c r="X78" s="622"/>
      <c r="Y78" s="608" t="s">
        <v>1049</v>
      </c>
      <c r="Z78" s="622"/>
      <c r="AA78" s="607">
        <v>0</v>
      </c>
      <c r="AB78" s="607" t="s">
        <v>1049</v>
      </c>
      <c r="AC78" s="607" t="s">
        <v>1049</v>
      </c>
      <c r="AD78" s="608" t="s">
        <v>1049</v>
      </c>
      <c r="AE78" s="608"/>
      <c r="AF78" s="608"/>
      <c r="AG78" s="609">
        <v>0</v>
      </c>
      <c r="AH78" s="604" t="s">
        <v>1049</v>
      </c>
      <c r="AI78" s="610" t="s">
        <v>1049</v>
      </c>
      <c r="AJ78" s="604" t="s">
        <v>1049</v>
      </c>
      <c r="AK78" s="610" t="s">
        <v>1049</v>
      </c>
      <c r="AL78" s="604" t="s">
        <v>1049</v>
      </c>
      <c r="AN78" s="611"/>
    </row>
    <row r="79" spans="1:40" ht="17.45" hidden="1" customHeight="1">
      <c r="A79" s="561">
        <v>71</v>
      </c>
      <c r="B79" s="603">
        <v>9</v>
      </c>
      <c r="C79" s="544">
        <v>7</v>
      </c>
      <c r="D79" s="544">
        <v>99990.71</v>
      </c>
      <c r="E79" s="544" t="s">
        <v>1049</v>
      </c>
      <c r="F79" s="604" t="s">
        <v>1049</v>
      </c>
      <c r="H79" s="542" t="s">
        <v>1049</v>
      </c>
      <c r="I79" s="543" t="s">
        <v>1049</v>
      </c>
      <c r="J79" s="544" t="s">
        <v>1049</v>
      </c>
      <c r="K79" s="459" t="s">
        <v>1049</v>
      </c>
      <c r="L79" s="459" t="s">
        <v>1049</v>
      </c>
      <c r="M79" s="459" t="s">
        <v>1049</v>
      </c>
      <c r="N79" s="459" t="s">
        <v>1049</v>
      </c>
      <c r="O79" s="459" t="s">
        <v>1049</v>
      </c>
      <c r="P79" s="544" t="s">
        <v>1049</v>
      </c>
      <c r="Q79" s="546" t="s">
        <v>1049</v>
      </c>
      <c r="U79" s="606"/>
      <c r="V79" s="622"/>
      <c r="W79" s="622"/>
      <c r="X79" s="622"/>
      <c r="Y79" s="608" t="s">
        <v>1049</v>
      </c>
      <c r="Z79" s="622"/>
      <c r="AA79" s="607">
        <v>0</v>
      </c>
      <c r="AB79" s="607" t="s">
        <v>1049</v>
      </c>
      <c r="AC79" s="607" t="s">
        <v>1049</v>
      </c>
      <c r="AD79" s="608" t="s">
        <v>1049</v>
      </c>
      <c r="AE79" s="608"/>
      <c r="AF79" s="608"/>
      <c r="AG79" s="609">
        <v>0</v>
      </c>
      <c r="AH79" s="604" t="s">
        <v>1049</v>
      </c>
      <c r="AI79" s="610" t="s">
        <v>1049</v>
      </c>
      <c r="AJ79" s="604" t="s">
        <v>1049</v>
      </c>
      <c r="AK79" s="610" t="s">
        <v>1049</v>
      </c>
      <c r="AL79" s="604" t="s">
        <v>1049</v>
      </c>
      <c r="AN79" s="611"/>
    </row>
    <row r="80" spans="1:40" ht="17.45" hidden="1" customHeight="1">
      <c r="A80" s="561">
        <v>72</v>
      </c>
      <c r="B80" s="603">
        <v>9</v>
      </c>
      <c r="C80" s="544">
        <v>8</v>
      </c>
      <c r="D80" s="544">
        <v>99990.720000000001</v>
      </c>
      <c r="E80" s="544" t="s">
        <v>1049</v>
      </c>
      <c r="F80" s="604" t="s">
        <v>1049</v>
      </c>
      <c r="H80" s="542" t="s">
        <v>1049</v>
      </c>
      <c r="I80" s="543" t="s">
        <v>1049</v>
      </c>
      <c r="J80" s="544" t="s">
        <v>1049</v>
      </c>
      <c r="K80" s="459" t="s">
        <v>1049</v>
      </c>
      <c r="L80" s="459" t="s">
        <v>1049</v>
      </c>
      <c r="M80" s="459" t="s">
        <v>1049</v>
      </c>
      <c r="N80" s="459" t="s">
        <v>1049</v>
      </c>
      <c r="O80" s="459" t="s">
        <v>1049</v>
      </c>
      <c r="P80" s="544" t="s">
        <v>1049</v>
      </c>
      <c r="Q80" s="546" t="s">
        <v>1049</v>
      </c>
      <c r="U80" s="606"/>
      <c r="V80" s="622"/>
      <c r="W80" s="622"/>
      <c r="X80" s="622"/>
      <c r="Y80" s="608" t="s">
        <v>1049</v>
      </c>
      <c r="Z80" s="622"/>
      <c r="AA80" s="607">
        <v>0</v>
      </c>
      <c r="AB80" s="607" t="s">
        <v>1049</v>
      </c>
      <c r="AC80" s="607" t="s">
        <v>1049</v>
      </c>
      <c r="AD80" s="608" t="s">
        <v>1049</v>
      </c>
      <c r="AE80" s="608"/>
      <c r="AF80" s="608"/>
      <c r="AG80" s="609">
        <v>0</v>
      </c>
      <c r="AH80" s="604" t="s">
        <v>1049</v>
      </c>
      <c r="AI80" s="610" t="s">
        <v>1049</v>
      </c>
      <c r="AJ80" s="604" t="s">
        <v>1049</v>
      </c>
      <c r="AK80" s="610" t="s">
        <v>1049</v>
      </c>
      <c r="AL80" s="604" t="s">
        <v>1049</v>
      </c>
      <c r="AN80" s="611"/>
    </row>
    <row r="81" spans="1:40" ht="17.45" hidden="1" customHeight="1">
      <c r="A81" s="561">
        <v>73</v>
      </c>
      <c r="B81" s="603">
        <v>10</v>
      </c>
      <c r="C81" s="544">
        <v>1</v>
      </c>
      <c r="D81" s="544">
        <v>99990.73</v>
      </c>
      <c r="E81" s="544" t="s">
        <v>1049</v>
      </c>
      <c r="F81" s="604" t="s">
        <v>1049</v>
      </c>
      <c r="H81" s="542" t="s">
        <v>1049</v>
      </c>
      <c r="I81" s="543" t="s">
        <v>1049</v>
      </c>
      <c r="J81" s="544" t="s">
        <v>1049</v>
      </c>
      <c r="K81" s="459" t="s">
        <v>1049</v>
      </c>
      <c r="L81" s="459" t="s">
        <v>1049</v>
      </c>
      <c r="M81" s="459" t="s">
        <v>1049</v>
      </c>
      <c r="N81" s="459" t="s">
        <v>1049</v>
      </c>
      <c r="O81" s="459" t="s">
        <v>1049</v>
      </c>
      <c r="P81" s="544" t="s">
        <v>1049</v>
      </c>
      <c r="Q81" s="546" t="s">
        <v>1049</v>
      </c>
      <c r="U81" s="606"/>
      <c r="V81" s="622"/>
      <c r="W81" s="622"/>
      <c r="X81" s="622"/>
      <c r="Y81" s="608" t="s">
        <v>1049</v>
      </c>
      <c r="Z81" s="622"/>
      <c r="AA81" s="607">
        <v>0</v>
      </c>
      <c r="AB81" s="607" t="s">
        <v>1049</v>
      </c>
      <c r="AC81" s="607" t="s">
        <v>1049</v>
      </c>
      <c r="AD81" s="608" t="s">
        <v>1049</v>
      </c>
      <c r="AE81" s="608"/>
      <c r="AF81" s="608"/>
      <c r="AG81" s="609">
        <v>0</v>
      </c>
      <c r="AH81" s="604" t="s">
        <v>1049</v>
      </c>
      <c r="AI81" s="610" t="s">
        <v>1049</v>
      </c>
      <c r="AJ81" s="604" t="s">
        <v>1049</v>
      </c>
      <c r="AK81" s="610" t="s">
        <v>1049</v>
      </c>
      <c r="AL81" s="604" t="s">
        <v>1049</v>
      </c>
      <c r="AN81" s="611"/>
    </row>
    <row r="82" spans="1:40" ht="17.45" hidden="1" customHeight="1">
      <c r="A82" s="561">
        <v>74</v>
      </c>
      <c r="B82" s="603">
        <v>10</v>
      </c>
      <c r="C82" s="544">
        <v>2</v>
      </c>
      <c r="D82" s="544">
        <v>99990.74</v>
      </c>
      <c r="E82" s="544" t="s">
        <v>1049</v>
      </c>
      <c r="F82" s="604" t="s">
        <v>1049</v>
      </c>
      <c r="H82" s="542" t="s">
        <v>1049</v>
      </c>
      <c r="I82" s="543" t="s">
        <v>1049</v>
      </c>
      <c r="J82" s="544" t="s">
        <v>1049</v>
      </c>
      <c r="K82" s="459" t="s">
        <v>1049</v>
      </c>
      <c r="L82" s="459" t="s">
        <v>1049</v>
      </c>
      <c r="M82" s="459" t="s">
        <v>1049</v>
      </c>
      <c r="N82" s="459" t="s">
        <v>1049</v>
      </c>
      <c r="O82" s="459" t="s">
        <v>1049</v>
      </c>
      <c r="P82" s="544" t="s">
        <v>1049</v>
      </c>
      <c r="Q82" s="546" t="s">
        <v>1049</v>
      </c>
      <c r="U82" s="606"/>
      <c r="V82" s="622"/>
      <c r="W82" s="622"/>
      <c r="X82" s="622"/>
      <c r="Y82" s="608" t="s">
        <v>1049</v>
      </c>
      <c r="Z82" s="622"/>
      <c r="AA82" s="607">
        <v>0</v>
      </c>
      <c r="AB82" s="607" t="s">
        <v>1049</v>
      </c>
      <c r="AC82" s="607" t="s">
        <v>1049</v>
      </c>
      <c r="AD82" s="608" t="s">
        <v>1049</v>
      </c>
      <c r="AE82" s="608"/>
      <c r="AF82" s="608"/>
      <c r="AG82" s="609">
        <v>0</v>
      </c>
      <c r="AH82" s="604" t="s">
        <v>1049</v>
      </c>
      <c r="AI82" s="610" t="s">
        <v>1049</v>
      </c>
      <c r="AJ82" s="604" t="s">
        <v>1049</v>
      </c>
      <c r="AK82" s="610" t="s">
        <v>1049</v>
      </c>
      <c r="AL82" s="604" t="s">
        <v>1049</v>
      </c>
      <c r="AN82" s="611"/>
    </row>
    <row r="83" spans="1:40" ht="17.45" hidden="1" customHeight="1">
      <c r="A83" s="561">
        <v>75</v>
      </c>
      <c r="B83" s="603">
        <v>10</v>
      </c>
      <c r="C83" s="544">
        <v>3</v>
      </c>
      <c r="D83" s="544">
        <v>99990.75</v>
      </c>
      <c r="E83" s="544" t="s">
        <v>1049</v>
      </c>
      <c r="F83" s="604" t="s">
        <v>1049</v>
      </c>
      <c r="H83" s="542" t="s">
        <v>1049</v>
      </c>
      <c r="I83" s="543" t="s">
        <v>1049</v>
      </c>
      <c r="J83" s="544" t="s">
        <v>1049</v>
      </c>
      <c r="K83" s="459" t="s">
        <v>1049</v>
      </c>
      <c r="L83" s="459" t="s">
        <v>1049</v>
      </c>
      <c r="M83" s="459" t="s">
        <v>1049</v>
      </c>
      <c r="N83" s="459" t="s">
        <v>1049</v>
      </c>
      <c r="O83" s="459" t="s">
        <v>1049</v>
      </c>
      <c r="P83" s="544" t="s">
        <v>1049</v>
      </c>
      <c r="Q83" s="546" t="s">
        <v>1049</v>
      </c>
      <c r="U83" s="606"/>
      <c r="V83" s="622"/>
      <c r="W83" s="622"/>
      <c r="X83" s="622"/>
      <c r="Y83" s="608" t="s">
        <v>1049</v>
      </c>
      <c r="Z83" s="622"/>
      <c r="AA83" s="607">
        <v>0</v>
      </c>
      <c r="AB83" s="607" t="s">
        <v>1049</v>
      </c>
      <c r="AC83" s="607" t="s">
        <v>1049</v>
      </c>
      <c r="AD83" s="608" t="s">
        <v>1049</v>
      </c>
      <c r="AE83" s="608"/>
      <c r="AF83" s="608"/>
      <c r="AG83" s="609">
        <v>0</v>
      </c>
      <c r="AH83" s="604" t="s">
        <v>1049</v>
      </c>
      <c r="AI83" s="610" t="s">
        <v>1049</v>
      </c>
      <c r="AJ83" s="604" t="s">
        <v>1049</v>
      </c>
      <c r="AK83" s="610" t="s">
        <v>1049</v>
      </c>
      <c r="AL83" s="604" t="s">
        <v>1049</v>
      </c>
      <c r="AN83" s="611"/>
    </row>
    <row r="84" spans="1:40" ht="17.45" hidden="1" customHeight="1">
      <c r="A84" s="561">
        <v>76</v>
      </c>
      <c r="B84" s="603">
        <v>10</v>
      </c>
      <c r="C84" s="544">
        <v>4</v>
      </c>
      <c r="D84" s="544">
        <v>99990.76</v>
      </c>
      <c r="E84" s="544" t="s">
        <v>1049</v>
      </c>
      <c r="F84" s="604" t="s">
        <v>1049</v>
      </c>
      <c r="H84" s="542" t="s">
        <v>1049</v>
      </c>
      <c r="I84" s="543" t="s">
        <v>1049</v>
      </c>
      <c r="J84" s="544" t="s">
        <v>1049</v>
      </c>
      <c r="K84" s="459" t="s">
        <v>1049</v>
      </c>
      <c r="L84" s="459" t="s">
        <v>1049</v>
      </c>
      <c r="M84" s="459" t="s">
        <v>1049</v>
      </c>
      <c r="N84" s="459" t="s">
        <v>1049</v>
      </c>
      <c r="O84" s="459" t="s">
        <v>1049</v>
      </c>
      <c r="P84" s="544" t="s">
        <v>1049</v>
      </c>
      <c r="Q84" s="546" t="s">
        <v>1049</v>
      </c>
      <c r="U84" s="606"/>
      <c r="V84" s="622"/>
      <c r="W84" s="622"/>
      <c r="X84" s="622"/>
      <c r="Y84" s="608" t="s">
        <v>1049</v>
      </c>
      <c r="Z84" s="622"/>
      <c r="AA84" s="607">
        <v>0</v>
      </c>
      <c r="AB84" s="607" t="s">
        <v>1049</v>
      </c>
      <c r="AC84" s="607" t="s">
        <v>1049</v>
      </c>
      <c r="AD84" s="608" t="s">
        <v>1049</v>
      </c>
      <c r="AE84" s="608"/>
      <c r="AF84" s="608"/>
      <c r="AG84" s="609">
        <v>0</v>
      </c>
      <c r="AH84" s="604" t="s">
        <v>1049</v>
      </c>
      <c r="AI84" s="610" t="s">
        <v>1049</v>
      </c>
      <c r="AJ84" s="604" t="s">
        <v>1049</v>
      </c>
      <c r="AK84" s="610" t="s">
        <v>1049</v>
      </c>
      <c r="AL84" s="604" t="s">
        <v>1049</v>
      </c>
      <c r="AN84" s="611"/>
    </row>
    <row r="85" spans="1:40" ht="17.45" hidden="1" customHeight="1">
      <c r="A85" s="561">
        <v>77</v>
      </c>
      <c r="B85" s="603">
        <v>10</v>
      </c>
      <c r="C85" s="544">
        <v>5</v>
      </c>
      <c r="D85" s="544">
        <v>99990.77</v>
      </c>
      <c r="E85" s="544" t="s">
        <v>1049</v>
      </c>
      <c r="F85" s="604" t="s">
        <v>1049</v>
      </c>
      <c r="H85" s="542" t="s">
        <v>1049</v>
      </c>
      <c r="I85" s="543" t="s">
        <v>1049</v>
      </c>
      <c r="J85" s="544" t="s">
        <v>1049</v>
      </c>
      <c r="K85" s="459" t="s">
        <v>1049</v>
      </c>
      <c r="L85" s="459" t="s">
        <v>1049</v>
      </c>
      <c r="M85" s="459" t="s">
        <v>1049</v>
      </c>
      <c r="N85" s="459" t="s">
        <v>1049</v>
      </c>
      <c r="O85" s="459" t="s">
        <v>1049</v>
      </c>
      <c r="P85" s="544" t="s">
        <v>1049</v>
      </c>
      <c r="Q85" s="546" t="s">
        <v>1049</v>
      </c>
      <c r="U85" s="606"/>
      <c r="V85" s="622"/>
      <c r="W85" s="622"/>
      <c r="X85" s="622"/>
      <c r="Y85" s="608" t="s">
        <v>1049</v>
      </c>
      <c r="Z85" s="622"/>
      <c r="AA85" s="607">
        <v>0</v>
      </c>
      <c r="AB85" s="607" t="s">
        <v>1049</v>
      </c>
      <c r="AC85" s="607" t="s">
        <v>1049</v>
      </c>
      <c r="AD85" s="608" t="s">
        <v>1049</v>
      </c>
      <c r="AE85" s="608"/>
      <c r="AF85" s="608"/>
      <c r="AG85" s="609">
        <v>0</v>
      </c>
      <c r="AH85" s="604" t="s">
        <v>1049</v>
      </c>
      <c r="AI85" s="610" t="s">
        <v>1049</v>
      </c>
      <c r="AJ85" s="604" t="s">
        <v>1049</v>
      </c>
      <c r="AK85" s="610" t="s">
        <v>1049</v>
      </c>
      <c r="AL85" s="604" t="s">
        <v>1049</v>
      </c>
      <c r="AN85" s="611"/>
    </row>
    <row r="86" spans="1:40" ht="17.45" hidden="1" customHeight="1">
      <c r="A86" s="561">
        <v>78</v>
      </c>
      <c r="B86" s="603">
        <v>10</v>
      </c>
      <c r="C86" s="544">
        <v>6</v>
      </c>
      <c r="D86" s="544">
        <v>99990.78</v>
      </c>
      <c r="E86" s="544" t="s">
        <v>1049</v>
      </c>
      <c r="F86" s="604" t="s">
        <v>1049</v>
      </c>
      <c r="H86" s="542" t="s">
        <v>1049</v>
      </c>
      <c r="I86" s="543" t="s">
        <v>1049</v>
      </c>
      <c r="J86" s="544" t="s">
        <v>1049</v>
      </c>
      <c r="K86" s="459" t="s">
        <v>1049</v>
      </c>
      <c r="L86" s="459" t="s">
        <v>1049</v>
      </c>
      <c r="M86" s="459" t="s">
        <v>1049</v>
      </c>
      <c r="N86" s="459" t="s">
        <v>1049</v>
      </c>
      <c r="O86" s="459" t="s">
        <v>1049</v>
      </c>
      <c r="P86" s="544" t="s">
        <v>1049</v>
      </c>
      <c r="Q86" s="546" t="s">
        <v>1049</v>
      </c>
      <c r="U86" s="606"/>
      <c r="V86" s="622"/>
      <c r="W86" s="622"/>
      <c r="X86" s="622"/>
      <c r="Y86" s="608" t="s">
        <v>1049</v>
      </c>
      <c r="Z86" s="622"/>
      <c r="AA86" s="607">
        <v>0</v>
      </c>
      <c r="AB86" s="607" t="s">
        <v>1049</v>
      </c>
      <c r="AC86" s="607" t="s">
        <v>1049</v>
      </c>
      <c r="AD86" s="608" t="s">
        <v>1049</v>
      </c>
      <c r="AE86" s="608"/>
      <c r="AF86" s="608"/>
      <c r="AG86" s="609">
        <v>0</v>
      </c>
      <c r="AH86" s="604" t="s">
        <v>1049</v>
      </c>
      <c r="AI86" s="610" t="s">
        <v>1049</v>
      </c>
      <c r="AJ86" s="604" t="s">
        <v>1049</v>
      </c>
      <c r="AK86" s="610" t="s">
        <v>1049</v>
      </c>
      <c r="AL86" s="604" t="s">
        <v>1049</v>
      </c>
      <c r="AN86" s="611"/>
    </row>
    <row r="87" spans="1:40" ht="17.45" hidden="1" customHeight="1">
      <c r="A87" s="561">
        <v>79</v>
      </c>
      <c r="B87" s="603">
        <v>10</v>
      </c>
      <c r="C87" s="544">
        <v>7</v>
      </c>
      <c r="D87" s="544">
        <v>99990.79</v>
      </c>
      <c r="E87" s="544" t="s">
        <v>1049</v>
      </c>
      <c r="F87" s="604" t="s">
        <v>1049</v>
      </c>
      <c r="H87" s="542" t="s">
        <v>1049</v>
      </c>
      <c r="I87" s="543" t="s">
        <v>1049</v>
      </c>
      <c r="J87" s="544" t="s">
        <v>1049</v>
      </c>
      <c r="K87" s="459" t="s">
        <v>1049</v>
      </c>
      <c r="L87" s="459" t="s">
        <v>1049</v>
      </c>
      <c r="M87" s="459" t="s">
        <v>1049</v>
      </c>
      <c r="N87" s="459" t="s">
        <v>1049</v>
      </c>
      <c r="O87" s="459" t="s">
        <v>1049</v>
      </c>
      <c r="P87" s="544" t="s">
        <v>1049</v>
      </c>
      <c r="Q87" s="546" t="s">
        <v>1049</v>
      </c>
      <c r="U87" s="606"/>
      <c r="V87" s="622"/>
      <c r="W87" s="622"/>
      <c r="X87" s="622"/>
      <c r="Y87" s="608" t="s">
        <v>1049</v>
      </c>
      <c r="Z87" s="622"/>
      <c r="AA87" s="607">
        <v>0</v>
      </c>
      <c r="AB87" s="607" t="s">
        <v>1049</v>
      </c>
      <c r="AC87" s="607" t="s">
        <v>1049</v>
      </c>
      <c r="AD87" s="608" t="s">
        <v>1049</v>
      </c>
      <c r="AE87" s="608"/>
      <c r="AF87" s="608"/>
      <c r="AG87" s="609">
        <v>0</v>
      </c>
      <c r="AH87" s="604" t="s">
        <v>1049</v>
      </c>
      <c r="AI87" s="610" t="s">
        <v>1049</v>
      </c>
      <c r="AJ87" s="604" t="s">
        <v>1049</v>
      </c>
      <c r="AK87" s="610" t="s">
        <v>1049</v>
      </c>
      <c r="AL87" s="604" t="s">
        <v>1049</v>
      </c>
      <c r="AN87" s="611"/>
    </row>
    <row r="88" spans="1:40" ht="17.45" hidden="1" customHeight="1">
      <c r="A88" s="561">
        <v>80</v>
      </c>
      <c r="B88" s="603">
        <v>10</v>
      </c>
      <c r="C88" s="544">
        <v>8</v>
      </c>
      <c r="D88" s="544">
        <v>99990.8</v>
      </c>
      <c r="E88" s="544" t="s">
        <v>1049</v>
      </c>
      <c r="F88" s="604" t="s">
        <v>1049</v>
      </c>
      <c r="H88" s="542" t="s">
        <v>1049</v>
      </c>
      <c r="I88" s="543" t="s">
        <v>1049</v>
      </c>
      <c r="J88" s="544" t="s">
        <v>1049</v>
      </c>
      <c r="K88" s="459" t="s">
        <v>1049</v>
      </c>
      <c r="L88" s="459" t="s">
        <v>1049</v>
      </c>
      <c r="M88" s="459" t="s">
        <v>1049</v>
      </c>
      <c r="N88" s="459" t="s">
        <v>1049</v>
      </c>
      <c r="O88" s="459" t="s">
        <v>1049</v>
      </c>
      <c r="P88" s="544" t="s">
        <v>1049</v>
      </c>
      <c r="Q88" s="546" t="s">
        <v>1049</v>
      </c>
      <c r="U88" s="606"/>
      <c r="V88" s="622"/>
      <c r="W88" s="622"/>
      <c r="X88" s="622"/>
      <c r="Y88" s="608" t="s">
        <v>1049</v>
      </c>
      <c r="Z88" s="622"/>
      <c r="AA88" s="607">
        <v>0</v>
      </c>
      <c r="AB88" s="607" t="s">
        <v>1049</v>
      </c>
      <c r="AC88" s="607" t="s">
        <v>1049</v>
      </c>
      <c r="AD88" s="608" t="s">
        <v>1049</v>
      </c>
      <c r="AE88" s="608"/>
      <c r="AF88" s="608"/>
      <c r="AG88" s="609">
        <v>0</v>
      </c>
      <c r="AH88" s="604" t="s">
        <v>1049</v>
      </c>
      <c r="AI88" s="610" t="s">
        <v>1049</v>
      </c>
      <c r="AJ88" s="604" t="s">
        <v>1049</v>
      </c>
      <c r="AK88" s="610" t="s">
        <v>1049</v>
      </c>
      <c r="AL88" s="604" t="s">
        <v>1049</v>
      </c>
      <c r="AN88" s="611"/>
    </row>
    <row r="89" spans="1:40" ht="18" hidden="1">
      <c r="A89" s="561">
        <v>81</v>
      </c>
      <c r="C89" s="544"/>
      <c r="D89" s="544">
        <v>99990.81</v>
      </c>
      <c r="E89" s="544" t="s">
        <v>1049</v>
      </c>
      <c r="F89" s="604" t="s">
        <v>1049</v>
      </c>
      <c r="H89" s="542" t="s">
        <v>1049</v>
      </c>
      <c r="I89" s="543" t="s">
        <v>1049</v>
      </c>
      <c r="J89" s="544" t="s">
        <v>1049</v>
      </c>
      <c r="K89" s="459" t="s">
        <v>1049</v>
      </c>
      <c r="L89" s="459" t="s">
        <v>1049</v>
      </c>
      <c r="M89" s="459" t="s">
        <v>1049</v>
      </c>
      <c r="N89" s="459" t="s">
        <v>1049</v>
      </c>
      <c r="O89" s="459" t="s">
        <v>1049</v>
      </c>
      <c r="P89" s="544" t="s">
        <v>1049</v>
      </c>
      <c r="Q89" s="546" t="s">
        <v>1049</v>
      </c>
      <c r="U89" s="606"/>
      <c r="V89" s="622"/>
      <c r="W89" s="622"/>
      <c r="X89" s="622"/>
      <c r="Y89" s="608" t="s">
        <v>1049</v>
      </c>
      <c r="Z89" s="622"/>
      <c r="AA89" s="607">
        <v>0</v>
      </c>
      <c r="AB89" s="607" t="s">
        <v>1049</v>
      </c>
      <c r="AC89" s="607" t="s">
        <v>1049</v>
      </c>
      <c r="AD89" s="608" t="s">
        <v>1049</v>
      </c>
      <c r="AE89" s="608"/>
      <c r="AF89" s="608"/>
      <c r="AG89" s="609">
        <v>0</v>
      </c>
      <c r="AH89" s="604" t="s">
        <v>1049</v>
      </c>
      <c r="AI89" s="610" t="s">
        <v>1049</v>
      </c>
      <c r="AJ89" s="604" t="s">
        <v>1049</v>
      </c>
      <c r="AK89" s="610" t="s">
        <v>1049</v>
      </c>
      <c r="AL89" s="604" t="s">
        <v>1049</v>
      </c>
      <c r="AN89" s="611"/>
    </row>
    <row r="90" spans="1:40" ht="18" hidden="1">
      <c r="A90" s="561">
        <v>82</v>
      </c>
      <c r="C90" s="544"/>
      <c r="D90" s="544">
        <v>99990.82</v>
      </c>
      <c r="E90" s="544" t="s">
        <v>1049</v>
      </c>
      <c r="F90" s="604" t="s">
        <v>1049</v>
      </c>
      <c r="H90" s="542" t="s">
        <v>1049</v>
      </c>
      <c r="I90" s="543" t="s">
        <v>1049</v>
      </c>
      <c r="J90" s="544" t="s">
        <v>1049</v>
      </c>
      <c r="K90" s="459" t="s">
        <v>1049</v>
      </c>
      <c r="L90" s="459" t="s">
        <v>1049</v>
      </c>
      <c r="M90" s="459" t="s">
        <v>1049</v>
      </c>
      <c r="N90" s="459" t="s">
        <v>1049</v>
      </c>
      <c r="O90" s="459" t="s">
        <v>1049</v>
      </c>
      <c r="P90" s="544" t="s">
        <v>1049</v>
      </c>
      <c r="Q90" s="546" t="s">
        <v>1049</v>
      </c>
      <c r="U90" s="606"/>
      <c r="V90" s="622"/>
      <c r="W90" s="622"/>
      <c r="X90" s="622"/>
      <c r="Y90" s="608" t="s">
        <v>1049</v>
      </c>
      <c r="Z90" s="622"/>
      <c r="AA90" s="607">
        <v>0</v>
      </c>
      <c r="AB90" s="607" t="s">
        <v>1049</v>
      </c>
      <c r="AC90" s="607" t="s">
        <v>1049</v>
      </c>
      <c r="AD90" s="608" t="s">
        <v>1049</v>
      </c>
      <c r="AE90" s="608"/>
      <c r="AF90" s="608"/>
      <c r="AG90" s="609">
        <v>0</v>
      </c>
      <c r="AH90" s="604" t="s">
        <v>1049</v>
      </c>
      <c r="AI90" s="610" t="s">
        <v>1049</v>
      </c>
      <c r="AJ90" s="604" t="s">
        <v>1049</v>
      </c>
      <c r="AK90" s="610" t="s">
        <v>1049</v>
      </c>
      <c r="AL90" s="604" t="s">
        <v>1049</v>
      </c>
      <c r="AN90" s="611"/>
    </row>
    <row r="91" spans="1:40" ht="18" hidden="1">
      <c r="A91" s="561">
        <v>83</v>
      </c>
      <c r="C91" s="544"/>
      <c r="D91" s="544">
        <v>99990.83</v>
      </c>
      <c r="E91" s="544" t="s">
        <v>1049</v>
      </c>
      <c r="F91" s="604" t="s">
        <v>1049</v>
      </c>
      <c r="H91" s="542" t="s">
        <v>1049</v>
      </c>
      <c r="I91" s="543" t="s">
        <v>1049</v>
      </c>
      <c r="J91" s="544" t="s">
        <v>1049</v>
      </c>
      <c r="K91" s="459" t="s">
        <v>1049</v>
      </c>
      <c r="L91" s="459" t="s">
        <v>1049</v>
      </c>
      <c r="M91" s="459" t="s">
        <v>1049</v>
      </c>
      <c r="N91" s="459" t="s">
        <v>1049</v>
      </c>
      <c r="O91" s="459" t="s">
        <v>1049</v>
      </c>
      <c r="P91" s="544" t="s">
        <v>1049</v>
      </c>
      <c r="Q91" s="546" t="s">
        <v>1049</v>
      </c>
      <c r="U91" s="606"/>
      <c r="V91" s="622"/>
      <c r="W91" s="622"/>
      <c r="X91" s="622"/>
      <c r="Y91" s="608" t="s">
        <v>1049</v>
      </c>
      <c r="Z91" s="622"/>
      <c r="AA91" s="607">
        <v>0</v>
      </c>
      <c r="AB91" s="607" t="s">
        <v>1049</v>
      </c>
      <c r="AC91" s="607" t="s">
        <v>1049</v>
      </c>
      <c r="AD91" s="608" t="s">
        <v>1049</v>
      </c>
      <c r="AE91" s="608"/>
      <c r="AF91" s="608"/>
      <c r="AG91" s="609">
        <v>0</v>
      </c>
      <c r="AH91" s="604" t="s">
        <v>1049</v>
      </c>
      <c r="AI91" s="610" t="s">
        <v>1049</v>
      </c>
      <c r="AJ91" s="604" t="s">
        <v>1049</v>
      </c>
      <c r="AK91" s="610" t="s">
        <v>1049</v>
      </c>
      <c r="AL91" s="604" t="s">
        <v>1049</v>
      </c>
      <c r="AN91" s="611"/>
    </row>
    <row r="92" spans="1:40" ht="18" hidden="1">
      <c r="A92" s="561">
        <v>84</v>
      </c>
      <c r="C92" s="544"/>
      <c r="D92" s="544">
        <v>99990.84</v>
      </c>
      <c r="E92" s="544" t="s">
        <v>1049</v>
      </c>
      <c r="F92" s="604" t="s">
        <v>1049</v>
      </c>
      <c r="H92" s="542" t="s">
        <v>1049</v>
      </c>
      <c r="I92" s="543" t="s">
        <v>1049</v>
      </c>
      <c r="J92" s="544" t="s">
        <v>1049</v>
      </c>
      <c r="K92" s="459" t="s">
        <v>1049</v>
      </c>
      <c r="L92" s="459" t="s">
        <v>1049</v>
      </c>
      <c r="M92" s="459" t="s">
        <v>1049</v>
      </c>
      <c r="N92" s="459" t="s">
        <v>1049</v>
      </c>
      <c r="O92" s="459" t="s">
        <v>1049</v>
      </c>
      <c r="P92" s="544" t="s">
        <v>1049</v>
      </c>
      <c r="Q92" s="546" t="s">
        <v>1049</v>
      </c>
      <c r="U92" s="606"/>
      <c r="V92" s="622"/>
      <c r="W92" s="622"/>
      <c r="X92" s="622"/>
      <c r="Y92" s="608" t="s">
        <v>1049</v>
      </c>
      <c r="Z92" s="622"/>
      <c r="AA92" s="607">
        <v>0</v>
      </c>
      <c r="AB92" s="607" t="s">
        <v>1049</v>
      </c>
      <c r="AC92" s="607" t="s">
        <v>1049</v>
      </c>
      <c r="AD92" s="608" t="s">
        <v>1049</v>
      </c>
      <c r="AE92" s="608"/>
      <c r="AF92" s="608"/>
      <c r="AG92" s="609">
        <v>0</v>
      </c>
      <c r="AH92" s="604" t="s">
        <v>1049</v>
      </c>
      <c r="AI92" s="610" t="s">
        <v>1049</v>
      </c>
      <c r="AJ92" s="604" t="s">
        <v>1049</v>
      </c>
      <c r="AK92" s="610" t="s">
        <v>1049</v>
      </c>
      <c r="AL92" s="604" t="s">
        <v>1049</v>
      </c>
      <c r="AN92" s="611"/>
    </row>
    <row r="93" spans="1:40" ht="18" hidden="1">
      <c r="A93" s="561">
        <v>85</v>
      </c>
      <c r="C93" s="544"/>
      <c r="D93" s="544">
        <v>99990.85</v>
      </c>
      <c r="E93" s="544" t="s">
        <v>1049</v>
      </c>
      <c r="F93" s="604" t="s">
        <v>1049</v>
      </c>
      <c r="H93" s="542" t="s">
        <v>1049</v>
      </c>
      <c r="I93" s="543" t="s">
        <v>1049</v>
      </c>
      <c r="J93" s="544" t="s">
        <v>1049</v>
      </c>
      <c r="K93" s="459" t="s">
        <v>1049</v>
      </c>
      <c r="L93" s="459" t="s">
        <v>1049</v>
      </c>
      <c r="M93" s="459" t="s">
        <v>1049</v>
      </c>
      <c r="N93" s="459" t="s">
        <v>1049</v>
      </c>
      <c r="O93" s="459" t="s">
        <v>1049</v>
      </c>
      <c r="P93" s="544" t="s">
        <v>1049</v>
      </c>
      <c r="Q93" s="546" t="s">
        <v>1049</v>
      </c>
      <c r="U93" s="606"/>
      <c r="V93" s="622"/>
      <c r="W93" s="622"/>
      <c r="X93" s="622"/>
      <c r="Y93" s="608" t="s">
        <v>1049</v>
      </c>
      <c r="Z93" s="622"/>
      <c r="AA93" s="607">
        <v>0</v>
      </c>
      <c r="AB93" s="607" t="s">
        <v>1049</v>
      </c>
      <c r="AC93" s="607" t="s">
        <v>1049</v>
      </c>
      <c r="AD93" s="608" t="s">
        <v>1049</v>
      </c>
      <c r="AE93" s="608"/>
      <c r="AF93" s="608"/>
      <c r="AG93" s="609">
        <v>0</v>
      </c>
      <c r="AH93" s="604" t="s">
        <v>1049</v>
      </c>
      <c r="AI93" s="610" t="s">
        <v>1049</v>
      </c>
      <c r="AJ93" s="604" t="s">
        <v>1049</v>
      </c>
      <c r="AK93" s="610" t="s">
        <v>1049</v>
      </c>
      <c r="AL93" s="604" t="s">
        <v>1049</v>
      </c>
      <c r="AN93" s="611"/>
    </row>
    <row r="94" spans="1:40" ht="18" hidden="1">
      <c r="A94" s="561">
        <v>86</v>
      </c>
      <c r="C94" s="544"/>
      <c r="D94" s="544">
        <v>99990.86</v>
      </c>
      <c r="E94" s="544" t="s">
        <v>1049</v>
      </c>
      <c r="F94" s="604" t="s">
        <v>1049</v>
      </c>
      <c r="H94" s="542" t="s">
        <v>1049</v>
      </c>
      <c r="I94" s="543" t="s">
        <v>1049</v>
      </c>
      <c r="J94" s="544" t="s">
        <v>1049</v>
      </c>
      <c r="K94" s="459" t="s">
        <v>1049</v>
      </c>
      <c r="L94" s="459" t="s">
        <v>1049</v>
      </c>
      <c r="M94" s="459" t="s">
        <v>1049</v>
      </c>
      <c r="N94" s="459" t="s">
        <v>1049</v>
      </c>
      <c r="O94" s="459" t="s">
        <v>1049</v>
      </c>
      <c r="P94" s="544" t="s">
        <v>1049</v>
      </c>
      <c r="Q94" s="546" t="s">
        <v>1049</v>
      </c>
      <c r="U94" s="606"/>
      <c r="V94" s="622"/>
      <c r="W94" s="622"/>
      <c r="X94" s="622"/>
      <c r="Y94" s="608" t="s">
        <v>1049</v>
      </c>
      <c r="Z94" s="622"/>
      <c r="AA94" s="607">
        <v>0</v>
      </c>
      <c r="AB94" s="607" t="s">
        <v>1049</v>
      </c>
      <c r="AC94" s="607" t="s">
        <v>1049</v>
      </c>
      <c r="AD94" s="608" t="s">
        <v>1049</v>
      </c>
      <c r="AE94" s="608"/>
      <c r="AF94" s="608"/>
      <c r="AG94" s="609">
        <v>0</v>
      </c>
      <c r="AH94" s="604" t="s">
        <v>1049</v>
      </c>
      <c r="AI94" s="610" t="s">
        <v>1049</v>
      </c>
      <c r="AJ94" s="604" t="s">
        <v>1049</v>
      </c>
      <c r="AK94" s="610" t="s">
        <v>1049</v>
      </c>
      <c r="AL94" s="604" t="s">
        <v>1049</v>
      </c>
      <c r="AN94" s="611"/>
    </row>
    <row r="95" spans="1:40" ht="18" hidden="1">
      <c r="A95" s="561">
        <v>87</v>
      </c>
      <c r="C95" s="544"/>
      <c r="D95" s="544">
        <v>99990.87</v>
      </c>
      <c r="E95" s="544" t="s">
        <v>1049</v>
      </c>
      <c r="F95" s="604" t="s">
        <v>1049</v>
      </c>
      <c r="H95" s="542" t="s">
        <v>1049</v>
      </c>
      <c r="I95" s="543" t="s">
        <v>1049</v>
      </c>
      <c r="J95" s="544" t="s">
        <v>1049</v>
      </c>
      <c r="K95" s="459" t="s">
        <v>1049</v>
      </c>
      <c r="L95" s="459" t="s">
        <v>1049</v>
      </c>
      <c r="M95" s="459" t="s">
        <v>1049</v>
      </c>
      <c r="N95" s="459" t="s">
        <v>1049</v>
      </c>
      <c r="O95" s="459" t="s">
        <v>1049</v>
      </c>
      <c r="P95" s="544" t="s">
        <v>1049</v>
      </c>
      <c r="Q95" s="546" t="s">
        <v>1049</v>
      </c>
      <c r="U95" s="606"/>
      <c r="V95" s="622"/>
      <c r="W95" s="622"/>
      <c r="X95" s="622"/>
      <c r="Y95" s="608" t="s">
        <v>1049</v>
      </c>
      <c r="Z95" s="622"/>
      <c r="AA95" s="607">
        <v>0</v>
      </c>
      <c r="AB95" s="607" t="s">
        <v>1049</v>
      </c>
      <c r="AC95" s="607" t="s">
        <v>1049</v>
      </c>
      <c r="AD95" s="608" t="s">
        <v>1049</v>
      </c>
      <c r="AE95" s="608"/>
      <c r="AF95" s="608"/>
      <c r="AG95" s="609">
        <v>0</v>
      </c>
      <c r="AH95" s="604" t="s">
        <v>1049</v>
      </c>
      <c r="AI95" s="610" t="s">
        <v>1049</v>
      </c>
      <c r="AJ95" s="604" t="s">
        <v>1049</v>
      </c>
      <c r="AK95" s="610" t="s">
        <v>1049</v>
      </c>
      <c r="AL95" s="604" t="s">
        <v>1049</v>
      </c>
      <c r="AN95" s="611"/>
    </row>
    <row r="96" spans="1:40" ht="18" hidden="1">
      <c r="A96" s="561">
        <v>88</v>
      </c>
      <c r="C96" s="544"/>
      <c r="D96" s="544">
        <v>99990.88</v>
      </c>
      <c r="E96" s="544" t="s">
        <v>1049</v>
      </c>
      <c r="F96" s="604" t="s">
        <v>1049</v>
      </c>
      <c r="H96" s="542" t="s">
        <v>1049</v>
      </c>
      <c r="I96" s="543" t="s">
        <v>1049</v>
      </c>
      <c r="J96" s="544" t="s">
        <v>1049</v>
      </c>
      <c r="K96" s="459" t="s">
        <v>1049</v>
      </c>
      <c r="L96" s="459" t="s">
        <v>1049</v>
      </c>
      <c r="M96" s="459" t="s">
        <v>1049</v>
      </c>
      <c r="N96" s="459" t="s">
        <v>1049</v>
      </c>
      <c r="O96" s="459" t="s">
        <v>1049</v>
      </c>
      <c r="P96" s="544" t="s">
        <v>1049</v>
      </c>
      <c r="Q96" s="546" t="s">
        <v>1049</v>
      </c>
      <c r="U96" s="606"/>
      <c r="V96" s="622"/>
      <c r="W96" s="622"/>
      <c r="X96" s="622"/>
      <c r="Y96" s="608" t="s">
        <v>1049</v>
      </c>
      <c r="Z96" s="622"/>
      <c r="AA96" s="607">
        <v>0</v>
      </c>
      <c r="AB96" s="607" t="s">
        <v>1049</v>
      </c>
      <c r="AC96" s="607" t="s">
        <v>1049</v>
      </c>
      <c r="AD96" s="608" t="s">
        <v>1049</v>
      </c>
      <c r="AE96" s="608"/>
      <c r="AF96" s="608"/>
      <c r="AG96" s="609">
        <v>0</v>
      </c>
      <c r="AH96" s="604" t="s">
        <v>1049</v>
      </c>
      <c r="AI96" s="610" t="s">
        <v>1049</v>
      </c>
      <c r="AJ96" s="604" t="s">
        <v>1049</v>
      </c>
      <c r="AK96" s="610" t="s">
        <v>1049</v>
      </c>
      <c r="AL96" s="604" t="s">
        <v>1049</v>
      </c>
      <c r="AN96" s="611"/>
    </row>
    <row r="97" spans="1:40" ht="18" hidden="1">
      <c r="A97" s="561">
        <v>89</v>
      </c>
      <c r="C97" s="544"/>
      <c r="D97" s="544">
        <v>99990.89</v>
      </c>
      <c r="E97" s="544" t="s">
        <v>1049</v>
      </c>
      <c r="F97" s="604" t="s">
        <v>1049</v>
      </c>
      <c r="H97" s="542" t="s">
        <v>1049</v>
      </c>
      <c r="I97" s="543" t="s">
        <v>1049</v>
      </c>
      <c r="J97" s="544" t="s">
        <v>1049</v>
      </c>
      <c r="K97" s="459" t="s">
        <v>1049</v>
      </c>
      <c r="L97" s="459" t="s">
        <v>1049</v>
      </c>
      <c r="M97" s="459" t="s">
        <v>1049</v>
      </c>
      <c r="N97" s="459" t="s">
        <v>1049</v>
      </c>
      <c r="O97" s="459" t="s">
        <v>1049</v>
      </c>
      <c r="P97" s="544" t="s">
        <v>1049</v>
      </c>
      <c r="Q97" s="546" t="s">
        <v>1049</v>
      </c>
      <c r="U97" s="606"/>
      <c r="V97" s="622"/>
      <c r="W97" s="622"/>
      <c r="X97" s="622"/>
      <c r="Y97" s="608" t="s">
        <v>1049</v>
      </c>
      <c r="Z97" s="622"/>
      <c r="AA97" s="607">
        <v>0</v>
      </c>
      <c r="AB97" s="607" t="s">
        <v>1049</v>
      </c>
      <c r="AC97" s="607" t="s">
        <v>1049</v>
      </c>
      <c r="AD97" s="608" t="s">
        <v>1049</v>
      </c>
      <c r="AE97" s="608"/>
      <c r="AF97" s="608"/>
      <c r="AG97" s="609">
        <v>0</v>
      </c>
      <c r="AH97" s="604" t="s">
        <v>1049</v>
      </c>
      <c r="AI97" s="610" t="s">
        <v>1049</v>
      </c>
      <c r="AJ97" s="604" t="s">
        <v>1049</v>
      </c>
      <c r="AK97" s="610" t="s">
        <v>1049</v>
      </c>
      <c r="AL97" s="604" t="s">
        <v>1049</v>
      </c>
      <c r="AN97" s="611"/>
    </row>
    <row r="98" spans="1:40" ht="18" hidden="1">
      <c r="A98" s="561">
        <v>90</v>
      </c>
      <c r="C98" s="544"/>
      <c r="D98" s="544">
        <v>99990.9</v>
      </c>
      <c r="E98" s="544" t="s">
        <v>1049</v>
      </c>
      <c r="F98" s="604" t="s">
        <v>1049</v>
      </c>
      <c r="H98" s="542" t="s">
        <v>1049</v>
      </c>
      <c r="I98" s="543" t="s">
        <v>1049</v>
      </c>
      <c r="J98" s="544" t="s">
        <v>1049</v>
      </c>
      <c r="K98" s="459" t="s">
        <v>1049</v>
      </c>
      <c r="L98" s="459" t="s">
        <v>1049</v>
      </c>
      <c r="M98" s="459" t="s">
        <v>1049</v>
      </c>
      <c r="N98" s="459" t="s">
        <v>1049</v>
      </c>
      <c r="O98" s="459" t="s">
        <v>1049</v>
      </c>
      <c r="P98" s="544" t="s">
        <v>1049</v>
      </c>
      <c r="Q98" s="546" t="s">
        <v>1049</v>
      </c>
      <c r="U98" s="606"/>
      <c r="V98" s="622"/>
      <c r="W98" s="622"/>
      <c r="X98" s="622"/>
      <c r="Y98" s="608" t="s">
        <v>1049</v>
      </c>
      <c r="Z98" s="622"/>
      <c r="AA98" s="607">
        <v>0</v>
      </c>
      <c r="AB98" s="607" t="s">
        <v>1049</v>
      </c>
      <c r="AC98" s="607" t="s">
        <v>1049</v>
      </c>
      <c r="AD98" s="608" t="s">
        <v>1049</v>
      </c>
      <c r="AE98" s="608"/>
      <c r="AF98" s="608"/>
      <c r="AG98" s="609">
        <v>0</v>
      </c>
      <c r="AH98" s="604" t="s">
        <v>1049</v>
      </c>
      <c r="AI98" s="610" t="s">
        <v>1049</v>
      </c>
      <c r="AJ98" s="604" t="s">
        <v>1049</v>
      </c>
      <c r="AK98" s="610" t="s">
        <v>1049</v>
      </c>
      <c r="AL98" s="604" t="s">
        <v>1049</v>
      </c>
      <c r="AN98" s="611"/>
    </row>
    <row r="99" spans="1:40" ht="18" hidden="1">
      <c r="A99" s="561">
        <v>91</v>
      </c>
      <c r="C99" s="544"/>
      <c r="D99" s="544">
        <v>99990.91</v>
      </c>
      <c r="E99" s="544" t="s">
        <v>1049</v>
      </c>
      <c r="F99" s="604" t="s">
        <v>1049</v>
      </c>
      <c r="H99" s="542" t="s">
        <v>1049</v>
      </c>
      <c r="I99" s="543" t="s">
        <v>1049</v>
      </c>
      <c r="J99" s="544" t="s">
        <v>1049</v>
      </c>
      <c r="K99" s="459" t="s">
        <v>1049</v>
      </c>
      <c r="L99" s="459" t="s">
        <v>1049</v>
      </c>
      <c r="M99" s="459" t="s">
        <v>1049</v>
      </c>
      <c r="N99" s="459" t="s">
        <v>1049</v>
      </c>
      <c r="O99" s="459" t="s">
        <v>1049</v>
      </c>
      <c r="P99" s="544" t="s">
        <v>1049</v>
      </c>
      <c r="Q99" s="546" t="s">
        <v>1049</v>
      </c>
      <c r="U99" s="606"/>
      <c r="V99" s="622"/>
      <c r="W99" s="622"/>
      <c r="X99" s="622"/>
      <c r="Y99" s="608" t="s">
        <v>1049</v>
      </c>
      <c r="Z99" s="622"/>
      <c r="AA99" s="607">
        <v>0</v>
      </c>
      <c r="AB99" s="607" t="s">
        <v>1049</v>
      </c>
      <c r="AC99" s="607" t="s">
        <v>1049</v>
      </c>
      <c r="AD99" s="608" t="s">
        <v>1049</v>
      </c>
      <c r="AE99" s="608"/>
      <c r="AF99" s="608"/>
      <c r="AG99" s="609">
        <v>0</v>
      </c>
      <c r="AH99" s="604" t="s">
        <v>1049</v>
      </c>
      <c r="AI99" s="610" t="s">
        <v>1049</v>
      </c>
      <c r="AJ99" s="604" t="s">
        <v>1049</v>
      </c>
      <c r="AK99" s="610" t="s">
        <v>1049</v>
      </c>
      <c r="AL99" s="604" t="s">
        <v>1049</v>
      </c>
      <c r="AN99" s="611"/>
    </row>
    <row r="100" spans="1:40" ht="18" hidden="1">
      <c r="A100" s="561">
        <v>92</v>
      </c>
      <c r="C100" s="544"/>
      <c r="D100" s="544">
        <v>99990.92</v>
      </c>
      <c r="E100" s="544" t="s">
        <v>1049</v>
      </c>
      <c r="F100" s="604" t="s">
        <v>1049</v>
      </c>
      <c r="H100" s="542" t="s">
        <v>1049</v>
      </c>
      <c r="I100" s="543" t="s">
        <v>1049</v>
      </c>
      <c r="J100" s="544" t="s">
        <v>1049</v>
      </c>
      <c r="K100" s="459" t="s">
        <v>1049</v>
      </c>
      <c r="L100" s="459" t="s">
        <v>1049</v>
      </c>
      <c r="M100" s="459" t="s">
        <v>1049</v>
      </c>
      <c r="N100" s="459" t="s">
        <v>1049</v>
      </c>
      <c r="O100" s="459" t="s">
        <v>1049</v>
      </c>
      <c r="P100" s="544" t="s">
        <v>1049</v>
      </c>
      <c r="Q100" s="546" t="s">
        <v>1049</v>
      </c>
      <c r="U100" s="606"/>
      <c r="V100" s="622"/>
      <c r="W100" s="622"/>
      <c r="X100" s="622"/>
      <c r="Y100" s="608" t="s">
        <v>1049</v>
      </c>
      <c r="Z100" s="622"/>
      <c r="AA100" s="607">
        <v>0</v>
      </c>
      <c r="AB100" s="607" t="s">
        <v>1049</v>
      </c>
      <c r="AC100" s="607" t="s">
        <v>1049</v>
      </c>
      <c r="AD100" s="608" t="s">
        <v>1049</v>
      </c>
      <c r="AE100" s="608"/>
      <c r="AF100" s="608"/>
      <c r="AG100" s="609">
        <v>0</v>
      </c>
      <c r="AH100" s="604" t="s">
        <v>1049</v>
      </c>
      <c r="AI100" s="610" t="s">
        <v>1049</v>
      </c>
      <c r="AJ100" s="604" t="s">
        <v>1049</v>
      </c>
      <c r="AK100" s="610" t="s">
        <v>1049</v>
      </c>
      <c r="AL100" s="604" t="s">
        <v>1049</v>
      </c>
      <c r="AN100" s="611"/>
    </row>
    <row r="101" spans="1:40" ht="18" hidden="1">
      <c r="A101" s="561">
        <v>93</v>
      </c>
      <c r="C101" s="544"/>
      <c r="D101" s="544">
        <v>99990.93</v>
      </c>
      <c r="E101" s="544" t="s">
        <v>1049</v>
      </c>
      <c r="F101" s="604" t="s">
        <v>1049</v>
      </c>
      <c r="H101" s="542" t="s">
        <v>1049</v>
      </c>
      <c r="I101" s="543" t="s">
        <v>1049</v>
      </c>
      <c r="J101" s="544" t="s">
        <v>1049</v>
      </c>
      <c r="K101" s="459" t="s">
        <v>1049</v>
      </c>
      <c r="L101" s="459" t="s">
        <v>1049</v>
      </c>
      <c r="M101" s="459" t="s">
        <v>1049</v>
      </c>
      <c r="N101" s="459" t="s">
        <v>1049</v>
      </c>
      <c r="O101" s="459" t="s">
        <v>1049</v>
      </c>
      <c r="P101" s="544" t="s">
        <v>1049</v>
      </c>
      <c r="Q101" s="546" t="s">
        <v>1049</v>
      </c>
      <c r="U101" s="606"/>
      <c r="V101" s="622"/>
      <c r="W101" s="622"/>
      <c r="X101" s="622"/>
      <c r="Y101" s="608" t="s">
        <v>1049</v>
      </c>
      <c r="Z101" s="622"/>
      <c r="AA101" s="607">
        <v>0</v>
      </c>
      <c r="AB101" s="607" t="s">
        <v>1049</v>
      </c>
      <c r="AC101" s="607" t="s">
        <v>1049</v>
      </c>
      <c r="AD101" s="608" t="s">
        <v>1049</v>
      </c>
      <c r="AE101" s="608"/>
      <c r="AF101" s="608"/>
      <c r="AG101" s="609">
        <v>0</v>
      </c>
      <c r="AH101" s="604" t="s">
        <v>1049</v>
      </c>
      <c r="AI101" s="610" t="s">
        <v>1049</v>
      </c>
      <c r="AJ101" s="604" t="s">
        <v>1049</v>
      </c>
      <c r="AK101" s="610" t="s">
        <v>1049</v>
      </c>
      <c r="AL101" s="604" t="s">
        <v>1049</v>
      </c>
      <c r="AN101" s="611"/>
    </row>
    <row r="102" spans="1:40" ht="18" hidden="1">
      <c r="A102" s="561">
        <v>94</v>
      </c>
      <c r="C102" s="544"/>
      <c r="D102" s="544">
        <v>99990.94</v>
      </c>
      <c r="E102" s="544" t="s">
        <v>1049</v>
      </c>
      <c r="F102" s="604" t="s">
        <v>1049</v>
      </c>
      <c r="H102" s="542" t="s">
        <v>1049</v>
      </c>
      <c r="I102" s="543" t="s">
        <v>1049</v>
      </c>
      <c r="J102" s="544" t="s">
        <v>1049</v>
      </c>
      <c r="K102" s="459" t="s">
        <v>1049</v>
      </c>
      <c r="L102" s="459" t="s">
        <v>1049</v>
      </c>
      <c r="M102" s="459" t="s">
        <v>1049</v>
      </c>
      <c r="N102" s="459" t="s">
        <v>1049</v>
      </c>
      <c r="O102" s="459" t="s">
        <v>1049</v>
      </c>
      <c r="P102" s="544" t="s">
        <v>1049</v>
      </c>
      <c r="Q102" s="546" t="s">
        <v>1049</v>
      </c>
      <c r="U102" s="606"/>
      <c r="V102" s="622"/>
      <c r="W102" s="622"/>
      <c r="X102" s="622"/>
      <c r="Y102" s="608" t="s">
        <v>1049</v>
      </c>
      <c r="Z102" s="622"/>
      <c r="AA102" s="607">
        <v>0</v>
      </c>
      <c r="AB102" s="607" t="s">
        <v>1049</v>
      </c>
      <c r="AC102" s="607" t="s">
        <v>1049</v>
      </c>
      <c r="AD102" s="608" t="s">
        <v>1049</v>
      </c>
      <c r="AE102" s="608"/>
      <c r="AF102" s="608"/>
      <c r="AG102" s="609">
        <v>0</v>
      </c>
      <c r="AH102" s="604" t="s">
        <v>1049</v>
      </c>
      <c r="AI102" s="610" t="s">
        <v>1049</v>
      </c>
      <c r="AJ102" s="604" t="s">
        <v>1049</v>
      </c>
      <c r="AK102" s="610" t="s">
        <v>1049</v>
      </c>
      <c r="AL102" s="604" t="s">
        <v>1049</v>
      </c>
      <c r="AN102" s="611"/>
    </row>
    <row r="103" spans="1:40" ht="18" hidden="1">
      <c r="A103" s="561">
        <v>95</v>
      </c>
      <c r="C103" s="544"/>
      <c r="D103" s="544">
        <v>99990.95</v>
      </c>
      <c r="E103" s="544" t="s">
        <v>1049</v>
      </c>
      <c r="F103" s="604" t="s">
        <v>1049</v>
      </c>
      <c r="H103" s="542" t="s">
        <v>1049</v>
      </c>
      <c r="I103" s="543" t="s">
        <v>1049</v>
      </c>
      <c r="J103" s="544" t="s">
        <v>1049</v>
      </c>
      <c r="K103" s="459" t="s">
        <v>1049</v>
      </c>
      <c r="L103" s="459" t="s">
        <v>1049</v>
      </c>
      <c r="M103" s="459" t="s">
        <v>1049</v>
      </c>
      <c r="N103" s="459" t="s">
        <v>1049</v>
      </c>
      <c r="O103" s="459" t="s">
        <v>1049</v>
      </c>
      <c r="P103" s="544" t="s">
        <v>1049</v>
      </c>
      <c r="Q103" s="546" t="s">
        <v>1049</v>
      </c>
      <c r="U103" s="606"/>
      <c r="V103" s="622"/>
      <c r="W103" s="622"/>
      <c r="X103" s="622"/>
      <c r="Y103" s="608" t="s">
        <v>1049</v>
      </c>
      <c r="Z103" s="622"/>
      <c r="AA103" s="607">
        <v>0</v>
      </c>
      <c r="AB103" s="607" t="s">
        <v>1049</v>
      </c>
      <c r="AC103" s="607" t="s">
        <v>1049</v>
      </c>
      <c r="AD103" s="608" t="s">
        <v>1049</v>
      </c>
      <c r="AE103" s="608"/>
      <c r="AF103" s="608"/>
      <c r="AG103" s="609">
        <v>0</v>
      </c>
      <c r="AH103" s="604" t="s">
        <v>1049</v>
      </c>
      <c r="AI103" s="610" t="s">
        <v>1049</v>
      </c>
      <c r="AJ103" s="604" t="s">
        <v>1049</v>
      </c>
      <c r="AK103" s="610" t="s">
        <v>1049</v>
      </c>
      <c r="AL103" s="604" t="s">
        <v>1049</v>
      </c>
      <c r="AN103" s="611"/>
    </row>
    <row r="104" spans="1:40" ht="18" hidden="1">
      <c r="A104" s="561">
        <v>96</v>
      </c>
      <c r="C104" s="544"/>
      <c r="D104" s="544">
        <v>99990.96</v>
      </c>
      <c r="E104" s="544" t="s">
        <v>1049</v>
      </c>
      <c r="F104" s="604" t="s">
        <v>1049</v>
      </c>
      <c r="H104" s="542" t="s">
        <v>1049</v>
      </c>
      <c r="I104" s="543" t="s">
        <v>1049</v>
      </c>
      <c r="J104" s="544" t="s">
        <v>1049</v>
      </c>
      <c r="K104" s="459" t="s">
        <v>1049</v>
      </c>
      <c r="L104" s="459" t="s">
        <v>1049</v>
      </c>
      <c r="M104" s="459" t="s">
        <v>1049</v>
      </c>
      <c r="N104" s="459" t="s">
        <v>1049</v>
      </c>
      <c r="O104" s="459" t="s">
        <v>1049</v>
      </c>
      <c r="P104" s="544" t="s">
        <v>1049</v>
      </c>
      <c r="Q104" s="546" t="s">
        <v>1049</v>
      </c>
      <c r="U104" s="606"/>
      <c r="V104" s="622"/>
      <c r="W104" s="622"/>
      <c r="X104" s="622"/>
      <c r="Y104" s="608" t="s">
        <v>1049</v>
      </c>
      <c r="Z104" s="622"/>
      <c r="AA104" s="607">
        <v>0</v>
      </c>
      <c r="AB104" s="607" t="s">
        <v>1049</v>
      </c>
      <c r="AC104" s="607" t="s">
        <v>1049</v>
      </c>
      <c r="AD104" s="608" t="s">
        <v>1049</v>
      </c>
      <c r="AE104" s="608"/>
      <c r="AF104" s="608"/>
      <c r="AG104" s="609">
        <v>0</v>
      </c>
      <c r="AH104" s="604" t="s">
        <v>1049</v>
      </c>
      <c r="AI104" s="610" t="s">
        <v>1049</v>
      </c>
      <c r="AJ104" s="604" t="s">
        <v>1049</v>
      </c>
      <c r="AK104" s="610" t="s">
        <v>1049</v>
      </c>
      <c r="AL104" s="604" t="s">
        <v>1049</v>
      </c>
      <c r="AN104" s="611"/>
    </row>
    <row r="105" spans="1:40" ht="18" hidden="1">
      <c r="A105" s="561">
        <v>97</v>
      </c>
      <c r="C105" s="544"/>
      <c r="D105" s="544">
        <v>99990.97</v>
      </c>
      <c r="E105" s="544" t="s">
        <v>1049</v>
      </c>
      <c r="F105" s="604" t="s">
        <v>1049</v>
      </c>
      <c r="H105" s="542" t="s">
        <v>1049</v>
      </c>
      <c r="I105" s="543" t="s">
        <v>1049</v>
      </c>
      <c r="J105" s="544" t="s">
        <v>1049</v>
      </c>
      <c r="K105" s="459" t="s">
        <v>1049</v>
      </c>
      <c r="L105" s="459" t="s">
        <v>1049</v>
      </c>
      <c r="M105" s="459" t="s">
        <v>1049</v>
      </c>
      <c r="N105" s="459" t="s">
        <v>1049</v>
      </c>
      <c r="O105" s="459" t="s">
        <v>1049</v>
      </c>
      <c r="P105" s="544" t="s">
        <v>1049</v>
      </c>
      <c r="Q105" s="546" t="s">
        <v>1049</v>
      </c>
      <c r="U105" s="606"/>
      <c r="V105" s="622"/>
      <c r="W105" s="622"/>
      <c r="X105" s="622"/>
      <c r="Y105" s="608" t="s">
        <v>1049</v>
      </c>
      <c r="Z105" s="622"/>
      <c r="AA105" s="607">
        <v>0</v>
      </c>
      <c r="AB105" s="607" t="s">
        <v>1049</v>
      </c>
      <c r="AC105" s="607" t="s">
        <v>1049</v>
      </c>
      <c r="AD105" s="608" t="s">
        <v>1049</v>
      </c>
      <c r="AE105" s="608"/>
      <c r="AF105" s="608"/>
      <c r="AG105" s="609">
        <v>0</v>
      </c>
      <c r="AH105" s="604" t="s">
        <v>1049</v>
      </c>
      <c r="AI105" s="610" t="s">
        <v>1049</v>
      </c>
      <c r="AJ105" s="604" t="s">
        <v>1049</v>
      </c>
      <c r="AK105" s="610" t="s">
        <v>1049</v>
      </c>
      <c r="AL105" s="604" t="s">
        <v>1049</v>
      </c>
      <c r="AN105" s="611"/>
    </row>
    <row r="106" spans="1:40" ht="18" hidden="1">
      <c r="A106" s="561">
        <v>98</v>
      </c>
      <c r="C106" s="544"/>
      <c r="D106" s="544">
        <v>99990.98</v>
      </c>
      <c r="E106" s="544" t="s">
        <v>1049</v>
      </c>
      <c r="F106" s="604" t="s">
        <v>1049</v>
      </c>
      <c r="H106" s="542" t="s">
        <v>1049</v>
      </c>
      <c r="I106" s="543" t="s">
        <v>1049</v>
      </c>
      <c r="J106" s="544" t="s">
        <v>1049</v>
      </c>
      <c r="K106" s="459" t="s">
        <v>1049</v>
      </c>
      <c r="L106" s="459" t="s">
        <v>1049</v>
      </c>
      <c r="M106" s="459" t="s">
        <v>1049</v>
      </c>
      <c r="N106" s="459" t="s">
        <v>1049</v>
      </c>
      <c r="O106" s="459" t="s">
        <v>1049</v>
      </c>
      <c r="P106" s="544" t="s">
        <v>1049</v>
      </c>
      <c r="Q106" s="546" t="s">
        <v>1049</v>
      </c>
      <c r="U106" s="606"/>
      <c r="V106" s="622"/>
      <c r="W106" s="622"/>
      <c r="X106" s="622"/>
      <c r="Y106" s="608" t="s">
        <v>1049</v>
      </c>
      <c r="Z106" s="622"/>
      <c r="AA106" s="607">
        <v>0</v>
      </c>
      <c r="AB106" s="607" t="s">
        <v>1049</v>
      </c>
      <c r="AC106" s="607" t="s">
        <v>1049</v>
      </c>
      <c r="AD106" s="608" t="s">
        <v>1049</v>
      </c>
      <c r="AE106" s="608"/>
      <c r="AF106" s="608"/>
      <c r="AG106" s="609">
        <v>0</v>
      </c>
      <c r="AH106" s="604" t="s">
        <v>1049</v>
      </c>
      <c r="AI106" s="610" t="s">
        <v>1049</v>
      </c>
      <c r="AJ106" s="604" t="s">
        <v>1049</v>
      </c>
      <c r="AK106" s="610" t="s">
        <v>1049</v>
      </c>
      <c r="AL106" s="604" t="s">
        <v>1049</v>
      </c>
      <c r="AN106" s="611"/>
    </row>
    <row r="107" spans="1:40" ht="18" hidden="1">
      <c r="A107" s="561">
        <v>99</v>
      </c>
      <c r="C107" s="544"/>
      <c r="D107" s="544">
        <v>99990.99</v>
      </c>
      <c r="E107" s="544" t="s">
        <v>1049</v>
      </c>
      <c r="F107" s="604" t="s">
        <v>1049</v>
      </c>
      <c r="H107" s="542" t="s">
        <v>1049</v>
      </c>
      <c r="I107" s="543" t="s">
        <v>1049</v>
      </c>
      <c r="J107" s="544" t="s">
        <v>1049</v>
      </c>
      <c r="K107" s="459" t="s">
        <v>1049</v>
      </c>
      <c r="L107" s="459" t="s">
        <v>1049</v>
      </c>
      <c r="M107" s="459" t="s">
        <v>1049</v>
      </c>
      <c r="N107" s="459" t="s">
        <v>1049</v>
      </c>
      <c r="O107" s="459" t="s">
        <v>1049</v>
      </c>
      <c r="P107" s="544" t="s">
        <v>1049</v>
      </c>
      <c r="Q107" s="546" t="s">
        <v>1049</v>
      </c>
      <c r="U107" s="606"/>
      <c r="V107" s="622"/>
      <c r="W107" s="622"/>
      <c r="X107" s="622"/>
      <c r="Y107" s="608" t="s">
        <v>1049</v>
      </c>
      <c r="Z107" s="622"/>
      <c r="AA107" s="607">
        <v>0</v>
      </c>
      <c r="AB107" s="607" t="s">
        <v>1049</v>
      </c>
      <c r="AC107" s="607" t="s">
        <v>1049</v>
      </c>
      <c r="AD107" s="608" t="s">
        <v>1049</v>
      </c>
      <c r="AE107" s="608"/>
      <c r="AF107" s="608"/>
      <c r="AG107" s="609">
        <v>0</v>
      </c>
      <c r="AH107" s="604" t="s">
        <v>1049</v>
      </c>
      <c r="AI107" s="610" t="s">
        <v>1049</v>
      </c>
      <c r="AJ107" s="604" t="s">
        <v>1049</v>
      </c>
      <c r="AK107" s="610" t="s">
        <v>1049</v>
      </c>
      <c r="AL107" s="604" t="s">
        <v>1049</v>
      </c>
      <c r="AN107" s="611"/>
    </row>
    <row r="108" spans="1:40" ht="18" hidden="1">
      <c r="A108" s="561">
        <v>100</v>
      </c>
      <c r="C108" s="544"/>
      <c r="D108" s="544">
        <v>99991</v>
      </c>
      <c r="E108" s="544" t="s">
        <v>1049</v>
      </c>
      <c r="F108" s="604" t="s">
        <v>1049</v>
      </c>
      <c r="H108" s="542" t="s">
        <v>1049</v>
      </c>
      <c r="I108" s="543" t="s">
        <v>1049</v>
      </c>
      <c r="J108" s="544" t="s">
        <v>1049</v>
      </c>
      <c r="K108" s="459" t="s">
        <v>1049</v>
      </c>
      <c r="L108" s="459" t="s">
        <v>1049</v>
      </c>
      <c r="M108" s="459" t="s">
        <v>1049</v>
      </c>
      <c r="N108" s="459" t="s">
        <v>1049</v>
      </c>
      <c r="O108" s="459" t="s">
        <v>1049</v>
      </c>
      <c r="P108" s="544" t="s">
        <v>1049</v>
      </c>
      <c r="Q108" s="546" t="s">
        <v>1049</v>
      </c>
      <c r="U108" s="606"/>
      <c r="V108" s="622"/>
      <c r="W108" s="622"/>
      <c r="X108" s="622"/>
      <c r="Y108" s="608" t="s">
        <v>1049</v>
      </c>
      <c r="Z108" s="622"/>
      <c r="AA108" s="607">
        <v>0</v>
      </c>
      <c r="AB108" s="607" t="s">
        <v>1049</v>
      </c>
      <c r="AC108" s="607" t="s">
        <v>1049</v>
      </c>
      <c r="AD108" s="608" t="s">
        <v>1049</v>
      </c>
      <c r="AE108" s="608"/>
      <c r="AF108" s="608"/>
      <c r="AG108" s="609">
        <v>0</v>
      </c>
      <c r="AH108" s="604" t="s">
        <v>1049</v>
      </c>
      <c r="AI108" s="610" t="s">
        <v>1049</v>
      </c>
      <c r="AJ108" s="604" t="s">
        <v>1049</v>
      </c>
      <c r="AK108" s="610" t="s">
        <v>1049</v>
      </c>
      <c r="AL108" s="604" t="s">
        <v>1049</v>
      </c>
      <c r="AN108" s="611"/>
    </row>
    <row r="109" spans="1:40" ht="18" hidden="1">
      <c r="A109" s="561">
        <v>101</v>
      </c>
      <c r="C109" s="544"/>
      <c r="D109" s="544">
        <v>99991.01</v>
      </c>
      <c r="E109" s="544" t="s">
        <v>1049</v>
      </c>
      <c r="F109" s="604" t="s">
        <v>1049</v>
      </c>
      <c r="H109" s="542" t="s">
        <v>1049</v>
      </c>
      <c r="I109" s="543" t="s">
        <v>1049</v>
      </c>
      <c r="J109" s="544" t="s">
        <v>1049</v>
      </c>
      <c r="K109" s="459" t="s">
        <v>1049</v>
      </c>
      <c r="L109" s="459" t="s">
        <v>1049</v>
      </c>
      <c r="M109" s="459" t="s">
        <v>1049</v>
      </c>
      <c r="N109" s="459" t="s">
        <v>1049</v>
      </c>
      <c r="O109" s="459" t="s">
        <v>1049</v>
      </c>
      <c r="P109" s="544" t="s">
        <v>1049</v>
      </c>
      <c r="Q109" s="546" t="s">
        <v>1049</v>
      </c>
      <c r="U109" s="606"/>
      <c r="V109" s="622"/>
      <c r="W109" s="622"/>
      <c r="X109" s="622"/>
      <c r="Y109" s="608" t="s">
        <v>1049</v>
      </c>
      <c r="Z109" s="622"/>
      <c r="AA109" s="607">
        <v>0</v>
      </c>
      <c r="AB109" s="607" t="s">
        <v>1049</v>
      </c>
      <c r="AC109" s="607" t="s">
        <v>1049</v>
      </c>
      <c r="AD109" s="608" t="s">
        <v>1049</v>
      </c>
      <c r="AE109" s="608"/>
      <c r="AF109" s="608"/>
      <c r="AG109" s="609">
        <v>0</v>
      </c>
      <c r="AH109" s="604" t="s">
        <v>1049</v>
      </c>
      <c r="AI109" s="610" t="s">
        <v>1049</v>
      </c>
      <c r="AJ109" s="604" t="s">
        <v>1049</v>
      </c>
      <c r="AK109" s="610" t="s">
        <v>1049</v>
      </c>
      <c r="AL109" s="604" t="s">
        <v>1049</v>
      </c>
      <c r="AN109" s="611"/>
    </row>
    <row r="110" spans="1:40" ht="18" hidden="1">
      <c r="A110" s="561">
        <v>102</v>
      </c>
      <c r="C110" s="544"/>
      <c r="D110" s="544">
        <v>99991.02</v>
      </c>
      <c r="E110" s="544" t="s">
        <v>1049</v>
      </c>
      <c r="F110" s="604" t="s">
        <v>1049</v>
      </c>
      <c r="H110" s="542" t="s">
        <v>1049</v>
      </c>
      <c r="I110" s="543" t="s">
        <v>1049</v>
      </c>
      <c r="J110" s="544" t="s">
        <v>1049</v>
      </c>
      <c r="K110" s="459" t="s">
        <v>1049</v>
      </c>
      <c r="L110" s="459" t="s">
        <v>1049</v>
      </c>
      <c r="M110" s="459" t="s">
        <v>1049</v>
      </c>
      <c r="N110" s="459" t="s">
        <v>1049</v>
      </c>
      <c r="O110" s="459" t="s">
        <v>1049</v>
      </c>
      <c r="P110" s="544" t="s">
        <v>1049</v>
      </c>
      <c r="Q110" s="546" t="s">
        <v>1049</v>
      </c>
      <c r="U110" s="606"/>
      <c r="V110" s="622"/>
      <c r="W110" s="622"/>
      <c r="X110" s="622"/>
      <c r="Y110" s="608" t="s">
        <v>1049</v>
      </c>
      <c r="Z110" s="622"/>
      <c r="AA110" s="607">
        <v>0</v>
      </c>
      <c r="AB110" s="607" t="s">
        <v>1049</v>
      </c>
      <c r="AC110" s="607" t="s">
        <v>1049</v>
      </c>
      <c r="AD110" s="608" t="s">
        <v>1049</v>
      </c>
      <c r="AE110" s="608"/>
      <c r="AF110" s="608"/>
      <c r="AG110" s="609">
        <v>0</v>
      </c>
      <c r="AH110" s="604" t="s">
        <v>1049</v>
      </c>
      <c r="AI110" s="610" t="s">
        <v>1049</v>
      </c>
      <c r="AJ110" s="604" t="s">
        <v>1049</v>
      </c>
      <c r="AK110" s="610" t="s">
        <v>1049</v>
      </c>
      <c r="AL110" s="604" t="s">
        <v>1049</v>
      </c>
      <c r="AN110" s="611"/>
    </row>
    <row r="111" spans="1:40" ht="18" hidden="1">
      <c r="A111" s="561">
        <v>103</v>
      </c>
      <c r="C111" s="544"/>
      <c r="D111" s="544">
        <v>99991.03</v>
      </c>
      <c r="E111" s="544" t="s">
        <v>1049</v>
      </c>
      <c r="F111" s="604" t="s">
        <v>1049</v>
      </c>
      <c r="H111" s="542" t="s">
        <v>1049</v>
      </c>
      <c r="I111" s="543" t="s">
        <v>1049</v>
      </c>
      <c r="J111" s="544" t="s">
        <v>1049</v>
      </c>
      <c r="K111" s="459" t="s">
        <v>1049</v>
      </c>
      <c r="L111" s="459" t="s">
        <v>1049</v>
      </c>
      <c r="M111" s="459" t="s">
        <v>1049</v>
      </c>
      <c r="N111" s="459" t="s">
        <v>1049</v>
      </c>
      <c r="O111" s="459" t="s">
        <v>1049</v>
      </c>
      <c r="P111" s="544" t="s">
        <v>1049</v>
      </c>
      <c r="Q111" s="546" t="s">
        <v>1049</v>
      </c>
      <c r="U111" s="606"/>
      <c r="V111" s="622"/>
      <c r="W111" s="622"/>
      <c r="X111" s="622"/>
      <c r="Y111" s="608" t="s">
        <v>1049</v>
      </c>
      <c r="Z111" s="622"/>
      <c r="AA111" s="607">
        <v>0</v>
      </c>
      <c r="AB111" s="607" t="s">
        <v>1049</v>
      </c>
      <c r="AC111" s="607" t="s">
        <v>1049</v>
      </c>
      <c r="AD111" s="608" t="s">
        <v>1049</v>
      </c>
      <c r="AE111" s="608"/>
      <c r="AF111" s="608"/>
      <c r="AG111" s="609">
        <v>0</v>
      </c>
      <c r="AH111" s="604" t="s">
        <v>1049</v>
      </c>
      <c r="AI111" s="610" t="s">
        <v>1049</v>
      </c>
      <c r="AJ111" s="604" t="s">
        <v>1049</v>
      </c>
      <c r="AK111" s="610" t="s">
        <v>1049</v>
      </c>
      <c r="AL111" s="604" t="s">
        <v>1049</v>
      </c>
      <c r="AN111" s="611"/>
    </row>
    <row r="112" spans="1:40" ht="18" hidden="1">
      <c r="A112" s="561">
        <v>104</v>
      </c>
      <c r="C112" s="544"/>
      <c r="D112" s="544">
        <v>99991.039999999994</v>
      </c>
      <c r="E112" s="544" t="s">
        <v>1049</v>
      </c>
      <c r="F112" s="604" t="s">
        <v>1049</v>
      </c>
      <c r="H112" s="542" t="s">
        <v>1049</v>
      </c>
      <c r="I112" s="543" t="s">
        <v>1049</v>
      </c>
      <c r="J112" s="544" t="s">
        <v>1049</v>
      </c>
      <c r="K112" s="459" t="s">
        <v>1049</v>
      </c>
      <c r="L112" s="459" t="s">
        <v>1049</v>
      </c>
      <c r="M112" s="459" t="s">
        <v>1049</v>
      </c>
      <c r="N112" s="459" t="s">
        <v>1049</v>
      </c>
      <c r="O112" s="459" t="s">
        <v>1049</v>
      </c>
      <c r="P112" s="544" t="s">
        <v>1049</v>
      </c>
      <c r="Q112" s="546" t="s">
        <v>1049</v>
      </c>
      <c r="U112" s="606"/>
      <c r="V112" s="622"/>
      <c r="W112" s="622"/>
      <c r="X112" s="622"/>
      <c r="Y112" s="608" t="s">
        <v>1049</v>
      </c>
      <c r="Z112" s="622"/>
      <c r="AA112" s="607">
        <v>0</v>
      </c>
      <c r="AB112" s="607" t="s">
        <v>1049</v>
      </c>
      <c r="AC112" s="607" t="s">
        <v>1049</v>
      </c>
      <c r="AD112" s="608" t="s">
        <v>1049</v>
      </c>
      <c r="AE112" s="608"/>
      <c r="AF112" s="608"/>
      <c r="AG112" s="609">
        <v>0</v>
      </c>
      <c r="AH112" s="604" t="s">
        <v>1049</v>
      </c>
      <c r="AI112" s="610" t="s">
        <v>1049</v>
      </c>
      <c r="AJ112" s="604" t="s">
        <v>1049</v>
      </c>
      <c r="AK112" s="610" t="s">
        <v>1049</v>
      </c>
      <c r="AL112" s="604" t="s">
        <v>1049</v>
      </c>
      <c r="AN112" s="611"/>
    </row>
    <row r="113" spans="1:40" ht="18" hidden="1">
      <c r="A113" s="561">
        <v>105</v>
      </c>
      <c r="C113" s="544"/>
      <c r="D113" s="544">
        <v>99991.05</v>
      </c>
      <c r="E113" s="544" t="s">
        <v>1049</v>
      </c>
      <c r="F113" s="604" t="s">
        <v>1049</v>
      </c>
      <c r="H113" s="542" t="s">
        <v>1049</v>
      </c>
      <c r="I113" s="543" t="s">
        <v>1049</v>
      </c>
      <c r="J113" s="544" t="s">
        <v>1049</v>
      </c>
      <c r="K113" s="459" t="s">
        <v>1049</v>
      </c>
      <c r="L113" s="459" t="s">
        <v>1049</v>
      </c>
      <c r="M113" s="459" t="s">
        <v>1049</v>
      </c>
      <c r="N113" s="459" t="s">
        <v>1049</v>
      </c>
      <c r="O113" s="459" t="s">
        <v>1049</v>
      </c>
      <c r="P113" s="544" t="s">
        <v>1049</v>
      </c>
      <c r="Q113" s="546" t="s">
        <v>1049</v>
      </c>
      <c r="U113" s="606"/>
      <c r="V113" s="622"/>
      <c r="W113" s="622"/>
      <c r="X113" s="622"/>
      <c r="Y113" s="608" t="s">
        <v>1049</v>
      </c>
      <c r="Z113" s="622"/>
      <c r="AA113" s="607">
        <v>0</v>
      </c>
      <c r="AB113" s="607" t="s">
        <v>1049</v>
      </c>
      <c r="AC113" s="607" t="s">
        <v>1049</v>
      </c>
      <c r="AD113" s="608" t="s">
        <v>1049</v>
      </c>
      <c r="AE113" s="608"/>
      <c r="AF113" s="608"/>
      <c r="AG113" s="609">
        <v>0</v>
      </c>
      <c r="AH113" s="604" t="s">
        <v>1049</v>
      </c>
      <c r="AI113" s="610" t="s">
        <v>1049</v>
      </c>
      <c r="AJ113" s="604" t="s">
        <v>1049</v>
      </c>
      <c r="AK113" s="610" t="s">
        <v>1049</v>
      </c>
      <c r="AL113" s="604" t="s">
        <v>1049</v>
      </c>
      <c r="AN113" s="611"/>
    </row>
    <row r="114" spans="1:40" ht="18" hidden="1">
      <c r="A114" s="561">
        <v>106</v>
      </c>
      <c r="C114" s="544"/>
      <c r="D114" s="544">
        <v>99991.06</v>
      </c>
      <c r="E114" s="544" t="s">
        <v>1049</v>
      </c>
      <c r="F114" s="604" t="s">
        <v>1049</v>
      </c>
      <c r="H114" s="542" t="s">
        <v>1049</v>
      </c>
      <c r="I114" s="543" t="s">
        <v>1049</v>
      </c>
      <c r="J114" s="544" t="s">
        <v>1049</v>
      </c>
      <c r="K114" s="459" t="s">
        <v>1049</v>
      </c>
      <c r="L114" s="459" t="s">
        <v>1049</v>
      </c>
      <c r="M114" s="459" t="s">
        <v>1049</v>
      </c>
      <c r="N114" s="459" t="s">
        <v>1049</v>
      </c>
      <c r="O114" s="459" t="s">
        <v>1049</v>
      </c>
      <c r="P114" s="544" t="s">
        <v>1049</v>
      </c>
      <c r="Q114" s="546" t="s">
        <v>1049</v>
      </c>
      <c r="U114" s="606"/>
      <c r="V114" s="622"/>
      <c r="W114" s="622"/>
      <c r="X114" s="622"/>
      <c r="Y114" s="608" t="s">
        <v>1049</v>
      </c>
      <c r="Z114" s="622"/>
      <c r="AA114" s="607">
        <v>0</v>
      </c>
      <c r="AB114" s="607" t="s">
        <v>1049</v>
      </c>
      <c r="AC114" s="607" t="s">
        <v>1049</v>
      </c>
      <c r="AD114" s="608" t="s">
        <v>1049</v>
      </c>
      <c r="AE114" s="608"/>
      <c r="AF114" s="608"/>
      <c r="AG114" s="609">
        <v>0</v>
      </c>
      <c r="AH114" s="604" t="s">
        <v>1049</v>
      </c>
      <c r="AI114" s="610" t="s">
        <v>1049</v>
      </c>
      <c r="AJ114" s="604" t="s">
        <v>1049</v>
      </c>
      <c r="AK114" s="610" t="s">
        <v>1049</v>
      </c>
      <c r="AL114" s="604" t="s">
        <v>1049</v>
      </c>
      <c r="AN114" s="611"/>
    </row>
    <row r="115" spans="1:40" ht="18" hidden="1">
      <c r="A115" s="561">
        <v>107</v>
      </c>
      <c r="C115" s="544"/>
      <c r="D115" s="544">
        <v>99991.07</v>
      </c>
      <c r="E115" s="544" t="s">
        <v>1049</v>
      </c>
      <c r="F115" s="604" t="s">
        <v>1049</v>
      </c>
      <c r="H115" s="542" t="s">
        <v>1049</v>
      </c>
      <c r="I115" s="543" t="s">
        <v>1049</v>
      </c>
      <c r="J115" s="544" t="s">
        <v>1049</v>
      </c>
      <c r="K115" s="459" t="s">
        <v>1049</v>
      </c>
      <c r="L115" s="459" t="s">
        <v>1049</v>
      </c>
      <c r="M115" s="459" t="s">
        <v>1049</v>
      </c>
      <c r="N115" s="459" t="s">
        <v>1049</v>
      </c>
      <c r="O115" s="459" t="s">
        <v>1049</v>
      </c>
      <c r="P115" s="544" t="s">
        <v>1049</v>
      </c>
      <c r="Q115" s="546" t="s">
        <v>1049</v>
      </c>
      <c r="U115" s="606"/>
      <c r="V115" s="622"/>
      <c r="W115" s="622"/>
      <c r="X115" s="622"/>
      <c r="Y115" s="608" t="s">
        <v>1049</v>
      </c>
      <c r="Z115" s="622"/>
      <c r="AA115" s="607">
        <v>0</v>
      </c>
      <c r="AB115" s="607" t="s">
        <v>1049</v>
      </c>
      <c r="AC115" s="607" t="s">
        <v>1049</v>
      </c>
      <c r="AD115" s="608" t="s">
        <v>1049</v>
      </c>
      <c r="AE115" s="608"/>
      <c r="AF115" s="608"/>
      <c r="AG115" s="609">
        <v>0</v>
      </c>
      <c r="AH115" s="604" t="s">
        <v>1049</v>
      </c>
      <c r="AI115" s="610" t="s">
        <v>1049</v>
      </c>
      <c r="AJ115" s="604" t="s">
        <v>1049</v>
      </c>
      <c r="AK115" s="610" t="s">
        <v>1049</v>
      </c>
      <c r="AL115" s="604" t="s">
        <v>1049</v>
      </c>
      <c r="AN115" s="611"/>
    </row>
    <row r="116" spans="1:40" ht="18" hidden="1">
      <c r="A116" s="561">
        <v>108</v>
      </c>
      <c r="C116" s="544"/>
      <c r="D116" s="544">
        <v>99991.08</v>
      </c>
      <c r="E116" s="544" t="s">
        <v>1049</v>
      </c>
      <c r="F116" s="604" t="s">
        <v>1049</v>
      </c>
      <c r="H116" s="542" t="s">
        <v>1049</v>
      </c>
      <c r="I116" s="543" t="s">
        <v>1049</v>
      </c>
      <c r="J116" s="544" t="s">
        <v>1049</v>
      </c>
      <c r="K116" s="459" t="s">
        <v>1049</v>
      </c>
      <c r="L116" s="459" t="s">
        <v>1049</v>
      </c>
      <c r="M116" s="459" t="s">
        <v>1049</v>
      </c>
      <c r="N116" s="459" t="s">
        <v>1049</v>
      </c>
      <c r="O116" s="459" t="s">
        <v>1049</v>
      </c>
      <c r="P116" s="544" t="s">
        <v>1049</v>
      </c>
      <c r="Q116" s="546" t="s">
        <v>1049</v>
      </c>
      <c r="U116" s="606"/>
      <c r="V116" s="622"/>
      <c r="W116" s="622"/>
      <c r="X116" s="622"/>
      <c r="Y116" s="608" t="s">
        <v>1049</v>
      </c>
      <c r="Z116" s="622"/>
      <c r="AA116" s="607">
        <v>0</v>
      </c>
      <c r="AB116" s="607" t="s">
        <v>1049</v>
      </c>
      <c r="AC116" s="607" t="s">
        <v>1049</v>
      </c>
      <c r="AD116" s="608" t="s">
        <v>1049</v>
      </c>
      <c r="AE116" s="608"/>
      <c r="AF116" s="608"/>
      <c r="AG116" s="609">
        <v>0</v>
      </c>
      <c r="AH116" s="604" t="s">
        <v>1049</v>
      </c>
      <c r="AI116" s="610" t="s">
        <v>1049</v>
      </c>
      <c r="AJ116" s="604" t="s">
        <v>1049</v>
      </c>
      <c r="AK116" s="610" t="s">
        <v>1049</v>
      </c>
      <c r="AL116" s="604" t="s">
        <v>1049</v>
      </c>
      <c r="AN116" s="611"/>
    </row>
    <row r="117" spans="1:40" ht="18" hidden="1">
      <c r="A117" s="561">
        <v>109</v>
      </c>
      <c r="C117" s="544"/>
      <c r="D117" s="544">
        <v>99991.09</v>
      </c>
      <c r="E117" s="544" t="s">
        <v>1049</v>
      </c>
      <c r="F117" s="604" t="s">
        <v>1049</v>
      </c>
      <c r="H117" s="542" t="s">
        <v>1049</v>
      </c>
      <c r="I117" s="543" t="s">
        <v>1049</v>
      </c>
      <c r="J117" s="544" t="s">
        <v>1049</v>
      </c>
      <c r="K117" s="459" t="s">
        <v>1049</v>
      </c>
      <c r="L117" s="459" t="s">
        <v>1049</v>
      </c>
      <c r="M117" s="459" t="s">
        <v>1049</v>
      </c>
      <c r="N117" s="459" t="s">
        <v>1049</v>
      </c>
      <c r="O117" s="459" t="s">
        <v>1049</v>
      </c>
      <c r="P117" s="544" t="s">
        <v>1049</v>
      </c>
      <c r="Q117" s="546" t="s">
        <v>1049</v>
      </c>
      <c r="U117" s="606"/>
      <c r="V117" s="622"/>
      <c r="W117" s="622"/>
      <c r="X117" s="622"/>
      <c r="Y117" s="608" t="s">
        <v>1049</v>
      </c>
      <c r="Z117" s="622"/>
      <c r="AA117" s="607">
        <v>0</v>
      </c>
      <c r="AB117" s="607" t="s">
        <v>1049</v>
      </c>
      <c r="AC117" s="607" t="s">
        <v>1049</v>
      </c>
      <c r="AD117" s="608" t="s">
        <v>1049</v>
      </c>
      <c r="AE117" s="608"/>
      <c r="AF117" s="608"/>
      <c r="AG117" s="609">
        <v>0</v>
      </c>
      <c r="AH117" s="604" t="s">
        <v>1049</v>
      </c>
      <c r="AI117" s="610" t="s">
        <v>1049</v>
      </c>
      <c r="AJ117" s="604" t="s">
        <v>1049</v>
      </c>
      <c r="AK117" s="610" t="s">
        <v>1049</v>
      </c>
      <c r="AL117" s="604" t="s">
        <v>1049</v>
      </c>
      <c r="AN117" s="611"/>
    </row>
    <row r="118" spans="1:40" ht="18" hidden="1">
      <c r="A118" s="561">
        <v>110</v>
      </c>
      <c r="C118" s="544"/>
      <c r="D118" s="544">
        <v>99991.1</v>
      </c>
      <c r="E118" s="544" t="s">
        <v>1049</v>
      </c>
      <c r="F118" s="604" t="s">
        <v>1049</v>
      </c>
      <c r="H118" s="542" t="s">
        <v>1049</v>
      </c>
      <c r="I118" s="543" t="s">
        <v>1049</v>
      </c>
      <c r="J118" s="544" t="s">
        <v>1049</v>
      </c>
      <c r="K118" s="459" t="s">
        <v>1049</v>
      </c>
      <c r="L118" s="459" t="s">
        <v>1049</v>
      </c>
      <c r="M118" s="459" t="s">
        <v>1049</v>
      </c>
      <c r="N118" s="459" t="s">
        <v>1049</v>
      </c>
      <c r="O118" s="459" t="s">
        <v>1049</v>
      </c>
      <c r="P118" s="544" t="s">
        <v>1049</v>
      </c>
      <c r="Q118" s="546" t="s">
        <v>1049</v>
      </c>
      <c r="U118" s="606"/>
      <c r="V118" s="622"/>
      <c r="W118" s="622"/>
      <c r="X118" s="622"/>
      <c r="Y118" s="608" t="s">
        <v>1049</v>
      </c>
      <c r="Z118" s="622"/>
      <c r="AA118" s="607">
        <v>0</v>
      </c>
      <c r="AB118" s="607" t="s">
        <v>1049</v>
      </c>
      <c r="AC118" s="607" t="s">
        <v>1049</v>
      </c>
      <c r="AD118" s="608" t="s">
        <v>1049</v>
      </c>
      <c r="AE118" s="608"/>
      <c r="AF118" s="608"/>
      <c r="AG118" s="609">
        <v>0</v>
      </c>
      <c r="AH118" s="604" t="s">
        <v>1049</v>
      </c>
      <c r="AI118" s="610" t="s">
        <v>1049</v>
      </c>
      <c r="AJ118" s="604" t="s">
        <v>1049</v>
      </c>
      <c r="AK118" s="610" t="s">
        <v>1049</v>
      </c>
      <c r="AL118" s="604" t="s">
        <v>1049</v>
      </c>
      <c r="AN118" s="611"/>
    </row>
    <row r="119" spans="1:40" ht="18" hidden="1">
      <c r="A119" s="561">
        <v>111</v>
      </c>
      <c r="C119" s="544"/>
      <c r="D119" s="544">
        <v>99991.11</v>
      </c>
      <c r="E119" s="544" t="s">
        <v>1049</v>
      </c>
      <c r="F119" s="604" t="s">
        <v>1049</v>
      </c>
      <c r="H119" s="542" t="s">
        <v>1049</v>
      </c>
      <c r="I119" s="543" t="s">
        <v>1049</v>
      </c>
      <c r="J119" s="544" t="s">
        <v>1049</v>
      </c>
      <c r="K119" s="459" t="s">
        <v>1049</v>
      </c>
      <c r="L119" s="459" t="s">
        <v>1049</v>
      </c>
      <c r="M119" s="459" t="s">
        <v>1049</v>
      </c>
      <c r="N119" s="459" t="s">
        <v>1049</v>
      </c>
      <c r="O119" s="459" t="s">
        <v>1049</v>
      </c>
      <c r="P119" s="544" t="s">
        <v>1049</v>
      </c>
      <c r="Q119" s="546" t="s">
        <v>1049</v>
      </c>
      <c r="U119" s="606"/>
      <c r="V119" s="622"/>
      <c r="W119" s="622"/>
      <c r="X119" s="622"/>
      <c r="Y119" s="608" t="s">
        <v>1049</v>
      </c>
      <c r="Z119" s="622"/>
      <c r="AA119" s="607">
        <v>0</v>
      </c>
      <c r="AB119" s="607" t="s">
        <v>1049</v>
      </c>
      <c r="AC119" s="607" t="s">
        <v>1049</v>
      </c>
      <c r="AD119" s="608" t="s">
        <v>1049</v>
      </c>
      <c r="AE119" s="608"/>
      <c r="AF119" s="608"/>
      <c r="AG119" s="609">
        <v>0</v>
      </c>
      <c r="AH119" s="604" t="s">
        <v>1049</v>
      </c>
      <c r="AI119" s="610" t="s">
        <v>1049</v>
      </c>
      <c r="AJ119" s="604" t="s">
        <v>1049</v>
      </c>
      <c r="AK119" s="610" t="s">
        <v>1049</v>
      </c>
      <c r="AL119" s="604" t="s">
        <v>1049</v>
      </c>
      <c r="AN119" s="611"/>
    </row>
    <row r="120" spans="1:40" ht="18" hidden="1">
      <c r="A120" s="561">
        <v>112</v>
      </c>
      <c r="C120" s="544"/>
      <c r="D120" s="544">
        <v>99991.12</v>
      </c>
      <c r="E120" s="544" t="s">
        <v>1049</v>
      </c>
      <c r="F120" s="604" t="s">
        <v>1049</v>
      </c>
      <c r="H120" s="542" t="s">
        <v>1049</v>
      </c>
      <c r="I120" s="543" t="s">
        <v>1049</v>
      </c>
      <c r="J120" s="544" t="s">
        <v>1049</v>
      </c>
      <c r="K120" s="459" t="s">
        <v>1049</v>
      </c>
      <c r="L120" s="459" t="s">
        <v>1049</v>
      </c>
      <c r="M120" s="459" t="s">
        <v>1049</v>
      </c>
      <c r="N120" s="459" t="s">
        <v>1049</v>
      </c>
      <c r="O120" s="459" t="s">
        <v>1049</v>
      </c>
      <c r="P120" s="544" t="s">
        <v>1049</v>
      </c>
      <c r="Q120" s="546" t="s">
        <v>1049</v>
      </c>
      <c r="U120" s="606"/>
      <c r="V120" s="622"/>
      <c r="W120" s="622"/>
      <c r="X120" s="622"/>
      <c r="Y120" s="608" t="s">
        <v>1049</v>
      </c>
      <c r="Z120" s="622"/>
      <c r="AA120" s="607">
        <v>0</v>
      </c>
      <c r="AB120" s="607" t="s">
        <v>1049</v>
      </c>
      <c r="AC120" s="607" t="s">
        <v>1049</v>
      </c>
      <c r="AD120" s="608" t="s">
        <v>1049</v>
      </c>
      <c r="AE120" s="608"/>
      <c r="AF120" s="608"/>
      <c r="AG120" s="609">
        <v>0</v>
      </c>
      <c r="AH120" s="604" t="s">
        <v>1049</v>
      </c>
      <c r="AI120" s="610" t="s">
        <v>1049</v>
      </c>
      <c r="AJ120" s="604" t="s">
        <v>1049</v>
      </c>
      <c r="AK120" s="610" t="s">
        <v>1049</v>
      </c>
      <c r="AL120" s="604" t="s">
        <v>1049</v>
      </c>
      <c r="AN120" s="611"/>
    </row>
    <row r="121" spans="1:40" ht="18" hidden="1">
      <c r="A121" s="561">
        <v>113</v>
      </c>
      <c r="C121" s="544"/>
      <c r="D121" s="544">
        <v>99991.13</v>
      </c>
      <c r="E121" s="544" t="s">
        <v>1049</v>
      </c>
      <c r="F121" s="604" t="s">
        <v>1049</v>
      </c>
      <c r="H121" s="542" t="s">
        <v>1049</v>
      </c>
      <c r="I121" s="543" t="s">
        <v>1049</v>
      </c>
      <c r="J121" s="544" t="s">
        <v>1049</v>
      </c>
      <c r="K121" s="459" t="s">
        <v>1049</v>
      </c>
      <c r="L121" s="459" t="s">
        <v>1049</v>
      </c>
      <c r="M121" s="459" t="s">
        <v>1049</v>
      </c>
      <c r="N121" s="459" t="s">
        <v>1049</v>
      </c>
      <c r="O121" s="459" t="s">
        <v>1049</v>
      </c>
      <c r="P121" s="544" t="s">
        <v>1049</v>
      </c>
      <c r="Q121" s="546" t="s">
        <v>1049</v>
      </c>
      <c r="U121" s="606"/>
      <c r="V121" s="622"/>
      <c r="W121" s="622"/>
      <c r="X121" s="622"/>
      <c r="Y121" s="608" t="s">
        <v>1049</v>
      </c>
      <c r="Z121" s="622"/>
      <c r="AA121" s="607">
        <v>0</v>
      </c>
      <c r="AB121" s="607" t="s">
        <v>1049</v>
      </c>
      <c r="AC121" s="607" t="s">
        <v>1049</v>
      </c>
      <c r="AD121" s="608" t="s">
        <v>1049</v>
      </c>
      <c r="AE121" s="608"/>
      <c r="AF121" s="608"/>
      <c r="AG121" s="609">
        <v>0</v>
      </c>
      <c r="AH121" s="604" t="s">
        <v>1049</v>
      </c>
      <c r="AI121" s="610" t="s">
        <v>1049</v>
      </c>
      <c r="AJ121" s="604" t="s">
        <v>1049</v>
      </c>
      <c r="AK121" s="610" t="s">
        <v>1049</v>
      </c>
      <c r="AL121" s="604" t="s">
        <v>1049</v>
      </c>
      <c r="AN121" s="611"/>
    </row>
    <row r="122" spans="1:40" ht="18" hidden="1">
      <c r="A122" s="561">
        <v>114</v>
      </c>
      <c r="C122" s="544"/>
      <c r="D122" s="544">
        <v>99991.14</v>
      </c>
      <c r="E122" s="544" t="s">
        <v>1049</v>
      </c>
      <c r="F122" s="604" t="s">
        <v>1049</v>
      </c>
      <c r="H122" s="542" t="s">
        <v>1049</v>
      </c>
      <c r="I122" s="543" t="s">
        <v>1049</v>
      </c>
      <c r="J122" s="544" t="s">
        <v>1049</v>
      </c>
      <c r="K122" s="459" t="s">
        <v>1049</v>
      </c>
      <c r="L122" s="459" t="s">
        <v>1049</v>
      </c>
      <c r="M122" s="459" t="s">
        <v>1049</v>
      </c>
      <c r="N122" s="459" t="s">
        <v>1049</v>
      </c>
      <c r="O122" s="459" t="s">
        <v>1049</v>
      </c>
      <c r="P122" s="544" t="s">
        <v>1049</v>
      </c>
      <c r="Q122" s="546" t="s">
        <v>1049</v>
      </c>
      <c r="U122" s="606"/>
      <c r="V122" s="622"/>
      <c r="W122" s="622"/>
      <c r="X122" s="622"/>
      <c r="Y122" s="608" t="s">
        <v>1049</v>
      </c>
      <c r="Z122" s="622"/>
      <c r="AA122" s="607">
        <v>0</v>
      </c>
      <c r="AB122" s="607" t="s">
        <v>1049</v>
      </c>
      <c r="AC122" s="607" t="s">
        <v>1049</v>
      </c>
      <c r="AD122" s="608" t="s">
        <v>1049</v>
      </c>
      <c r="AE122" s="608"/>
      <c r="AF122" s="608"/>
      <c r="AG122" s="609">
        <v>0</v>
      </c>
      <c r="AH122" s="604" t="s">
        <v>1049</v>
      </c>
      <c r="AI122" s="610" t="s">
        <v>1049</v>
      </c>
      <c r="AJ122" s="604" t="s">
        <v>1049</v>
      </c>
      <c r="AK122" s="610" t="s">
        <v>1049</v>
      </c>
      <c r="AL122" s="604" t="s">
        <v>1049</v>
      </c>
      <c r="AN122" s="611"/>
    </row>
    <row r="123" spans="1:40" ht="18" hidden="1">
      <c r="A123" s="561">
        <v>115</v>
      </c>
      <c r="C123" s="544"/>
      <c r="D123" s="544">
        <v>99991.15</v>
      </c>
      <c r="E123" s="544" t="s">
        <v>1049</v>
      </c>
      <c r="F123" s="604" t="s">
        <v>1049</v>
      </c>
      <c r="H123" s="542" t="s">
        <v>1049</v>
      </c>
      <c r="I123" s="543" t="s">
        <v>1049</v>
      </c>
      <c r="J123" s="544" t="s">
        <v>1049</v>
      </c>
      <c r="K123" s="459" t="s">
        <v>1049</v>
      </c>
      <c r="L123" s="459" t="s">
        <v>1049</v>
      </c>
      <c r="M123" s="459" t="s">
        <v>1049</v>
      </c>
      <c r="N123" s="459" t="s">
        <v>1049</v>
      </c>
      <c r="O123" s="459" t="s">
        <v>1049</v>
      </c>
      <c r="P123" s="544" t="s">
        <v>1049</v>
      </c>
      <c r="Q123" s="546" t="s">
        <v>1049</v>
      </c>
      <c r="U123" s="606"/>
      <c r="V123" s="622"/>
      <c r="W123" s="622"/>
      <c r="X123" s="622"/>
      <c r="Y123" s="608" t="s">
        <v>1049</v>
      </c>
      <c r="Z123" s="622"/>
      <c r="AA123" s="607">
        <v>0</v>
      </c>
      <c r="AB123" s="607" t="s">
        <v>1049</v>
      </c>
      <c r="AC123" s="607" t="s">
        <v>1049</v>
      </c>
      <c r="AD123" s="608" t="s">
        <v>1049</v>
      </c>
      <c r="AE123" s="608"/>
      <c r="AF123" s="608"/>
      <c r="AG123" s="609">
        <v>0</v>
      </c>
      <c r="AH123" s="604" t="s">
        <v>1049</v>
      </c>
      <c r="AI123" s="610" t="s">
        <v>1049</v>
      </c>
      <c r="AJ123" s="604" t="s">
        <v>1049</v>
      </c>
      <c r="AK123" s="610" t="s">
        <v>1049</v>
      </c>
      <c r="AL123" s="604" t="s">
        <v>1049</v>
      </c>
      <c r="AN123" s="611"/>
    </row>
    <row r="124" spans="1:40" ht="18" hidden="1">
      <c r="A124" s="561">
        <v>116</v>
      </c>
      <c r="C124" s="544"/>
      <c r="D124" s="544">
        <v>99991.16</v>
      </c>
      <c r="E124" s="544" t="s">
        <v>1049</v>
      </c>
      <c r="F124" s="604" t="s">
        <v>1049</v>
      </c>
      <c r="H124" s="542" t="s">
        <v>1049</v>
      </c>
      <c r="I124" s="543" t="s">
        <v>1049</v>
      </c>
      <c r="J124" s="544" t="s">
        <v>1049</v>
      </c>
      <c r="K124" s="459" t="s">
        <v>1049</v>
      </c>
      <c r="L124" s="459" t="s">
        <v>1049</v>
      </c>
      <c r="M124" s="459" t="s">
        <v>1049</v>
      </c>
      <c r="N124" s="459" t="s">
        <v>1049</v>
      </c>
      <c r="O124" s="459" t="s">
        <v>1049</v>
      </c>
      <c r="P124" s="544" t="s">
        <v>1049</v>
      </c>
      <c r="Q124" s="546" t="s">
        <v>1049</v>
      </c>
      <c r="U124" s="606"/>
      <c r="V124" s="622"/>
      <c r="W124" s="622"/>
      <c r="X124" s="622"/>
      <c r="Y124" s="608" t="s">
        <v>1049</v>
      </c>
      <c r="Z124" s="622"/>
      <c r="AA124" s="607">
        <v>0</v>
      </c>
      <c r="AB124" s="607" t="s">
        <v>1049</v>
      </c>
      <c r="AC124" s="607" t="s">
        <v>1049</v>
      </c>
      <c r="AD124" s="608" t="s">
        <v>1049</v>
      </c>
      <c r="AE124" s="608"/>
      <c r="AF124" s="608"/>
      <c r="AG124" s="609">
        <v>0</v>
      </c>
      <c r="AH124" s="604" t="s">
        <v>1049</v>
      </c>
      <c r="AI124" s="610" t="s">
        <v>1049</v>
      </c>
      <c r="AJ124" s="604" t="s">
        <v>1049</v>
      </c>
      <c r="AK124" s="610" t="s">
        <v>1049</v>
      </c>
      <c r="AL124" s="604" t="s">
        <v>1049</v>
      </c>
      <c r="AN124" s="611"/>
    </row>
    <row r="125" spans="1:40" ht="18" hidden="1">
      <c r="A125" s="561">
        <v>117</v>
      </c>
      <c r="C125" s="544"/>
      <c r="D125" s="544">
        <v>99991.17</v>
      </c>
      <c r="E125" s="544" t="s">
        <v>1049</v>
      </c>
      <c r="F125" s="604" t="s">
        <v>1049</v>
      </c>
      <c r="H125" s="542" t="s">
        <v>1049</v>
      </c>
      <c r="I125" s="543" t="s">
        <v>1049</v>
      </c>
      <c r="J125" s="544" t="s">
        <v>1049</v>
      </c>
      <c r="K125" s="459" t="s">
        <v>1049</v>
      </c>
      <c r="L125" s="459" t="s">
        <v>1049</v>
      </c>
      <c r="M125" s="459" t="s">
        <v>1049</v>
      </c>
      <c r="N125" s="459" t="s">
        <v>1049</v>
      </c>
      <c r="O125" s="459" t="s">
        <v>1049</v>
      </c>
      <c r="P125" s="544" t="s">
        <v>1049</v>
      </c>
      <c r="Q125" s="546" t="s">
        <v>1049</v>
      </c>
      <c r="U125" s="606"/>
      <c r="V125" s="622"/>
      <c r="W125" s="622"/>
      <c r="X125" s="622"/>
      <c r="Y125" s="608" t="s">
        <v>1049</v>
      </c>
      <c r="Z125" s="622"/>
      <c r="AA125" s="607">
        <v>0</v>
      </c>
      <c r="AB125" s="607" t="s">
        <v>1049</v>
      </c>
      <c r="AC125" s="607" t="s">
        <v>1049</v>
      </c>
      <c r="AD125" s="608" t="s">
        <v>1049</v>
      </c>
      <c r="AE125" s="608"/>
      <c r="AF125" s="608"/>
      <c r="AG125" s="609">
        <v>0</v>
      </c>
      <c r="AH125" s="604" t="s">
        <v>1049</v>
      </c>
      <c r="AI125" s="610" t="s">
        <v>1049</v>
      </c>
      <c r="AJ125" s="604" t="s">
        <v>1049</v>
      </c>
      <c r="AK125" s="610" t="s">
        <v>1049</v>
      </c>
      <c r="AL125" s="604" t="s">
        <v>1049</v>
      </c>
      <c r="AN125" s="611"/>
    </row>
    <row r="126" spans="1:40" ht="18" hidden="1">
      <c r="A126" s="561">
        <v>118</v>
      </c>
      <c r="C126" s="544"/>
      <c r="D126" s="544">
        <v>99991.18</v>
      </c>
      <c r="E126" s="544" t="s">
        <v>1049</v>
      </c>
      <c r="F126" s="604" t="s">
        <v>1049</v>
      </c>
      <c r="H126" s="542" t="s">
        <v>1049</v>
      </c>
      <c r="I126" s="543" t="s">
        <v>1049</v>
      </c>
      <c r="J126" s="544" t="s">
        <v>1049</v>
      </c>
      <c r="K126" s="459" t="s">
        <v>1049</v>
      </c>
      <c r="L126" s="459" t="s">
        <v>1049</v>
      </c>
      <c r="M126" s="459" t="s">
        <v>1049</v>
      </c>
      <c r="N126" s="459" t="s">
        <v>1049</v>
      </c>
      <c r="O126" s="459" t="s">
        <v>1049</v>
      </c>
      <c r="P126" s="544" t="s">
        <v>1049</v>
      </c>
      <c r="Q126" s="546" t="s">
        <v>1049</v>
      </c>
      <c r="U126" s="606"/>
      <c r="V126" s="622"/>
      <c r="W126" s="622"/>
      <c r="X126" s="622"/>
      <c r="Y126" s="608" t="s">
        <v>1049</v>
      </c>
      <c r="Z126" s="622"/>
      <c r="AA126" s="607">
        <v>0</v>
      </c>
      <c r="AB126" s="607" t="s">
        <v>1049</v>
      </c>
      <c r="AC126" s="607" t="s">
        <v>1049</v>
      </c>
      <c r="AD126" s="608" t="s">
        <v>1049</v>
      </c>
      <c r="AE126" s="608"/>
      <c r="AF126" s="608"/>
      <c r="AG126" s="609">
        <v>0</v>
      </c>
      <c r="AH126" s="604" t="s">
        <v>1049</v>
      </c>
      <c r="AI126" s="610" t="s">
        <v>1049</v>
      </c>
      <c r="AJ126" s="604" t="s">
        <v>1049</v>
      </c>
      <c r="AK126" s="610" t="s">
        <v>1049</v>
      </c>
      <c r="AL126" s="604" t="s">
        <v>1049</v>
      </c>
      <c r="AN126" s="611"/>
    </row>
    <row r="127" spans="1:40" ht="18" hidden="1">
      <c r="A127" s="561">
        <v>119</v>
      </c>
      <c r="C127" s="544"/>
      <c r="D127" s="544">
        <v>99991.19</v>
      </c>
      <c r="E127" s="544" t="s">
        <v>1049</v>
      </c>
      <c r="F127" s="604" t="s">
        <v>1049</v>
      </c>
      <c r="H127" s="542" t="s">
        <v>1049</v>
      </c>
      <c r="I127" s="543" t="s">
        <v>1049</v>
      </c>
      <c r="J127" s="544" t="s">
        <v>1049</v>
      </c>
      <c r="K127" s="459" t="s">
        <v>1049</v>
      </c>
      <c r="L127" s="459" t="s">
        <v>1049</v>
      </c>
      <c r="M127" s="459" t="s">
        <v>1049</v>
      </c>
      <c r="N127" s="459" t="s">
        <v>1049</v>
      </c>
      <c r="O127" s="459" t="s">
        <v>1049</v>
      </c>
      <c r="P127" s="544" t="s">
        <v>1049</v>
      </c>
      <c r="Q127" s="546" t="s">
        <v>1049</v>
      </c>
      <c r="U127" s="606"/>
      <c r="V127" s="622"/>
      <c r="W127" s="622"/>
      <c r="X127" s="622"/>
      <c r="Y127" s="608" t="s">
        <v>1049</v>
      </c>
      <c r="Z127" s="622"/>
      <c r="AA127" s="607">
        <v>0</v>
      </c>
      <c r="AB127" s="607" t="s">
        <v>1049</v>
      </c>
      <c r="AC127" s="607" t="s">
        <v>1049</v>
      </c>
      <c r="AD127" s="608" t="s">
        <v>1049</v>
      </c>
      <c r="AE127" s="608"/>
      <c r="AF127" s="608"/>
      <c r="AG127" s="609">
        <v>0</v>
      </c>
      <c r="AH127" s="604" t="s">
        <v>1049</v>
      </c>
      <c r="AI127" s="610" t="s">
        <v>1049</v>
      </c>
      <c r="AJ127" s="604" t="s">
        <v>1049</v>
      </c>
      <c r="AK127" s="610" t="s">
        <v>1049</v>
      </c>
      <c r="AL127" s="604" t="s">
        <v>1049</v>
      </c>
      <c r="AN127" s="611"/>
    </row>
    <row r="128" spans="1:40" ht="18" hidden="1">
      <c r="A128" s="561">
        <v>120</v>
      </c>
      <c r="C128" s="544"/>
      <c r="D128" s="544">
        <v>99991.2</v>
      </c>
      <c r="E128" s="544" t="s">
        <v>1049</v>
      </c>
      <c r="F128" s="604" t="s">
        <v>1049</v>
      </c>
      <c r="H128" s="542" t="s">
        <v>1049</v>
      </c>
      <c r="I128" s="543" t="s">
        <v>1049</v>
      </c>
      <c r="J128" s="544" t="s">
        <v>1049</v>
      </c>
      <c r="K128" s="459" t="s">
        <v>1049</v>
      </c>
      <c r="L128" s="459" t="s">
        <v>1049</v>
      </c>
      <c r="M128" s="459" t="s">
        <v>1049</v>
      </c>
      <c r="N128" s="459" t="s">
        <v>1049</v>
      </c>
      <c r="O128" s="459" t="s">
        <v>1049</v>
      </c>
      <c r="P128" s="544" t="s">
        <v>1049</v>
      </c>
      <c r="Q128" s="546" t="s">
        <v>1049</v>
      </c>
      <c r="U128" s="606"/>
      <c r="V128" s="622"/>
      <c r="W128" s="622"/>
      <c r="X128" s="622"/>
      <c r="Y128" s="608" t="s">
        <v>1049</v>
      </c>
      <c r="Z128" s="622"/>
      <c r="AA128" s="607">
        <v>0</v>
      </c>
      <c r="AB128" s="607" t="s">
        <v>1049</v>
      </c>
      <c r="AC128" s="607" t="s">
        <v>1049</v>
      </c>
      <c r="AD128" s="608" t="s">
        <v>1049</v>
      </c>
      <c r="AE128" s="608"/>
      <c r="AF128" s="608"/>
      <c r="AG128" s="609">
        <v>0</v>
      </c>
      <c r="AH128" s="604" t="s">
        <v>1049</v>
      </c>
      <c r="AI128" s="610" t="s">
        <v>1049</v>
      </c>
      <c r="AJ128" s="604" t="s">
        <v>1049</v>
      </c>
      <c r="AK128" s="610" t="s">
        <v>1049</v>
      </c>
      <c r="AL128" s="604" t="s">
        <v>1049</v>
      </c>
      <c r="AN128" s="611"/>
    </row>
    <row r="129" spans="1:40" ht="18" hidden="1">
      <c r="A129" s="561">
        <v>121</v>
      </c>
      <c r="C129" s="544"/>
      <c r="D129" s="544">
        <v>99991.21</v>
      </c>
      <c r="E129" s="544" t="s">
        <v>1049</v>
      </c>
      <c r="F129" s="604" t="s">
        <v>1049</v>
      </c>
      <c r="H129" s="542" t="s">
        <v>1049</v>
      </c>
      <c r="I129" s="543" t="s">
        <v>1049</v>
      </c>
      <c r="J129" s="544" t="s">
        <v>1049</v>
      </c>
      <c r="K129" s="459" t="s">
        <v>1049</v>
      </c>
      <c r="L129" s="459" t="s">
        <v>1049</v>
      </c>
      <c r="M129" s="459" t="s">
        <v>1049</v>
      </c>
      <c r="N129" s="459" t="s">
        <v>1049</v>
      </c>
      <c r="O129" s="459" t="s">
        <v>1049</v>
      </c>
      <c r="P129" s="544" t="s">
        <v>1049</v>
      </c>
      <c r="Q129" s="546" t="s">
        <v>1049</v>
      </c>
      <c r="U129" s="606"/>
      <c r="V129" s="622"/>
      <c r="W129" s="622"/>
      <c r="X129" s="622"/>
      <c r="Y129" s="608" t="s">
        <v>1049</v>
      </c>
      <c r="Z129" s="622"/>
      <c r="AA129" s="607">
        <v>0</v>
      </c>
      <c r="AB129" s="607" t="s">
        <v>1049</v>
      </c>
      <c r="AC129" s="607" t="s">
        <v>1049</v>
      </c>
      <c r="AD129" s="608" t="s">
        <v>1049</v>
      </c>
      <c r="AE129" s="608"/>
      <c r="AF129" s="608"/>
      <c r="AG129" s="609">
        <v>0</v>
      </c>
      <c r="AH129" s="604" t="s">
        <v>1049</v>
      </c>
      <c r="AI129" s="610" t="s">
        <v>1049</v>
      </c>
      <c r="AJ129" s="604" t="s">
        <v>1049</v>
      </c>
      <c r="AK129" s="610" t="s">
        <v>1049</v>
      </c>
      <c r="AL129" s="604" t="s">
        <v>1049</v>
      </c>
      <c r="AN129" s="611"/>
    </row>
    <row r="130" spans="1:40" ht="18" hidden="1">
      <c r="A130" s="561">
        <v>122</v>
      </c>
      <c r="C130" s="544"/>
      <c r="D130" s="544">
        <v>99991.22</v>
      </c>
      <c r="E130" s="544" t="s">
        <v>1049</v>
      </c>
      <c r="F130" s="604" t="s">
        <v>1049</v>
      </c>
      <c r="H130" s="542" t="s">
        <v>1049</v>
      </c>
      <c r="I130" s="543" t="s">
        <v>1049</v>
      </c>
      <c r="J130" s="544" t="s">
        <v>1049</v>
      </c>
      <c r="K130" s="459" t="s">
        <v>1049</v>
      </c>
      <c r="L130" s="459" t="s">
        <v>1049</v>
      </c>
      <c r="M130" s="459" t="s">
        <v>1049</v>
      </c>
      <c r="N130" s="459" t="s">
        <v>1049</v>
      </c>
      <c r="O130" s="459" t="s">
        <v>1049</v>
      </c>
      <c r="P130" s="544" t="s">
        <v>1049</v>
      </c>
      <c r="Q130" s="546" t="s">
        <v>1049</v>
      </c>
      <c r="U130" s="606"/>
      <c r="V130" s="622"/>
      <c r="W130" s="622"/>
      <c r="X130" s="622"/>
      <c r="Y130" s="608" t="s">
        <v>1049</v>
      </c>
      <c r="Z130" s="622"/>
      <c r="AA130" s="607">
        <v>0</v>
      </c>
      <c r="AB130" s="607" t="s">
        <v>1049</v>
      </c>
      <c r="AC130" s="607" t="s">
        <v>1049</v>
      </c>
      <c r="AD130" s="608" t="s">
        <v>1049</v>
      </c>
      <c r="AE130" s="608"/>
      <c r="AF130" s="608"/>
      <c r="AG130" s="609">
        <v>0</v>
      </c>
      <c r="AH130" s="604" t="s">
        <v>1049</v>
      </c>
      <c r="AI130" s="610" t="s">
        <v>1049</v>
      </c>
      <c r="AJ130" s="604" t="s">
        <v>1049</v>
      </c>
      <c r="AK130" s="610" t="s">
        <v>1049</v>
      </c>
      <c r="AL130" s="604" t="s">
        <v>1049</v>
      </c>
      <c r="AN130" s="611"/>
    </row>
    <row r="131" spans="1:40" ht="18" hidden="1">
      <c r="A131" s="561">
        <v>123</v>
      </c>
      <c r="C131" s="544"/>
      <c r="D131" s="544">
        <v>99991.23</v>
      </c>
      <c r="E131" s="544" t="s">
        <v>1049</v>
      </c>
      <c r="F131" s="604" t="s">
        <v>1049</v>
      </c>
      <c r="H131" s="542" t="s">
        <v>1049</v>
      </c>
      <c r="I131" s="543" t="s">
        <v>1049</v>
      </c>
      <c r="J131" s="544" t="s">
        <v>1049</v>
      </c>
      <c r="K131" s="459" t="s">
        <v>1049</v>
      </c>
      <c r="L131" s="459" t="s">
        <v>1049</v>
      </c>
      <c r="M131" s="459" t="s">
        <v>1049</v>
      </c>
      <c r="N131" s="459" t="s">
        <v>1049</v>
      </c>
      <c r="O131" s="459" t="s">
        <v>1049</v>
      </c>
      <c r="P131" s="544" t="s">
        <v>1049</v>
      </c>
      <c r="Q131" s="546" t="s">
        <v>1049</v>
      </c>
      <c r="U131" s="606"/>
      <c r="V131" s="622"/>
      <c r="W131" s="622"/>
      <c r="X131" s="622"/>
      <c r="Y131" s="608" t="s">
        <v>1049</v>
      </c>
      <c r="Z131" s="622"/>
      <c r="AA131" s="607">
        <v>0</v>
      </c>
      <c r="AB131" s="607" t="s">
        <v>1049</v>
      </c>
      <c r="AC131" s="607" t="s">
        <v>1049</v>
      </c>
      <c r="AD131" s="608" t="s">
        <v>1049</v>
      </c>
      <c r="AE131" s="608"/>
      <c r="AF131" s="608"/>
      <c r="AG131" s="609">
        <v>0</v>
      </c>
      <c r="AH131" s="604" t="s">
        <v>1049</v>
      </c>
      <c r="AI131" s="610" t="s">
        <v>1049</v>
      </c>
      <c r="AJ131" s="604" t="s">
        <v>1049</v>
      </c>
      <c r="AK131" s="610" t="s">
        <v>1049</v>
      </c>
      <c r="AL131" s="604" t="s">
        <v>1049</v>
      </c>
      <c r="AN131" s="611"/>
    </row>
    <row r="132" spans="1:40" ht="18" hidden="1">
      <c r="A132" s="561">
        <v>124</v>
      </c>
      <c r="C132" s="544"/>
      <c r="D132" s="544">
        <v>99991.24</v>
      </c>
      <c r="E132" s="544" t="s">
        <v>1049</v>
      </c>
      <c r="F132" s="604" t="s">
        <v>1049</v>
      </c>
      <c r="H132" s="542" t="s">
        <v>1049</v>
      </c>
      <c r="I132" s="543" t="s">
        <v>1049</v>
      </c>
      <c r="J132" s="544" t="s">
        <v>1049</v>
      </c>
      <c r="K132" s="459" t="s">
        <v>1049</v>
      </c>
      <c r="L132" s="459" t="s">
        <v>1049</v>
      </c>
      <c r="M132" s="459" t="s">
        <v>1049</v>
      </c>
      <c r="N132" s="459" t="s">
        <v>1049</v>
      </c>
      <c r="O132" s="459" t="s">
        <v>1049</v>
      </c>
      <c r="P132" s="544" t="s">
        <v>1049</v>
      </c>
      <c r="Q132" s="546" t="s">
        <v>1049</v>
      </c>
      <c r="U132" s="606"/>
      <c r="V132" s="622"/>
      <c r="W132" s="622"/>
      <c r="X132" s="622"/>
      <c r="Y132" s="608" t="s">
        <v>1049</v>
      </c>
      <c r="Z132" s="622"/>
      <c r="AA132" s="607">
        <v>0</v>
      </c>
      <c r="AB132" s="607" t="s">
        <v>1049</v>
      </c>
      <c r="AC132" s="607" t="s">
        <v>1049</v>
      </c>
      <c r="AD132" s="608" t="s">
        <v>1049</v>
      </c>
      <c r="AE132" s="608"/>
      <c r="AF132" s="608"/>
      <c r="AG132" s="609">
        <v>0</v>
      </c>
      <c r="AH132" s="604" t="s">
        <v>1049</v>
      </c>
      <c r="AI132" s="610" t="s">
        <v>1049</v>
      </c>
      <c r="AJ132" s="604" t="s">
        <v>1049</v>
      </c>
      <c r="AK132" s="610" t="s">
        <v>1049</v>
      </c>
      <c r="AL132" s="604" t="s">
        <v>1049</v>
      </c>
      <c r="AN132" s="611"/>
    </row>
    <row r="133" spans="1:40" ht="18" hidden="1">
      <c r="A133" s="561">
        <v>125</v>
      </c>
      <c r="C133" s="544"/>
      <c r="D133" s="544">
        <v>99991.25</v>
      </c>
      <c r="E133" s="544" t="s">
        <v>1049</v>
      </c>
      <c r="F133" s="604" t="s">
        <v>1049</v>
      </c>
      <c r="H133" s="542" t="s">
        <v>1049</v>
      </c>
      <c r="I133" s="543" t="s">
        <v>1049</v>
      </c>
      <c r="J133" s="544" t="s">
        <v>1049</v>
      </c>
      <c r="K133" s="459" t="s">
        <v>1049</v>
      </c>
      <c r="L133" s="459" t="s">
        <v>1049</v>
      </c>
      <c r="M133" s="459" t="s">
        <v>1049</v>
      </c>
      <c r="N133" s="459" t="s">
        <v>1049</v>
      </c>
      <c r="O133" s="459" t="s">
        <v>1049</v>
      </c>
      <c r="P133" s="544" t="s">
        <v>1049</v>
      </c>
      <c r="Q133" s="546" t="s">
        <v>1049</v>
      </c>
      <c r="U133" s="606"/>
      <c r="V133" s="622"/>
      <c r="W133" s="622"/>
      <c r="X133" s="622"/>
      <c r="Y133" s="608" t="s">
        <v>1049</v>
      </c>
      <c r="Z133" s="622"/>
      <c r="AA133" s="607">
        <v>0</v>
      </c>
      <c r="AB133" s="607" t="s">
        <v>1049</v>
      </c>
      <c r="AC133" s="607" t="s">
        <v>1049</v>
      </c>
      <c r="AD133" s="608" t="s">
        <v>1049</v>
      </c>
      <c r="AE133" s="608"/>
      <c r="AF133" s="608"/>
      <c r="AG133" s="609">
        <v>0</v>
      </c>
      <c r="AH133" s="604" t="s">
        <v>1049</v>
      </c>
      <c r="AI133" s="610" t="s">
        <v>1049</v>
      </c>
      <c r="AJ133" s="604" t="s">
        <v>1049</v>
      </c>
      <c r="AK133" s="610" t="s">
        <v>1049</v>
      </c>
      <c r="AL133" s="604" t="s">
        <v>1049</v>
      </c>
      <c r="AN133" s="611"/>
    </row>
    <row r="134" spans="1:40" ht="18" hidden="1">
      <c r="A134" s="561">
        <v>126</v>
      </c>
      <c r="C134" s="544"/>
      <c r="D134" s="544">
        <v>99991.26</v>
      </c>
      <c r="E134" s="544" t="s">
        <v>1049</v>
      </c>
      <c r="F134" s="604" t="s">
        <v>1049</v>
      </c>
      <c r="H134" s="542" t="s">
        <v>1049</v>
      </c>
      <c r="I134" s="543" t="s">
        <v>1049</v>
      </c>
      <c r="J134" s="544" t="s">
        <v>1049</v>
      </c>
      <c r="K134" s="459" t="s">
        <v>1049</v>
      </c>
      <c r="L134" s="459" t="s">
        <v>1049</v>
      </c>
      <c r="M134" s="459" t="s">
        <v>1049</v>
      </c>
      <c r="N134" s="459" t="s">
        <v>1049</v>
      </c>
      <c r="O134" s="459" t="s">
        <v>1049</v>
      </c>
      <c r="P134" s="544" t="s">
        <v>1049</v>
      </c>
      <c r="Q134" s="546" t="s">
        <v>1049</v>
      </c>
      <c r="U134" s="606"/>
      <c r="V134" s="622"/>
      <c r="W134" s="622"/>
      <c r="X134" s="622"/>
      <c r="Y134" s="608" t="s">
        <v>1049</v>
      </c>
      <c r="Z134" s="622"/>
      <c r="AA134" s="607">
        <v>0</v>
      </c>
      <c r="AB134" s="607" t="s">
        <v>1049</v>
      </c>
      <c r="AC134" s="607" t="s">
        <v>1049</v>
      </c>
      <c r="AD134" s="608" t="s">
        <v>1049</v>
      </c>
      <c r="AE134" s="608"/>
      <c r="AF134" s="608"/>
      <c r="AG134" s="609">
        <v>0</v>
      </c>
      <c r="AH134" s="604" t="s">
        <v>1049</v>
      </c>
      <c r="AI134" s="610" t="s">
        <v>1049</v>
      </c>
      <c r="AJ134" s="604" t="s">
        <v>1049</v>
      </c>
      <c r="AK134" s="610" t="s">
        <v>1049</v>
      </c>
      <c r="AL134" s="604" t="s">
        <v>1049</v>
      </c>
      <c r="AN134" s="611"/>
    </row>
    <row r="135" spans="1:40" ht="18" hidden="1">
      <c r="A135" s="561">
        <v>127</v>
      </c>
      <c r="C135" s="544"/>
      <c r="D135" s="544">
        <v>99991.27</v>
      </c>
      <c r="E135" s="544" t="s">
        <v>1049</v>
      </c>
      <c r="F135" s="604" t="s">
        <v>1049</v>
      </c>
      <c r="H135" s="542" t="s">
        <v>1049</v>
      </c>
      <c r="I135" s="543" t="s">
        <v>1049</v>
      </c>
      <c r="J135" s="544" t="s">
        <v>1049</v>
      </c>
      <c r="K135" s="459" t="s">
        <v>1049</v>
      </c>
      <c r="L135" s="459" t="s">
        <v>1049</v>
      </c>
      <c r="M135" s="459" t="s">
        <v>1049</v>
      </c>
      <c r="N135" s="459" t="s">
        <v>1049</v>
      </c>
      <c r="O135" s="459" t="s">
        <v>1049</v>
      </c>
      <c r="P135" s="544" t="s">
        <v>1049</v>
      </c>
      <c r="Q135" s="546" t="s">
        <v>1049</v>
      </c>
      <c r="U135" s="606"/>
      <c r="V135" s="622"/>
      <c r="W135" s="622"/>
      <c r="X135" s="622"/>
      <c r="Y135" s="608" t="s">
        <v>1049</v>
      </c>
      <c r="Z135" s="622"/>
      <c r="AA135" s="607">
        <v>0</v>
      </c>
      <c r="AB135" s="607" t="s">
        <v>1049</v>
      </c>
      <c r="AC135" s="607" t="s">
        <v>1049</v>
      </c>
      <c r="AD135" s="608" t="s">
        <v>1049</v>
      </c>
      <c r="AE135" s="608"/>
      <c r="AF135" s="608"/>
      <c r="AG135" s="609">
        <v>0</v>
      </c>
      <c r="AH135" s="604" t="s">
        <v>1049</v>
      </c>
      <c r="AI135" s="610" t="s">
        <v>1049</v>
      </c>
      <c r="AJ135" s="604" t="s">
        <v>1049</v>
      </c>
      <c r="AK135" s="610" t="s">
        <v>1049</v>
      </c>
      <c r="AL135" s="604" t="s">
        <v>1049</v>
      </c>
      <c r="AN135" s="611"/>
    </row>
    <row r="136" spans="1:40" ht="18" hidden="1">
      <c r="A136" s="561">
        <v>128</v>
      </c>
      <c r="C136" s="544"/>
      <c r="D136" s="544">
        <v>99991.28</v>
      </c>
      <c r="E136" s="544" t="s">
        <v>1049</v>
      </c>
      <c r="F136" s="604" t="s">
        <v>1049</v>
      </c>
      <c r="H136" s="542" t="s">
        <v>1049</v>
      </c>
      <c r="I136" s="543" t="s">
        <v>1049</v>
      </c>
      <c r="J136" s="544" t="s">
        <v>1049</v>
      </c>
      <c r="K136" s="459" t="s">
        <v>1049</v>
      </c>
      <c r="L136" s="459" t="s">
        <v>1049</v>
      </c>
      <c r="M136" s="459" t="s">
        <v>1049</v>
      </c>
      <c r="N136" s="459" t="s">
        <v>1049</v>
      </c>
      <c r="O136" s="459" t="s">
        <v>1049</v>
      </c>
      <c r="P136" s="544" t="s">
        <v>1049</v>
      </c>
      <c r="Q136" s="546" t="s">
        <v>1049</v>
      </c>
      <c r="U136" s="606"/>
      <c r="V136" s="622"/>
      <c r="W136" s="622"/>
      <c r="X136" s="622"/>
      <c r="Y136" s="608" t="s">
        <v>1049</v>
      </c>
      <c r="Z136" s="622"/>
      <c r="AA136" s="607">
        <v>0</v>
      </c>
      <c r="AB136" s="607" t="s">
        <v>1049</v>
      </c>
      <c r="AC136" s="607" t="s">
        <v>1049</v>
      </c>
      <c r="AD136" s="608" t="s">
        <v>1049</v>
      </c>
      <c r="AE136" s="608"/>
      <c r="AF136" s="608"/>
      <c r="AG136" s="609">
        <v>0</v>
      </c>
      <c r="AH136" s="604" t="s">
        <v>1049</v>
      </c>
      <c r="AI136" s="610" t="s">
        <v>1049</v>
      </c>
      <c r="AJ136" s="604" t="s">
        <v>1049</v>
      </c>
      <c r="AK136" s="610" t="s">
        <v>1049</v>
      </c>
      <c r="AL136" s="604" t="s">
        <v>1049</v>
      </c>
      <c r="AN136" s="611"/>
    </row>
    <row r="137" spans="1:40" ht="18" hidden="1">
      <c r="A137" s="561">
        <v>129</v>
      </c>
      <c r="C137" s="544"/>
      <c r="D137" s="544">
        <v>99991.29</v>
      </c>
      <c r="E137" s="544" t="s">
        <v>1049</v>
      </c>
      <c r="F137" s="604" t="s">
        <v>1049</v>
      </c>
      <c r="H137" s="542" t="s">
        <v>1049</v>
      </c>
      <c r="I137" s="543" t="s">
        <v>1049</v>
      </c>
      <c r="J137" s="544" t="s">
        <v>1049</v>
      </c>
      <c r="K137" s="459" t="s">
        <v>1049</v>
      </c>
      <c r="L137" s="459" t="s">
        <v>1049</v>
      </c>
      <c r="M137" s="459" t="s">
        <v>1049</v>
      </c>
      <c r="N137" s="459" t="s">
        <v>1049</v>
      </c>
      <c r="O137" s="459" t="s">
        <v>1049</v>
      </c>
      <c r="P137" s="544" t="s">
        <v>1049</v>
      </c>
      <c r="Q137" s="546" t="s">
        <v>1049</v>
      </c>
      <c r="U137" s="606"/>
      <c r="V137" s="622"/>
      <c r="W137" s="622"/>
      <c r="X137" s="622"/>
      <c r="Y137" s="608" t="s">
        <v>1049</v>
      </c>
      <c r="Z137" s="622"/>
      <c r="AA137" s="607">
        <v>0</v>
      </c>
      <c r="AB137" s="607" t="s">
        <v>1049</v>
      </c>
      <c r="AC137" s="607" t="s">
        <v>1049</v>
      </c>
      <c r="AD137" s="608" t="s">
        <v>1049</v>
      </c>
      <c r="AE137" s="608"/>
      <c r="AF137" s="608"/>
      <c r="AG137" s="609">
        <v>0</v>
      </c>
      <c r="AH137" s="604" t="s">
        <v>1049</v>
      </c>
      <c r="AI137" s="610" t="s">
        <v>1049</v>
      </c>
      <c r="AJ137" s="604" t="s">
        <v>1049</v>
      </c>
      <c r="AK137" s="610" t="s">
        <v>1049</v>
      </c>
      <c r="AL137" s="604" t="s">
        <v>1049</v>
      </c>
      <c r="AN137" s="611"/>
    </row>
    <row r="138" spans="1:40" ht="18" hidden="1">
      <c r="A138" s="561">
        <v>130</v>
      </c>
      <c r="C138" s="544"/>
      <c r="D138" s="544">
        <v>99991.3</v>
      </c>
      <c r="E138" s="544" t="s">
        <v>1049</v>
      </c>
      <c r="F138" s="604" t="s">
        <v>1049</v>
      </c>
      <c r="H138" s="542" t="s">
        <v>1049</v>
      </c>
      <c r="I138" s="543" t="s">
        <v>1049</v>
      </c>
      <c r="J138" s="544" t="s">
        <v>1049</v>
      </c>
      <c r="K138" s="459" t="s">
        <v>1049</v>
      </c>
      <c r="L138" s="459" t="s">
        <v>1049</v>
      </c>
      <c r="M138" s="459" t="s">
        <v>1049</v>
      </c>
      <c r="N138" s="459" t="s">
        <v>1049</v>
      </c>
      <c r="O138" s="459" t="s">
        <v>1049</v>
      </c>
      <c r="P138" s="544" t="s">
        <v>1049</v>
      </c>
      <c r="Q138" s="546" t="s">
        <v>1049</v>
      </c>
      <c r="U138" s="606"/>
      <c r="V138" s="622"/>
      <c r="W138" s="622"/>
      <c r="X138" s="622"/>
      <c r="Y138" s="608" t="s">
        <v>1049</v>
      </c>
      <c r="Z138" s="622"/>
      <c r="AA138" s="607">
        <v>0</v>
      </c>
      <c r="AB138" s="607" t="s">
        <v>1049</v>
      </c>
      <c r="AC138" s="607" t="s">
        <v>1049</v>
      </c>
      <c r="AD138" s="608" t="s">
        <v>1049</v>
      </c>
      <c r="AE138" s="608"/>
      <c r="AF138" s="608"/>
      <c r="AG138" s="609">
        <v>0</v>
      </c>
      <c r="AH138" s="604" t="s">
        <v>1049</v>
      </c>
      <c r="AI138" s="610" t="s">
        <v>1049</v>
      </c>
      <c r="AJ138" s="604" t="s">
        <v>1049</v>
      </c>
      <c r="AK138" s="610" t="s">
        <v>1049</v>
      </c>
      <c r="AL138" s="604" t="s">
        <v>1049</v>
      </c>
      <c r="AN138" s="611"/>
    </row>
    <row r="139" spans="1:40" ht="18" hidden="1">
      <c r="A139" s="561">
        <v>131</v>
      </c>
      <c r="C139" s="544"/>
      <c r="D139" s="544">
        <v>99991.31</v>
      </c>
      <c r="E139" s="544" t="s">
        <v>1049</v>
      </c>
      <c r="F139" s="604" t="s">
        <v>1049</v>
      </c>
      <c r="H139" s="542" t="s">
        <v>1049</v>
      </c>
      <c r="I139" s="543" t="s">
        <v>1049</v>
      </c>
      <c r="J139" s="544" t="s">
        <v>1049</v>
      </c>
      <c r="K139" s="459" t="s">
        <v>1049</v>
      </c>
      <c r="L139" s="459" t="s">
        <v>1049</v>
      </c>
      <c r="M139" s="459" t="s">
        <v>1049</v>
      </c>
      <c r="N139" s="459" t="s">
        <v>1049</v>
      </c>
      <c r="O139" s="459" t="s">
        <v>1049</v>
      </c>
      <c r="P139" s="544" t="s">
        <v>1049</v>
      </c>
      <c r="Q139" s="546" t="s">
        <v>1049</v>
      </c>
      <c r="U139" s="606"/>
      <c r="V139" s="622"/>
      <c r="W139" s="622"/>
      <c r="X139" s="622"/>
      <c r="Y139" s="608" t="s">
        <v>1049</v>
      </c>
      <c r="Z139" s="622"/>
      <c r="AA139" s="607">
        <v>0</v>
      </c>
      <c r="AB139" s="607" t="s">
        <v>1049</v>
      </c>
      <c r="AC139" s="607" t="s">
        <v>1049</v>
      </c>
      <c r="AD139" s="608" t="s">
        <v>1049</v>
      </c>
      <c r="AE139" s="608"/>
      <c r="AF139" s="608"/>
      <c r="AG139" s="609">
        <v>0</v>
      </c>
      <c r="AH139" s="604" t="s">
        <v>1049</v>
      </c>
      <c r="AI139" s="610" t="s">
        <v>1049</v>
      </c>
      <c r="AJ139" s="604" t="s">
        <v>1049</v>
      </c>
      <c r="AK139" s="610" t="s">
        <v>1049</v>
      </c>
      <c r="AL139" s="604" t="s">
        <v>1049</v>
      </c>
      <c r="AN139" s="611"/>
    </row>
    <row r="140" spans="1:40" ht="18" hidden="1">
      <c r="A140" s="561">
        <v>132</v>
      </c>
      <c r="C140" s="544"/>
      <c r="D140" s="544">
        <v>99991.32</v>
      </c>
      <c r="E140" s="544" t="s">
        <v>1049</v>
      </c>
      <c r="F140" s="604" t="s">
        <v>1049</v>
      </c>
      <c r="H140" s="542" t="s">
        <v>1049</v>
      </c>
      <c r="I140" s="543" t="s">
        <v>1049</v>
      </c>
      <c r="J140" s="544" t="s">
        <v>1049</v>
      </c>
      <c r="K140" s="459" t="s">
        <v>1049</v>
      </c>
      <c r="L140" s="459" t="s">
        <v>1049</v>
      </c>
      <c r="M140" s="459" t="s">
        <v>1049</v>
      </c>
      <c r="N140" s="459" t="s">
        <v>1049</v>
      </c>
      <c r="O140" s="459" t="s">
        <v>1049</v>
      </c>
      <c r="P140" s="544" t="s">
        <v>1049</v>
      </c>
      <c r="Q140" s="546" t="s">
        <v>1049</v>
      </c>
      <c r="U140" s="606"/>
      <c r="V140" s="622"/>
      <c r="W140" s="622"/>
      <c r="X140" s="622"/>
      <c r="Y140" s="608" t="s">
        <v>1049</v>
      </c>
      <c r="Z140" s="622"/>
      <c r="AA140" s="607">
        <v>0</v>
      </c>
      <c r="AB140" s="607" t="s">
        <v>1049</v>
      </c>
      <c r="AC140" s="607" t="s">
        <v>1049</v>
      </c>
      <c r="AD140" s="608" t="s">
        <v>1049</v>
      </c>
      <c r="AE140" s="608"/>
      <c r="AF140" s="608"/>
      <c r="AG140" s="609">
        <v>0</v>
      </c>
      <c r="AH140" s="604" t="s">
        <v>1049</v>
      </c>
      <c r="AI140" s="610" t="s">
        <v>1049</v>
      </c>
      <c r="AJ140" s="604" t="s">
        <v>1049</v>
      </c>
      <c r="AK140" s="610" t="s">
        <v>1049</v>
      </c>
      <c r="AL140" s="604" t="s">
        <v>1049</v>
      </c>
      <c r="AN140" s="611"/>
    </row>
    <row r="141" spans="1:40" ht="18" hidden="1">
      <c r="A141" s="561">
        <v>133</v>
      </c>
      <c r="C141" s="544"/>
      <c r="D141" s="544">
        <v>99991.33</v>
      </c>
      <c r="E141" s="544" t="s">
        <v>1049</v>
      </c>
      <c r="F141" s="604" t="s">
        <v>1049</v>
      </c>
      <c r="H141" s="542" t="s">
        <v>1049</v>
      </c>
      <c r="I141" s="543" t="s">
        <v>1049</v>
      </c>
      <c r="J141" s="544" t="s">
        <v>1049</v>
      </c>
      <c r="K141" s="459" t="s">
        <v>1049</v>
      </c>
      <c r="L141" s="459" t="s">
        <v>1049</v>
      </c>
      <c r="M141" s="459" t="s">
        <v>1049</v>
      </c>
      <c r="N141" s="459" t="s">
        <v>1049</v>
      </c>
      <c r="O141" s="459" t="s">
        <v>1049</v>
      </c>
      <c r="P141" s="544" t="s">
        <v>1049</v>
      </c>
      <c r="Q141" s="546" t="s">
        <v>1049</v>
      </c>
      <c r="U141" s="606"/>
      <c r="V141" s="622"/>
      <c r="W141" s="622"/>
      <c r="X141" s="622"/>
      <c r="Y141" s="608" t="s">
        <v>1049</v>
      </c>
      <c r="Z141" s="622"/>
      <c r="AA141" s="607">
        <v>0</v>
      </c>
      <c r="AB141" s="607" t="s">
        <v>1049</v>
      </c>
      <c r="AC141" s="607" t="s">
        <v>1049</v>
      </c>
      <c r="AD141" s="608" t="s">
        <v>1049</v>
      </c>
      <c r="AE141" s="608"/>
      <c r="AF141" s="608"/>
      <c r="AG141" s="609">
        <v>0</v>
      </c>
      <c r="AH141" s="604" t="s">
        <v>1049</v>
      </c>
      <c r="AI141" s="610" t="s">
        <v>1049</v>
      </c>
      <c r="AJ141" s="604" t="s">
        <v>1049</v>
      </c>
      <c r="AK141" s="610" t="s">
        <v>1049</v>
      </c>
      <c r="AL141" s="604" t="s">
        <v>1049</v>
      </c>
      <c r="AN141" s="611"/>
    </row>
    <row r="142" spans="1:40" ht="18" hidden="1">
      <c r="A142" s="561">
        <v>134</v>
      </c>
      <c r="C142" s="544"/>
      <c r="D142" s="544">
        <v>99991.34</v>
      </c>
      <c r="E142" s="544" t="s">
        <v>1049</v>
      </c>
      <c r="F142" s="604" t="s">
        <v>1049</v>
      </c>
      <c r="H142" s="542" t="s">
        <v>1049</v>
      </c>
      <c r="I142" s="543" t="s">
        <v>1049</v>
      </c>
      <c r="J142" s="544" t="s">
        <v>1049</v>
      </c>
      <c r="K142" s="459" t="s">
        <v>1049</v>
      </c>
      <c r="L142" s="459" t="s">
        <v>1049</v>
      </c>
      <c r="M142" s="459" t="s">
        <v>1049</v>
      </c>
      <c r="N142" s="459" t="s">
        <v>1049</v>
      </c>
      <c r="O142" s="459" t="s">
        <v>1049</v>
      </c>
      <c r="P142" s="544" t="s">
        <v>1049</v>
      </c>
      <c r="Q142" s="546" t="s">
        <v>1049</v>
      </c>
      <c r="U142" s="606"/>
      <c r="V142" s="622"/>
      <c r="W142" s="622"/>
      <c r="X142" s="622"/>
      <c r="Y142" s="608" t="s">
        <v>1049</v>
      </c>
      <c r="Z142" s="622"/>
      <c r="AA142" s="607">
        <v>0</v>
      </c>
      <c r="AB142" s="607" t="s">
        <v>1049</v>
      </c>
      <c r="AC142" s="607" t="s">
        <v>1049</v>
      </c>
      <c r="AD142" s="608" t="s">
        <v>1049</v>
      </c>
      <c r="AE142" s="608"/>
      <c r="AF142" s="608"/>
      <c r="AG142" s="609">
        <v>0</v>
      </c>
      <c r="AH142" s="604" t="s">
        <v>1049</v>
      </c>
      <c r="AI142" s="610" t="s">
        <v>1049</v>
      </c>
      <c r="AJ142" s="604" t="s">
        <v>1049</v>
      </c>
      <c r="AK142" s="610" t="s">
        <v>1049</v>
      </c>
      <c r="AL142" s="604" t="s">
        <v>1049</v>
      </c>
      <c r="AN142" s="611"/>
    </row>
    <row r="143" spans="1:40" ht="18" hidden="1">
      <c r="A143" s="561">
        <v>135</v>
      </c>
      <c r="C143" s="544"/>
      <c r="D143" s="544">
        <v>99991.35</v>
      </c>
      <c r="E143" s="544" t="s">
        <v>1049</v>
      </c>
      <c r="F143" s="604" t="s">
        <v>1049</v>
      </c>
      <c r="H143" s="542" t="s">
        <v>1049</v>
      </c>
      <c r="I143" s="543" t="s">
        <v>1049</v>
      </c>
      <c r="J143" s="544" t="s">
        <v>1049</v>
      </c>
      <c r="K143" s="459" t="s">
        <v>1049</v>
      </c>
      <c r="L143" s="459" t="s">
        <v>1049</v>
      </c>
      <c r="M143" s="459" t="s">
        <v>1049</v>
      </c>
      <c r="N143" s="459" t="s">
        <v>1049</v>
      </c>
      <c r="O143" s="459" t="s">
        <v>1049</v>
      </c>
      <c r="P143" s="544" t="s">
        <v>1049</v>
      </c>
      <c r="Q143" s="546" t="s">
        <v>1049</v>
      </c>
      <c r="U143" s="606"/>
      <c r="V143" s="622"/>
      <c r="W143" s="622"/>
      <c r="X143" s="622"/>
      <c r="Y143" s="608" t="s">
        <v>1049</v>
      </c>
      <c r="Z143" s="622"/>
      <c r="AA143" s="607">
        <v>0</v>
      </c>
      <c r="AB143" s="607" t="s">
        <v>1049</v>
      </c>
      <c r="AC143" s="607" t="s">
        <v>1049</v>
      </c>
      <c r="AD143" s="608" t="s">
        <v>1049</v>
      </c>
      <c r="AE143" s="608"/>
      <c r="AF143" s="608"/>
      <c r="AG143" s="609">
        <v>0</v>
      </c>
      <c r="AH143" s="604" t="s">
        <v>1049</v>
      </c>
      <c r="AI143" s="610" t="s">
        <v>1049</v>
      </c>
      <c r="AJ143" s="604" t="s">
        <v>1049</v>
      </c>
      <c r="AK143" s="610" t="s">
        <v>1049</v>
      </c>
      <c r="AL143" s="604" t="s">
        <v>1049</v>
      </c>
      <c r="AN143" s="611"/>
    </row>
    <row r="144" spans="1:40" ht="18" hidden="1">
      <c r="A144" s="561">
        <v>136</v>
      </c>
      <c r="C144" s="544"/>
      <c r="D144" s="544">
        <v>99991.360000000001</v>
      </c>
      <c r="E144" s="544" t="s">
        <v>1049</v>
      </c>
      <c r="F144" s="604" t="s">
        <v>1049</v>
      </c>
      <c r="H144" s="542" t="s">
        <v>1049</v>
      </c>
      <c r="I144" s="543" t="s">
        <v>1049</v>
      </c>
      <c r="J144" s="544" t="s">
        <v>1049</v>
      </c>
      <c r="K144" s="459" t="s">
        <v>1049</v>
      </c>
      <c r="L144" s="459" t="s">
        <v>1049</v>
      </c>
      <c r="M144" s="459" t="s">
        <v>1049</v>
      </c>
      <c r="N144" s="459" t="s">
        <v>1049</v>
      </c>
      <c r="O144" s="459" t="s">
        <v>1049</v>
      </c>
      <c r="P144" s="544" t="s">
        <v>1049</v>
      </c>
      <c r="Q144" s="546" t="s">
        <v>1049</v>
      </c>
      <c r="U144" s="606"/>
      <c r="V144" s="622"/>
      <c r="W144" s="622"/>
      <c r="X144" s="622"/>
      <c r="Y144" s="608" t="s">
        <v>1049</v>
      </c>
      <c r="Z144" s="622"/>
      <c r="AA144" s="607">
        <v>0</v>
      </c>
      <c r="AB144" s="607" t="s">
        <v>1049</v>
      </c>
      <c r="AC144" s="607" t="s">
        <v>1049</v>
      </c>
      <c r="AD144" s="608" t="s">
        <v>1049</v>
      </c>
      <c r="AE144" s="608"/>
      <c r="AF144" s="608"/>
      <c r="AG144" s="609">
        <v>0</v>
      </c>
      <c r="AH144" s="604" t="s">
        <v>1049</v>
      </c>
      <c r="AI144" s="610" t="s">
        <v>1049</v>
      </c>
      <c r="AJ144" s="604" t="s">
        <v>1049</v>
      </c>
      <c r="AK144" s="610" t="s">
        <v>1049</v>
      </c>
      <c r="AL144" s="604" t="s">
        <v>1049</v>
      </c>
      <c r="AN144" s="611"/>
    </row>
    <row r="145" spans="1:40" ht="18" hidden="1">
      <c r="A145" s="561">
        <v>137</v>
      </c>
      <c r="C145" s="544"/>
      <c r="D145" s="544">
        <v>99991.37</v>
      </c>
      <c r="E145" s="544" t="s">
        <v>1049</v>
      </c>
      <c r="F145" s="604" t="s">
        <v>1049</v>
      </c>
      <c r="H145" s="542" t="s">
        <v>1049</v>
      </c>
      <c r="I145" s="543" t="s">
        <v>1049</v>
      </c>
      <c r="J145" s="544" t="s">
        <v>1049</v>
      </c>
      <c r="K145" s="459" t="s">
        <v>1049</v>
      </c>
      <c r="L145" s="459" t="s">
        <v>1049</v>
      </c>
      <c r="M145" s="459" t="s">
        <v>1049</v>
      </c>
      <c r="N145" s="459" t="s">
        <v>1049</v>
      </c>
      <c r="O145" s="459" t="s">
        <v>1049</v>
      </c>
      <c r="P145" s="544" t="s">
        <v>1049</v>
      </c>
      <c r="Q145" s="546" t="s">
        <v>1049</v>
      </c>
      <c r="U145" s="606"/>
      <c r="V145" s="622"/>
      <c r="W145" s="622"/>
      <c r="X145" s="622"/>
      <c r="Y145" s="608" t="s">
        <v>1049</v>
      </c>
      <c r="Z145" s="622"/>
      <c r="AA145" s="607">
        <v>0</v>
      </c>
      <c r="AB145" s="607" t="s">
        <v>1049</v>
      </c>
      <c r="AC145" s="607" t="s">
        <v>1049</v>
      </c>
      <c r="AD145" s="608" t="s">
        <v>1049</v>
      </c>
      <c r="AE145" s="608"/>
      <c r="AF145" s="608"/>
      <c r="AG145" s="609">
        <v>0</v>
      </c>
      <c r="AH145" s="604" t="s">
        <v>1049</v>
      </c>
      <c r="AI145" s="610" t="s">
        <v>1049</v>
      </c>
      <c r="AJ145" s="604" t="s">
        <v>1049</v>
      </c>
      <c r="AK145" s="610" t="s">
        <v>1049</v>
      </c>
      <c r="AL145" s="604" t="s">
        <v>1049</v>
      </c>
      <c r="AN145" s="611"/>
    </row>
    <row r="146" spans="1:40" ht="18" hidden="1">
      <c r="A146" s="561">
        <v>138</v>
      </c>
      <c r="C146" s="544"/>
      <c r="D146" s="544">
        <v>99991.38</v>
      </c>
      <c r="E146" s="544" t="s">
        <v>1049</v>
      </c>
      <c r="F146" s="604" t="s">
        <v>1049</v>
      </c>
      <c r="H146" s="542" t="s">
        <v>1049</v>
      </c>
      <c r="I146" s="543" t="s">
        <v>1049</v>
      </c>
      <c r="J146" s="544" t="s">
        <v>1049</v>
      </c>
      <c r="K146" s="459" t="s">
        <v>1049</v>
      </c>
      <c r="L146" s="459" t="s">
        <v>1049</v>
      </c>
      <c r="M146" s="459" t="s">
        <v>1049</v>
      </c>
      <c r="N146" s="459" t="s">
        <v>1049</v>
      </c>
      <c r="O146" s="459" t="s">
        <v>1049</v>
      </c>
      <c r="P146" s="544" t="s">
        <v>1049</v>
      </c>
      <c r="Q146" s="546" t="s">
        <v>1049</v>
      </c>
      <c r="U146" s="606"/>
      <c r="V146" s="622"/>
      <c r="W146" s="622"/>
      <c r="X146" s="622"/>
      <c r="Y146" s="608" t="s">
        <v>1049</v>
      </c>
      <c r="Z146" s="622"/>
      <c r="AA146" s="607">
        <v>0</v>
      </c>
      <c r="AB146" s="607" t="s">
        <v>1049</v>
      </c>
      <c r="AC146" s="607" t="s">
        <v>1049</v>
      </c>
      <c r="AD146" s="608" t="s">
        <v>1049</v>
      </c>
      <c r="AE146" s="608"/>
      <c r="AF146" s="608"/>
      <c r="AG146" s="609">
        <v>0</v>
      </c>
      <c r="AH146" s="604" t="s">
        <v>1049</v>
      </c>
      <c r="AI146" s="610" t="s">
        <v>1049</v>
      </c>
      <c r="AJ146" s="604" t="s">
        <v>1049</v>
      </c>
      <c r="AK146" s="610" t="s">
        <v>1049</v>
      </c>
      <c r="AL146" s="604" t="s">
        <v>1049</v>
      </c>
      <c r="AN146" s="611"/>
    </row>
    <row r="147" spans="1:40" ht="18" hidden="1">
      <c r="A147" s="561">
        <v>139</v>
      </c>
      <c r="C147" s="544"/>
      <c r="D147" s="544">
        <v>99991.39</v>
      </c>
      <c r="E147" s="544" t="s">
        <v>1049</v>
      </c>
      <c r="F147" s="604" t="s">
        <v>1049</v>
      </c>
      <c r="H147" s="542" t="s">
        <v>1049</v>
      </c>
      <c r="I147" s="543" t="s">
        <v>1049</v>
      </c>
      <c r="J147" s="544" t="s">
        <v>1049</v>
      </c>
      <c r="K147" s="459" t="s">
        <v>1049</v>
      </c>
      <c r="L147" s="459" t="s">
        <v>1049</v>
      </c>
      <c r="M147" s="459" t="s">
        <v>1049</v>
      </c>
      <c r="N147" s="459" t="s">
        <v>1049</v>
      </c>
      <c r="O147" s="459" t="s">
        <v>1049</v>
      </c>
      <c r="P147" s="544" t="s">
        <v>1049</v>
      </c>
      <c r="Q147" s="546" t="s">
        <v>1049</v>
      </c>
      <c r="U147" s="606"/>
      <c r="V147" s="622"/>
      <c r="W147" s="622"/>
      <c r="X147" s="622"/>
      <c r="Y147" s="608" t="s">
        <v>1049</v>
      </c>
      <c r="Z147" s="622"/>
      <c r="AA147" s="607">
        <v>0</v>
      </c>
      <c r="AB147" s="607" t="s">
        <v>1049</v>
      </c>
      <c r="AC147" s="607" t="s">
        <v>1049</v>
      </c>
      <c r="AD147" s="608" t="s">
        <v>1049</v>
      </c>
      <c r="AE147" s="608"/>
      <c r="AF147" s="608"/>
      <c r="AG147" s="609">
        <v>0</v>
      </c>
      <c r="AH147" s="604" t="s">
        <v>1049</v>
      </c>
      <c r="AI147" s="610" t="s">
        <v>1049</v>
      </c>
      <c r="AJ147" s="604" t="s">
        <v>1049</v>
      </c>
      <c r="AK147" s="610" t="s">
        <v>1049</v>
      </c>
      <c r="AL147" s="604" t="s">
        <v>1049</v>
      </c>
      <c r="AN147" s="611"/>
    </row>
    <row r="148" spans="1:40" ht="18" hidden="1">
      <c r="A148" s="561">
        <v>140</v>
      </c>
      <c r="C148" s="544"/>
      <c r="D148" s="544">
        <v>99991.4</v>
      </c>
      <c r="E148" s="544" t="s">
        <v>1049</v>
      </c>
      <c r="F148" s="604" t="s">
        <v>1049</v>
      </c>
      <c r="H148" s="542" t="s">
        <v>1049</v>
      </c>
      <c r="I148" s="543" t="s">
        <v>1049</v>
      </c>
      <c r="J148" s="544" t="s">
        <v>1049</v>
      </c>
      <c r="K148" s="459" t="s">
        <v>1049</v>
      </c>
      <c r="L148" s="459" t="s">
        <v>1049</v>
      </c>
      <c r="M148" s="459" t="s">
        <v>1049</v>
      </c>
      <c r="N148" s="459" t="s">
        <v>1049</v>
      </c>
      <c r="O148" s="459" t="s">
        <v>1049</v>
      </c>
      <c r="P148" s="544" t="s">
        <v>1049</v>
      </c>
      <c r="Q148" s="546" t="s">
        <v>1049</v>
      </c>
      <c r="U148" s="606"/>
      <c r="V148" s="622"/>
      <c r="W148" s="622"/>
      <c r="X148" s="622"/>
      <c r="Y148" s="608" t="s">
        <v>1049</v>
      </c>
      <c r="Z148" s="622"/>
      <c r="AA148" s="607">
        <v>0</v>
      </c>
      <c r="AB148" s="607" t="s">
        <v>1049</v>
      </c>
      <c r="AC148" s="607" t="s">
        <v>1049</v>
      </c>
      <c r="AD148" s="608" t="s">
        <v>1049</v>
      </c>
      <c r="AE148" s="608"/>
      <c r="AF148" s="608"/>
      <c r="AG148" s="609">
        <v>0</v>
      </c>
      <c r="AH148" s="604" t="s">
        <v>1049</v>
      </c>
      <c r="AI148" s="610" t="s">
        <v>1049</v>
      </c>
      <c r="AJ148" s="604" t="s">
        <v>1049</v>
      </c>
      <c r="AK148" s="610" t="s">
        <v>1049</v>
      </c>
      <c r="AL148" s="604" t="s">
        <v>1049</v>
      </c>
      <c r="AN148" s="611"/>
    </row>
    <row r="149" spans="1:40" ht="18" hidden="1">
      <c r="A149" s="561">
        <v>141</v>
      </c>
      <c r="C149" s="544"/>
      <c r="D149" s="544">
        <v>99991.41</v>
      </c>
      <c r="E149" s="544" t="s">
        <v>1049</v>
      </c>
      <c r="F149" s="604" t="s">
        <v>1049</v>
      </c>
      <c r="H149" s="542" t="s">
        <v>1049</v>
      </c>
      <c r="I149" s="543" t="s">
        <v>1049</v>
      </c>
      <c r="J149" s="544" t="s">
        <v>1049</v>
      </c>
      <c r="K149" s="459" t="s">
        <v>1049</v>
      </c>
      <c r="L149" s="459" t="s">
        <v>1049</v>
      </c>
      <c r="M149" s="459" t="s">
        <v>1049</v>
      </c>
      <c r="N149" s="459" t="s">
        <v>1049</v>
      </c>
      <c r="O149" s="459" t="s">
        <v>1049</v>
      </c>
      <c r="P149" s="544" t="s">
        <v>1049</v>
      </c>
      <c r="Q149" s="546" t="s">
        <v>1049</v>
      </c>
      <c r="U149" s="606"/>
      <c r="V149" s="622"/>
      <c r="W149" s="622"/>
      <c r="X149" s="622"/>
      <c r="Y149" s="608" t="s">
        <v>1049</v>
      </c>
      <c r="Z149" s="622"/>
      <c r="AA149" s="607">
        <v>0</v>
      </c>
      <c r="AB149" s="607" t="s">
        <v>1049</v>
      </c>
      <c r="AC149" s="607" t="s">
        <v>1049</v>
      </c>
      <c r="AD149" s="608" t="s">
        <v>1049</v>
      </c>
      <c r="AE149" s="608"/>
      <c r="AF149" s="608"/>
      <c r="AG149" s="609">
        <v>0</v>
      </c>
      <c r="AH149" s="604" t="s">
        <v>1049</v>
      </c>
      <c r="AI149" s="610" t="s">
        <v>1049</v>
      </c>
      <c r="AJ149" s="604" t="s">
        <v>1049</v>
      </c>
      <c r="AK149" s="610" t="s">
        <v>1049</v>
      </c>
      <c r="AL149" s="604" t="s">
        <v>1049</v>
      </c>
      <c r="AN149" s="611"/>
    </row>
    <row r="150" spans="1:40" ht="18" hidden="1">
      <c r="A150" s="561">
        <v>142</v>
      </c>
      <c r="C150" s="544"/>
      <c r="D150" s="544">
        <v>99991.42</v>
      </c>
      <c r="E150" s="544" t="s">
        <v>1049</v>
      </c>
      <c r="F150" s="604" t="s">
        <v>1049</v>
      </c>
      <c r="H150" s="542" t="s">
        <v>1049</v>
      </c>
      <c r="I150" s="543" t="s">
        <v>1049</v>
      </c>
      <c r="J150" s="544" t="s">
        <v>1049</v>
      </c>
      <c r="K150" s="459" t="s">
        <v>1049</v>
      </c>
      <c r="L150" s="459" t="s">
        <v>1049</v>
      </c>
      <c r="M150" s="459" t="s">
        <v>1049</v>
      </c>
      <c r="N150" s="459" t="s">
        <v>1049</v>
      </c>
      <c r="O150" s="459" t="s">
        <v>1049</v>
      </c>
      <c r="P150" s="544" t="s">
        <v>1049</v>
      </c>
      <c r="Q150" s="546" t="s">
        <v>1049</v>
      </c>
      <c r="U150" s="606"/>
      <c r="V150" s="622"/>
      <c r="W150" s="622"/>
      <c r="X150" s="622"/>
      <c r="Y150" s="608" t="s">
        <v>1049</v>
      </c>
      <c r="Z150" s="622"/>
      <c r="AA150" s="607">
        <v>0</v>
      </c>
      <c r="AB150" s="607" t="s">
        <v>1049</v>
      </c>
      <c r="AC150" s="607" t="s">
        <v>1049</v>
      </c>
      <c r="AD150" s="608" t="s">
        <v>1049</v>
      </c>
      <c r="AE150" s="608"/>
      <c r="AF150" s="608"/>
      <c r="AG150" s="609">
        <v>0</v>
      </c>
      <c r="AH150" s="604" t="s">
        <v>1049</v>
      </c>
      <c r="AI150" s="610" t="s">
        <v>1049</v>
      </c>
      <c r="AJ150" s="604" t="s">
        <v>1049</v>
      </c>
      <c r="AK150" s="610" t="s">
        <v>1049</v>
      </c>
      <c r="AL150" s="604" t="s">
        <v>1049</v>
      </c>
      <c r="AN150" s="611"/>
    </row>
    <row r="151" spans="1:40" ht="18" hidden="1">
      <c r="A151" s="561">
        <v>143</v>
      </c>
      <c r="C151" s="544"/>
      <c r="D151" s="544">
        <v>99991.43</v>
      </c>
      <c r="E151" s="544" t="s">
        <v>1049</v>
      </c>
      <c r="F151" s="604" t="s">
        <v>1049</v>
      </c>
      <c r="H151" s="542" t="s">
        <v>1049</v>
      </c>
      <c r="I151" s="543" t="s">
        <v>1049</v>
      </c>
      <c r="J151" s="544" t="s">
        <v>1049</v>
      </c>
      <c r="K151" s="459" t="s">
        <v>1049</v>
      </c>
      <c r="L151" s="459" t="s">
        <v>1049</v>
      </c>
      <c r="M151" s="459" t="s">
        <v>1049</v>
      </c>
      <c r="N151" s="459" t="s">
        <v>1049</v>
      </c>
      <c r="O151" s="459" t="s">
        <v>1049</v>
      </c>
      <c r="P151" s="544" t="s">
        <v>1049</v>
      </c>
      <c r="Q151" s="546" t="s">
        <v>1049</v>
      </c>
      <c r="U151" s="606"/>
      <c r="V151" s="622"/>
      <c r="W151" s="622"/>
      <c r="X151" s="622"/>
      <c r="Y151" s="608" t="s">
        <v>1049</v>
      </c>
      <c r="Z151" s="622"/>
      <c r="AA151" s="607">
        <v>0</v>
      </c>
      <c r="AB151" s="607" t="s">
        <v>1049</v>
      </c>
      <c r="AC151" s="607" t="s">
        <v>1049</v>
      </c>
      <c r="AD151" s="608" t="s">
        <v>1049</v>
      </c>
      <c r="AE151" s="608"/>
      <c r="AF151" s="608"/>
      <c r="AG151" s="609">
        <v>0</v>
      </c>
      <c r="AH151" s="604" t="s">
        <v>1049</v>
      </c>
      <c r="AI151" s="610" t="s">
        <v>1049</v>
      </c>
      <c r="AJ151" s="604" t="s">
        <v>1049</v>
      </c>
      <c r="AK151" s="610" t="s">
        <v>1049</v>
      </c>
      <c r="AL151" s="604" t="s">
        <v>1049</v>
      </c>
      <c r="AN151" s="611"/>
    </row>
    <row r="152" spans="1:40" ht="18" hidden="1">
      <c r="A152" s="561">
        <v>144</v>
      </c>
      <c r="C152" s="544"/>
      <c r="D152" s="544">
        <v>99991.44</v>
      </c>
      <c r="E152" s="544" t="s">
        <v>1049</v>
      </c>
      <c r="F152" s="604" t="s">
        <v>1049</v>
      </c>
      <c r="H152" s="542" t="s">
        <v>1049</v>
      </c>
      <c r="I152" s="543"/>
      <c r="J152" s="544"/>
      <c r="K152" s="459"/>
      <c r="L152" s="459"/>
      <c r="M152" s="459"/>
      <c r="N152" s="459"/>
      <c r="O152" s="459"/>
      <c r="P152" s="544"/>
      <c r="Q152" s="546"/>
      <c r="U152" s="606"/>
      <c r="V152" s="622"/>
      <c r="W152" s="622"/>
      <c r="X152" s="622"/>
      <c r="Y152" s="608" t="s">
        <v>1049</v>
      </c>
      <c r="Z152" s="622"/>
      <c r="AA152" s="607">
        <v>0</v>
      </c>
      <c r="AB152" s="607" t="s">
        <v>1049</v>
      </c>
      <c r="AC152" s="607" t="s">
        <v>1049</v>
      </c>
      <c r="AD152" s="608" t="s">
        <v>1049</v>
      </c>
      <c r="AE152" s="608"/>
      <c r="AF152" s="608"/>
      <c r="AG152" s="609">
        <v>0</v>
      </c>
      <c r="AH152" s="604" t="s">
        <v>1049</v>
      </c>
      <c r="AI152" s="610" t="s">
        <v>1049</v>
      </c>
      <c r="AJ152" s="604" t="s">
        <v>1049</v>
      </c>
      <c r="AK152" s="610" t="s">
        <v>1049</v>
      </c>
      <c r="AL152" s="604" t="s">
        <v>1049</v>
      </c>
      <c r="AN152" s="611"/>
    </row>
    <row r="153" spans="1:40" ht="18" hidden="1">
      <c r="A153" s="561">
        <v>145</v>
      </c>
      <c r="C153" s="544"/>
      <c r="D153" s="544">
        <v>99991.45</v>
      </c>
      <c r="E153" s="544" t="s">
        <v>1049</v>
      </c>
      <c r="F153" s="604" t="s">
        <v>1049</v>
      </c>
      <c r="H153" s="542" t="s">
        <v>1049</v>
      </c>
      <c r="I153" s="543"/>
      <c r="J153" s="544"/>
      <c r="K153" s="459"/>
      <c r="L153" s="459"/>
      <c r="M153" s="459"/>
      <c r="N153" s="459"/>
      <c r="O153" s="459"/>
      <c r="P153" s="544"/>
      <c r="Q153" s="546"/>
      <c r="U153" s="606"/>
      <c r="V153" s="622"/>
      <c r="W153" s="622"/>
      <c r="X153" s="622"/>
      <c r="Y153" s="608" t="s">
        <v>1049</v>
      </c>
      <c r="Z153" s="622"/>
      <c r="AA153" s="607">
        <v>0</v>
      </c>
      <c r="AB153" s="607" t="s">
        <v>1049</v>
      </c>
      <c r="AC153" s="607" t="s">
        <v>1049</v>
      </c>
      <c r="AD153" s="608" t="s">
        <v>1049</v>
      </c>
      <c r="AE153" s="608"/>
      <c r="AF153" s="608"/>
      <c r="AG153" s="609">
        <v>0</v>
      </c>
      <c r="AH153" s="604" t="s">
        <v>1049</v>
      </c>
      <c r="AI153" s="610" t="s">
        <v>1049</v>
      </c>
      <c r="AJ153" s="604" t="s">
        <v>1049</v>
      </c>
      <c r="AK153" s="610" t="s">
        <v>1049</v>
      </c>
      <c r="AL153" s="604" t="s">
        <v>1049</v>
      </c>
      <c r="AN153" s="611"/>
    </row>
    <row r="154" spans="1:40" ht="18" hidden="1">
      <c r="A154" s="561">
        <v>146</v>
      </c>
      <c r="C154" s="544"/>
      <c r="D154" s="544">
        <v>99991.46</v>
      </c>
      <c r="E154" s="544" t="s">
        <v>1049</v>
      </c>
      <c r="F154" s="604" t="s">
        <v>1049</v>
      </c>
      <c r="H154" s="542" t="s">
        <v>1049</v>
      </c>
      <c r="I154" s="543"/>
      <c r="J154" s="544"/>
      <c r="K154" s="459"/>
      <c r="L154" s="459"/>
      <c r="M154" s="459"/>
      <c r="N154" s="459"/>
      <c r="O154" s="459"/>
      <c r="P154" s="544"/>
      <c r="Q154" s="546"/>
      <c r="U154" s="606"/>
      <c r="V154" s="622"/>
      <c r="W154" s="622"/>
      <c r="X154" s="622"/>
      <c r="Y154" s="608" t="s">
        <v>1049</v>
      </c>
      <c r="Z154" s="622"/>
      <c r="AA154" s="607">
        <v>0</v>
      </c>
      <c r="AB154" s="607" t="s">
        <v>1049</v>
      </c>
      <c r="AC154" s="607" t="s">
        <v>1049</v>
      </c>
      <c r="AD154" s="608" t="s">
        <v>1049</v>
      </c>
      <c r="AE154" s="608"/>
      <c r="AF154" s="608"/>
      <c r="AG154" s="609">
        <v>0</v>
      </c>
      <c r="AH154" s="604" t="s">
        <v>1049</v>
      </c>
      <c r="AI154" s="610" t="s">
        <v>1049</v>
      </c>
      <c r="AJ154" s="604" t="s">
        <v>1049</v>
      </c>
      <c r="AK154" s="610" t="s">
        <v>1049</v>
      </c>
      <c r="AL154" s="604" t="s">
        <v>1049</v>
      </c>
      <c r="AN154" s="611"/>
    </row>
    <row r="155" spans="1:40" ht="18" hidden="1">
      <c r="A155" s="561">
        <v>147</v>
      </c>
      <c r="C155" s="544"/>
      <c r="D155" s="544">
        <v>99991.47</v>
      </c>
      <c r="E155" s="544" t="s">
        <v>1049</v>
      </c>
      <c r="F155" s="604" t="s">
        <v>1049</v>
      </c>
      <c r="H155" s="542" t="s">
        <v>1049</v>
      </c>
      <c r="I155" s="543"/>
      <c r="J155" s="544"/>
      <c r="K155" s="459"/>
      <c r="L155" s="459"/>
      <c r="M155" s="459"/>
      <c r="N155" s="459"/>
      <c r="O155" s="459"/>
      <c r="P155" s="544"/>
      <c r="Q155" s="546"/>
      <c r="U155" s="606"/>
      <c r="V155" s="622"/>
      <c r="W155" s="622"/>
      <c r="X155" s="622"/>
      <c r="Y155" s="608" t="s">
        <v>1049</v>
      </c>
      <c r="Z155" s="622"/>
      <c r="AA155" s="607">
        <v>0</v>
      </c>
      <c r="AB155" s="607" t="s">
        <v>1049</v>
      </c>
      <c r="AC155" s="607" t="s">
        <v>1049</v>
      </c>
      <c r="AD155" s="608" t="s">
        <v>1049</v>
      </c>
      <c r="AE155" s="608"/>
      <c r="AF155" s="608"/>
      <c r="AG155" s="609">
        <v>0</v>
      </c>
      <c r="AH155" s="604" t="s">
        <v>1049</v>
      </c>
      <c r="AI155" s="610" t="s">
        <v>1049</v>
      </c>
      <c r="AJ155" s="604" t="s">
        <v>1049</v>
      </c>
      <c r="AK155" s="610" t="s">
        <v>1049</v>
      </c>
      <c r="AL155" s="604" t="s">
        <v>1049</v>
      </c>
      <c r="AN155" s="611"/>
    </row>
    <row r="156" spans="1:40" ht="18" hidden="1">
      <c r="A156" s="561">
        <v>148</v>
      </c>
      <c r="C156" s="544"/>
      <c r="D156" s="544">
        <v>99991.48</v>
      </c>
      <c r="E156" s="544" t="s">
        <v>1049</v>
      </c>
      <c r="F156" s="604" t="s">
        <v>1049</v>
      </c>
      <c r="H156" s="542" t="s">
        <v>1049</v>
      </c>
      <c r="I156" s="543"/>
      <c r="J156" s="544"/>
      <c r="K156" s="459"/>
      <c r="L156" s="459"/>
      <c r="M156" s="459"/>
      <c r="N156" s="459"/>
      <c r="O156" s="459"/>
      <c r="P156" s="544"/>
      <c r="Q156" s="546"/>
      <c r="U156" s="606"/>
      <c r="V156" s="622"/>
      <c r="W156" s="622"/>
      <c r="X156" s="622"/>
      <c r="Y156" s="608" t="s">
        <v>1049</v>
      </c>
      <c r="Z156" s="622"/>
      <c r="AA156" s="607">
        <v>0</v>
      </c>
      <c r="AB156" s="607" t="s">
        <v>1049</v>
      </c>
      <c r="AC156" s="607" t="s">
        <v>1049</v>
      </c>
      <c r="AD156" s="608" t="s">
        <v>1049</v>
      </c>
      <c r="AE156" s="608"/>
      <c r="AF156" s="608"/>
      <c r="AG156" s="609">
        <v>0</v>
      </c>
      <c r="AH156" s="604" t="s">
        <v>1049</v>
      </c>
      <c r="AI156" s="610" t="s">
        <v>1049</v>
      </c>
      <c r="AJ156" s="604" t="s">
        <v>1049</v>
      </c>
      <c r="AK156" s="610" t="s">
        <v>1049</v>
      </c>
      <c r="AL156" s="604" t="s">
        <v>1049</v>
      </c>
      <c r="AN156" s="611"/>
    </row>
    <row r="157" spans="1:40" ht="18" hidden="1">
      <c r="A157" s="561">
        <v>149</v>
      </c>
      <c r="C157" s="544"/>
      <c r="D157" s="544">
        <v>99991.49</v>
      </c>
      <c r="E157" s="544" t="s">
        <v>1049</v>
      </c>
      <c r="F157" s="604" t="s">
        <v>1049</v>
      </c>
      <c r="H157" s="542" t="s">
        <v>1049</v>
      </c>
      <c r="I157" s="543"/>
      <c r="J157" s="544"/>
      <c r="K157" s="459"/>
      <c r="L157" s="459"/>
      <c r="M157" s="459"/>
      <c r="N157" s="459"/>
      <c r="O157" s="459"/>
      <c r="P157" s="544"/>
      <c r="Q157" s="546"/>
      <c r="U157" s="606"/>
      <c r="V157" s="622"/>
      <c r="W157" s="622"/>
      <c r="X157" s="622"/>
      <c r="Y157" s="608" t="s">
        <v>1049</v>
      </c>
      <c r="Z157" s="622"/>
      <c r="AA157" s="607">
        <v>0</v>
      </c>
      <c r="AB157" s="607" t="s">
        <v>1049</v>
      </c>
      <c r="AC157" s="607" t="s">
        <v>1049</v>
      </c>
      <c r="AD157" s="608" t="s">
        <v>1049</v>
      </c>
      <c r="AE157" s="608"/>
      <c r="AF157" s="608"/>
      <c r="AG157" s="609">
        <v>0</v>
      </c>
      <c r="AH157" s="604" t="s">
        <v>1049</v>
      </c>
      <c r="AI157" s="610" t="s">
        <v>1049</v>
      </c>
      <c r="AJ157" s="604" t="s">
        <v>1049</v>
      </c>
      <c r="AK157" s="610" t="s">
        <v>1049</v>
      </c>
      <c r="AL157" s="604" t="s">
        <v>1049</v>
      </c>
      <c r="AN157" s="611"/>
    </row>
    <row r="158" spans="1:40" ht="18" hidden="1">
      <c r="A158" s="561">
        <v>150</v>
      </c>
      <c r="C158" s="544"/>
      <c r="D158" s="544">
        <v>99991.5</v>
      </c>
      <c r="E158" s="544" t="s">
        <v>1049</v>
      </c>
      <c r="F158" s="604" t="s">
        <v>1049</v>
      </c>
      <c r="H158" s="542" t="s">
        <v>1049</v>
      </c>
      <c r="I158" s="543"/>
      <c r="J158" s="544"/>
      <c r="K158" s="459"/>
      <c r="L158" s="459"/>
      <c r="M158" s="459"/>
      <c r="N158" s="459"/>
      <c r="O158" s="459"/>
      <c r="P158" s="544"/>
      <c r="Q158" s="546"/>
      <c r="U158" s="606"/>
      <c r="V158" s="622"/>
      <c r="W158" s="622"/>
      <c r="X158" s="622"/>
      <c r="Y158" s="608" t="s">
        <v>1049</v>
      </c>
      <c r="Z158" s="622"/>
      <c r="AA158" s="607">
        <v>0</v>
      </c>
      <c r="AB158" s="607" t="s">
        <v>1049</v>
      </c>
      <c r="AC158" s="607" t="s">
        <v>1049</v>
      </c>
      <c r="AD158" s="608" t="s">
        <v>1049</v>
      </c>
      <c r="AE158" s="608"/>
      <c r="AF158" s="608"/>
      <c r="AG158" s="609">
        <v>0</v>
      </c>
      <c r="AH158" s="604" t="s">
        <v>1049</v>
      </c>
      <c r="AI158" s="610" t="s">
        <v>1049</v>
      </c>
      <c r="AJ158" s="604" t="s">
        <v>1049</v>
      </c>
      <c r="AK158" s="610" t="s">
        <v>1049</v>
      </c>
      <c r="AL158" s="604" t="s">
        <v>1049</v>
      </c>
      <c r="AN158" s="611"/>
    </row>
    <row r="159" spans="1:40" ht="14.25" hidden="1">
      <c r="B159" s="562"/>
      <c r="C159" s="904" t="s">
        <v>252</v>
      </c>
      <c r="D159" s="904"/>
      <c r="E159" s="904"/>
      <c r="F159" s="904"/>
      <c r="G159" s="904"/>
      <c r="H159" s="904"/>
      <c r="I159" s="904"/>
      <c r="J159" s="904"/>
      <c r="K159" s="904"/>
      <c r="L159" s="904"/>
      <c r="M159" s="904"/>
      <c r="N159" s="904"/>
      <c r="O159" s="904"/>
      <c r="P159" s="904"/>
      <c r="Q159" s="904"/>
      <c r="R159" s="904"/>
      <c r="S159" s="904"/>
      <c r="T159" s="904"/>
      <c r="U159" s="904"/>
      <c r="V159" s="904"/>
      <c r="W159" s="904"/>
      <c r="X159" s="904"/>
      <c r="Y159" s="904"/>
      <c r="Z159" s="904"/>
      <c r="AA159" s="904"/>
      <c r="AB159" s="904"/>
      <c r="AC159" s="904"/>
      <c r="AD159" s="904"/>
      <c r="AE159" s="904"/>
      <c r="AF159" s="904"/>
      <c r="AG159" s="904"/>
      <c r="AH159" s="904"/>
      <c r="AI159" s="904"/>
      <c r="AJ159" s="904"/>
      <c r="AK159" s="904"/>
      <c r="AL159" s="904"/>
      <c r="AM159" s="904"/>
      <c r="AN159" s="904"/>
    </row>
    <row r="160" spans="1:40" ht="14.25" hidden="1">
      <c r="B160" s="562"/>
      <c r="C160" s="904" t="s">
        <v>627</v>
      </c>
      <c r="D160" s="904"/>
      <c r="E160" s="904"/>
      <c r="F160" s="904"/>
      <c r="G160" s="904"/>
      <c r="H160" s="904"/>
      <c r="I160" s="904"/>
      <c r="J160" s="904"/>
      <c r="K160" s="904"/>
      <c r="L160" s="904"/>
      <c r="M160" s="904"/>
      <c r="N160" s="904"/>
      <c r="O160" s="904"/>
      <c r="P160" s="904"/>
      <c r="Q160" s="904"/>
      <c r="R160" s="904"/>
      <c r="S160" s="904"/>
      <c r="T160" s="904"/>
      <c r="U160" s="904"/>
      <c r="V160" s="904"/>
      <c r="W160" s="904"/>
      <c r="X160" s="904"/>
      <c r="Y160" s="904"/>
      <c r="Z160" s="904"/>
      <c r="AA160" s="904"/>
      <c r="AB160" s="904"/>
      <c r="AC160" s="904"/>
      <c r="AD160" s="904"/>
      <c r="AE160" s="904"/>
      <c r="AF160" s="904"/>
      <c r="AG160" s="904"/>
      <c r="AH160" s="904"/>
      <c r="AI160" s="904"/>
      <c r="AJ160" s="904"/>
      <c r="AK160" s="904"/>
      <c r="AL160" s="904"/>
      <c r="AM160" s="904"/>
      <c r="AN160" s="904"/>
    </row>
    <row r="161" spans="1:40" ht="14.25" hidden="1">
      <c r="B161" s="562"/>
      <c r="C161" s="904" t="s">
        <v>628</v>
      </c>
      <c r="D161" s="904"/>
      <c r="E161" s="904"/>
      <c r="F161" s="904"/>
      <c r="G161" s="904"/>
      <c r="H161" s="904"/>
      <c r="I161" s="904"/>
      <c r="J161" s="904"/>
      <c r="K161" s="904"/>
      <c r="L161" s="904"/>
      <c r="M161" s="904"/>
      <c r="N161" s="904"/>
      <c r="O161" s="904"/>
      <c r="P161" s="904"/>
      <c r="Q161" s="904"/>
      <c r="R161" s="904"/>
      <c r="S161" s="904"/>
      <c r="T161" s="904"/>
      <c r="U161" s="904"/>
      <c r="V161" s="904"/>
      <c r="W161" s="904"/>
      <c r="X161" s="904"/>
      <c r="Y161" s="904"/>
      <c r="Z161" s="904"/>
      <c r="AA161" s="904"/>
      <c r="AB161" s="904"/>
      <c r="AC161" s="904"/>
      <c r="AD161" s="904"/>
      <c r="AE161" s="904"/>
      <c r="AF161" s="904"/>
      <c r="AG161" s="904"/>
      <c r="AH161" s="904"/>
      <c r="AI161" s="904"/>
      <c r="AJ161" s="904"/>
      <c r="AK161" s="904"/>
      <c r="AL161" s="904"/>
      <c r="AM161" s="904"/>
      <c r="AN161" s="904"/>
    </row>
    <row r="162" spans="1:40" ht="14.25" hidden="1">
      <c r="B162" s="562"/>
      <c r="C162" s="904">
        <v>0</v>
      </c>
      <c r="D162" s="904"/>
      <c r="E162" s="904"/>
      <c r="F162" s="904"/>
      <c r="G162" s="904"/>
      <c r="H162" s="904"/>
      <c r="I162" s="904"/>
      <c r="J162" s="904"/>
      <c r="K162" s="904"/>
      <c r="L162" s="904"/>
      <c r="M162" s="904"/>
      <c r="N162" s="904"/>
      <c r="O162" s="904"/>
      <c r="P162" s="904"/>
      <c r="Q162" s="904"/>
      <c r="R162" s="904"/>
      <c r="S162" s="904"/>
      <c r="T162" s="904"/>
      <c r="U162" s="904"/>
      <c r="V162" s="904"/>
      <c r="W162" s="904"/>
      <c r="X162" s="904"/>
      <c r="Y162" s="904"/>
      <c r="Z162" s="904"/>
      <c r="AA162" s="904"/>
      <c r="AB162" s="904"/>
      <c r="AC162" s="904"/>
      <c r="AD162" s="904"/>
      <c r="AE162" s="904"/>
      <c r="AF162" s="904"/>
      <c r="AG162" s="904"/>
      <c r="AH162" s="904"/>
      <c r="AI162" s="904"/>
      <c r="AJ162" s="904"/>
      <c r="AK162" s="904"/>
      <c r="AL162" s="904"/>
      <c r="AM162" s="904"/>
      <c r="AN162" s="904"/>
    </row>
    <row r="163" spans="1:40" ht="18.75" hidden="1">
      <c r="B163" s="627"/>
      <c r="C163" s="883" t="s">
        <v>262</v>
      </c>
      <c r="D163" s="883"/>
      <c r="E163" s="883"/>
      <c r="F163" s="883"/>
      <c r="G163" s="883"/>
      <c r="H163" s="883"/>
      <c r="I163" s="567"/>
      <c r="J163" s="908" t="s">
        <v>38</v>
      </c>
      <c r="K163" s="908"/>
      <c r="L163" s="908"/>
      <c r="M163" s="908"/>
      <c r="N163" s="908"/>
      <c r="O163" s="628">
        <v>0.42708333333333298</v>
      </c>
      <c r="P163" s="569"/>
      <c r="Q163" s="562"/>
      <c r="R163" s="570"/>
      <c r="S163" s="570"/>
      <c r="T163" s="570"/>
      <c r="U163" s="570"/>
      <c r="V163" s="570"/>
      <c r="W163" s="570"/>
      <c r="X163" s="570"/>
      <c r="Y163" s="570"/>
      <c r="Z163" s="570"/>
      <c r="AA163" s="570"/>
      <c r="AB163" s="570"/>
      <c r="AC163" s="570"/>
      <c r="AD163" s="570"/>
      <c r="AG163" s="570"/>
      <c r="AH163" s="572"/>
      <c r="AI163" s="572"/>
      <c r="AJ163" s="572"/>
      <c r="AK163" s="572"/>
      <c r="AM163" s="562"/>
      <c r="AN163" s="574"/>
    </row>
    <row r="164" spans="1:40" ht="15.75" hidden="1">
      <c r="A164" s="561" t="s">
        <v>39</v>
      </c>
      <c r="B164" s="627"/>
      <c r="C164" s="629"/>
      <c r="D164" s="629"/>
      <c r="E164" s="630"/>
      <c r="F164" s="631"/>
      <c r="G164" s="632"/>
      <c r="H164" s="633" t="s">
        <v>40</v>
      </c>
      <c r="I164" s="567"/>
      <c r="J164" s="909" t="s">
        <v>41</v>
      </c>
      <c r="K164" s="909"/>
      <c r="L164" s="909"/>
      <c r="M164" s="909"/>
      <c r="N164" s="909"/>
      <c r="O164" s="569"/>
      <c r="P164" s="569"/>
      <c r="Q164" s="562"/>
      <c r="R164" s="580"/>
      <c r="S164" s="570"/>
      <c r="T164" s="570"/>
      <c r="U164" s="570"/>
      <c r="V164" s="570"/>
      <c r="W164" s="570"/>
      <c r="X164" s="570"/>
      <c r="Y164" s="570"/>
      <c r="Z164" s="570"/>
      <c r="AA164" s="570"/>
      <c r="AB164" s="570"/>
      <c r="AC164" s="570"/>
      <c r="AD164" s="570"/>
      <c r="AE164" s="582">
        <v>2</v>
      </c>
      <c r="AF164" s="582"/>
      <c r="AG164" s="582"/>
      <c r="AH164" s="572"/>
      <c r="AI164" s="572"/>
      <c r="AJ164" s="572"/>
      <c r="AK164" s="572"/>
      <c r="AM164" s="562"/>
      <c r="AN164" s="574"/>
    </row>
    <row r="165" spans="1:40" ht="33.75" hidden="1">
      <c r="A165" s="479">
        <v>0</v>
      </c>
      <c r="B165" s="634" t="s">
        <v>63</v>
      </c>
      <c r="C165" s="584" t="s">
        <v>42</v>
      </c>
      <c r="D165" s="635"/>
      <c r="E165" s="636">
        <v>1</v>
      </c>
      <c r="F165" s="587" t="s">
        <v>43</v>
      </c>
      <c r="G165" s="588" t="s">
        <v>44</v>
      </c>
      <c r="H165" s="589" t="s">
        <v>45</v>
      </c>
      <c r="I165" s="590" t="s">
        <v>60</v>
      </c>
      <c r="J165" s="591" t="s">
        <v>61</v>
      </c>
      <c r="K165" s="592" t="s">
        <v>46</v>
      </c>
      <c r="L165" s="593" t="s">
        <v>47</v>
      </c>
      <c r="M165" s="594" t="s">
        <v>48</v>
      </c>
      <c r="N165" s="593" t="s">
        <v>49</v>
      </c>
      <c r="O165" s="593" t="s">
        <v>50</v>
      </c>
      <c r="P165" s="593" t="s">
        <v>51</v>
      </c>
      <c r="Q165" s="593" t="s">
        <v>62</v>
      </c>
      <c r="R165" s="595" t="s">
        <v>52</v>
      </c>
      <c r="S165" s="595" t="s">
        <v>52</v>
      </c>
      <c r="T165" s="595" t="s">
        <v>52</v>
      </c>
      <c r="U165" s="595"/>
      <c r="V165" s="595"/>
      <c r="W165" s="595"/>
      <c r="X165" s="595"/>
      <c r="Y165" s="595"/>
      <c r="Z165" s="595"/>
      <c r="AA165" s="595"/>
      <c r="AB165" s="595"/>
      <c r="AC165" s="595"/>
      <c r="AD165" s="595"/>
      <c r="AE165" s="595" t="s">
        <v>53</v>
      </c>
      <c r="AF165" s="595" t="s">
        <v>203</v>
      </c>
      <c r="AG165" s="595" t="s">
        <v>54</v>
      </c>
      <c r="AH165" s="598" t="s">
        <v>55</v>
      </c>
      <c r="AI165" s="598"/>
      <c r="AJ165" s="590" t="s">
        <v>56</v>
      </c>
      <c r="AK165" s="590"/>
      <c r="AL165" s="601" t="s">
        <v>57</v>
      </c>
      <c r="AM165" s="601" t="s">
        <v>58</v>
      </c>
      <c r="AN165" s="602" t="s">
        <v>59</v>
      </c>
    </row>
    <row r="166" spans="1:40" hidden="1">
      <c r="B166" s="604">
        <v>1</v>
      </c>
      <c r="C166" s="544">
        <v>1</v>
      </c>
      <c r="E166" s="544" t="s">
        <v>1049</v>
      </c>
      <c r="H166" s="542" t="s">
        <v>1049</v>
      </c>
      <c r="AN166" s="611"/>
    </row>
    <row r="167" spans="1:40" hidden="1">
      <c r="B167" s="604">
        <v>1</v>
      </c>
      <c r="C167" s="544">
        <v>2</v>
      </c>
      <c r="E167" s="544" t="s">
        <v>1049</v>
      </c>
      <c r="H167" s="542" t="s">
        <v>1049</v>
      </c>
      <c r="AN167" s="611"/>
    </row>
    <row r="168" spans="1:40" hidden="1">
      <c r="B168" s="604">
        <v>1</v>
      </c>
      <c r="C168" s="544">
        <v>3</v>
      </c>
      <c r="E168" s="544" t="s">
        <v>1049</v>
      </c>
      <c r="H168" s="542" t="s">
        <v>1049</v>
      </c>
      <c r="AN168" s="611"/>
    </row>
    <row r="169" spans="1:40" hidden="1">
      <c r="B169" s="604">
        <v>1</v>
      </c>
      <c r="C169" s="544">
        <v>4</v>
      </c>
      <c r="E169" s="544" t="s">
        <v>1049</v>
      </c>
      <c r="H169" s="542" t="s">
        <v>1049</v>
      </c>
      <c r="AN169" s="611"/>
    </row>
    <row r="170" spans="1:40" hidden="1">
      <c r="B170" s="604">
        <v>1</v>
      </c>
      <c r="C170" s="544">
        <v>5</v>
      </c>
      <c r="E170" s="544" t="s">
        <v>1049</v>
      </c>
      <c r="H170" s="542" t="s">
        <v>1049</v>
      </c>
      <c r="AN170" s="611"/>
    </row>
    <row r="171" spans="1:40" hidden="1">
      <c r="B171" s="604">
        <v>1</v>
      </c>
      <c r="C171" s="544">
        <v>6</v>
      </c>
      <c r="E171" s="544" t="s">
        <v>1049</v>
      </c>
      <c r="H171" s="542" t="s">
        <v>1049</v>
      </c>
      <c r="AN171" s="611"/>
    </row>
    <row r="172" spans="1:40" hidden="1">
      <c r="B172" s="604">
        <v>1</v>
      </c>
      <c r="C172" s="544">
        <v>7</v>
      </c>
      <c r="E172" s="544" t="s">
        <v>1049</v>
      </c>
      <c r="H172" s="542" t="s">
        <v>1049</v>
      </c>
      <c r="AN172" s="611"/>
    </row>
    <row r="173" spans="1:40" hidden="1">
      <c r="B173" s="604">
        <v>1</v>
      </c>
      <c r="C173" s="544">
        <v>8</v>
      </c>
      <c r="E173" s="544" t="s">
        <v>1049</v>
      </c>
      <c r="H173" s="542" t="s">
        <v>1049</v>
      </c>
      <c r="AN173" s="611"/>
    </row>
    <row r="174" spans="1:40" hidden="1">
      <c r="B174" s="604">
        <v>2</v>
      </c>
      <c r="C174" s="544">
        <v>1</v>
      </c>
      <c r="E174" s="544" t="s">
        <v>1049</v>
      </c>
      <c r="H174" s="542" t="s">
        <v>1049</v>
      </c>
      <c r="AN174" s="611"/>
    </row>
    <row r="175" spans="1:40" hidden="1">
      <c r="B175" s="604">
        <v>2</v>
      </c>
      <c r="C175" s="544">
        <v>2</v>
      </c>
      <c r="E175" s="544" t="s">
        <v>1049</v>
      </c>
      <c r="H175" s="542" t="s">
        <v>1049</v>
      </c>
      <c r="AN175" s="611"/>
    </row>
    <row r="176" spans="1:40" hidden="1">
      <c r="B176" s="604">
        <v>2</v>
      </c>
      <c r="C176" s="544">
        <v>3</v>
      </c>
      <c r="E176" s="544" t="s">
        <v>1049</v>
      </c>
      <c r="H176" s="542" t="s">
        <v>1049</v>
      </c>
      <c r="AN176" s="611"/>
    </row>
    <row r="177" spans="2:40" hidden="1">
      <c r="B177" s="604">
        <v>2</v>
      </c>
      <c r="C177" s="544">
        <v>4</v>
      </c>
      <c r="E177" s="544" t="s">
        <v>1049</v>
      </c>
      <c r="H177" s="542" t="s">
        <v>1049</v>
      </c>
      <c r="AN177" s="611"/>
    </row>
    <row r="178" spans="2:40" hidden="1">
      <c r="B178" s="604">
        <v>2</v>
      </c>
      <c r="C178" s="544">
        <v>5</v>
      </c>
      <c r="E178" s="544" t="s">
        <v>1049</v>
      </c>
      <c r="H178" s="542" t="s">
        <v>1049</v>
      </c>
      <c r="AN178" s="611"/>
    </row>
    <row r="179" spans="2:40" hidden="1">
      <c r="B179" s="604">
        <v>2</v>
      </c>
      <c r="C179" s="544">
        <v>6</v>
      </c>
      <c r="E179" s="544" t="s">
        <v>1049</v>
      </c>
      <c r="H179" s="542" t="s">
        <v>1049</v>
      </c>
      <c r="AN179" s="611"/>
    </row>
    <row r="180" spans="2:40" hidden="1">
      <c r="B180" s="604">
        <v>2</v>
      </c>
      <c r="C180" s="544">
        <v>7</v>
      </c>
      <c r="E180" s="544" t="s">
        <v>1049</v>
      </c>
      <c r="H180" s="542" t="s">
        <v>1049</v>
      </c>
      <c r="AN180" s="611"/>
    </row>
    <row r="181" spans="2:40" hidden="1">
      <c r="B181" s="604">
        <v>2</v>
      </c>
      <c r="C181" s="544">
        <v>8</v>
      </c>
      <c r="E181" s="544" t="s">
        <v>1049</v>
      </c>
      <c r="H181" s="542" t="s">
        <v>1049</v>
      </c>
      <c r="AN181" s="611"/>
    </row>
    <row r="182" spans="2:40" hidden="1">
      <c r="B182" s="604">
        <v>3</v>
      </c>
      <c r="C182" s="544">
        <v>1</v>
      </c>
      <c r="E182" s="544" t="s">
        <v>1049</v>
      </c>
      <c r="H182" s="542" t="s">
        <v>1049</v>
      </c>
      <c r="AN182" s="611"/>
    </row>
    <row r="183" spans="2:40" hidden="1">
      <c r="B183" s="604">
        <v>3</v>
      </c>
      <c r="C183" s="544">
        <v>2</v>
      </c>
      <c r="E183" s="544" t="s">
        <v>1049</v>
      </c>
      <c r="H183" s="542" t="s">
        <v>1049</v>
      </c>
      <c r="AN183" s="611"/>
    </row>
    <row r="184" spans="2:40" hidden="1">
      <c r="B184" s="604">
        <v>3</v>
      </c>
      <c r="C184" s="544">
        <v>3</v>
      </c>
      <c r="E184" s="544" t="s">
        <v>1049</v>
      </c>
      <c r="H184" s="542" t="s">
        <v>1049</v>
      </c>
      <c r="AN184" s="611"/>
    </row>
    <row r="185" spans="2:40" hidden="1">
      <c r="B185" s="604">
        <v>3</v>
      </c>
      <c r="C185" s="544">
        <v>4</v>
      </c>
      <c r="E185" s="544" t="s">
        <v>1049</v>
      </c>
      <c r="H185" s="542" t="s">
        <v>1049</v>
      </c>
      <c r="AN185" s="611"/>
    </row>
    <row r="186" spans="2:40" hidden="1">
      <c r="B186" s="604">
        <v>3</v>
      </c>
      <c r="C186" s="544">
        <v>5</v>
      </c>
      <c r="E186" s="544" t="s">
        <v>1049</v>
      </c>
      <c r="H186" s="542" t="s">
        <v>1049</v>
      </c>
      <c r="AN186" s="611"/>
    </row>
    <row r="187" spans="2:40" hidden="1">
      <c r="B187" s="604">
        <v>3</v>
      </c>
      <c r="C187" s="544">
        <v>6</v>
      </c>
      <c r="E187" s="544" t="s">
        <v>1049</v>
      </c>
      <c r="H187" s="542" t="s">
        <v>1049</v>
      </c>
      <c r="AN187" s="611"/>
    </row>
    <row r="188" spans="2:40" hidden="1">
      <c r="B188" s="604">
        <v>3</v>
      </c>
      <c r="C188" s="544">
        <v>7</v>
      </c>
      <c r="E188" s="544" t="s">
        <v>1049</v>
      </c>
      <c r="H188" s="542" t="s">
        <v>1049</v>
      </c>
      <c r="AN188" s="611"/>
    </row>
    <row r="189" spans="2:40" hidden="1">
      <c r="B189" s="604">
        <v>3</v>
      </c>
      <c r="C189" s="544">
        <v>8</v>
      </c>
      <c r="E189" s="544" t="s">
        <v>1049</v>
      </c>
      <c r="H189" s="542" t="s">
        <v>1049</v>
      </c>
      <c r="AN189" s="611"/>
    </row>
    <row r="190" spans="2:40" ht="14.25" hidden="1">
      <c r="B190" s="562"/>
      <c r="C190" s="904" t="s">
        <v>252</v>
      </c>
      <c r="D190" s="904"/>
      <c r="E190" s="904"/>
      <c r="F190" s="904"/>
      <c r="G190" s="904"/>
      <c r="H190" s="904"/>
      <c r="I190" s="904"/>
      <c r="J190" s="904"/>
      <c r="K190" s="904"/>
      <c r="L190" s="904"/>
      <c r="M190" s="904"/>
      <c r="N190" s="904"/>
      <c r="O190" s="904"/>
      <c r="P190" s="904"/>
      <c r="Q190" s="904"/>
      <c r="R190" s="904"/>
      <c r="S190" s="904"/>
      <c r="T190" s="904"/>
      <c r="U190" s="904"/>
      <c r="V190" s="904"/>
      <c r="W190" s="904"/>
      <c r="X190" s="904"/>
      <c r="Y190" s="904"/>
      <c r="Z190" s="904"/>
      <c r="AA190" s="904"/>
      <c r="AB190" s="904"/>
      <c r="AC190" s="904"/>
      <c r="AD190" s="904"/>
      <c r="AE190" s="904"/>
      <c r="AF190" s="904"/>
      <c r="AG190" s="904"/>
      <c r="AH190" s="904"/>
      <c r="AI190" s="904"/>
      <c r="AJ190" s="904"/>
      <c r="AK190" s="904"/>
      <c r="AL190" s="904"/>
      <c r="AM190" s="904"/>
      <c r="AN190" s="904"/>
    </row>
    <row r="191" spans="2:40" ht="14.25" hidden="1">
      <c r="B191" s="562"/>
      <c r="C191" s="904" t="s">
        <v>627</v>
      </c>
      <c r="D191" s="904"/>
      <c r="E191" s="904"/>
      <c r="F191" s="904"/>
      <c r="G191" s="904"/>
      <c r="H191" s="904"/>
      <c r="I191" s="904"/>
      <c r="J191" s="904"/>
      <c r="K191" s="904"/>
      <c r="L191" s="904"/>
      <c r="M191" s="904"/>
      <c r="N191" s="904"/>
      <c r="O191" s="904"/>
      <c r="P191" s="904"/>
      <c r="Q191" s="904"/>
      <c r="R191" s="904"/>
      <c r="S191" s="904"/>
      <c r="T191" s="904"/>
      <c r="U191" s="904"/>
      <c r="V191" s="904"/>
      <c r="W191" s="904"/>
      <c r="X191" s="904"/>
      <c r="Y191" s="904"/>
      <c r="Z191" s="904"/>
      <c r="AA191" s="904"/>
      <c r="AB191" s="904"/>
      <c r="AC191" s="904"/>
      <c r="AD191" s="904"/>
      <c r="AE191" s="904"/>
      <c r="AF191" s="904"/>
      <c r="AG191" s="904"/>
      <c r="AH191" s="904"/>
      <c r="AI191" s="904"/>
      <c r="AJ191" s="904"/>
      <c r="AK191" s="904"/>
      <c r="AL191" s="904"/>
      <c r="AM191" s="904"/>
      <c r="AN191" s="904"/>
    </row>
    <row r="192" spans="2:40" ht="14.25" hidden="1">
      <c r="B192" s="562"/>
      <c r="C192" s="904" t="s">
        <v>628</v>
      </c>
      <c r="D192" s="904"/>
      <c r="E192" s="904"/>
      <c r="F192" s="904"/>
      <c r="G192" s="904"/>
      <c r="H192" s="904"/>
      <c r="I192" s="904"/>
      <c r="J192" s="904"/>
      <c r="K192" s="904"/>
      <c r="L192" s="904"/>
      <c r="M192" s="904"/>
      <c r="N192" s="904"/>
      <c r="O192" s="904"/>
      <c r="P192" s="904"/>
      <c r="Q192" s="904"/>
      <c r="R192" s="904"/>
      <c r="S192" s="904"/>
      <c r="T192" s="904"/>
      <c r="U192" s="904"/>
      <c r="V192" s="904"/>
      <c r="W192" s="904"/>
      <c r="X192" s="904"/>
      <c r="Y192" s="904"/>
      <c r="Z192" s="904"/>
      <c r="AA192" s="904"/>
      <c r="AB192" s="904"/>
      <c r="AC192" s="904"/>
      <c r="AD192" s="904"/>
      <c r="AE192" s="904"/>
      <c r="AF192" s="904"/>
      <c r="AG192" s="904"/>
      <c r="AH192" s="904"/>
      <c r="AI192" s="904"/>
      <c r="AJ192" s="904"/>
      <c r="AK192" s="904"/>
      <c r="AL192" s="904"/>
      <c r="AM192" s="904"/>
      <c r="AN192" s="904"/>
    </row>
    <row r="193" spans="1:40" ht="14.25" hidden="1">
      <c r="B193" s="562"/>
      <c r="C193" s="904">
        <v>0</v>
      </c>
      <c r="D193" s="904"/>
      <c r="E193" s="904"/>
      <c r="F193" s="904"/>
      <c r="G193" s="904"/>
      <c r="H193" s="904"/>
      <c r="I193" s="904"/>
      <c r="J193" s="904"/>
      <c r="K193" s="904"/>
      <c r="L193" s="904"/>
      <c r="M193" s="904"/>
      <c r="N193" s="904"/>
      <c r="O193" s="904"/>
      <c r="P193" s="904"/>
      <c r="Q193" s="904"/>
      <c r="R193" s="904"/>
      <c r="S193" s="904"/>
      <c r="T193" s="904"/>
      <c r="U193" s="904"/>
      <c r="V193" s="904"/>
      <c r="W193" s="904"/>
      <c r="X193" s="904"/>
      <c r="Y193" s="904"/>
      <c r="Z193" s="904"/>
      <c r="AA193" s="904"/>
      <c r="AB193" s="904"/>
      <c r="AC193" s="904"/>
      <c r="AD193" s="904"/>
      <c r="AE193" s="904"/>
      <c r="AF193" s="904"/>
      <c r="AG193" s="904"/>
      <c r="AH193" s="904"/>
      <c r="AI193" s="904"/>
      <c r="AJ193" s="904"/>
      <c r="AK193" s="904"/>
      <c r="AL193" s="904"/>
      <c r="AM193" s="904"/>
      <c r="AN193" s="904"/>
    </row>
    <row r="194" spans="1:40" ht="18.75" hidden="1">
      <c r="B194" s="627"/>
      <c r="C194" s="883" t="s">
        <v>263</v>
      </c>
      <c r="D194" s="883"/>
      <c r="E194" s="883"/>
      <c r="F194" s="883"/>
      <c r="G194" s="883"/>
      <c r="H194" s="883"/>
      <c r="I194" s="567"/>
      <c r="J194" s="908" t="s">
        <v>38</v>
      </c>
      <c r="K194" s="908"/>
      <c r="L194" s="908"/>
      <c r="M194" s="908"/>
      <c r="N194" s="908"/>
      <c r="O194" s="628">
        <v>0.42708333333333298</v>
      </c>
      <c r="P194" s="569"/>
      <c r="Q194" s="562"/>
      <c r="R194" s="570"/>
      <c r="S194" s="570"/>
      <c r="T194" s="570"/>
      <c r="U194" s="570"/>
      <c r="V194" s="570"/>
      <c r="W194" s="570"/>
      <c r="X194" s="570"/>
      <c r="Y194" s="570"/>
      <c r="Z194" s="570"/>
      <c r="AA194" s="570"/>
      <c r="AB194" s="570"/>
      <c r="AC194" s="570"/>
      <c r="AD194" s="570"/>
      <c r="AG194" s="570"/>
      <c r="AH194" s="572"/>
      <c r="AI194" s="572"/>
      <c r="AJ194" s="572"/>
      <c r="AK194" s="572"/>
      <c r="AM194" s="562"/>
      <c r="AN194" s="574"/>
    </row>
    <row r="195" spans="1:40" ht="15.75" hidden="1">
      <c r="A195" s="561" t="s">
        <v>39</v>
      </c>
      <c r="B195" s="627"/>
      <c r="C195" s="629"/>
      <c r="D195" s="629"/>
      <c r="E195" s="630"/>
      <c r="F195" s="631"/>
      <c r="G195" s="632"/>
      <c r="H195" s="633" t="s">
        <v>40</v>
      </c>
      <c r="I195" s="567"/>
      <c r="J195" s="909" t="s">
        <v>41</v>
      </c>
      <c r="K195" s="909"/>
      <c r="L195" s="909"/>
      <c r="M195" s="909"/>
      <c r="N195" s="909"/>
      <c r="O195" s="569"/>
      <c r="P195" s="569"/>
      <c r="Q195" s="562"/>
      <c r="R195" s="580"/>
      <c r="S195" s="570"/>
      <c r="T195" s="570"/>
      <c r="U195" s="570"/>
      <c r="V195" s="570"/>
      <c r="W195" s="570"/>
      <c r="X195" s="570"/>
      <c r="Y195" s="570"/>
      <c r="Z195" s="570"/>
      <c r="AA195" s="570"/>
      <c r="AB195" s="570"/>
      <c r="AC195" s="570"/>
      <c r="AD195" s="570"/>
      <c r="AE195" s="582">
        <v>0</v>
      </c>
      <c r="AF195" s="582"/>
      <c r="AG195" s="582"/>
      <c r="AH195" s="572"/>
      <c r="AI195" s="572"/>
      <c r="AJ195" s="572"/>
      <c r="AK195" s="572"/>
      <c r="AM195" s="562"/>
      <c r="AN195" s="574"/>
    </row>
    <row r="196" spans="1:40" ht="33.75" hidden="1">
      <c r="A196" s="479">
        <v>0</v>
      </c>
      <c r="B196" s="634" t="s">
        <v>63</v>
      </c>
      <c r="C196" s="584" t="s">
        <v>42</v>
      </c>
      <c r="D196" s="635">
        <v>0</v>
      </c>
      <c r="E196" s="636">
        <v>0</v>
      </c>
      <c r="F196" s="587" t="s">
        <v>43</v>
      </c>
      <c r="G196" s="588" t="s">
        <v>44</v>
      </c>
      <c r="H196" s="589" t="s">
        <v>45</v>
      </c>
      <c r="I196" s="590" t="s">
        <v>60</v>
      </c>
      <c r="J196" s="591" t="s">
        <v>61</v>
      </c>
      <c r="K196" s="592" t="s">
        <v>46</v>
      </c>
      <c r="L196" s="593" t="s">
        <v>47</v>
      </c>
      <c r="M196" s="594" t="s">
        <v>48</v>
      </c>
      <c r="N196" s="593" t="s">
        <v>49</v>
      </c>
      <c r="O196" s="593" t="s">
        <v>50</v>
      </c>
      <c r="P196" s="593" t="s">
        <v>51</v>
      </c>
      <c r="Q196" s="593" t="s">
        <v>62</v>
      </c>
      <c r="R196" s="595" t="s">
        <v>52</v>
      </c>
      <c r="S196" s="595" t="s">
        <v>52</v>
      </c>
      <c r="T196" s="595" t="s">
        <v>52</v>
      </c>
      <c r="U196" s="595"/>
      <c r="V196" s="595"/>
      <c r="W196" s="595"/>
      <c r="X196" s="595"/>
      <c r="Y196" s="595"/>
      <c r="Z196" s="595"/>
      <c r="AA196" s="595"/>
      <c r="AB196" s="595"/>
      <c r="AC196" s="595"/>
      <c r="AD196" s="595"/>
      <c r="AE196" s="595" t="s">
        <v>53</v>
      </c>
      <c r="AF196" s="595" t="s">
        <v>203</v>
      </c>
      <c r="AG196" s="595" t="s">
        <v>54</v>
      </c>
      <c r="AH196" s="598" t="s">
        <v>55</v>
      </c>
      <c r="AI196" s="598"/>
      <c r="AJ196" s="590" t="s">
        <v>56</v>
      </c>
      <c r="AK196" s="590"/>
      <c r="AL196" s="601" t="s">
        <v>57</v>
      </c>
      <c r="AM196" s="601" t="s">
        <v>58</v>
      </c>
      <c r="AN196" s="602" t="s">
        <v>59</v>
      </c>
    </row>
    <row r="197" spans="1:40" hidden="1">
      <c r="B197" s="604">
        <v>1</v>
      </c>
      <c r="C197" s="544">
        <v>1</v>
      </c>
      <c r="E197" s="544" t="s">
        <v>1049</v>
      </c>
      <c r="H197" s="542" t="s">
        <v>1049</v>
      </c>
      <c r="AN197" s="611"/>
    </row>
    <row r="198" spans="1:40" hidden="1">
      <c r="B198" s="604">
        <v>1</v>
      </c>
      <c r="C198" s="544">
        <v>2</v>
      </c>
      <c r="E198" s="544" t="s">
        <v>1049</v>
      </c>
      <c r="H198" s="542" t="s">
        <v>1049</v>
      </c>
      <c r="AN198" s="611"/>
    </row>
    <row r="199" spans="1:40" hidden="1">
      <c r="B199" s="604">
        <v>1</v>
      </c>
      <c r="C199" s="544">
        <v>3</v>
      </c>
      <c r="E199" s="544" t="s">
        <v>1049</v>
      </c>
      <c r="H199" s="542" t="s">
        <v>1049</v>
      </c>
      <c r="AN199" s="611"/>
    </row>
    <row r="200" spans="1:40" hidden="1">
      <c r="B200" s="604">
        <v>1</v>
      </c>
      <c r="C200" s="544">
        <v>4</v>
      </c>
      <c r="E200" s="544" t="s">
        <v>1049</v>
      </c>
      <c r="H200" s="542" t="s">
        <v>1049</v>
      </c>
      <c r="AN200" s="611"/>
    </row>
    <row r="201" spans="1:40" hidden="1">
      <c r="B201" s="604">
        <v>1</v>
      </c>
      <c r="C201" s="544">
        <v>5</v>
      </c>
      <c r="E201" s="544" t="s">
        <v>1049</v>
      </c>
      <c r="H201" s="542" t="s">
        <v>1049</v>
      </c>
      <c r="AN201" s="611"/>
    </row>
    <row r="202" spans="1:40" hidden="1">
      <c r="B202" s="604">
        <v>1</v>
      </c>
      <c r="C202" s="544">
        <v>6</v>
      </c>
      <c r="E202" s="544" t="s">
        <v>1049</v>
      </c>
      <c r="H202" s="542" t="s">
        <v>1049</v>
      </c>
      <c r="AN202" s="611"/>
    </row>
    <row r="203" spans="1:40" hidden="1">
      <c r="B203" s="604">
        <v>1</v>
      </c>
      <c r="C203" s="544">
        <v>7</v>
      </c>
      <c r="E203" s="544" t="s">
        <v>1049</v>
      </c>
      <c r="H203" s="542" t="s">
        <v>1049</v>
      </c>
      <c r="AN203" s="611"/>
    </row>
    <row r="204" spans="1:40" hidden="1">
      <c r="B204" s="604">
        <v>1</v>
      </c>
      <c r="C204" s="544">
        <v>8</v>
      </c>
      <c r="E204" s="544" t="s">
        <v>1049</v>
      </c>
      <c r="H204" s="542" t="s">
        <v>1049</v>
      </c>
      <c r="AN204" s="611"/>
    </row>
    <row r="205" spans="1:40" hidden="1">
      <c r="H205" s="542" t="s">
        <v>1049</v>
      </c>
      <c r="AN205" s="611"/>
    </row>
    <row r="206" spans="1:40" hidden="1">
      <c r="H206" s="542" t="s">
        <v>1049</v>
      </c>
      <c r="AN206" s="611"/>
    </row>
    <row r="207" spans="1:40" hidden="1">
      <c r="H207" s="542" t="s">
        <v>1049</v>
      </c>
      <c r="AN207" s="611"/>
    </row>
    <row r="208" spans="1:40" hidden="1">
      <c r="H208" s="542" t="s">
        <v>1049</v>
      </c>
      <c r="AN208" s="611"/>
    </row>
    <row r="209" spans="8:40" hidden="1">
      <c r="H209" s="542" t="s">
        <v>1049</v>
      </c>
      <c r="AN209" s="611"/>
    </row>
    <row r="210" spans="8:40" hidden="1">
      <c r="H210" s="542" t="s">
        <v>1049</v>
      </c>
      <c r="AN210" s="611"/>
    </row>
    <row r="211" spans="8:40" hidden="1">
      <c r="H211" s="542" t="s">
        <v>1049</v>
      </c>
      <c r="AN211" s="611"/>
    </row>
    <row r="212" spans="8:40" hidden="1">
      <c r="H212" s="542" t="s">
        <v>1049</v>
      </c>
      <c r="AN212" s="611"/>
    </row>
    <row r="213" spans="8:40" hidden="1">
      <c r="H213" s="542" t="s">
        <v>1049</v>
      </c>
      <c r="AN213" s="611"/>
    </row>
    <row r="214" spans="8:40" hidden="1">
      <c r="H214" s="542" t="s">
        <v>1049</v>
      </c>
      <c r="AN214" s="611"/>
    </row>
    <row r="215" spans="8:40" hidden="1">
      <c r="H215" s="542" t="s">
        <v>1049</v>
      </c>
      <c r="AN215" s="611"/>
    </row>
    <row r="216" spans="8:40" hidden="1">
      <c r="H216" s="542" t="s">
        <v>1049</v>
      </c>
      <c r="AN216" s="611"/>
    </row>
    <row r="217" spans="8:40" hidden="1">
      <c r="H217" s="542" t="s">
        <v>1049</v>
      </c>
      <c r="AN217" s="611"/>
    </row>
    <row r="218" spans="8:40" hidden="1">
      <c r="H218" s="542" t="s">
        <v>1049</v>
      </c>
      <c r="AN218" s="611"/>
    </row>
    <row r="219" spans="8:40" hidden="1">
      <c r="H219" s="542" t="s">
        <v>1049</v>
      </c>
      <c r="AN219" s="611"/>
    </row>
    <row r="220" spans="8:40" hidden="1">
      <c r="H220" s="542" t="s">
        <v>1049</v>
      </c>
      <c r="AN220" s="611"/>
    </row>
    <row r="221" spans="8:40" hidden="1">
      <c r="H221" s="542" t="s">
        <v>1049</v>
      </c>
    </row>
    <row r="222" spans="8:40" hidden="1">
      <c r="H222" s="542" t="s">
        <v>1049</v>
      </c>
    </row>
    <row r="223" spans="8:40" hidden="1">
      <c r="H223" s="542" t="s">
        <v>1049</v>
      </c>
    </row>
    <row r="224" spans="8:40" hidden="1">
      <c r="H224" s="542" t="s">
        <v>1049</v>
      </c>
    </row>
    <row r="225" spans="8:8" hidden="1">
      <c r="H225" s="542" t="s">
        <v>1049</v>
      </c>
    </row>
    <row r="226" spans="8:8" hidden="1">
      <c r="H226" s="542" t="s">
        <v>1049</v>
      </c>
    </row>
    <row r="227" spans="8:8" hidden="1">
      <c r="H227" s="542" t="s">
        <v>1049</v>
      </c>
    </row>
    <row r="228" spans="8:8" hidden="1">
      <c r="H228" s="542" t="s">
        <v>1049</v>
      </c>
    </row>
    <row r="229" spans="8:8" hidden="1">
      <c r="H229" s="542" t="s">
        <v>1049</v>
      </c>
    </row>
    <row r="230" spans="8:8" hidden="1">
      <c r="H230" s="542" t="s">
        <v>1049</v>
      </c>
    </row>
    <row r="231" spans="8:8" hidden="1">
      <c r="H231" s="542" t="s">
        <v>1049</v>
      </c>
    </row>
    <row r="232" spans="8:8" hidden="1">
      <c r="H232" s="542" t="s">
        <v>1049</v>
      </c>
    </row>
    <row r="233" spans="8:8" hidden="1">
      <c r="H233" s="542" t="s">
        <v>1049</v>
      </c>
    </row>
    <row r="234" spans="8:8" hidden="1">
      <c r="H234" s="542" t="s">
        <v>1049</v>
      </c>
    </row>
    <row r="235" spans="8:8" hidden="1">
      <c r="H235" s="542" t="s">
        <v>1049</v>
      </c>
    </row>
    <row r="236" spans="8:8" hidden="1">
      <c r="H236" s="542" t="s">
        <v>1049</v>
      </c>
    </row>
    <row r="237" spans="8:8" hidden="1">
      <c r="H237" s="542" t="s">
        <v>1049</v>
      </c>
    </row>
    <row r="238" spans="8:8" hidden="1">
      <c r="H238" s="542" t="s">
        <v>1049</v>
      </c>
    </row>
    <row r="239" spans="8:8" hidden="1">
      <c r="H239" s="542" t="s">
        <v>1049</v>
      </c>
    </row>
    <row r="240" spans="8:8" hidden="1">
      <c r="H240" s="542" t="s">
        <v>1049</v>
      </c>
    </row>
    <row r="241" spans="8:8" hidden="1">
      <c r="H241" s="542" t="s">
        <v>1049</v>
      </c>
    </row>
    <row r="242" spans="8:8" hidden="1">
      <c r="H242" s="542" t="s">
        <v>1049</v>
      </c>
    </row>
    <row r="243" spans="8:8" hidden="1">
      <c r="H243" s="542" t="s">
        <v>1049</v>
      </c>
    </row>
    <row r="244" spans="8:8" hidden="1">
      <c r="H244" s="542" t="s">
        <v>1049</v>
      </c>
    </row>
    <row r="245" spans="8:8" hidden="1">
      <c r="H245" s="542" t="s">
        <v>1049</v>
      </c>
    </row>
    <row r="246" spans="8:8" hidden="1">
      <c r="H246" s="542" t="s">
        <v>1049</v>
      </c>
    </row>
    <row r="247" spans="8:8" hidden="1">
      <c r="H247" s="542" t="s">
        <v>1049</v>
      </c>
    </row>
    <row r="248" spans="8:8" hidden="1">
      <c r="H248" s="542" t="s">
        <v>1049</v>
      </c>
    </row>
    <row r="249" spans="8:8" hidden="1">
      <c r="H249" s="542" t="s">
        <v>1049</v>
      </c>
    </row>
    <row r="250" spans="8:8" hidden="1">
      <c r="H250" s="542" t="s">
        <v>1049</v>
      </c>
    </row>
    <row r="251" spans="8:8" hidden="1">
      <c r="H251" s="542" t="s">
        <v>1049</v>
      </c>
    </row>
    <row r="252" spans="8:8" hidden="1">
      <c r="H252" s="542" t="s">
        <v>1049</v>
      </c>
    </row>
    <row r="253" spans="8:8" hidden="1">
      <c r="H253" s="542" t="s">
        <v>1049</v>
      </c>
    </row>
    <row r="254" spans="8:8" hidden="1">
      <c r="H254" s="542" t="s">
        <v>1049</v>
      </c>
    </row>
    <row r="255" spans="8:8" hidden="1">
      <c r="H255" s="542" t="s">
        <v>1049</v>
      </c>
    </row>
    <row r="256" spans="8:8" hidden="1">
      <c r="H256" s="542" t="s">
        <v>1049</v>
      </c>
    </row>
    <row r="257" spans="8:8" hidden="1">
      <c r="H257" s="542" t="s">
        <v>1049</v>
      </c>
    </row>
    <row r="258" spans="8:8" hidden="1">
      <c r="H258" s="542" t="s">
        <v>1049</v>
      </c>
    </row>
    <row r="259" spans="8:8" hidden="1">
      <c r="H259" s="542" t="s">
        <v>1049</v>
      </c>
    </row>
    <row r="260" spans="8:8" hidden="1">
      <c r="H260" s="542" t="s">
        <v>1049</v>
      </c>
    </row>
    <row r="261" spans="8:8" hidden="1">
      <c r="H261" s="542" t="s">
        <v>1049</v>
      </c>
    </row>
    <row r="262" spans="8:8" hidden="1">
      <c r="H262" s="542" t="s">
        <v>1049</v>
      </c>
    </row>
    <row r="263" spans="8:8" hidden="1">
      <c r="H263" s="542" t="s">
        <v>1049</v>
      </c>
    </row>
    <row r="264" spans="8:8" hidden="1">
      <c r="H264" s="542" t="s">
        <v>1049</v>
      </c>
    </row>
    <row r="265" spans="8:8" hidden="1">
      <c r="H265" s="542" t="s">
        <v>1049</v>
      </c>
    </row>
    <row r="266" spans="8:8" hidden="1">
      <c r="H266" s="542" t="s">
        <v>1049</v>
      </c>
    </row>
    <row r="267" spans="8:8" hidden="1">
      <c r="H267" s="542" t="s">
        <v>1049</v>
      </c>
    </row>
    <row r="268" spans="8:8" hidden="1">
      <c r="H268" s="542" t="s">
        <v>1049</v>
      </c>
    </row>
    <row r="269" spans="8:8" hidden="1">
      <c r="H269" s="542" t="s">
        <v>1049</v>
      </c>
    </row>
    <row r="270" spans="8:8" hidden="1">
      <c r="H270" s="542" t="s">
        <v>1049</v>
      </c>
    </row>
    <row r="271" spans="8:8" hidden="1">
      <c r="H271" s="542" t="s">
        <v>1049</v>
      </c>
    </row>
    <row r="272" spans="8:8" hidden="1">
      <c r="H272" s="542" t="s">
        <v>1049</v>
      </c>
    </row>
    <row r="273" spans="8:8" hidden="1">
      <c r="H273" s="542" t="s">
        <v>1049</v>
      </c>
    </row>
    <row r="274" spans="8:8" hidden="1">
      <c r="H274" s="542" t="s">
        <v>1049</v>
      </c>
    </row>
    <row r="275" spans="8:8" hidden="1">
      <c r="H275" s="542" t="s">
        <v>1049</v>
      </c>
    </row>
    <row r="276" spans="8:8" hidden="1">
      <c r="H276" s="542" t="s">
        <v>1049</v>
      </c>
    </row>
    <row r="277" spans="8:8" hidden="1">
      <c r="H277" s="542" t="s">
        <v>1049</v>
      </c>
    </row>
    <row r="278" spans="8:8" hidden="1">
      <c r="H278" s="542" t="s">
        <v>1049</v>
      </c>
    </row>
    <row r="279" spans="8:8" hidden="1">
      <c r="H279" s="542" t="s">
        <v>1049</v>
      </c>
    </row>
    <row r="280" spans="8:8" hidden="1">
      <c r="H280" s="542" t="s">
        <v>1049</v>
      </c>
    </row>
    <row r="281" spans="8:8" hidden="1">
      <c r="H281" s="542" t="s">
        <v>1049</v>
      </c>
    </row>
    <row r="282" spans="8:8" hidden="1">
      <c r="H282" s="542" t="s">
        <v>1049</v>
      </c>
    </row>
    <row r="283" spans="8:8" hidden="1">
      <c r="H283" s="542" t="s">
        <v>1049</v>
      </c>
    </row>
    <row r="284" spans="8:8" hidden="1">
      <c r="H284" s="542" t="s">
        <v>1049</v>
      </c>
    </row>
    <row r="285" spans="8:8" hidden="1">
      <c r="H285" s="542" t="s">
        <v>1049</v>
      </c>
    </row>
    <row r="286" spans="8:8" hidden="1">
      <c r="H286" s="542" t="s">
        <v>1049</v>
      </c>
    </row>
    <row r="287" spans="8:8" hidden="1">
      <c r="H287" s="542" t="s">
        <v>1049</v>
      </c>
    </row>
    <row r="288" spans="8:8" hidden="1">
      <c r="H288" s="542" t="s">
        <v>1049</v>
      </c>
    </row>
    <row r="289" spans="8:8" hidden="1">
      <c r="H289" s="542" t="s">
        <v>1049</v>
      </c>
    </row>
    <row r="290" spans="8:8" hidden="1">
      <c r="H290" s="542" t="s">
        <v>1049</v>
      </c>
    </row>
    <row r="291" spans="8:8" hidden="1">
      <c r="H291" s="542" t="s">
        <v>1049</v>
      </c>
    </row>
    <row r="292" spans="8:8">
      <c r="H292" s="542" t="s">
        <v>1049</v>
      </c>
    </row>
    <row r="293" spans="8:8">
      <c r="H293" s="542" t="s">
        <v>1049</v>
      </c>
    </row>
    <row r="294" spans="8:8">
      <c r="H294" s="542" t="s">
        <v>1049</v>
      </c>
    </row>
    <row r="295" spans="8:8">
      <c r="H295" s="542" t="s">
        <v>1049</v>
      </c>
    </row>
    <row r="296" spans="8:8">
      <c r="H296" s="542" t="s">
        <v>1049</v>
      </c>
    </row>
    <row r="297" spans="8:8">
      <c r="H297" s="542" t="s">
        <v>1049</v>
      </c>
    </row>
    <row r="298" spans="8:8">
      <c r="H298" s="542" t="s">
        <v>1049</v>
      </c>
    </row>
    <row r="299" spans="8:8">
      <c r="H299" s="542" t="s">
        <v>1049</v>
      </c>
    </row>
    <row r="300" spans="8:8">
      <c r="H300" s="542" t="s">
        <v>1049</v>
      </c>
    </row>
    <row r="301" spans="8:8">
      <c r="H301" s="542" t="s">
        <v>1049</v>
      </c>
    </row>
    <row r="302" spans="8:8">
      <c r="H302" s="542" t="s">
        <v>1049</v>
      </c>
    </row>
    <row r="303" spans="8:8">
      <c r="H303" s="542" t="s">
        <v>1049</v>
      </c>
    </row>
    <row r="304" spans="8:8">
      <c r="H304" s="542" t="s">
        <v>1049</v>
      </c>
    </row>
    <row r="305" spans="8:8">
      <c r="H305" s="542" t="s">
        <v>1049</v>
      </c>
    </row>
    <row r="306" spans="8:8">
      <c r="H306" s="542" t="s">
        <v>1049</v>
      </c>
    </row>
    <row r="307" spans="8:8">
      <c r="H307" s="542" t="s">
        <v>1049</v>
      </c>
    </row>
    <row r="308" spans="8:8">
      <c r="H308" s="542" t="s">
        <v>1049</v>
      </c>
    </row>
    <row r="309" spans="8:8">
      <c r="H309" s="542" t="s">
        <v>1049</v>
      </c>
    </row>
    <row r="310" spans="8:8">
      <c r="H310" s="542" t="s">
        <v>1049</v>
      </c>
    </row>
    <row r="311" spans="8:8">
      <c r="H311" s="542" t="s">
        <v>1049</v>
      </c>
    </row>
    <row r="312" spans="8:8">
      <c r="H312" s="542" t="s">
        <v>1049</v>
      </c>
    </row>
    <row r="313" spans="8:8">
      <c r="H313" s="542" t="s">
        <v>1049</v>
      </c>
    </row>
    <row r="314" spans="8:8">
      <c r="H314" s="542" t="s">
        <v>1049</v>
      </c>
    </row>
    <row r="315" spans="8:8">
      <c r="H315" s="542" t="s">
        <v>1049</v>
      </c>
    </row>
    <row r="316" spans="8:8">
      <c r="H316" s="542" t="s">
        <v>1049</v>
      </c>
    </row>
    <row r="317" spans="8:8">
      <c r="H317" s="542" t="s">
        <v>1049</v>
      </c>
    </row>
    <row r="318" spans="8:8">
      <c r="H318" s="542" t="s">
        <v>1049</v>
      </c>
    </row>
    <row r="319" spans="8:8">
      <c r="H319" s="542" t="s">
        <v>1049</v>
      </c>
    </row>
    <row r="320" spans="8:8">
      <c r="H320" s="542" t="s">
        <v>1049</v>
      </c>
    </row>
    <row r="321" spans="8:8">
      <c r="H321" s="542" t="s">
        <v>1049</v>
      </c>
    </row>
    <row r="322" spans="8:8">
      <c r="H322" s="542" t="s">
        <v>1049</v>
      </c>
    </row>
    <row r="323" spans="8:8">
      <c r="H323" s="542" t="s">
        <v>1049</v>
      </c>
    </row>
    <row r="324" spans="8:8">
      <c r="H324" s="542" t="s">
        <v>1049</v>
      </c>
    </row>
    <row r="325" spans="8:8">
      <c r="H325" s="542" t="s">
        <v>1049</v>
      </c>
    </row>
    <row r="326" spans="8:8">
      <c r="H326" s="542" t="s">
        <v>1049</v>
      </c>
    </row>
    <row r="327" spans="8:8">
      <c r="H327" s="542" t="s">
        <v>1049</v>
      </c>
    </row>
    <row r="328" spans="8:8">
      <c r="H328" s="542" t="s">
        <v>1049</v>
      </c>
    </row>
    <row r="329" spans="8:8">
      <c r="H329" s="542" t="s">
        <v>1049</v>
      </c>
    </row>
    <row r="330" spans="8:8">
      <c r="H330" s="542" t="s">
        <v>1049</v>
      </c>
    </row>
    <row r="331" spans="8:8">
      <c r="H331" s="542" t="s">
        <v>1049</v>
      </c>
    </row>
    <row r="332" spans="8:8">
      <c r="H332" s="542" t="s">
        <v>1049</v>
      </c>
    </row>
    <row r="333" spans="8:8">
      <c r="H333" s="542" t="s">
        <v>1049</v>
      </c>
    </row>
    <row r="334" spans="8:8">
      <c r="H334" s="542" t="s">
        <v>1049</v>
      </c>
    </row>
    <row r="335" spans="8:8">
      <c r="H335" s="542" t="s">
        <v>1049</v>
      </c>
    </row>
    <row r="336" spans="8:8">
      <c r="H336" s="542" t="s">
        <v>1049</v>
      </c>
    </row>
    <row r="337" spans="8:8">
      <c r="H337" s="542" t="s">
        <v>1049</v>
      </c>
    </row>
    <row r="338" spans="8:8">
      <c r="H338" s="542" t="s">
        <v>1049</v>
      </c>
    </row>
    <row r="339" spans="8:8">
      <c r="H339" s="542" t="s">
        <v>1049</v>
      </c>
    </row>
    <row r="340" spans="8:8">
      <c r="H340" s="542" t="s">
        <v>1049</v>
      </c>
    </row>
    <row r="341" spans="8:8">
      <c r="H341" s="542" t="s">
        <v>1049</v>
      </c>
    </row>
    <row r="342" spans="8:8">
      <c r="H342" s="542" t="s">
        <v>1049</v>
      </c>
    </row>
    <row r="343" spans="8:8">
      <c r="H343" s="542" t="s">
        <v>1049</v>
      </c>
    </row>
  </sheetData>
  <sortState ref="F35:AN37">
    <sortCondition ref="F35"/>
  </sortState>
  <mergeCells count="23">
    <mergeCell ref="C193:AN193"/>
    <mergeCell ref="C194:H194"/>
    <mergeCell ref="J194:N194"/>
    <mergeCell ref="J195:N195"/>
    <mergeCell ref="C163:H163"/>
    <mergeCell ref="J163:N163"/>
    <mergeCell ref="J164:N164"/>
    <mergeCell ref="C190:AN190"/>
    <mergeCell ref="C191:AN191"/>
    <mergeCell ref="C192:AN192"/>
    <mergeCell ref="C162:AN162"/>
    <mergeCell ref="C1:AN1"/>
    <mergeCell ref="AO1:AQ1"/>
    <mergeCell ref="C2:AN2"/>
    <mergeCell ref="C3:AN3"/>
    <mergeCell ref="C4:AN4"/>
    <mergeCell ref="C5:H5"/>
    <mergeCell ref="J5:N5"/>
    <mergeCell ref="J6:N6"/>
    <mergeCell ref="AO13:AQ13"/>
    <mergeCell ref="C159:AN159"/>
    <mergeCell ref="C160:AN160"/>
    <mergeCell ref="C161:AN161"/>
  </mergeCells>
  <pageMargins left="0.11811023622047245" right="0.19685039370078741" top="0.11811023622047245" bottom="0.15748031496062992" header="0" footer="0"/>
  <pageSetup paperSize="9" orientation="landscape" horizontalDpi="4294967293" verticalDpi="0" r:id="rId1"/>
  <drawing r:id="rId2"/>
</worksheet>
</file>

<file path=xl/worksheets/sheet8.xml><?xml version="1.0" encoding="utf-8"?>
<worksheet xmlns="http://schemas.openxmlformats.org/spreadsheetml/2006/main" xmlns:r="http://schemas.openxmlformats.org/officeDocument/2006/relationships">
  <sheetPr>
    <tabColor theme="5" tint="0.79998168889431442"/>
  </sheetPr>
  <dimension ref="A1:AU344"/>
  <sheetViews>
    <sheetView showZeros="0" topLeftCell="F1" workbookViewId="0">
      <selection activeCell="P30" sqref="P30"/>
    </sheetView>
  </sheetViews>
  <sheetFormatPr defaultColWidth="8.85546875" defaultRowHeight="12.75"/>
  <cols>
    <col min="1" max="1" width="4.7109375" style="561" hidden="1" customWidth="1"/>
    <col min="2" max="2" width="5.28515625" style="542" hidden="1" customWidth="1"/>
    <col min="3" max="3" width="4.42578125" style="542" hidden="1" customWidth="1"/>
    <col min="4" max="4" width="7" style="542" hidden="1" customWidth="1"/>
    <col min="5" max="5" width="5.5703125" style="544" hidden="1" customWidth="1"/>
    <col min="6" max="6" width="4.28515625" style="544" customWidth="1"/>
    <col min="7" max="7" width="5" style="604" customWidth="1"/>
    <col min="8" max="8" width="24.140625" style="542" customWidth="1"/>
    <col min="9" max="9" width="8.28515625" style="542" hidden="1" customWidth="1"/>
    <col min="10" max="10" width="5.7109375" style="542" customWidth="1"/>
    <col min="11" max="11" width="3.5703125" style="542" customWidth="1"/>
    <col min="12" max="12" width="9.7109375" style="542" bestFit="1" customWidth="1"/>
    <col min="13" max="13" width="6.28515625" style="542" bestFit="1" customWidth="1"/>
    <col min="14" max="14" width="8.140625" style="542" bestFit="1" customWidth="1"/>
    <col min="15" max="15" width="11.7109375" style="542" bestFit="1" customWidth="1"/>
    <col min="16" max="16" width="4.7109375" style="542" customWidth="1"/>
    <col min="17" max="17" width="8.85546875" style="542" hidden="1" customWidth="1"/>
    <col min="18" max="19" width="6.28515625" style="542" hidden="1" customWidth="1"/>
    <col min="20" max="20" width="6.85546875" style="542" hidden="1" customWidth="1"/>
    <col min="21" max="21" width="7.140625" style="542" hidden="1" customWidth="1"/>
    <col min="22" max="24" width="6.85546875" style="542" hidden="1" customWidth="1"/>
    <col min="25" max="25" width="11.7109375" style="542" customWidth="1"/>
    <col min="26" max="29" width="6.85546875" style="542" hidden="1" customWidth="1"/>
    <col min="30" max="30" width="8" style="542" hidden="1" customWidth="1"/>
    <col min="31" max="31" width="7.7109375" style="571" hidden="1" customWidth="1"/>
    <col min="32" max="32" width="6.28515625" style="570" hidden="1" customWidth="1"/>
    <col min="33" max="33" width="7.7109375" style="542" hidden="1" customWidth="1"/>
    <col min="34" max="34" width="9.7109375" style="637" hidden="1" customWidth="1"/>
    <col min="35" max="35" width="6.140625" style="637" hidden="1" customWidth="1"/>
    <col min="36" max="36" width="6.42578125" style="573" customWidth="1"/>
    <col min="37" max="37" width="6.42578125" style="573" hidden="1" customWidth="1"/>
    <col min="38" max="38" width="5" style="573" customWidth="1"/>
    <col min="39" max="39" width="4.28515625" style="542" customWidth="1"/>
    <col min="40" max="40" width="28.7109375" style="638" customWidth="1"/>
    <col min="41" max="41" width="8.85546875" style="561" hidden="1" customWidth="1"/>
    <col min="42" max="43" width="10.28515625" style="542" hidden="1" customWidth="1"/>
    <col min="44" max="44" width="10.85546875" style="542" hidden="1" customWidth="1"/>
    <col min="45" max="45" width="8.85546875" style="542" hidden="1" customWidth="1"/>
    <col min="46" max="47" width="3.42578125" style="542" hidden="1" customWidth="1"/>
    <col min="48" max="16384" width="8.85546875" style="542"/>
  </cols>
  <sheetData>
    <row r="1" spans="1:47" ht="18">
      <c r="B1" s="562"/>
      <c r="C1" s="904" t="s">
        <v>252</v>
      </c>
      <c r="D1" s="904"/>
      <c r="E1" s="904"/>
      <c r="F1" s="904"/>
      <c r="G1" s="904"/>
      <c r="H1" s="904"/>
      <c r="I1" s="904"/>
      <c r="J1" s="904"/>
      <c r="K1" s="904"/>
      <c r="L1" s="904"/>
      <c r="M1" s="904"/>
      <c r="N1" s="904"/>
      <c r="O1" s="904"/>
      <c r="P1" s="904"/>
      <c r="Q1" s="904"/>
      <c r="R1" s="904"/>
      <c r="S1" s="904"/>
      <c r="T1" s="904"/>
      <c r="U1" s="904"/>
      <c r="V1" s="904"/>
      <c r="W1" s="904"/>
      <c r="X1" s="904"/>
      <c r="Y1" s="904"/>
      <c r="Z1" s="904"/>
      <c r="AA1" s="904"/>
      <c r="AB1" s="904"/>
      <c r="AC1" s="904"/>
      <c r="AD1" s="904"/>
      <c r="AE1" s="904"/>
      <c r="AF1" s="904"/>
      <c r="AG1" s="904"/>
      <c r="AH1" s="904"/>
      <c r="AI1" s="904"/>
      <c r="AJ1" s="904"/>
      <c r="AK1" s="904"/>
      <c r="AL1" s="904"/>
      <c r="AM1" s="904"/>
      <c r="AN1" s="904"/>
      <c r="AO1" s="910"/>
      <c r="AP1" s="910"/>
      <c r="AQ1" s="910"/>
      <c r="AR1" s="564"/>
      <c r="AT1" s="565">
        <v>1</v>
      </c>
      <c r="AU1" s="565">
        <v>20</v>
      </c>
    </row>
    <row r="2" spans="1:47" ht="18">
      <c r="B2" s="562"/>
      <c r="C2" s="904" t="s">
        <v>627</v>
      </c>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4"/>
      <c r="AH2" s="904"/>
      <c r="AI2" s="904"/>
      <c r="AJ2" s="904"/>
      <c r="AK2" s="904"/>
      <c r="AL2" s="904"/>
      <c r="AM2" s="904"/>
      <c r="AN2" s="904"/>
      <c r="AO2" s="295"/>
      <c r="AP2" s="296"/>
      <c r="AQ2" s="295"/>
      <c r="AR2" s="544"/>
      <c r="AT2" s="565">
        <v>2</v>
      </c>
      <c r="AU2" s="565">
        <v>19</v>
      </c>
    </row>
    <row r="3" spans="1:47" ht="18">
      <c r="B3" s="562"/>
      <c r="C3" s="904" t="s">
        <v>628</v>
      </c>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4"/>
      <c r="AH3" s="904"/>
      <c r="AI3" s="904"/>
      <c r="AJ3" s="904"/>
      <c r="AK3" s="904"/>
      <c r="AL3" s="904"/>
      <c r="AM3" s="904"/>
      <c r="AN3" s="904"/>
      <c r="AO3" s="295"/>
      <c r="AP3" s="296"/>
      <c r="AQ3" s="295"/>
      <c r="AR3" s="544"/>
      <c r="AT3" s="565">
        <v>3</v>
      </c>
      <c r="AU3" s="565">
        <v>18</v>
      </c>
    </row>
    <row r="4" spans="1:47" ht="3" customHeight="1">
      <c r="B4" s="562"/>
      <c r="C4" s="904">
        <v>0</v>
      </c>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4"/>
      <c r="AH4" s="904"/>
      <c r="AI4" s="904"/>
      <c r="AJ4" s="904"/>
      <c r="AK4" s="904"/>
      <c r="AL4" s="904"/>
      <c r="AM4" s="904"/>
      <c r="AN4" s="904"/>
      <c r="AO4" s="295"/>
      <c r="AP4" s="296"/>
      <c r="AQ4" s="295"/>
      <c r="AR4" s="544"/>
      <c r="AT4" s="565">
        <v>4</v>
      </c>
      <c r="AU4" s="565">
        <v>17</v>
      </c>
    </row>
    <row r="5" spans="1:47" ht="18.75">
      <c r="B5" s="566"/>
      <c r="C5" s="879" t="s">
        <v>1051</v>
      </c>
      <c r="D5" s="879"/>
      <c r="E5" s="879"/>
      <c r="F5" s="879"/>
      <c r="G5" s="879"/>
      <c r="H5" s="879"/>
      <c r="I5" s="567"/>
      <c r="J5" s="906" t="s">
        <v>38</v>
      </c>
      <c r="K5" s="906"/>
      <c r="L5" s="906"/>
      <c r="M5" s="906"/>
      <c r="N5" s="906"/>
      <c r="O5" s="568">
        <v>0.79166666666666663</v>
      </c>
      <c r="P5" s="569"/>
      <c r="Q5" s="562"/>
      <c r="R5" s="570"/>
      <c r="S5" s="570"/>
      <c r="T5" s="570"/>
      <c r="U5" s="570"/>
      <c r="V5" s="570"/>
      <c r="W5" s="570"/>
      <c r="X5" s="570"/>
      <c r="Y5" s="570"/>
      <c r="Z5" s="570"/>
      <c r="AA5" s="570"/>
      <c r="AB5" s="570"/>
      <c r="AC5" s="570"/>
      <c r="AD5" s="570"/>
      <c r="AG5" s="570"/>
      <c r="AH5" s="572"/>
      <c r="AI5" s="572"/>
      <c r="AJ5" s="572"/>
      <c r="AK5" s="572"/>
      <c r="AM5" s="562"/>
      <c r="AN5" s="574"/>
      <c r="AO5" s="295"/>
      <c r="AP5" s="296"/>
      <c r="AQ5" s="295"/>
      <c r="AR5" s="544"/>
      <c r="AT5" s="565">
        <v>5</v>
      </c>
      <c r="AU5" s="565">
        <v>16</v>
      </c>
    </row>
    <row r="6" spans="1:47" ht="18.75">
      <c r="A6" s="561" t="s">
        <v>39</v>
      </c>
      <c r="B6" s="566"/>
      <c r="C6" s="575"/>
      <c r="D6" s="575"/>
      <c r="E6" s="576"/>
      <c r="F6" s="577"/>
      <c r="G6" s="578"/>
      <c r="H6" s="579" t="s">
        <v>1395</v>
      </c>
      <c r="I6" s="567"/>
      <c r="J6" s="907" t="s">
        <v>41</v>
      </c>
      <c r="K6" s="907"/>
      <c r="L6" s="907"/>
      <c r="M6" s="907"/>
      <c r="N6" s="907"/>
      <c r="O6" s="568"/>
      <c r="P6" s="569"/>
      <c r="Q6" s="562"/>
      <c r="R6" s="580"/>
      <c r="S6" s="570"/>
      <c r="T6" s="570"/>
      <c r="U6" s="570"/>
      <c r="V6" s="570"/>
      <c r="W6" s="570"/>
      <c r="X6" s="570"/>
      <c r="Y6" s="570"/>
      <c r="Z6" s="570"/>
      <c r="AA6" s="570"/>
      <c r="AB6" s="570"/>
      <c r="AC6" s="570"/>
      <c r="AD6" s="570"/>
      <c r="AE6" s="581">
        <v>0</v>
      </c>
      <c r="AF6" s="582"/>
      <c r="AG6" s="582"/>
      <c r="AH6" s="572"/>
      <c r="AI6" s="572"/>
      <c r="AJ6" s="572"/>
      <c r="AK6" s="572"/>
      <c r="AM6" s="562"/>
      <c r="AN6" s="574"/>
      <c r="AO6" s="295"/>
      <c r="AP6" s="296"/>
      <c r="AQ6" s="295"/>
      <c r="AR6" s="544"/>
      <c r="AT6" s="565">
        <v>6</v>
      </c>
      <c r="AU6" s="565">
        <v>15</v>
      </c>
    </row>
    <row r="7" spans="1:47" ht="33.75">
      <c r="A7" s="479">
        <v>0</v>
      </c>
      <c r="B7" s="583" t="s">
        <v>63</v>
      </c>
      <c r="C7" s="584" t="s">
        <v>42</v>
      </c>
      <c r="D7" s="585"/>
      <c r="E7" s="586">
        <v>8</v>
      </c>
      <c r="F7" s="587" t="s">
        <v>43</v>
      </c>
      <c r="G7" s="588" t="s">
        <v>44</v>
      </c>
      <c r="H7" s="589" t="s">
        <v>45</v>
      </c>
      <c r="I7" s="590" t="s">
        <v>60</v>
      </c>
      <c r="J7" s="591" t="s">
        <v>61</v>
      </c>
      <c r="K7" s="592" t="s">
        <v>46</v>
      </c>
      <c r="L7" s="593" t="s">
        <v>47</v>
      </c>
      <c r="M7" s="594" t="s">
        <v>48</v>
      </c>
      <c r="N7" s="593" t="s">
        <v>49</v>
      </c>
      <c r="O7" s="593" t="s">
        <v>50</v>
      </c>
      <c r="P7" s="593" t="s">
        <v>51</v>
      </c>
      <c r="Q7" s="593" t="s">
        <v>62</v>
      </c>
      <c r="R7" s="595" t="s">
        <v>52</v>
      </c>
      <c r="S7" s="595" t="s">
        <v>52</v>
      </c>
      <c r="T7" s="595" t="s">
        <v>52</v>
      </c>
      <c r="U7" s="596" t="s">
        <v>294</v>
      </c>
      <c r="V7" s="596">
        <v>1</v>
      </c>
      <c r="W7" s="596">
        <v>2</v>
      </c>
      <c r="X7" s="596">
        <v>3</v>
      </c>
      <c r="Y7" s="595" t="s">
        <v>53</v>
      </c>
      <c r="Z7" s="596" t="s">
        <v>295</v>
      </c>
      <c r="AA7" s="596">
        <v>1</v>
      </c>
      <c r="AB7" s="596">
        <v>2</v>
      </c>
      <c r="AC7" s="596">
        <v>3</v>
      </c>
      <c r="AD7" s="595" t="s">
        <v>54</v>
      </c>
      <c r="AE7" s="595"/>
      <c r="AF7" s="595"/>
      <c r="AG7" s="597" t="s">
        <v>296</v>
      </c>
      <c r="AH7" s="598" t="s">
        <v>55</v>
      </c>
      <c r="AI7" s="599"/>
      <c r="AJ7" s="590" t="s">
        <v>56</v>
      </c>
      <c r="AK7" s="600" t="s">
        <v>51</v>
      </c>
      <c r="AL7" s="601" t="s">
        <v>57</v>
      </c>
      <c r="AM7" s="601" t="s">
        <v>58</v>
      </c>
      <c r="AN7" s="602" t="s">
        <v>59</v>
      </c>
      <c r="AO7" s="295"/>
      <c r="AP7" s="296"/>
      <c r="AQ7" s="295"/>
      <c r="AR7" s="544"/>
      <c r="AT7" s="565">
        <v>7</v>
      </c>
      <c r="AU7" s="565">
        <v>14</v>
      </c>
    </row>
    <row r="8" spans="1:47" ht="17.45" customHeight="1">
      <c r="A8" s="561">
        <v>1</v>
      </c>
      <c r="B8" s="603">
        <v>1</v>
      </c>
      <c r="C8" s="544">
        <v>1</v>
      </c>
      <c r="D8" s="544"/>
      <c r="E8" s="544">
        <v>1</v>
      </c>
      <c r="F8" s="604">
        <v>1</v>
      </c>
      <c r="G8" s="605">
        <v>630</v>
      </c>
      <c r="H8" s="542" t="s">
        <v>93</v>
      </c>
      <c r="I8" s="543" t="s">
        <v>532</v>
      </c>
      <c r="J8" s="544">
        <v>1999</v>
      </c>
      <c r="K8" s="459">
        <v>1</v>
      </c>
      <c r="L8" s="459" t="s">
        <v>563</v>
      </c>
      <c r="M8" s="545">
        <v>0</v>
      </c>
      <c r="N8" s="459">
        <v>0</v>
      </c>
      <c r="O8" s="459" t="s">
        <v>168</v>
      </c>
      <c r="P8" s="544">
        <v>0</v>
      </c>
      <c r="Q8" s="546" t="s">
        <v>599</v>
      </c>
      <c r="U8" s="606">
        <v>72288</v>
      </c>
      <c r="V8" s="607">
        <v>5</v>
      </c>
      <c r="W8" s="607" t="s">
        <v>1129</v>
      </c>
      <c r="X8" s="607" t="s">
        <v>1130</v>
      </c>
      <c r="Y8" s="608" t="s">
        <v>1131</v>
      </c>
      <c r="Z8" s="606"/>
      <c r="AA8" s="607"/>
      <c r="AB8" s="607"/>
      <c r="AC8" s="607"/>
      <c r="AD8" s="608"/>
      <c r="AE8" s="608"/>
      <c r="AF8" s="608"/>
      <c r="AG8" s="609"/>
      <c r="AH8" s="604"/>
      <c r="AI8" s="610"/>
      <c r="AJ8" s="604">
        <v>2</v>
      </c>
      <c r="AK8" s="610"/>
      <c r="AL8" s="604">
        <v>20</v>
      </c>
      <c r="AN8" s="611" t="s">
        <v>599</v>
      </c>
      <c r="AO8" s="295"/>
      <c r="AP8" s="296"/>
      <c r="AQ8" s="295"/>
      <c r="AR8" s="544"/>
      <c r="AT8" s="565">
        <v>8</v>
      </c>
      <c r="AU8" s="565">
        <v>13</v>
      </c>
    </row>
    <row r="9" spans="1:47" ht="17.45" customHeight="1">
      <c r="A9" s="561">
        <v>2</v>
      </c>
      <c r="B9" s="603">
        <v>1</v>
      </c>
      <c r="C9" s="544">
        <v>2</v>
      </c>
      <c r="D9" s="544"/>
      <c r="E9" s="544">
        <v>2</v>
      </c>
      <c r="F9" s="604">
        <v>2</v>
      </c>
      <c r="G9" s="605">
        <v>382</v>
      </c>
      <c r="H9" s="542" t="s">
        <v>860</v>
      </c>
      <c r="I9" s="543">
        <v>35961</v>
      </c>
      <c r="J9" s="544">
        <v>1998</v>
      </c>
      <c r="K9" s="459">
        <v>2</v>
      </c>
      <c r="L9" s="459" t="s">
        <v>857</v>
      </c>
      <c r="M9" s="545">
        <v>0</v>
      </c>
      <c r="N9" s="459">
        <v>0</v>
      </c>
      <c r="O9" s="459" t="s">
        <v>35</v>
      </c>
      <c r="P9" s="544">
        <v>0</v>
      </c>
      <c r="Q9" s="546" t="s">
        <v>859</v>
      </c>
      <c r="U9" s="606">
        <v>83265</v>
      </c>
      <c r="V9" s="607">
        <v>5</v>
      </c>
      <c r="W9" s="607" t="s">
        <v>1132</v>
      </c>
      <c r="X9" s="607" t="s">
        <v>1133</v>
      </c>
      <c r="Y9" s="608" t="s">
        <v>1134</v>
      </c>
      <c r="Z9" s="606"/>
      <c r="AA9" s="607"/>
      <c r="AB9" s="607"/>
      <c r="AC9" s="607"/>
      <c r="AD9" s="608"/>
      <c r="AE9" s="608"/>
      <c r="AF9" s="608"/>
      <c r="AG9" s="609"/>
      <c r="AH9" s="604"/>
      <c r="AI9" s="610"/>
      <c r="AJ9" s="604" t="s">
        <v>1396</v>
      </c>
      <c r="AK9" s="610"/>
      <c r="AL9" s="604" t="s">
        <v>1397</v>
      </c>
      <c r="AN9" s="611" t="s">
        <v>859</v>
      </c>
      <c r="AO9" s="295"/>
      <c r="AP9" s="296"/>
      <c r="AQ9" s="295"/>
      <c r="AR9" s="544"/>
      <c r="AT9" s="565">
        <v>9</v>
      </c>
      <c r="AU9" s="565">
        <v>12</v>
      </c>
    </row>
    <row r="10" spans="1:47" ht="17.45" customHeight="1">
      <c r="A10" s="561">
        <v>3</v>
      </c>
      <c r="B10" s="603">
        <v>1</v>
      </c>
      <c r="C10" s="544">
        <v>3</v>
      </c>
      <c r="D10" s="544"/>
      <c r="E10" s="544">
        <v>3</v>
      </c>
      <c r="F10" s="604" t="s">
        <v>1037</v>
      </c>
      <c r="G10" s="605"/>
      <c r="H10" s="542" t="s">
        <v>1049</v>
      </c>
      <c r="I10" s="543" t="s">
        <v>1049</v>
      </c>
      <c r="J10" s="544" t="s">
        <v>1049</v>
      </c>
      <c r="K10" s="459" t="s">
        <v>1049</v>
      </c>
      <c r="L10" s="459" t="s">
        <v>1049</v>
      </c>
      <c r="M10" s="545" t="s">
        <v>1049</v>
      </c>
      <c r="N10" s="459" t="s">
        <v>1049</v>
      </c>
      <c r="O10" s="459" t="s">
        <v>1049</v>
      </c>
      <c r="P10" s="544" t="s">
        <v>1049</v>
      </c>
      <c r="Q10" s="546" t="s">
        <v>1049</v>
      </c>
      <c r="U10" s="606"/>
      <c r="V10" s="607">
        <v>0</v>
      </c>
      <c r="W10" s="607" t="s">
        <v>1049</v>
      </c>
      <c r="X10" s="607" t="s">
        <v>1049</v>
      </c>
      <c r="Y10" s="608" t="s">
        <v>1049</v>
      </c>
      <c r="Z10" s="606"/>
      <c r="AA10" s="607"/>
      <c r="AB10" s="607"/>
      <c r="AC10" s="607"/>
      <c r="AD10" s="608"/>
      <c r="AE10" s="608"/>
      <c r="AF10" s="608"/>
      <c r="AG10" s="609"/>
      <c r="AH10" s="604"/>
      <c r="AI10" s="610"/>
      <c r="AJ10" s="604"/>
      <c r="AK10" s="610"/>
      <c r="AL10" s="604"/>
      <c r="AN10" s="611" t="s">
        <v>1049</v>
      </c>
      <c r="AO10" s="295"/>
      <c r="AP10" s="296"/>
      <c r="AQ10" s="295"/>
      <c r="AR10" s="544"/>
      <c r="AT10" s="565">
        <v>10</v>
      </c>
      <c r="AU10" s="565">
        <v>11</v>
      </c>
    </row>
    <row r="11" spans="1:47" ht="17.45" hidden="1" customHeight="1">
      <c r="A11" s="561">
        <v>4</v>
      </c>
      <c r="B11" s="603">
        <v>1</v>
      </c>
      <c r="C11" s="544">
        <v>4</v>
      </c>
      <c r="D11" s="544"/>
      <c r="E11" s="544">
        <v>4</v>
      </c>
      <c r="F11" s="604">
        <v>0</v>
      </c>
      <c r="G11" s="605"/>
      <c r="I11" s="543"/>
      <c r="J11" s="544"/>
      <c r="K11" s="459"/>
      <c r="L11" s="459"/>
      <c r="M11" s="459"/>
      <c r="N11" s="459"/>
      <c r="O11" s="459"/>
      <c r="P11" s="544"/>
      <c r="Q11" s="546"/>
      <c r="U11" s="606"/>
      <c r="V11" s="607">
        <v>0</v>
      </c>
      <c r="W11" s="607" t="s">
        <v>1049</v>
      </c>
      <c r="X11" s="607" t="s">
        <v>1049</v>
      </c>
      <c r="Y11" s="608" t="s">
        <v>1049</v>
      </c>
      <c r="Z11" s="606"/>
      <c r="AA11" s="607"/>
      <c r="AB11" s="607"/>
      <c r="AC11" s="607"/>
      <c r="AD11" s="608"/>
      <c r="AE11" s="608"/>
      <c r="AF11" s="608"/>
      <c r="AG11" s="609"/>
      <c r="AH11" s="604"/>
      <c r="AI11" s="610"/>
      <c r="AJ11" s="604"/>
      <c r="AK11" s="610"/>
      <c r="AL11" s="604"/>
      <c r="AN11" s="611">
        <v>0</v>
      </c>
      <c r="AO11" s="612"/>
      <c r="AP11" s="544"/>
      <c r="AQ11" s="570"/>
      <c r="AR11" s="562"/>
      <c r="AT11" s="565">
        <v>11</v>
      </c>
      <c r="AU11" s="565">
        <v>10</v>
      </c>
    </row>
    <row r="12" spans="1:47" ht="17.45" hidden="1" customHeight="1" thickBot="1">
      <c r="A12" s="561">
        <v>5</v>
      </c>
      <c r="B12" s="603">
        <v>1</v>
      </c>
      <c r="C12" s="544">
        <v>5</v>
      </c>
      <c r="D12" s="544"/>
      <c r="E12" s="544">
        <v>5</v>
      </c>
      <c r="F12" s="604">
        <v>0</v>
      </c>
      <c r="G12" s="605"/>
      <c r="I12" s="543"/>
      <c r="J12" s="544"/>
      <c r="K12" s="459"/>
      <c r="L12" s="459"/>
      <c r="M12" s="545"/>
      <c r="N12" s="459"/>
      <c r="O12" s="459"/>
      <c r="P12" s="544"/>
      <c r="Q12" s="546"/>
      <c r="U12" s="606"/>
      <c r="V12" s="607">
        <v>0</v>
      </c>
      <c r="W12" s="607" t="s">
        <v>1049</v>
      </c>
      <c r="X12" s="607" t="s">
        <v>1049</v>
      </c>
      <c r="Y12" s="608" t="s">
        <v>1049</v>
      </c>
      <c r="Z12" s="606"/>
      <c r="AA12" s="607"/>
      <c r="AB12" s="607"/>
      <c r="AC12" s="607"/>
      <c r="AD12" s="608"/>
      <c r="AE12" s="608"/>
      <c r="AF12" s="608"/>
      <c r="AG12" s="609"/>
      <c r="AH12" s="604"/>
      <c r="AI12" s="610"/>
      <c r="AJ12" s="604"/>
      <c r="AK12" s="610"/>
      <c r="AL12" s="604"/>
      <c r="AN12" s="611">
        <v>0</v>
      </c>
      <c r="AO12" s="905" t="s">
        <v>413</v>
      </c>
      <c r="AP12" s="905"/>
      <c r="AQ12" s="905"/>
      <c r="AR12" s="564" t="s">
        <v>33</v>
      </c>
      <c r="AS12" s="564" t="s">
        <v>33</v>
      </c>
      <c r="AT12" s="565">
        <v>12</v>
      </c>
      <c r="AU12" s="565">
        <v>9</v>
      </c>
    </row>
    <row r="13" spans="1:47" ht="26.45" customHeight="1">
      <c r="A13" s="561">
        <v>6</v>
      </c>
      <c r="B13" s="613">
        <v>1</v>
      </c>
      <c r="C13" s="614">
        <v>6</v>
      </c>
      <c r="D13" s="614"/>
      <c r="E13" s="614">
        <v>6</v>
      </c>
      <c r="F13" s="615">
        <v>0</v>
      </c>
      <c r="G13" s="605"/>
      <c r="H13" s="616" t="s">
        <v>1052</v>
      </c>
      <c r="I13" s="543"/>
      <c r="J13" s="906" t="s">
        <v>38</v>
      </c>
      <c r="K13" s="906"/>
      <c r="L13" s="906"/>
      <c r="M13" s="906"/>
      <c r="N13" s="906"/>
      <c r="O13" s="568">
        <v>0.80208333333333337</v>
      </c>
      <c r="P13" s="544"/>
      <c r="Q13" s="546"/>
      <c r="U13" s="606"/>
      <c r="V13" s="607">
        <v>0</v>
      </c>
      <c r="W13" s="607" t="s">
        <v>1049</v>
      </c>
      <c r="X13" s="607" t="s">
        <v>1049</v>
      </c>
      <c r="Y13" s="608" t="s">
        <v>1049</v>
      </c>
      <c r="Z13" s="606"/>
      <c r="AA13" s="607"/>
      <c r="AB13" s="607"/>
      <c r="AC13" s="607"/>
      <c r="AD13" s="608"/>
      <c r="AE13" s="608"/>
      <c r="AF13" s="608"/>
      <c r="AG13" s="609"/>
      <c r="AH13" s="604"/>
      <c r="AI13" s="610"/>
      <c r="AJ13" s="604"/>
      <c r="AK13" s="610"/>
      <c r="AL13" s="604"/>
      <c r="AN13" s="611">
        <v>0</v>
      </c>
      <c r="AO13" s="230">
        <v>0.1</v>
      </c>
      <c r="AP13" s="617" t="s">
        <v>33</v>
      </c>
      <c r="AQ13" s="230">
        <v>0.1</v>
      </c>
      <c r="AR13" s="618" t="s">
        <v>33</v>
      </c>
      <c r="AS13" s="544" t="s">
        <v>33</v>
      </c>
      <c r="AT13" s="565">
        <v>13</v>
      </c>
      <c r="AU13" s="565">
        <v>8</v>
      </c>
    </row>
    <row r="14" spans="1:47" ht="22.9" hidden="1" customHeight="1" thickBot="1">
      <c r="A14" s="561">
        <v>7</v>
      </c>
      <c r="B14" s="603">
        <v>1</v>
      </c>
      <c r="C14" s="544">
        <v>7</v>
      </c>
      <c r="D14" s="544"/>
      <c r="E14" s="544">
        <v>7</v>
      </c>
      <c r="F14" s="604">
        <v>0</v>
      </c>
      <c r="G14" s="605"/>
      <c r="I14" s="543"/>
      <c r="J14" s="544"/>
      <c r="K14" s="459"/>
      <c r="L14" s="459"/>
      <c r="M14" s="459"/>
      <c r="N14" s="459"/>
      <c r="O14" s="459"/>
      <c r="P14" s="544"/>
      <c r="Q14" s="546"/>
      <c r="U14" s="606"/>
      <c r="V14" s="607">
        <v>0</v>
      </c>
      <c r="W14" s="607" t="s">
        <v>1049</v>
      </c>
      <c r="X14" s="607" t="s">
        <v>1049</v>
      </c>
      <c r="Y14" s="608" t="s">
        <v>1049</v>
      </c>
      <c r="Z14" s="606"/>
      <c r="AA14" s="607"/>
      <c r="AB14" s="607"/>
      <c r="AC14" s="607"/>
      <c r="AD14" s="608"/>
      <c r="AE14" s="608"/>
      <c r="AF14" s="608"/>
      <c r="AG14" s="609"/>
      <c r="AH14" s="604"/>
      <c r="AI14" s="610"/>
      <c r="AJ14" s="604"/>
      <c r="AK14" s="610"/>
      <c r="AL14" s="604"/>
      <c r="AN14" s="611">
        <v>0</v>
      </c>
      <c r="AO14" s="619">
        <v>85201</v>
      </c>
      <c r="AP14" s="618" t="s">
        <v>32</v>
      </c>
      <c r="AQ14" s="620">
        <v>85225</v>
      </c>
      <c r="AR14" s="618" t="s">
        <v>32</v>
      </c>
      <c r="AS14" s="544" t="s">
        <v>32</v>
      </c>
      <c r="AT14" s="565">
        <v>14</v>
      </c>
      <c r="AU14" s="565">
        <v>7</v>
      </c>
    </row>
    <row r="15" spans="1:47" ht="17.45" hidden="1" customHeight="1" thickBot="1">
      <c r="A15" s="561">
        <v>8</v>
      </c>
      <c r="B15" s="603">
        <v>1</v>
      </c>
      <c r="C15" s="544">
        <v>8</v>
      </c>
      <c r="D15" s="544"/>
      <c r="E15" s="544">
        <v>8</v>
      </c>
      <c r="F15" s="604">
        <v>1</v>
      </c>
      <c r="G15" s="605"/>
      <c r="H15" s="542" t="s">
        <v>1049</v>
      </c>
      <c r="I15" s="543" t="s">
        <v>1049</v>
      </c>
      <c r="J15" s="544" t="s">
        <v>1049</v>
      </c>
      <c r="K15" s="459" t="s">
        <v>1049</v>
      </c>
      <c r="L15" s="459" t="s">
        <v>1049</v>
      </c>
      <c r="M15" s="545" t="s">
        <v>1049</v>
      </c>
      <c r="N15" s="459" t="s">
        <v>1049</v>
      </c>
      <c r="O15" s="459" t="s">
        <v>1049</v>
      </c>
      <c r="P15" s="544" t="s">
        <v>1049</v>
      </c>
      <c r="Q15" s="546" t="s">
        <v>1049</v>
      </c>
      <c r="U15" s="606">
        <v>103828</v>
      </c>
      <c r="V15" s="607">
        <v>6</v>
      </c>
      <c r="W15" s="607" t="s">
        <v>1135</v>
      </c>
      <c r="X15" s="607" t="s">
        <v>1136</v>
      </c>
      <c r="Y15" s="608" t="s">
        <v>1137</v>
      </c>
      <c r="Z15" s="606"/>
      <c r="AA15" s="607"/>
      <c r="AB15" s="607"/>
      <c r="AC15" s="607"/>
      <c r="AD15" s="608"/>
      <c r="AE15" s="608"/>
      <c r="AF15" s="608"/>
      <c r="AG15" s="609"/>
      <c r="AH15" s="604"/>
      <c r="AI15" s="610"/>
      <c r="AJ15" s="604">
        <v>2</v>
      </c>
      <c r="AK15" s="610"/>
      <c r="AL15" s="604">
        <v>20</v>
      </c>
      <c r="AN15" s="611" t="s">
        <v>1049</v>
      </c>
      <c r="AO15" s="619">
        <v>91501</v>
      </c>
      <c r="AP15" s="618" t="s">
        <v>34</v>
      </c>
      <c r="AQ15" s="620">
        <v>91525</v>
      </c>
      <c r="AR15" s="618" t="s">
        <v>34</v>
      </c>
      <c r="AS15" s="544" t="s">
        <v>34</v>
      </c>
      <c r="AT15" s="565">
        <v>15</v>
      </c>
      <c r="AU15" s="565">
        <v>6</v>
      </c>
    </row>
    <row r="16" spans="1:47" ht="17.45" hidden="1" customHeight="1" thickBot="1">
      <c r="A16" s="561">
        <v>9</v>
      </c>
      <c r="B16" s="603">
        <v>2</v>
      </c>
      <c r="C16" s="544">
        <v>1</v>
      </c>
      <c r="D16" s="544"/>
      <c r="E16" s="544" t="s">
        <v>1049</v>
      </c>
      <c r="F16" s="604">
        <v>2</v>
      </c>
      <c r="G16" s="605"/>
      <c r="H16" s="542" t="s">
        <v>1049</v>
      </c>
      <c r="I16" s="543" t="s">
        <v>1049</v>
      </c>
      <c r="J16" s="544" t="s">
        <v>1049</v>
      </c>
      <c r="K16" s="459" t="s">
        <v>1049</v>
      </c>
      <c r="L16" s="459" t="s">
        <v>1049</v>
      </c>
      <c r="M16" s="545" t="s">
        <v>1049</v>
      </c>
      <c r="N16" s="459" t="s">
        <v>1049</v>
      </c>
      <c r="O16" s="459" t="s">
        <v>1049</v>
      </c>
      <c r="P16" s="544" t="s">
        <v>1049</v>
      </c>
      <c r="Q16" s="546" t="s">
        <v>1049</v>
      </c>
      <c r="U16" s="606"/>
      <c r="V16" s="607">
        <v>0</v>
      </c>
      <c r="W16" s="607" t="s">
        <v>1049</v>
      </c>
      <c r="X16" s="607" t="s">
        <v>1049</v>
      </c>
      <c r="Y16" s="608" t="s">
        <v>1049</v>
      </c>
      <c r="Z16" s="606"/>
      <c r="AA16" s="607"/>
      <c r="AB16" s="607"/>
      <c r="AC16" s="607"/>
      <c r="AD16" s="608"/>
      <c r="AE16" s="608"/>
      <c r="AF16" s="608"/>
      <c r="AG16" s="609"/>
      <c r="AH16" s="604"/>
      <c r="AI16" s="610"/>
      <c r="AJ16" s="604">
        <v>2</v>
      </c>
      <c r="AK16" s="610"/>
      <c r="AL16" s="604">
        <v>17</v>
      </c>
      <c r="AN16" s="611" t="s">
        <v>1049</v>
      </c>
      <c r="AO16" s="619">
        <v>95401</v>
      </c>
      <c r="AP16" s="618" t="s">
        <v>34</v>
      </c>
      <c r="AQ16" s="620">
        <v>95424</v>
      </c>
      <c r="AR16" s="618">
        <v>1</v>
      </c>
      <c r="AS16" s="544">
        <v>1</v>
      </c>
      <c r="AT16" s="565">
        <v>16</v>
      </c>
      <c r="AU16" s="565">
        <v>5</v>
      </c>
    </row>
    <row r="17" spans="1:47" ht="21.6" customHeight="1">
      <c r="B17" s="603"/>
      <c r="C17" s="544"/>
      <c r="D17" s="544"/>
      <c r="F17" s="604"/>
      <c r="G17" s="605"/>
      <c r="I17" s="543"/>
      <c r="J17" s="544"/>
      <c r="K17" s="459"/>
      <c r="L17" s="459"/>
      <c r="M17" s="545"/>
      <c r="N17" s="459"/>
      <c r="O17" s="459"/>
      <c r="P17" s="544"/>
      <c r="Q17" s="546"/>
      <c r="U17" s="606"/>
      <c r="V17" s="607"/>
      <c r="W17" s="607"/>
      <c r="X17" s="607"/>
      <c r="Y17" s="608"/>
      <c r="Z17" s="606"/>
      <c r="AA17" s="607"/>
      <c r="AB17" s="607"/>
      <c r="AC17" s="607"/>
      <c r="AD17" s="608"/>
      <c r="AE17" s="608"/>
      <c r="AF17" s="608"/>
      <c r="AG17" s="609"/>
      <c r="AH17" s="604"/>
      <c r="AI17" s="610"/>
      <c r="AJ17" s="604"/>
      <c r="AK17" s="610"/>
      <c r="AL17" s="604"/>
      <c r="AN17" s="611"/>
      <c r="AO17" s="619"/>
      <c r="AP17" s="618"/>
      <c r="AQ17" s="620"/>
      <c r="AR17" s="618"/>
      <c r="AS17" s="544"/>
      <c r="AT17" s="565"/>
      <c r="AU17" s="565"/>
    </row>
    <row r="18" spans="1:47" ht="17.45" customHeight="1">
      <c r="A18" s="561">
        <v>10</v>
      </c>
      <c r="B18" s="603">
        <v>2</v>
      </c>
      <c r="C18" s="544">
        <v>2</v>
      </c>
      <c r="D18" s="544"/>
      <c r="E18" s="544" t="s">
        <v>1049</v>
      </c>
      <c r="F18" s="604">
        <v>1</v>
      </c>
      <c r="G18" s="605">
        <v>507</v>
      </c>
      <c r="H18" s="542" t="s">
        <v>1001</v>
      </c>
      <c r="I18" s="543">
        <v>34635</v>
      </c>
      <c r="J18" s="544">
        <v>1994</v>
      </c>
      <c r="K18" s="459" t="s">
        <v>522</v>
      </c>
      <c r="L18" s="459" t="s">
        <v>199</v>
      </c>
      <c r="M18" s="545">
        <v>0</v>
      </c>
      <c r="N18" s="459">
        <v>0</v>
      </c>
      <c r="O18" s="459" t="s">
        <v>167</v>
      </c>
      <c r="P18" s="544">
        <v>0</v>
      </c>
      <c r="Q18" s="546" t="s">
        <v>981</v>
      </c>
      <c r="U18" s="606">
        <v>103828</v>
      </c>
      <c r="V18" s="607">
        <v>6</v>
      </c>
      <c r="W18" s="607" t="s">
        <v>1135</v>
      </c>
      <c r="X18" s="607" t="s">
        <v>1136</v>
      </c>
      <c r="Y18" s="608" t="s">
        <v>1137</v>
      </c>
      <c r="Z18" s="606"/>
      <c r="AA18" s="607"/>
      <c r="AB18" s="607"/>
      <c r="AC18" s="607"/>
      <c r="AD18" s="608"/>
      <c r="AE18" s="608"/>
      <c r="AF18" s="608"/>
      <c r="AG18" s="609"/>
      <c r="AH18" s="604"/>
      <c r="AI18" s="610"/>
      <c r="AJ18" s="604" t="s">
        <v>34</v>
      </c>
      <c r="AK18" s="610"/>
      <c r="AL18" s="604">
        <v>20</v>
      </c>
      <c r="AN18" s="611" t="s">
        <v>981</v>
      </c>
      <c r="AO18" s="619">
        <v>10401</v>
      </c>
      <c r="AP18" s="618">
        <v>1</v>
      </c>
      <c r="AQ18" s="620">
        <v>104025</v>
      </c>
      <c r="AR18" s="618">
        <v>2</v>
      </c>
      <c r="AS18" s="544">
        <v>2</v>
      </c>
      <c r="AT18" s="565">
        <v>17</v>
      </c>
      <c r="AU18" s="565">
        <v>4</v>
      </c>
    </row>
    <row r="19" spans="1:47" ht="17.45" customHeight="1">
      <c r="A19" s="561">
        <v>11</v>
      </c>
      <c r="B19" s="603">
        <v>2</v>
      </c>
      <c r="C19" s="544">
        <v>3</v>
      </c>
      <c r="D19" s="544"/>
      <c r="E19" s="544" t="s">
        <v>1049</v>
      </c>
      <c r="F19" s="604"/>
      <c r="G19" s="605"/>
      <c r="H19" s="542" t="s">
        <v>1049</v>
      </c>
      <c r="I19" s="543" t="s">
        <v>1049</v>
      </c>
      <c r="J19" s="544" t="s">
        <v>1049</v>
      </c>
      <c r="K19" s="459" t="s">
        <v>1049</v>
      </c>
      <c r="L19" s="459" t="s">
        <v>1049</v>
      </c>
      <c r="M19" s="545" t="s">
        <v>1049</v>
      </c>
      <c r="N19" s="459" t="s">
        <v>1049</v>
      </c>
      <c r="O19" s="459" t="s">
        <v>1049</v>
      </c>
      <c r="P19" s="544" t="s">
        <v>1049</v>
      </c>
      <c r="Q19" s="546" t="s">
        <v>1049</v>
      </c>
      <c r="U19" s="606"/>
      <c r="V19" s="607">
        <v>0</v>
      </c>
      <c r="W19" s="607" t="s">
        <v>1049</v>
      </c>
      <c r="X19" s="607" t="s">
        <v>1049</v>
      </c>
      <c r="Y19" s="608" t="s">
        <v>1049</v>
      </c>
      <c r="Z19" s="606"/>
      <c r="AA19" s="607"/>
      <c r="AB19" s="607"/>
      <c r="AC19" s="607"/>
      <c r="AD19" s="608"/>
      <c r="AE19" s="608"/>
      <c r="AF19" s="608"/>
      <c r="AG19" s="609"/>
      <c r="AH19" s="604"/>
      <c r="AI19" s="610"/>
      <c r="AJ19" s="604"/>
      <c r="AK19" s="610"/>
      <c r="AL19" s="604"/>
      <c r="AN19" s="611" t="s">
        <v>1049</v>
      </c>
      <c r="AO19" s="619">
        <v>11301</v>
      </c>
      <c r="AP19" s="618">
        <v>2</v>
      </c>
      <c r="AQ19" s="620">
        <v>113025</v>
      </c>
      <c r="AR19" s="618">
        <v>3</v>
      </c>
      <c r="AS19" s="544">
        <v>3</v>
      </c>
      <c r="AT19" s="565">
        <v>18</v>
      </c>
      <c r="AU19" s="565">
        <v>3</v>
      </c>
    </row>
    <row r="20" spans="1:47" ht="21" customHeight="1">
      <c r="B20" s="603"/>
      <c r="C20" s="544"/>
      <c r="D20" s="544"/>
      <c r="F20" s="604"/>
      <c r="G20" s="605"/>
      <c r="I20" s="543"/>
      <c r="J20" s="544"/>
      <c r="K20" s="459"/>
      <c r="L20" s="459"/>
      <c r="M20" s="545"/>
      <c r="N20" s="459"/>
      <c r="O20" s="459"/>
      <c r="P20" s="544"/>
      <c r="Q20" s="546"/>
      <c r="U20" s="606"/>
      <c r="V20" s="607"/>
      <c r="W20" s="607"/>
      <c r="X20" s="607"/>
      <c r="Y20" s="608"/>
      <c r="Z20" s="606"/>
      <c r="AA20" s="607"/>
      <c r="AB20" s="607"/>
      <c r="AC20" s="607"/>
      <c r="AD20" s="608"/>
      <c r="AE20" s="608"/>
      <c r="AF20" s="608"/>
      <c r="AG20" s="609"/>
      <c r="AH20" s="604"/>
      <c r="AI20" s="610"/>
      <c r="AJ20" s="604"/>
      <c r="AK20" s="610"/>
      <c r="AL20" s="604"/>
      <c r="AN20" s="611"/>
      <c r="AO20" s="619"/>
      <c r="AP20" s="618"/>
      <c r="AQ20" s="620"/>
      <c r="AR20" s="618"/>
      <c r="AS20" s="544"/>
      <c r="AT20" s="565"/>
      <c r="AU20" s="565"/>
    </row>
    <row r="21" spans="1:47" ht="17.45" customHeight="1">
      <c r="A21" s="561">
        <v>12</v>
      </c>
      <c r="B21" s="603">
        <v>2</v>
      </c>
      <c r="C21" s="544">
        <v>4</v>
      </c>
      <c r="D21" s="544"/>
      <c r="E21" s="544" t="s">
        <v>1049</v>
      </c>
      <c r="F21" s="604">
        <v>1</v>
      </c>
      <c r="G21" s="605">
        <v>548</v>
      </c>
      <c r="H21" s="542" t="s">
        <v>521</v>
      </c>
      <c r="I21" s="543" t="s">
        <v>1028</v>
      </c>
      <c r="J21" s="544">
        <v>1987</v>
      </c>
      <c r="K21" s="459" t="s">
        <v>522</v>
      </c>
      <c r="L21" s="459" t="s">
        <v>563</v>
      </c>
      <c r="M21" s="545">
        <v>0</v>
      </c>
      <c r="N21" s="459">
        <v>0</v>
      </c>
      <c r="O21" s="459" t="s">
        <v>591</v>
      </c>
      <c r="P21" s="544">
        <v>0</v>
      </c>
      <c r="Q21" s="546" t="s">
        <v>626</v>
      </c>
      <c r="U21" s="606">
        <v>100330</v>
      </c>
      <c r="V21" s="607">
        <v>6</v>
      </c>
      <c r="W21" s="607" t="s">
        <v>1135</v>
      </c>
      <c r="X21" s="607" t="s">
        <v>1138</v>
      </c>
      <c r="Y21" s="608" t="s">
        <v>1139</v>
      </c>
      <c r="Z21" s="606"/>
      <c r="AA21" s="607">
        <v>0</v>
      </c>
      <c r="AB21" s="607" t="s">
        <v>1049</v>
      </c>
      <c r="AC21" s="607" t="s">
        <v>1049</v>
      </c>
      <c r="AD21" s="608" t="s">
        <v>1049</v>
      </c>
      <c r="AE21" s="608"/>
      <c r="AF21" s="608"/>
      <c r="AG21" s="609">
        <v>100330</v>
      </c>
      <c r="AH21" s="604" t="s">
        <v>1139</v>
      </c>
      <c r="AI21" s="610">
        <v>8</v>
      </c>
      <c r="AJ21" s="604" t="s">
        <v>32</v>
      </c>
      <c r="AK21" s="610">
        <v>1</v>
      </c>
      <c r="AL21" s="604">
        <v>20</v>
      </c>
      <c r="AN21" s="611" t="s">
        <v>626</v>
      </c>
      <c r="AO21" s="619">
        <v>12301</v>
      </c>
      <c r="AP21" s="618">
        <v>3</v>
      </c>
      <c r="AQ21" s="620">
        <v>123025</v>
      </c>
      <c r="AR21" s="618" t="s">
        <v>216</v>
      </c>
      <c r="AS21" s="544" t="s">
        <v>216</v>
      </c>
      <c r="AT21" s="565">
        <v>19</v>
      </c>
      <c r="AU21" s="565">
        <v>2</v>
      </c>
    </row>
    <row r="22" spans="1:47" ht="17.45" customHeight="1">
      <c r="A22" s="561">
        <v>13</v>
      </c>
      <c r="B22" s="603">
        <v>2</v>
      </c>
      <c r="C22" s="544">
        <v>5</v>
      </c>
      <c r="D22" s="544"/>
      <c r="E22" s="544" t="s">
        <v>1049</v>
      </c>
      <c r="F22" s="604" t="s">
        <v>1049</v>
      </c>
      <c r="G22" s="605">
        <v>509</v>
      </c>
      <c r="H22" s="542" t="s">
        <v>971</v>
      </c>
      <c r="I22" s="543">
        <v>31929</v>
      </c>
      <c r="J22" s="544">
        <v>1987</v>
      </c>
      <c r="K22" s="459" t="s">
        <v>32</v>
      </c>
      <c r="L22" s="459" t="s">
        <v>199</v>
      </c>
      <c r="M22" s="545">
        <v>0</v>
      </c>
      <c r="N22" s="459">
        <v>0</v>
      </c>
      <c r="O22" s="459" t="s">
        <v>1002</v>
      </c>
      <c r="P22" s="544">
        <v>0</v>
      </c>
      <c r="Q22" s="546" t="s">
        <v>972</v>
      </c>
      <c r="U22" s="606"/>
      <c r="V22" s="607">
        <v>0</v>
      </c>
      <c r="W22" s="607" t="s">
        <v>1049</v>
      </c>
      <c r="X22" s="607" t="s">
        <v>1049</v>
      </c>
      <c r="Y22" s="608" t="s">
        <v>1053</v>
      </c>
      <c r="Z22" s="606"/>
      <c r="AA22" s="607">
        <v>0</v>
      </c>
      <c r="AB22" s="607" t="s">
        <v>1049</v>
      </c>
      <c r="AC22" s="607" t="s">
        <v>1049</v>
      </c>
      <c r="AD22" s="608" t="s">
        <v>1049</v>
      </c>
      <c r="AE22" s="608"/>
      <c r="AF22" s="608"/>
      <c r="AG22" s="609">
        <v>0</v>
      </c>
      <c r="AH22" s="604" t="s">
        <v>1049</v>
      </c>
      <c r="AI22" s="610" t="s">
        <v>1049</v>
      </c>
      <c r="AJ22" s="604" t="s">
        <v>1049</v>
      </c>
      <c r="AK22" s="610" t="s">
        <v>1049</v>
      </c>
      <c r="AL22" s="604" t="s">
        <v>759</v>
      </c>
      <c r="AN22" s="611" t="s">
        <v>972</v>
      </c>
      <c r="AO22" s="619">
        <v>13301</v>
      </c>
      <c r="AP22" s="618" t="s">
        <v>216</v>
      </c>
      <c r="AQ22" s="620">
        <v>133025</v>
      </c>
      <c r="AR22" s="618" t="s">
        <v>215</v>
      </c>
      <c r="AS22" s="544" t="s">
        <v>215</v>
      </c>
      <c r="AT22" s="565">
        <v>20</v>
      </c>
      <c r="AU22" s="565">
        <v>1</v>
      </c>
    </row>
    <row r="23" spans="1:47" ht="17.45" customHeight="1">
      <c r="A23" s="561">
        <v>14</v>
      </c>
      <c r="B23" s="603">
        <v>2</v>
      </c>
      <c r="C23" s="544">
        <v>6</v>
      </c>
      <c r="D23" s="544"/>
      <c r="E23" s="544" t="s">
        <v>1049</v>
      </c>
      <c r="F23" s="604">
        <v>0</v>
      </c>
      <c r="G23" s="605">
        <v>510</v>
      </c>
      <c r="H23" s="542" t="s">
        <v>969</v>
      </c>
      <c r="I23" s="543">
        <v>29804</v>
      </c>
      <c r="J23" s="544">
        <v>1981</v>
      </c>
      <c r="K23" s="459" t="s">
        <v>33</v>
      </c>
      <c r="L23" s="459" t="s">
        <v>199</v>
      </c>
      <c r="M23" s="545">
        <v>0</v>
      </c>
      <c r="N23" s="459">
        <v>0</v>
      </c>
      <c r="O23" s="459">
        <v>0</v>
      </c>
      <c r="P23" s="544">
        <v>0</v>
      </c>
      <c r="Q23" s="546" t="s">
        <v>970</v>
      </c>
      <c r="U23" s="606"/>
      <c r="V23" s="607">
        <v>0</v>
      </c>
      <c r="W23" s="607" t="s">
        <v>1049</v>
      </c>
      <c r="X23" s="607" t="s">
        <v>1049</v>
      </c>
      <c r="Y23" s="608" t="s">
        <v>1053</v>
      </c>
      <c r="Z23" s="606"/>
      <c r="AA23" s="607"/>
      <c r="AB23" s="607"/>
      <c r="AC23" s="607"/>
      <c r="AD23" s="608"/>
      <c r="AE23" s="608"/>
      <c r="AF23" s="608"/>
      <c r="AG23" s="609"/>
      <c r="AH23" s="604"/>
      <c r="AI23" s="610"/>
      <c r="AJ23" s="604"/>
      <c r="AK23" s="610"/>
      <c r="AL23" s="604" t="s">
        <v>759</v>
      </c>
      <c r="AN23" s="611" t="s">
        <v>970</v>
      </c>
      <c r="AO23" s="619">
        <v>14301</v>
      </c>
      <c r="AP23" s="618" t="s">
        <v>215</v>
      </c>
      <c r="AQ23" s="620">
        <v>143025</v>
      </c>
      <c r="AR23" s="618" t="s">
        <v>214</v>
      </c>
      <c r="AS23" s="544" t="s">
        <v>214</v>
      </c>
    </row>
    <row r="24" spans="1:47" ht="17.45" customHeight="1">
      <c r="A24" s="561">
        <v>15</v>
      </c>
      <c r="B24" s="603">
        <v>2</v>
      </c>
      <c r="C24" s="544">
        <v>7</v>
      </c>
      <c r="D24" s="544"/>
      <c r="E24" s="544" t="s">
        <v>1049</v>
      </c>
      <c r="F24" s="604" t="s">
        <v>1049</v>
      </c>
      <c r="G24" s="605"/>
      <c r="H24" s="542" t="s">
        <v>1049</v>
      </c>
      <c r="I24" s="543" t="s">
        <v>1049</v>
      </c>
      <c r="J24" s="544" t="s">
        <v>1049</v>
      </c>
      <c r="K24" s="459" t="s">
        <v>1049</v>
      </c>
      <c r="L24" s="459" t="s">
        <v>1049</v>
      </c>
      <c r="M24" s="545" t="s">
        <v>1049</v>
      </c>
      <c r="N24" s="459" t="s">
        <v>1049</v>
      </c>
      <c r="O24" s="459" t="s">
        <v>1049</v>
      </c>
      <c r="P24" s="544" t="s">
        <v>1049</v>
      </c>
      <c r="Q24" s="546" t="s">
        <v>1049</v>
      </c>
      <c r="U24" s="606"/>
      <c r="V24" s="607">
        <v>0</v>
      </c>
      <c r="W24" s="607" t="s">
        <v>1049</v>
      </c>
      <c r="X24" s="607" t="s">
        <v>1049</v>
      </c>
      <c r="Y24" s="608" t="s">
        <v>1049</v>
      </c>
      <c r="Z24" s="607"/>
      <c r="AA24" s="607">
        <v>0</v>
      </c>
      <c r="AB24" s="607" t="s">
        <v>1049</v>
      </c>
      <c r="AC24" s="607" t="s">
        <v>1049</v>
      </c>
      <c r="AD24" s="608" t="s">
        <v>1049</v>
      </c>
      <c r="AE24" s="608"/>
      <c r="AF24" s="608"/>
      <c r="AG24" s="609">
        <v>0</v>
      </c>
      <c r="AH24" s="604" t="s">
        <v>1049</v>
      </c>
      <c r="AI24" s="610" t="s">
        <v>1049</v>
      </c>
      <c r="AJ24" s="604" t="s">
        <v>1049</v>
      </c>
      <c r="AK24" s="610" t="s">
        <v>1049</v>
      </c>
      <c r="AL24" s="604" t="s">
        <v>1049</v>
      </c>
      <c r="AN24" s="611" t="s">
        <v>1049</v>
      </c>
      <c r="AO24" s="621">
        <v>160001</v>
      </c>
      <c r="AP24" s="76" t="s">
        <v>214</v>
      </c>
      <c r="AQ24" s="620">
        <v>160025</v>
      </c>
      <c r="AR24" s="617" t="s">
        <v>213</v>
      </c>
      <c r="AS24" s="542" t="s">
        <v>213</v>
      </c>
    </row>
    <row r="25" spans="1:47" ht="17.45" customHeight="1">
      <c r="A25" s="561">
        <v>16</v>
      </c>
      <c r="B25" s="603">
        <v>2</v>
      </c>
      <c r="C25" s="544">
        <v>8</v>
      </c>
      <c r="D25" s="544"/>
      <c r="E25" s="544" t="s">
        <v>1049</v>
      </c>
      <c r="F25" s="604" t="s">
        <v>1049</v>
      </c>
      <c r="G25" s="605"/>
      <c r="H25" s="542" t="s">
        <v>1049</v>
      </c>
      <c r="I25" s="543" t="s">
        <v>1049</v>
      </c>
      <c r="J25" s="544" t="s">
        <v>1049</v>
      </c>
      <c r="K25" s="459" t="s">
        <v>1049</v>
      </c>
      <c r="L25" s="459" t="s">
        <v>1049</v>
      </c>
      <c r="M25" s="459" t="s">
        <v>1049</v>
      </c>
      <c r="N25" s="459" t="s">
        <v>1049</v>
      </c>
      <c r="O25" s="459" t="s">
        <v>1049</v>
      </c>
      <c r="P25" s="544" t="s">
        <v>1049</v>
      </c>
      <c r="Q25" s="546" t="s">
        <v>1049</v>
      </c>
      <c r="U25" s="606"/>
      <c r="V25" s="607">
        <v>0</v>
      </c>
      <c r="W25" s="607" t="s">
        <v>1049</v>
      </c>
      <c r="X25" s="607" t="s">
        <v>1049</v>
      </c>
      <c r="Y25" s="608" t="s">
        <v>1049</v>
      </c>
      <c r="Z25" s="622"/>
      <c r="AA25" s="607">
        <v>0</v>
      </c>
      <c r="AB25" s="607" t="s">
        <v>1049</v>
      </c>
      <c r="AC25" s="607" t="s">
        <v>1049</v>
      </c>
      <c r="AD25" s="608" t="s">
        <v>1049</v>
      </c>
      <c r="AE25" s="608"/>
      <c r="AF25" s="608"/>
      <c r="AG25" s="609">
        <v>0</v>
      </c>
      <c r="AH25" s="604" t="s">
        <v>1049</v>
      </c>
      <c r="AI25" s="610" t="s">
        <v>1049</v>
      </c>
      <c r="AJ25" s="604" t="s">
        <v>1049</v>
      </c>
      <c r="AK25" s="610" t="s">
        <v>1049</v>
      </c>
      <c r="AL25" s="604" t="s">
        <v>1049</v>
      </c>
      <c r="AN25" s="611" t="s">
        <v>1049</v>
      </c>
      <c r="AO25" s="621">
        <v>999999</v>
      </c>
      <c r="AP25" s="76" t="s">
        <v>213</v>
      </c>
      <c r="AQ25" s="619">
        <v>999999</v>
      </c>
      <c r="AR25" s="617" t="s">
        <v>213</v>
      </c>
      <c r="AS25" s="542" t="s">
        <v>213</v>
      </c>
    </row>
    <row r="26" spans="1:47" ht="17.45" customHeight="1">
      <c r="A26" s="561">
        <v>17</v>
      </c>
      <c r="B26" s="603">
        <v>3</v>
      </c>
      <c r="C26" s="544">
        <v>1</v>
      </c>
      <c r="D26" s="544"/>
      <c r="E26" s="544" t="s">
        <v>1049</v>
      </c>
      <c r="F26" s="604" t="s">
        <v>1049</v>
      </c>
      <c r="G26" s="605"/>
      <c r="H26" s="542" t="s">
        <v>1049</v>
      </c>
      <c r="I26" s="543" t="s">
        <v>1049</v>
      </c>
      <c r="J26" s="544" t="s">
        <v>1049</v>
      </c>
      <c r="K26" s="459" t="s">
        <v>1049</v>
      </c>
      <c r="L26" s="459" t="s">
        <v>1049</v>
      </c>
      <c r="M26" s="459" t="s">
        <v>1049</v>
      </c>
      <c r="N26" s="459" t="s">
        <v>1049</v>
      </c>
      <c r="O26" s="459" t="s">
        <v>1049</v>
      </c>
      <c r="P26" s="544" t="s">
        <v>1049</v>
      </c>
      <c r="Q26" s="546" t="s">
        <v>1049</v>
      </c>
      <c r="U26" s="606"/>
      <c r="V26" s="607">
        <v>0</v>
      </c>
      <c r="W26" s="607" t="s">
        <v>1049</v>
      </c>
      <c r="X26" s="607" t="s">
        <v>1049</v>
      </c>
      <c r="Y26" s="608" t="s">
        <v>1049</v>
      </c>
      <c r="Z26" s="622"/>
      <c r="AA26" s="607">
        <v>0</v>
      </c>
      <c r="AB26" s="607" t="s">
        <v>1049</v>
      </c>
      <c r="AC26" s="607" t="s">
        <v>1049</v>
      </c>
      <c r="AD26" s="608" t="s">
        <v>1049</v>
      </c>
      <c r="AE26" s="608"/>
      <c r="AF26" s="608"/>
      <c r="AG26" s="609">
        <v>0</v>
      </c>
      <c r="AH26" s="604" t="s">
        <v>1049</v>
      </c>
      <c r="AI26" s="610" t="s">
        <v>1049</v>
      </c>
      <c r="AJ26" s="604" t="s">
        <v>1049</v>
      </c>
      <c r="AK26" s="610" t="s">
        <v>1049</v>
      </c>
      <c r="AL26" s="604" t="s">
        <v>1049</v>
      </c>
      <c r="AN26" s="611" t="s">
        <v>1049</v>
      </c>
      <c r="AO26" s="623" t="s">
        <v>298</v>
      </c>
      <c r="AP26" s="623" t="s">
        <v>299</v>
      </c>
      <c r="AQ26" s="624" t="s">
        <v>300</v>
      </c>
      <c r="AR26" s="623" t="s">
        <v>301</v>
      </c>
    </row>
    <row r="27" spans="1:47" ht="17.45" customHeight="1">
      <c r="A27" s="561">
        <v>18</v>
      </c>
      <c r="B27" s="603">
        <v>3</v>
      </c>
      <c r="C27" s="544">
        <v>2</v>
      </c>
      <c r="D27" s="544"/>
      <c r="E27" s="544" t="s">
        <v>1049</v>
      </c>
      <c r="F27" s="604" t="s">
        <v>1049</v>
      </c>
      <c r="G27" s="605"/>
      <c r="H27" s="542" t="s">
        <v>1049</v>
      </c>
      <c r="I27" s="543" t="s">
        <v>1049</v>
      </c>
      <c r="J27" s="544" t="s">
        <v>1049</v>
      </c>
      <c r="K27" s="459" t="s">
        <v>1049</v>
      </c>
      <c r="L27" s="459" t="s">
        <v>1049</v>
      </c>
      <c r="M27" s="459" t="s">
        <v>1049</v>
      </c>
      <c r="N27" s="459" t="s">
        <v>1049</v>
      </c>
      <c r="O27" s="459" t="s">
        <v>1049</v>
      </c>
      <c r="P27" s="544" t="s">
        <v>1049</v>
      </c>
      <c r="Q27" s="546" t="s">
        <v>1049</v>
      </c>
      <c r="U27" s="606"/>
      <c r="V27" s="607">
        <v>0</v>
      </c>
      <c r="W27" s="607" t="s">
        <v>1049</v>
      </c>
      <c r="X27" s="607" t="s">
        <v>1049</v>
      </c>
      <c r="Y27" s="608" t="s">
        <v>1049</v>
      </c>
      <c r="Z27" s="622"/>
      <c r="AA27" s="607">
        <v>0</v>
      </c>
      <c r="AB27" s="607" t="s">
        <v>1049</v>
      </c>
      <c r="AC27" s="607" t="s">
        <v>1049</v>
      </c>
      <c r="AD27" s="608" t="s">
        <v>1049</v>
      </c>
      <c r="AE27" s="608"/>
      <c r="AF27" s="608"/>
      <c r="AG27" s="609">
        <v>0</v>
      </c>
      <c r="AH27" s="604" t="s">
        <v>1049</v>
      </c>
      <c r="AI27" s="610" t="s">
        <v>1049</v>
      </c>
      <c r="AJ27" s="604" t="s">
        <v>1049</v>
      </c>
      <c r="AK27" s="610" t="s">
        <v>1049</v>
      </c>
      <c r="AL27" s="604" t="s">
        <v>1049</v>
      </c>
      <c r="AN27" s="611" t="s">
        <v>1049</v>
      </c>
      <c r="AO27" s="625" t="s">
        <v>302</v>
      </c>
      <c r="AP27" s="625" t="s">
        <v>302</v>
      </c>
      <c r="AQ27" s="625" t="s">
        <v>302</v>
      </c>
      <c r="AR27" s="625" t="s">
        <v>302</v>
      </c>
    </row>
    <row r="28" spans="1:47" ht="17.45" customHeight="1">
      <c r="A28" s="561">
        <v>19</v>
      </c>
      <c r="B28" s="603">
        <v>3</v>
      </c>
      <c r="C28" s="544">
        <v>3</v>
      </c>
      <c r="D28" s="544"/>
      <c r="E28" s="544" t="s">
        <v>1049</v>
      </c>
      <c r="F28" s="604" t="s">
        <v>1049</v>
      </c>
      <c r="G28" s="605"/>
      <c r="H28" s="542" t="s">
        <v>1049</v>
      </c>
      <c r="I28" s="543" t="s">
        <v>1049</v>
      </c>
      <c r="J28" s="544" t="s">
        <v>1049</v>
      </c>
      <c r="K28" s="459" t="s">
        <v>1049</v>
      </c>
      <c r="L28" s="459" t="s">
        <v>1049</v>
      </c>
      <c r="M28" s="459" t="s">
        <v>1049</v>
      </c>
      <c r="N28" s="459" t="s">
        <v>1049</v>
      </c>
      <c r="O28" s="459" t="s">
        <v>1049</v>
      </c>
      <c r="P28" s="544" t="s">
        <v>1049</v>
      </c>
      <c r="Q28" s="546" t="s">
        <v>1049</v>
      </c>
      <c r="U28" s="606"/>
      <c r="V28" s="607">
        <v>0</v>
      </c>
      <c r="W28" s="607" t="s">
        <v>1049</v>
      </c>
      <c r="X28" s="607" t="s">
        <v>1049</v>
      </c>
      <c r="Y28" s="608" t="s">
        <v>1049</v>
      </c>
      <c r="Z28" s="622"/>
      <c r="AA28" s="607">
        <v>0</v>
      </c>
      <c r="AB28" s="607" t="s">
        <v>1049</v>
      </c>
      <c r="AC28" s="607" t="s">
        <v>1049</v>
      </c>
      <c r="AD28" s="608" t="s">
        <v>1049</v>
      </c>
      <c r="AE28" s="608"/>
      <c r="AF28" s="608"/>
      <c r="AG28" s="609">
        <v>0</v>
      </c>
      <c r="AH28" s="604" t="s">
        <v>1049</v>
      </c>
      <c r="AI28" s="610" t="s">
        <v>1049</v>
      </c>
      <c r="AJ28" s="604" t="s">
        <v>1049</v>
      </c>
      <c r="AK28" s="610" t="s">
        <v>1049</v>
      </c>
      <c r="AL28" s="604" t="s">
        <v>1049</v>
      </c>
      <c r="AN28" s="611" t="s">
        <v>1049</v>
      </c>
      <c r="AO28" s="626" t="s">
        <v>378</v>
      </c>
      <c r="AP28" s="626" t="s">
        <v>379</v>
      </c>
      <c r="AQ28" s="626" t="s">
        <v>380</v>
      </c>
      <c r="AR28" s="626" t="s">
        <v>381</v>
      </c>
      <c r="AS28" s="544" t="s">
        <v>33</v>
      </c>
    </row>
    <row r="29" spans="1:47" ht="17.45" customHeight="1">
      <c r="A29" s="561">
        <v>20</v>
      </c>
      <c r="B29" s="603">
        <v>3</v>
      </c>
      <c r="C29" s="544">
        <v>4</v>
      </c>
      <c r="D29" s="544"/>
      <c r="E29" s="544" t="s">
        <v>1049</v>
      </c>
      <c r="F29" s="604" t="s">
        <v>1049</v>
      </c>
      <c r="G29" s="605"/>
      <c r="H29" s="542" t="s">
        <v>1049</v>
      </c>
      <c r="I29" s="543" t="s">
        <v>1049</v>
      </c>
      <c r="J29" s="544" t="s">
        <v>1049</v>
      </c>
      <c r="K29" s="459" t="s">
        <v>1049</v>
      </c>
      <c r="L29" s="459" t="s">
        <v>1049</v>
      </c>
      <c r="M29" s="459" t="s">
        <v>1049</v>
      </c>
      <c r="N29" s="459" t="s">
        <v>1049</v>
      </c>
      <c r="O29" s="459" t="s">
        <v>1049</v>
      </c>
      <c r="P29" s="544" t="s">
        <v>1049</v>
      </c>
      <c r="Q29" s="546" t="s">
        <v>1049</v>
      </c>
      <c r="U29" s="606"/>
      <c r="V29" s="607">
        <v>0</v>
      </c>
      <c r="W29" s="607" t="s">
        <v>1049</v>
      </c>
      <c r="X29" s="607" t="s">
        <v>1049</v>
      </c>
      <c r="Y29" s="608" t="s">
        <v>1049</v>
      </c>
      <c r="Z29" s="622"/>
      <c r="AA29" s="607">
        <v>0</v>
      </c>
      <c r="AB29" s="607" t="s">
        <v>1049</v>
      </c>
      <c r="AC29" s="607" t="s">
        <v>1049</v>
      </c>
      <c r="AD29" s="608" t="s">
        <v>1049</v>
      </c>
      <c r="AE29" s="608"/>
      <c r="AF29" s="608"/>
      <c r="AG29" s="609">
        <v>0</v>
      </c>
      <c r="AH29" s="604" t="s">
        <v>1049</v>
      </c>
      <c r="AI29" s="610" t="s">
        <v>1049</v>
      </c>
      <c r="AJ29" s="604" t="s">
        <v>1049</v>
      </c>
      <c r="AK29" s="610" t="s">
        <v>1049</v>
      </c>
      <c r="AL29" s="604" t="s">
        <v>1049</v>
      </c>
      <c r="AN29" s="611" t="s">
        <v>1049</v>
      </c>
      <c r="AO29" s="626" t="s">
        <v>382</v>
      </c>
      <c r="AP29" s="626" t="s">
        <v>383</v>
      </c>
      <c r="AQ29" s="626" t="s">
        <v>384</v>
      </c>
      <c r="AR29" s="626" t="s">
        <v>385</v>
      </c>
      <c r="AS29" s="544" t="s">
        <v>32</v>
      </c>
    </row>
    <row r="30" spans="1:47" ht="17.45" customHeight="1">
      <c r="A30" s="561">
        <v>21</v>
      </c>
      <c r="B30" s="603">
        <v>3</v>
      </c>
      <c r="C30" s="544">
        <v>5</v>
      </c>
      <c r="D30" s="544"/>
      <c r="E30" s="544" t="s">
        <v>1049</v>
      </c>
      <c r="F30" s="604" t="s">
        <v>1049</v>
      </c>
      <c r="H30" s="542" t="s">
        <v>1049</v>
      </c>
      <c r="I30" s="543" t="s">
        <v>1049</v>
      </c>
      <c r="J30" s="544" t="s">
        <v>1049</v>
      </c>
      <c r="K30" s="459" t="s">
        <v>1049</v>
      </c>
      <c r="L30" s="459" t="s">
        <v>1049</v>
      </c>
      <c r="M30" s="459" t="s">
        <v>1049</v>
      </c>
      <c r="N30" s="459" t="s">
        <v>1049</v>
      </c>
      <c r="O30" s="459" t="s">
        <v>1049</v>
      </c>
      <c r="P30" s="544" t="s">
        <v>1049</v>
      </c>
      <c r="Q30" s="546" t="s">
        <v>1049</v>
      </c>
      <c r="U30" s="606"/>
      <c r="V30" s="607">
        <v>0</v>
      </c>
      <c r="W30" s="607" t="s">
        <v>1049</v>
      </c>
      <c r="X30" s="607" t="s">
        <v>1049</v>
      </c>
      <c r="Y30" s="608" t="s">
        <v>1049</v>
      </c>
      <c r="Z30" s="622"/>
      <c r="AA30" s="607">
        <v>0</v>
      </c>
      <c r="AB30" s="607" t="s">
        <v>1049</v>
      </c>
      <c r="AC30" s="607" t="s">
        <v>1049</v>
      </c>
      <c r="AD30" s="608" t="s">
        <v>1049</v>
      </c>
      <c r="AE30" s="608"/>
      <c r="AF30" s="608"/>
      <c r="AG30" s="609">
        <v>0</v>
      </c>
      <c r="AH30" s="604" t="s">
        <v>1049</v>
      </c>
      <c r="AI30" s="610" t="s">
        <v>1049</v>
      </c>
      <c r="AJ30" s="604" t="s">
        <v>1049</v>
      </c>
      <c r="AK30" s="610" t="s">
        <v>1049</v>
      </c>
      <c r="AL30" s="604" t="s">
        <v>1049</v>
      </c>
      <c r="AN30" s="611" t="s">
        <v>1049</v>
      </c>
      <c r="AO30" s="626" t="s">
        <v>386</v>
      </c>
      <c r="AP30" s="626" t="s">
        <v>387</v>
      </c>
      <c r="AQ30" s="626" t="s">
        <v>388</v>
      </c>
      <c r="AR30" s="626" t="s">
        <v>389</v>
      </c>
      <c r="AS30" s="544" t="s">
        <v>34</v>
      </c>
    </row>
    <row r="31" spans="1:47" ht="17.45" customHeight="1">
      <c r="A31" s="561">
        <v>22</v>
      </c>
      <c r="B31" s="603">
        <v>3</v>
      </c>
      <c r="C31" s="544">
        <v>6</v>
      </c>
      <c r="D31" s="544"/>
      <c r="E31" s="544" t="s">
        <v>1049</v>
      </c>
      <c r="F31" s="604" t="s">
        <v>1049</v>
      </c>
      <c r="H31" s="542" t="s">
        <v>1049</v>
      </c>
      <c r="I31" s="543" t="s">
        <v>1049</v>
      </c>
      <c r="J31" s="544" t="s">
        <v>1049</v>
      </c>
      <c r="K31" s="459" t="s">
        <v>1049</v>
      </c>
      <c r="L31" s="459" t="s">
        <v>1049</v>
      </c>
      <c r="M31" s="459" t="s">
        <v>1049</v>
      </c>
      <c r="N31" s="459" t="s">
        <v>1049</v>
      </c>
      <c r="O31" s="459" t="s">
        <v>1049</v>
      </c>
      <c r="P31" s="544" t="s">
        <v>1049</v>
      </c>
      <c r="Q31" s="546" t="s">
        <v>1049</v>
      </c>
      <c r="U31" s="606"/>
      <c r="V31" s="607">
        <v>0</v>
      </c>
      <c r="W31" s="607" t="s">
        <v>1049</v>
      </c>
      <c r="X31" s="607" t="s">
        <v>1049</v>
      </c>
      <c r="Y31" s="608" t="s">
        <v>1049</v>
      </c>
      <c r="Z31" s="622"/>
      <c r="AA31" s="607">
        <v>0</v>
      </c>
      <c r="AB31" s="607" t="s">
        <v>1049</v>
      </c>
      <c r="AC31" s="607" t="s">
        <v>1049</v>
      </c>
      <c r="AD31" s="608" t="s">
        <v>1049</v>
      </c>
      <c r="AE31" s="608"/>
      <c r="AF31" s="608"/>
      <c r="AG31" s="609">
        <v>0</v>
      </c>
      <c r="AH31" s="604" t="s">
        <v>1049</v>
      </c>
      <c r="AI31" s="610" t="s">
        <v>1049</v>
      </c>
      <c r="AJ31" s="604" t="s">
        <v>1049</v>
      </c>
      <c r="AK31" s="610" t="s">
        <v>1049</v>
      </c>
      <c r="AL31" s="604" t="s">
        <v>1049</v>
      </c>
      <c r="AN31" s="611" t="s">
        <v>1049</v>
      </c>
      <c r="AO31" s="626" t="s">
        <v>390</v>
      </c>
      <c r="AP31" s="626" t="s">
        <v>391</v>
      </c>
      <c r="AQ31" s="626" t="s">
        <v>392</v>
      </c>
      <c r="AR31" s="626" t="s">
        <v>393</v>
      </c>
      <c r="AS31" s="544">
        <v>1</v>
      </c>
    </row>
    <row r="32" spans="1:47" ht="17.45" customHeight="1">
      <c r="A32" s="561">
        <v>23</v>
      </c>
      <c r="B32" s="603">
        <v>3</v>
      </c>
      <c r="C32" s="544">
        <v>7</v>
      </c>
      <c r="D32" s="544"/>
      <c r="E32" s="544" t="s">
        <v>1049</v>
      </c>
      <c r="F32" s="604" t="s">
        <v>1049</v>
      </c>
      <c r="H32" s="542" t="s">
        <v>1049</v>
      </c>
      <c r="I32" s="543" t="s">
        <v>1049</v>
      </c>
      <c r="J32" s="544" t="s">
        <v>1049</v>
      </c>
      <c r="K32" s="459" t="s">
        <v>1049</v>
      </c>
      <c r="L32" s="459" t="s">
        <v>1049</v>
      </c>
      <c r="M32" s="459" t="s">
        <v>1049</v>
      </c>
      <c r="N32" s="459" t="s">
        <v>1049</v>
      </c>
      <c r="O32" s="459" t="s">
        <v>1049</v>
      </c>
      <c r="P32" s="544" t="s">
        <v>1049</v>
      </c>
      <c r="Q32" s="546" t="s">
        <v>1049</v>
      </c>
      <c r="U32" s="606"/>
      <c r="V32" s="607">
        <v>0</v>
      </c>
      <c r="W32" s="607" t="s">
        <v>1049</v>
      </c>
      <c r="X32" s="607" t="s">
        <v>1049</v>
      </c>
      <c r="Y32" s="608" t="s">
        <v>1049</v>
      </c>
      <c r="Z32" s="622"/>
      <c r="AA32" s="607">
        <v>0</v>
      </c>
      <c r="AB32" s="607" t="s">
        <v>1049</v>
      </c>
      <c r="AC32" s="607" t="s">
        <v>1049</v>
      </c>
      <c r="AD32" s="608" t="s">
        <v>1049</v>
      </c>
      <c r="AE32" s="608"/>
      <c r="AF32" s="608"/>
      <c r="AG32" s="609">
        <v>0</v>
      </c>
      <c r="AH32" s="604" t="s">
        <v>1049</v>
      </c>
      <c r="AI32" s="610" t="s">
        <v>1049</v>
      </c>
      <c r="AJ32" s="604" t="s">
        <v>1049</v>
      </c>
      <c r="AK32" s="610" t="s">
        <v>1049</v>
      </c>
      <c r="AL32" s="604" t="s">
        <v>1049</v>
      </c>
      <c r="AN32" s="611" t="s">
        <v>1049</v>
      </c>
      <c r="AO32" s="626" t="s">
        <v>394</v>
      </c>
      <c r="AP32" s="626" t="s">
        <v>395</v>
      </c>
      <c r="AQ32" s="626" t="s">
        <v>396</v>
      </c>
      <c r="AR32" s="626" t="s">
        <v>395</v>
      </c>
      <c r="AS32" s="544">
        <v>2</v>
      </c>
    </row>
    <row r="33" spans="1:45" ht="17.45" customHeight="1">
      <c r="A33" s="561">
        <v>24</v>
      </c>
      <c r="B33" s="603">
        <v>3</v>
      </c>
      <c r="C33" s="544">
        <v>8</v>
      </c>
      <c r="D33" s="544"/>
      <c r="E33" s="544" t="s">
        <v>1049</v>
      </c>
      <c r="F33" s="604" t="s">
        <v>1049</v>
      </c>
      <c r="H33" s="542" t="s">
        <v>1049</v>
      </c>
      <c r="I33" s="543" t="s">
        <v>1049</v>
      </c>
      <c r="J33" s="544" t="s">
        <v>1049</v>
      </c>
      <c r="K33" s="459" t="s">
        <v>1049</v>
      </c>
      <c r="L33" s="459" t="s">
        <v>1049</v>
      </c>
      <c r="M33" s="459" t="s">
        <v>1049</v>
      </c>
      <c r="N33" s="459" t="s">
        <v>1049</v>
      </c>
      <c r="O33" s="459" t="s">
        <v>1049</v>
      </c>
      <c r="P33" s="544" t="s">
        <v>1049</v>
      </c>
      <c r="Q33" s="546" t="s">
        <v>1049</v>
      </c>
      <c r="U33" s="606"/>
      <c r="V33" s="607">
        <v>0</v>
      </c>
      <c r="W33" s="607" t="s">
        <v>1049</v>
      </c>
      <c r="X33" s="607" t="s">
        <v>1049</v>
      </c>
      <c r="Y33" s="608" t="s">
        <v>1049</v>
      </c>
      <c r="Z33" s="622"/>
      <c r="AA33" s="607">
        <v>0</v>
      </c>
      <c r="AB33" s="607" t="s">
        <v>1049</v>
      </c>
      <c r="AC33" s="607" t="s">
        <v>1049</v>
      </c>
      <c r="AD33" s="608" t="s">
        <v>1049</v>
      </c>
      <c r="AE33" s="608"/>
      <c r="AF33" s="608"/>
      <c r="AG33" s="609">
        <v>0</v>
      </c>
      <c r="AH33" s="604" t="s">
        <v>1049</v>
      </c>
      <c r="AI33" s="610" t="s">
        <v>1049</v>
      </c>
      <c r="AJ33" s="604" t="s">
        <v>1049</v>
      </c>
      <c r="AK33" s="610" t="s">
        <v>1049</v>
      </c>
      <c r="AL33" s="604" t="s">
        <v>1049</v>
      </c>
      <c r="AN33" s="611" t="s">
        <v>1049</v>
      </c>
      <c r="AO33" s="626" t="s">
        <v>397</v>
      </c>
      <c r="AP33" s="626" t="s">
        <v>398</v>
      </c>
      <c r="AQ33" s="626" t="s">
        <v>399</v>
      </c>
      <c r="AR33" s="626" t="s">
        <v>400</v>
      </c>
      <c r="AS33" s="544">
        <v>3</v>
      </c>
    </row>
    <row r="34" spans="1:45" ht="17.45" customHeight="1">
      <c r="A34" s="561">
        <v>25</v>
      </c>
      <c r="B34" s="603">
        <v>4</v>
      </c>
      <c r="C34" s="544">
        <v>1</v>
      </c>
      <c r="D34" s="544"/>
      <c r="E34" s="544" t="s">
        <v>1049</v>
      </c>
      <c r="F34" s="604" t="s">
        <v>1049</v>
      </c>
      <c r="H34" s="542" t="s">
        <v>1049</v>
      </c>
      <c r="I34" s="543" t="s">
        <v>1049</v>
      </c>
      <c r="J34" s="544" t="s">
        <v>1049</v>
      </c>
      <c r="K34" s="459" t="s">
        <v>1049</v>
      </c>
      <c r="L34" s="459" t="s">
        <v>1049</v>
      </c>
      <c r="M34" s="459" t="s">
        <v>1049</v>
      </c>
      <c r="N34" s="459" t="s">
        <v>1049</v>
      </c>
      <c r="O34" s="459" t="s">
        <v>1049</v>
      </c>
      <c r="P34" s="544" t="s">
        <v>1049</v>
      </c>
      <c r="Q34" s="546" t="s">
        <v>1049</v>
      </c>
      <c r="U34" s="606"/>
      <c r="V34" s="607">
        <v>0</v>
      </c>
      <c r="W34" s="607" t="s">
        <v>1049</v>
      </c>
      <c r="X34" s="607" t="s">
        <v>1049</v>
      </c>
      <c r="Y34" s="608" t="s">
        <v>1049</v>
      </c>
      <c r="Z34" s="622"/>
      <c r="AA34" s="607">
        <v>0</v>
      </c>
      <c r="AB34" s="607" t="s">
        <v>1049</v>
      </c>
      <c r="AC34" s="607" t="s">
        <v>1049</v>
      </c>
      <c r="AD34" s="608" t="s">
        <v>1049</v>
      </c>
      <c r="AE34" s="608"/>
      <c r="AF34" s="608"/>
      <c r="AG34" s="609">
        <v>0</v>
      </c>
      <c r="AH34" s="604" t="s">
        <v>1049</v>
      </c>
      <c r="AI34" s="610" t="s">
        <v>1049</v>
      </c>
      <c r="AJ34" s="604" t="s">
        <v>1049</v>
      </c>
      <c r="AK34" s="610" t="s">
        <v>1049</v>
      </c>
      <c r="AL34" s="604" t="s">
        <v>1049</v>
      </c>
      <c r="AN34" s="611" t="s">
        <v>1049</v>
      </c>
      <c r="AO34" s="626" t="s">
        <v>401</v>
      </c>
      <c r="AP34" s="626" t="s">
        <v>402</v>
      </c>
      <c r="AQ34" s="626" t="s">
        <v>403</v>
      </c>
      <c r="AR34" s="626" t="s">
        <v>404</v>
      </c>
      <c r="AS34" s="544" t="s">
        <v>216</v>
      </c>
    </row>
    <row r="35" spans="1:45" ht="17.45" customHeight="1">
      <c r="A35" s="561">
        <v>26</v>
      </c>
      <c r="B35" s="603">
        <v>4</v>
      </c>
      <c r="C35" s="544">
        <v>2</v>
      </c>
      <c r="D35" s="544"/>
      <c r="E35" s="544" t="s">
        <v>1049</v>
      </c>
      <c r="F35" s="604" t="s">
        <v>1049</v>
      </c>
      <c r="H35" s="542" t="s">
        <v>1049</v>
      </c>
      <c r="I35" s="543" t="s">
        <v>1049</v>
      </c>
      <c r="J35" s="544" t="s">
        <v>1049</v>
      </c>
      <c r="K35" s="459" t="s">
        <v>1049</v>
      </c>
      <c r="L35" s="459" t="s">
        <v>1049</v>
      </c>
      <c r="M35" s="459" t="s">
        <v>1049</v>
      </c>
      <c r="N35" s="459" t="s">
        <v>1049</v>
      </c>
      <c r="O35" s="459" t="s">
        <v>1049</v>
      </c>
      <c r="P35" s="544" t="s">
        <v>1049</v>
      </c>
      <c r="Q35" s="546" t="s">
        <v>1049</v>
      </c>
      <c r="U35" s="606"/>
      <c r="V35" s="607">
        <v>0</v>
      </c>
      <c r="W35" s="607" t="s">
        <v>1049</v>
      </c>
      <c r="X35" s="607" t="s">
        <v>1049</v>
      </c>
      <c r="Y35" s="608" t="s">
        <v>1049</v>
      </c>
      <c r="Z35" s="622"/>
      <c r="AA35" s="607">
        <v>0</v>
      </c>
      <c r="AB35" s="607" t="s">
        <v>1049</v>
      </c>
      <c r="AC35" s="607" t="s">
        <v>1049</v>
      </c>
      <c r="AD35" s="608" t="s">
        <v>1049</v>
      </c>
      <c r="AE35" s="608"/>
      <c r="AF35" s="608"/>
      <c r="AG35" s="609">
        <v>0</v>
      </c>
      <c r="AH35" s="604" t="s">
        <v>1049</v>
      </c>
      <c r="AI35" s="610" t="s">
        <v>1049</v>
      </c>
      <c r="AJ35" s="604" t="s">
        <v>1049</v>
      </c>
      <c r="AK35" s="610" t="s">
        <v>1049</v>
      </c>
      <c r="AL35" s="604" t="s">
        <v>1049</v>
      </c>
      <c r="AN35" s="611" t="s">
        <v>1049</v>
      </c>
      <c r="AO35" s="626" t="s">
        <v>405</v>
      </c>
      <c r="AP35" s="626" t="s">
        <v>406</v>
      </c>
      <c r="AQ35" s="626" t="s">
        <v>407</v>
      </c>
      <c r="AR35" s="626" t="s">
        <v>408</v>
      </c>
      <c r="AS35" s="544" t="s">
        <v>215</v>
      </c>
    </row>
    <row r="36" spans="1:45" ht="17.45" customHeight="1">
      <c r="A36" s="561">
        <v>27</v>
      </c>
      <c r="B36" s="603">
        <v>4</v>
      </c>
      <c r="C36" s="544">
        <v>3</v>
      </c>
      <c r="D36" s="544"/>
      <c r="E36" s="544" t="s">
        <v>1049</v>
      </c>
      <c r="F36" s="604" t="s">
        <v>1049</v>
      </c>
      <c r="H36" s="542" t="s">
        <v>1049</v>
      </c>
      <c r="I36" s="543" t="s">
        <v>1049</v>
      </c>
      <c r="J36" s="544" t="s">
        <v>1049</v>
      </c>
      <c r="K36" s="459" t="s">
        <v>1049</v>
      </c>
      <c r="L36" s="459" t="s">
        <v>1049</v>
      </c>
      <c r="M36" s="459" t="s">
        <v>1049</v>
      </c>
      <c r="N36" s="459" t="s">
        <v>1049</v>
      </c>
      <c r="O36" s="459" t="s">
        <v>1049</v>
      </c>
      <c r="P36" s="544" t="s">
        <v>1049</v>
      </c>
      <c r="Q36" s="546" t="s">
        <v>1049</v>
      </c>
      <c r="U36" s="606"/>
      <c r="V36" s="607">
        <v>0</v>
      </c>
      <c r="W36" s="607" t="s">
        <v>1049</v>
      </c>
      <c r="X36" s="607" t="s">
        <v>1049</v>
      </c>
      <c r="Y36" s="608" t="s">
        <v>1049</v>
      </c>
      <c r="Z36" s="622"/>
      <c r="AA36" s="607">
        <v>0</v>
      </c>
      <c r="AB36" s="607" t="s">
        <v>1049</v>
      </c>
      <c r="AC36" s="607" t="s">
        <v>1049</v>
      </c>
      <c r="AD36" s="608" t="s">
        <v>1049</v>
      </c>
      <c r="AE36" s="608"/>
      <c r="AF36" s="608"/>
      <c r="AG36" s="609">
        <v>0</v>
      </c>
      <c r="AH36" s="604" t="s">
        <v>1049</v>
      </c>
      <c r="AI36" s="610" t="s">
        <v>1049</v>
      </c>
      <c r="AJ36" s="604" t="s">
        <v>1049</v>
      </c>
      <c r="AK36" s="610" t="s">
        <v>1049</v>
      </c>
      <c r="AL36" s="604" t="s">
        <v>1049</v>
      </c>
      <c r="AN36" s="611" t="s">
        <v>1049</v>
      </c>
      <c r="AO36" s="626" t="s">
        <v>409</v>
      </c>
      <c r="AP36" s="626" t="s">
        <v>410</v>
      </c>
      <c r="AQ36" s="626" t="s">
        <v>411</v>
      </c>
      <c r="AR36" s="626" t="s">
        <v>412</v>
      </c>
      <c r="AS36" s="544" t="s">
        <v>214</v>
      </c>
    </row>
    <row r="37" spans="1:45" ht="17.45" customHeight="1">
      <c r="A37" s="561">
        <v>28</v>
      </c>
      <c r="B37" s="603">
        <v>4</v>
      </c>
      <c r="C37" s="544">
        <v>4</v>
      </c>
      <c r="D37" s="544"/>
      <c r="E37" s="544" t="s">
        <v>1049</v>
      </c>
      <c r="F37" s="604" t="s">
        <v>1049</v>
      </c>
      <c r="H37" s="542" t="s">
        <v>1049</v>
      </c>
      <c r="I37" s="543" t="s">
        <v>1049</v>
      </c>
      <c r="J37" s="544" t="s">
        <v>1049</v>
      </c>
      <c r="K37" s="459" t="s">
        <v>1049</v>
      </c>
      <c r="L37" s="459" t="s">
        <v>1049</v>
      </c>
      <c r="M37" s="459" t="s">
        <v>1049</v>
      </c>
      <c r="N37" s="459" t="s">
        <v>1049</v>
      </c>
      <c r="O37" s="459" t="s">
        <v>1049</v>
      </c>
      <c r="P37" s="544" t="s">
        <v>1049</v>
      </c>
      <c r="Q37" s="546" t="s">
        <v>1049</v>
      </c>
      <c r="U37" s="606"/>
      <c r="V37" s="607">
        <v>0</v>
      </c>
      <c r="W37" s="607" t="s">
        <v>1049</v>
      </c>
      <c r="X37" s="607" t="s">
        <v>1049</v>
      </c>
      <c r="Y37" s="608" t="s">
        <v>1049</v>
      </c>
      <c r="Z37" s="622"/>
      <c r="AA37" s="607">
        <v>0</v>
      </c>
      <c r="AB37" s="607" t="s">
        <v>1049</v>
      </c>
      <c r="AC37" s="607" t="s">
        <v>1049</v>
      </c>
      <c r="AD37" s="608" t="s">
        <v>1049</v>
      </c>
      <c r="AE37" s="608"/>
      <c r="AF37" s="608"/>
      <c r="AG37" s="609">
        <v>0</v>
      </c>
      <c r="AH37" s="604" t="s">
        <v>1049</v>
      </c>
      <c r="AI37" s="610" t="s">
        <v>1049</v>
      </c>
      <c r="AJ37" s="604" t="s">
        <v>1049</v>
      </c>
      <c r="AK37" s="610" t="s">
        <v>1049</v>
      </c>
      <c r="AL37" s="604" t="s">
        <v>1049</v>
      </c>
      <c r="AN37" s="611" t="s">
        <v>1049</v>
      </c>
    </row>
    <row r="38" spans="1:45" ht="17.45" customHeight="1">
      <c r="A38" s="561">
        <v>29</v>
      </c>
      <c r="B38" s="603">
        <v>4</v>
      </c>
      <c r="C38" s="544">
        <v>5</v>
      </c>
      <c r="D38" s="544"/>
      <c r="E38" s="544" t="s">
        <v>1049</v>
      </c>
      <c r="F38" s="604" t="s">
        <v>1049</v>
      </c>
      <c r="H38" s="542" t="s">
        <v>1049</v>
      </c>
      <c r="I38" s="543" t="s">
        <v>1049</v>
      </c>
      <c r="J38" s="544" t="s">
        <v>1049</v>
      </c>
      <c r="K38" s="459" t="s">
        <v>1049</v>
      </c>
      <c r="L38" s="459" t="s">
        <v>1049</v>
      </c>
      <c r="M38" s="459" t="s">
        <v>1049</v>
      </c>
      <c r="N38" s="459" t="s">
        <v>1049</v>
      </c>
      <c r="O38" s="459" t="s">
        <v>1049</v>
      </c>
      <c r="P38" s="544" t="s">
        <v>1049</v>
      </c>
      <c r="Q38" s="546" t="s">
        <v>1049</v>
      </c>
      <c r="U38" s="606"/>
      <c r="V38" s="607">
        <v>0</v>
      </c>
      <c r="W38" s="607" t="s">
        <v>1049</v>
      </c>
      <c r="X38" s="607" t="s">
        <v>1049</v>
      </c>
      <c r="Y38" s="608" t="s">
        <v>1049</v>
      </c>
      <c r="Z38" s="622"/>
      <c r="AA38" s="607">
        <v>0</v>
      </c>
      <c r="AB38" s="607" t="s">
        <v>1049</v>
      </c>
      <c r="AC38" s="607" t="s">
        <v>1049</v>
      </c>
      <c r="AD38" s="608" t="s">
        <v>1049</v>
      </c>
      <c r="AE38" s="608"/>
      <c r="AF38" s="608"/>
      <c r="AG38" s="609">
        <v>0</v>
      </c>
      <c r="AH38" s="604" t="s">
        <v>1049</v>
      </c>
      <c r="AI38" s="610" t="s">
        <v>1049</v>
      </c>
      <c r="AJ38" s="604" t="s">
        <v>1049</v>
      </c>
      <c r="AK38" s="610" t="s">
        <v>1049</v>
      </c>
      <c r="AL38" s="604" t="s">
        <v>1049</v>
      </c>
      <c r="AN38" s="611" t="s">
        <v>1049</v>
      </c>
    </row>
    <row r="39" spans="1:45" ht="17.45" customHeight="1">
      <c r="A39" s="561">
        <v>30</v>
      </c>
      <c r="B39" s="603">
        <v>4</v>
      </c>
      <c r="C39" s="544">
        <v>6</v>
      </c>
      <c r="D39" s="544"/>
      <c r="E39" s="544" t="s">
        <v>1049</v>
      </c>
      <c r="F39" s="604" t="s">
        <v>1049</v>
      </c>
      <c r="H39" s="542" t="s">
        <v>1049</v>
      </c>
      <c r="I39" s="543" t="s">
        <v>1049</v>
      </c>
      <c r="J39" s="544" t="s">
        <v>1049</v>
      </c>
      <c r="K39" s="459" t="s">
        <v>1049</v>
      </c>
      <c r="L39" s="459" t="s">
        <v>1049</v>
      </c>
      <c r="M39" s="459" t="s">
        <v>1049</v>
      </c>
      <c r="N39" s="459" t="s">
        <v>1049</v>
      </c>
      <c r="O39" s="459" t="s">
        <v>1049</v>
      </c>
      <c r="P39" s="544" t="s">
        <v>1049</v>
      </c>
      <c r="Q39" s="546" t="s">
        <v>1049</v>
      </c>
      <c r="U39" s="606"/>
      <c r="V39" s="607">
        <v>0</v>
      </c>
      <c r="W39" s="607" t="s">
        <v>1049</v>
      </c>
      <c r="X39" s="607" t="s">
        <v>1049</v>
      </c>
      <c r="Y39" s="608" t="s">
        <v>1049</v>
      </c>
      <c r="Z39" s="622"/>
      <c r="AA39" s="607">
        <v>0</v>
      </c>
      <c r="AB39" s="607" t="s">
        <v>1049</v>
      </c>
      <c r="AC39" s="607" t="s">
        <v>1049</v>
      </c>
      <c r="AD39" s="608" t="s">
        <v>1049</v>
      </c>
      <c r="AE39" s="608"/>
      <c r="AF39" s="608"/>
      <c r="AG39" s="609">
        <v>0</v>
      </c>
      <c r="AH39" s="604" t="s">
        <v>1049</v>
      </c>
      <c r="AI39" s="610" t="s">
        <v>1049</v>
      </c>
      <c r="AJ39" s="604" t="s">
        <v>1049</v>
      </c>
      <c r="AK39" s="610" t="s">
        <v>1049</v>
      </c>
      <c r="AL39" s="604" t="s">
        <v>1049</v>
      </c>
      <c r="AN39" s="611" t="s">
        <v>1049</v>
      </c>
    </row>
    <row r="40" spans="1:45" ht="17.45" customHeight="1">
      <c r="A40" s="561">
        <v>31</v>
      </c>
      <c r="B40" s="603">
        <v>4</v>
      </c>
      <c r="C40" s="544">
        <v>7</v>
      </c>
      <c r="D40" s="544"/>
      <c r="E40" s="544" t="s">
        <v>1049</v>
      </c>
      <c r="F40" s="604" t="s">
        <v>1049</v>
      </c>
      <c r="H40" s="542" t="s">
        <v>1049</v>
      </c>
      <c r="I40" s="543" t="s">
        <v>1049</v>
      </c>
      <c r="J40" s="544" t="s">
        <v>1049</v>
      </c>
      <c r="K40" s="459" t="s">
        <v>1049</v>
      </c>
      <c r="L40" s="459" t="s">
        <v>1049</v>
      </c>
      <c r="M40" s="459" t="s">
        <v>1049</v>
      </c>
      <c r="N40" s="459" t="s">
        <v>1049</v>
      </c>
      <c r="O40" s="459" t="s">
        <v>1049</v>
      </c>
      <c r="P40" s="544" t="s">
        <v>1049</v>
      </c>
      <c r="Q40" s="546" t="s">
        <v>1049</v>
      </c>
      <c r="U40" s="606"/>
      <c r="V40" s="607">
        <v>0</v>
      </c>
      <c r="W40" s="607" t="s">
        <v>1049</v>
      </c>
      <c r="X40" s="607" t="s">
        <v>1049</v>
      </c>
      <c r="Y40" s="608" t="s">
        <v>1049</v>
      </c>
      <c r="Z40" s="622"/>
      <c r="AA40" s="607">
        <v>0</v>
      </c>
      <c r="AB40" s="607" t="s">
        <v>1049</v>
      </c>
      <c r="AC40" s="607" t="s">
        <v>1049</v>
      </c>
      <c r="AD40" s="608" t="s">
        <v>1049</v>
      </c>
      <c r="AE40" s="608"/>
      <c r="AF40" s="608"/>
      <c r="AG40" s="609">
        <v>0</v>
      </c>
      <c r="AH40" s="604" t="s">
        <v>1049</v>
      </c>
      <c r="AI40" s="610" t="s">
        <v>1049</v>
      </c>
      <c r="AJ40" s="604" t="s">
        <v>1049</v>
      </c>
      <c r="AK40" s="610" t="s">
        <v>1049</v>
      </c>
      <c r="AL40" s="604" t="s">
        <v>1049</v>
      </c>
      <c r="AN40" s="611"/>
    </row>
    <row r="41" spans="1:45" ht="17.45" customHeight="1">
      <c r="A41" s="561">
        <v>32</v>
      </c>
      <c r="B41" s="603">
        <v>4</v>
      </c>
      <c r="C41" s="544">
        <v>8</v>
      </c>
      <c r="D41" s="544"/>
      <c r="E41" s="544" t="s">
        <v>1049</v>
      </c>
      <c r="F41" s="604" t="s">
        <v>1049</v>
      </c>
      <c r="H41" s="542" t="s">
        <v>1049</v>
      </c>
      <c r="I41" s="543" t="s">
        <v>1049</v>
      </c>
      <c r="J41" s="544" t="s">
        <v>1049</v>
      </c>
      <c r="K41" s="459" t="s">
        <v>1049</v>
      </c>
      <c r="L41" s="459" t="s">
        <v>1049</v>
      </c>
      <c r="M41" s="459" t="s">
        <v>1049</v>
      </c>
      <c r="N41" s="459" t="s">
        <v>1049</v>
      </c>
      <c r="O41" s="459" t="s">
        <v>1049</v>
      </c>
      <c r="P41" s="544" t="s">
        <v>1049</v>
      </c>
      <c r="Q41" s="546" t="s">
        <v>1049</v>
      </c>
      <c r="U41" s="606"/>
      <c r="V41" s="607">
        <v>0</v>
      </c>
      <c r="W41" s="607" t="s">
        <v>1049</v>
      </c>
      <c r="X41" s="607" t="s">
        <v>1049</v>
      </c>
      <c r="Y41" s="608" t="s">
        <v>1049</v>
      </c>
      <c r="Z41" s="622"/>
      <c r="AA41" s="607">
        <v>0</v>
      </c>
      <c r="AB41" s="607" t="s">
        <v>1049</v>
      </c>
      <c r="AC41" s="607" t="s">
        <v>1049</v>
      </c>
      <c r="AD41" s="608" t="s">
        <v>1049</v>
      </c>
      <c r="AE41" s="608"/>
      <c r="AF41" s="608"/>
      <c r="AG41" s="609">
        <v>0</v>
      </c>
      <c r="AH41" s="604" t="s">
        <v>1049</v>
      </c>
      <c r="AI41" s="610" t="s">
        <v>1049</v>
      </c>
      <c r="AJ41" s="604" t="s">
        <v>1049</v>
      </c>
      <c r="AK41" s="610" t="s">
        <v>1049</v>
      </c>
      <c r="AL41" s="604" t="s">
        <v>1049</v>
      </c>
      <c r="AN41" s="611"/>
    </row>
    <row r="42" spans="1:45" ht="17.45" customHeight="1">
      <c r="A42" s="561">
        <v>33</v>
      </c>
      <c r="B42" s="603">
        <v>5</v>
      </c>
      <c r="C42" s="544">
        <v>1</v>
      </c>
      <c r="D42" s="544"/>
      <c r="E42" s="544" t="s">
        <v>1049</v>
      </c>
      <c r="F42" s="604" t="s">
        <v>1049</v>
      </c>
      <c r="H42" s="542" t="s">
        <v>1049</v>
      </c>
      <c r="I42" s="543" t="s">
        <v>1049</v>
      </c>
      <c r="J42" s="544" t="s">
        <v>1049</v>
      </c>
      <c r="K42" s="459" t="s">
        <v>1049</v>
      </c>
      <c r="L42" s="459" t="s">
        <v>1049</v>
      </c>
      <c r="M42" s="459" t="s">
        <v>1049</v>
      </c>
      <c r="N42" s="459" t="s">
        <v>1049</v>
      </c>
      <c r="O42" s="459" t="s">
        <v>1049</v>
      </c>
      <c r="P42" s="544" t="s">
        <v>1049</v>
      </c>
      <c r="Q42" s="546" t="s">
        <v>1049</v>
      </c>
      <c r="U42" s="606"/>
      <c r="V42" s="607">
        <v>0</v>
      </c>
      <c r="W42" s="607" t="s">
        <v>1049</v>
      </c>
      <c r="X42" s="607" t="s">
        <v>1049</v>
      </c>
      <c r="Y42" s="608" t="s">
        <v>1049</v>
      </c>
      <c r="Z42" s="622"/>
      <c r="AA42" s="607">
        <v>0</v>
      </c>
      <c r="AB42" s="607" t="s">
        <v>1049</v>
      </c>
      <c r="AC42" s="607" t="s">
        <v>1049</v>
      </c>
      <c r="AD42" s="608" t="s">
        <v>1049</v>
      </c>
      <c r="AE42" s="608"/>
      <c r="AF42" s="608"/>
      <c r="AG42" s="609">
        <v>0</v>
      </c>
      <c r="AH42" s="604" t="s">
        <v>1049</v>
      </c>
      <c r="AI42" s="610" t="s">
        <v>1049</v>
      </c>
      <c r="AJ42" s="604" t="s">
        <v>1049</v>
      </c>
      <c r="AK42" s="610" t="s">
        <v>1049</v>
      </c>
      <c r="AL42" s="604" t="s">
        <v>1049</v>
      </c>
      <c r="AN42" s="611"/>
    </row>
    <row r="43" spans="1:45" ht="17.45" customHeight="1">
      <c r="A43" s="561">
        <v>34</v>
      </c>
      <c r="B43" s="603">
        <v>5</v>
      </c>
      <c r="C43" s="544">
        <v>2</v>
      </c>
      <c r="D43" s="544"/>
      <c r="E43" s="544" t="s">
        <v>1049</v>
      </c>
      <c r="F43" s="604" t="s">
        <v>1049</v>
      </c>
      <c r="H43" s="542" t="s">
        <v>1049</v>
      </c>
      <c r="I43" s="543" t="s">
        <v>1049</v>
      </c>
      <c r="J43" s="544" t="s">
        <v>1049</v>
      </c>
      <c r="K43" s="459" t="s">
        <v>1049</v>
      </c>
      <c r="L43" s="459" t="s">
        <v>1049</v>
      </c>
      <c r="M43" s="459" t="s">
        <v>1049</v>
      </c>
      <c r="N43" s="459" t="s">
        <v>1049</v>
      </c>
      <c r="O43" s="459" t="s">
        <v>1049</v>
      </c>
      <c r="P43" s="544" t="s">
        <v>1049</v>
      </c>
      <c r="Q43" s="546" t="s">
        <v>1049</v>
      </c>
      <c r="U43" s="606"/>
      <c r="V43" s="607">
        <v>0</v>
      </c>
      <c r="W43" s="607" t="s">
        <v>1049</v>
      </c>
      <c r="X43" s="607" t="s">
        <v>1049</v>
      </c>
      <c r="Y43" s="608" t="s">
        <v>1049</v>
      </c>
      <c r="Z43" s="622"/>
      <c r="AA43" s="607">
        <v>0</v>
      </c>
      <c r="AB43" s="607" t="s">
        <v>1049</v>
      </c>
      <c r="AC43" s="607" t="s">
        <v>1049</v>
      </c>
      <c r="AD43" s="608" t="s">
        <v>1049</v>
      </c>
      <c r="AE43" s="608"/>
      <c r="AF43" s="608"/>
      <c r="AG43" s="609">
        <v>0</v>
      </c>
      <c r="AH43" s="604" t="s">
        <v>1049</v>
      </c>
      <c r="AI43" s="610" t="s">
        <v>1049</v>
      </c>
      <c r="AJ43" s="604" t="s">
        <v>1049</v>
      </c>
      <c r="AK43" s="610" t="s">
        <v>1049</v>
      </c>
      <c r="AL43" s="604" t="s">
        <v>1049</v>
      </c>
      <c r="AN43" s="611"/>
    </row>
    <row r="44" spans="1:45" ht="17.45" customHeight="1">
      <c r="A44" s="561">
        <v>35</v>
      </c>
      <c r="B44" s="603">
        <v>5</v>
      </c>
      <c r="C44" s="544">
        <v>3</v>
      </c>
      <c r="D44" s="544"/>
      <c r="E44" s="544" t="s">
        <v>1049</v>
      </c>
      <c r="F44" s="604" t="s">
        <v>1049</v>
      </c>
      <c r="H44" s="542" t="s">
        <v>1049</v>
      </c>
      <c r="I44" s="543" t="s">
        <v>1049</v>
      </c>
      <c r="J44" s="544" t="s">
        <v>1049</v>
      </c>
      <c r="K44" s="459" t="s">
        <v>1049</v>
      </c>
      <c r="L44" s="459" t="s">
        <v>1049</v>
      </c>
      <c r="M44" s="459" t="s">
        <v>1049</v>
      </c>
      <c r="N44" s="459" t="s">
        <v>1049</v>
      </c>
      <c r="O44" s="459" t="s">
        <v>1049</v>
      </c>
      <c r="P44" s="544" t="s">
        <v>1049</v>
      </c>
      <c r="Q44" s="546" t="s">
        <v>1049</v>
      </c>
      <c r="U44" s="606"/>
      <c r="V44" s="607">
        <v>0</v>
      </c>
      <c r="W44" s="607" t="s">
        <v>1049</v>
      </c>
      <c r="X44" s="607" t="s">
        <v>1049</v>
      </c>
      <c r="Y44" s="608" t="s">
        <v>1049</v>
      </c>
      <c r="Z44" s="622"/>
      <c r="AA44" s="607">
        <v>0</v>
      </c>
      <c r="AB44" s="607" t="s">
        <v>1049</v>
      </c>
      <c r="AC44" s="607" t="s">
        <v>1049</v>
      </c>
      <c r="AD44" s="608" t="s">
        <v>1049</v>
      </c>
      <c r="AE44" s="608"/>
      <c r="AF44" s="608"/>
      <c r="AG44" s="609">
        <v>0</v>
      </c>
      <c r="AH44" s="604" t="s">
        <v>1049</v>
      </c>
      <c r="AI44" s="610" t="s">
        <v>1049</v>
      </c>
      <c r="AJ44" s="604" t="s">
        <v>1049</v>
      </c>
      <c r="AK44" s="610" t="s">
        <v>1049</v>
      </c>
      <c r="AL44" s="604" t="s">
        <v>1049</v>
      </c>
      <c r="AN44" s="611"/>
    </row>
    <row r="45" spans="1:45" ht="17.45" customHeight="1">
      <c r="A45" s="561">
        <v>36</v>
      </c>
      <c r="B45" s="603">
        <v>5</v>
      </c>
      <c r="C45" s="544">
        <v>4</v>
      </c>
      <c r="D45" s="544"/>
      <c r="E45" s="544" t="s">
        <v>1049</v>
      </c>
      <c r="F45" s="604" t="s">
        <v>1049</v>
      </c>
      <c r="H45" s="542" t="s">
        <v>1049</v>
      </c>
      <c r="I45" s="543" t="s">
        <v>1049</v>
      </c>
      <c r="J45" s="544" t="s">
        <v>1049</v>
      </c>
      <c r="K45" s="459" t="s">
        <v>1049</v>
      </c>
      <c r="L45" s="459" t="s">
        <v>1049</v>
      </c>
      <c r="M45" s="459" t="s">
        <v>1049</v>
      </c>
      <c r="N45" s="459" t="s">
        <v>1049</v>
      </c>
      <c r="O45" s="459" t="s">
        <v>1049</v>
      </c>
      <c r="P45" s="544" t="s">
        <v>1049</v>
      </c>
      <c r="Q45" s="546" t="s">
        <v>1049</v>
      </c>
      <c r="U45" s="606"/>
      <c r="V45" s="607">
        <v>0</v>
      </c>
      <c r="W45" s="607" t="s">
        <v>1049</v>
      </c>
      <c r="X45" s="607" t="s">
        <v>1049</v>
      </c>
      <c r="Y45" s="608" t="s">
        <v>1049</v>
      </c>
      <c r="Z45" s="622"/>
      <c r="AA45" s="607">
        <v>0</v>
      </c>
      <c r="AB45" s="607" t="s">
        <v>1049</v>
      </c>
      <c r="AC45" s="607" t="s">
        <v>1049</v>
      </c>
      <c r="AD45" s="608" t="s">
        <v>1049</v>
      </c>
      <c r="AE45" s="608"/>
      <c r="AF45" s="608"/>
      <c r="AG45" s="609">
        <v>0</v>
      </c>
      <c r="AH45" s="604" t="s">
        <v>1049</v>
      </c>
      <c r="AI45" s="610" t="s">
        <v>1049</v>
      </c>
      <c r="AJ45" s="604" t="s">
        <v>1049</v>
      </c>
      <c r="AK45" s="610" t="s">
        <v>1049</v>
      </c>
      <c r="AL45" s="604" t="s">
        <v>1049</v>
      </c>
      <c r="AN45" s="611"/>
    </row>
    <row r="46" spans="1:45" ht="17.45" customHeight="1">
      <c r="A46" s="561">
        <v>37</v>
      </c>
      <c r="B46" s="603">
        <v>5</v>
      </c>
      <c r="C46" s="544">
        <v>5</v>
      </c>
      <c r="D46" s="544"/>
      <c r="E46" s="544" t="s">
        <v>1049</v>
      </c>
      <c r="F46" s="604" t="s">
        <v>1049</v>
      </c>
      <c r="H46" s="542" t="s">
        <v>1049</v>
      </c>
      <c r="I46" s="543" t="s">
        <v>1049</v>
      </c>
      <c r="J46" s="544" t="s">
        <v>1049</v>
      </c>
      <c r="K46" s="459" t="s">
        <v>1049</v>
      </c>
      <c r="L46" s="459" t="s">
        <v>1049</v>
      </c>
      <c r="M46" s="459" t="s">
        <v>1049</v>
      </c>
      <c r="N46" s="459" t="s">
        <v>1049</v>
      </c>
      <c r="O46" s="459" t="s">
        <v>1049</v>
      </c>
      <c r="P46" s="544" t="s">
        <v>1049</v>
      </c>
      <c r="Q46" s="546" t="s">
        <v>1049</v>
      </c>
      <c r="U46" s="606"/>
      <c r="V46" s="607">
        <v>0</v>
      </c>
      <c r="W46" s="607" t="s">
        <v>1049</v>
      </c>
      <c r="X46" s="607" t="s">
        <v>1049</v>
      </c>
      <c r="Y46" s="608" t="s">
        <v>1049</v>
      </c>
      <c r="Z46" s="622"/>
      <c r="AA46" s="607">
        <v>0</v>
      </c>
      <c r="AB46" s="607" t="s">
        <v>1049</v>
      </c>
      <c r="AC46" s="607" t="s">
        <v>1049</v>
      </c>
      <c r="AD46" s="608" t="s">
        <v>1049</v>
      </c>
      <c r="AE46" s="608"/>
      <c r="AF46" s="608"/>
      <c r="AG46" s="609">
        <v>0</v>
      </c>
      <c r="AH46" s="604" t="s">
        <v>1049</v>
      </c>
      <c r="AI46" s="610" t="s">
        <v>1049</v>
      </c>
      <c r="AJ46" s="604" t="s">
        <v>1049</v>
      </c>
      <c r="AK46" s="610" t="s">
        <v>1049</v>
      </c>
      <c r="AL46" s="604" t="s">
        <v>1049</v>
      </c>
      <c r="AN46" s="611"/>
    </row>
    <row r="47" spans="1:45" ht="17.45" customHeight="1">
      <c r="A47" s="561">
        <v>38</v>
      </c>
      <c r="B47" s="603">
        <v>5</v>
      </c>
      <c r="C47" s="544">
        <v>6</v>
      </c>
      <c r="D47" s="544"/>
      <c r="E47" s="544" t="s">
        <v>1049</v>
      </c>
      <c r="F47" s="604" t="s">
        <v>1049</v>
      </c>
      <c r="H47" s="542" t="s">
        <v>1049</v>
      </c>
      <c r="I47" s="543" t="s">
        <v>1049</v>
      </c>
      <c r="J47" s="544" t="s">
        <v>1049</v>
      </c>
      <c r="K47" s="459" t="s">
        <v>1049</v>
      </c>
      <c r="L47" s="459" t="s">
        <v>1049</v>
      </c>
      <c r="M47" s="459" t="s">
        <v>1049</v>
      </c>
      <c r="N47" s="459" t="s">
        <v>1049</v>
      </c>
      <c r="O47" s="459" t="s">
        <v>1049</v>
      </c>
      <c r="P47" s="544" t="s">
        <v>1049</v>
      </c>
      <c r="Q47" s="546" t="s">
        <v>1049</v>
      </c>
      <c r="U47" s="606"/>
      <c r="V47" s="607">
        <v>0</v>
      </c>
      <c r="W47" s="607" t="s">
        <v>1049</v>
      </c>
      <c r="X47" s="607" t="s">
        <v>1049</v>
      </c>
      <c r="Y47" s="608" t="s">
        <v>1049</v>
      </c>
      <c r="Z47" s="622"/>
      <c r="AA47" s="607">
        <v>0</v>
      </c>
      <c r="AB47" s="607" t="s">
        <v>1049</v>
      </c>
      <c r="AC47" s="607" t="s">
        <v>1049</v>
      </c>
      <c r="AD47" s="608" t="s">
        <v>1049</v>
      </c>
      <c r="AE47" s="608"/>
      <c r="AF47" s="608"/>
      <c r="AG47" s="609">
        <v>0</v>
      </c>
      <c r="AH47" s="604" t="s">
        <v>1049</v>
      </c>
      <c r="AI47" s="610" t="s">
        <v>1049</v>
      </c>
      <c r="AJ47" s="604" t="s">
        <v>1049</v>
      </c>
      <c r="AK47" s="610" t="s">
        <v>1049</v>
      </c>
      <c r="AL47" s="604" t="s">
        <v>1049</v>
      </c>
      <c r="AN47" s="611"/>
    </row>
    <row r="48" spans="1:45" ht="17.45" customHeight="1">
      <c r="A48" s="561">
        <v>39</v>
      </c>
      <c r="B48" s="603">
        <v>5</v>
      </c>
      <c r="C48" s="544">
        <v>7</v>
      </c>
      <c r="D48" s="544"/>
      <c r="E48" s="544" t="s">
        <v>1049</v>
      </c>
      <c r="F48" s="604" t="s">
        <v>1049</v>
      </c>
      <c r="H48" s="542" t="s">
        <v>1049</v>
      </c>
      <c r="I48" s="543" t="s">
        <v>1049</v>
      </c>
      <c r="J48" s="544" t="s">
        <v>1049</v>
      </c>
      <c r="K48" s="459" t="s">
        <v>1049</v>
      </c>
      <c r="L48" s="459" t="s">
        <v>1049</v>
      </c>
      <c r="M48" s="459" t="s">
        <v>1049</v>
      </c>
      <c r="N48" s="459" t="s">
        <v>1049</v>
      </c>
      <c r="O48" s="459" t="s">
        <v>1049</v>
      </c>
      <c r="P48" s="544" t="s">
        <v>1049</v>
      </c>
      <c r="Q48" s="546" t="s">
        <v>1049</v>
      </c>
      <c r="U48" s="606"/>
      <c r="V48" s="607">
        <v>0</v>
      </c>
      <c r="W48" s="607" t="s">
        <v>1049</v>
      </c>
      <c r="X48" s="607" t="s">
        <v>1049</v>
      </c>
      <c r="Y48" s="608" t="s">
        <v>1049</v>
      </c>
      <c r="Z48" s="622"/>
      <c r="AA48" s="607">
        <v>0</v>
      </c>
      <c r="AB48" s="607" t="s">
        <v>1049</v>
      </c>
      <c r="AC48" s="607" t="s">
        <v>1049</v>
      </c>
      <c r="AD48" s="608" t="s">
        <v>1049</v>
      </c>
      <c r="AE48" s="608"/>
      <c r="AF48" s="608"/>
      <c r="AG48" s="609">
        <v>0</v>
      </c>
      <c r="AH48" s="604" t="s">
        <v>1049</v>
      </c>
      <c r="AI48" s="610" t="s">
        <v>1049</v>
      </c>
      <c r="AJ48" s="604" t="s">
        <v>1049</v>
      </c>
      <c r="AK48" s="610" t="s">
        <v>1049</v>
      </c>
      <c r="AL48" s="604" t="s">
        <v>1049</v>
      </c>
      <c r="AN48" s="611"/>
    </row>
    <row r="49" spans="1:40" ht="17.45" customHeight="1">
      <c r="A49" s="561">
        <v>40</v>
      </c>
      <c r="B49" s="603">
        <v>5</v>
      </c>
      <c r="C49" s="544">
        <v>8</v>
      </c>
      <c r="D49" s="544"/>
      <c r="E49" s="544" t="s">
        <v>1049</v>
      </c>
      <c r="F49" s="604" t="s">
        <v>1049</v>
      </c>
      <c r="H49" s="542" t="s">
        <v>1049</v>
      </c>
      <c r="I49" s="543" t="s">
        <v>1049</v>
      </c>
      <c r="J49" s="544" t="s">
        <v>1049</v>
      </c>
      <c r="K49" s="459" t="s">
        <v>1049</v>
      </c>
      <c r="L49" s="459" t="s">
        <v>1049</v>
      </c>
      <c r="M49" s="459" t="s">
        <v>1049</v>
      </c>
      <c r="N49" s="459" t="s">
        <v>1049</v>
      </c>
      <c r="O49" s="459" t="s">
        <v>1049</v>
      </c>
      <c r="P49" s="544" t="s">
        <v>1049</v>
      </c>
      <c r="Q49" s="546" t="s">
        <v>1049</v>
      </c>
      <c r="U49" s="606"/>
      <c r="V49" s="607">
        <v>0</v>
      </c>
      <c r="W49" s="607" t="s">
        <v>1049</v>
      </c>
      <c r="X49" s="607" t="s">
        <v>1049</v>
      </c>
      <c r="Y49" s="608" t="s">
        <v>1049</v>
      </c>
      <c r="Z49" s="622"/>
      <c r="AA49" s="607">
        <v>0</v>
      </c>
      <c r="AB49" s="607" t="s">
        <v>1049</v>
      </c>
      <c r="AC49" s="607" t="s">
        <v>1049</v>
      </c>
      <c r="AD49" s="608" t="s">
        <v>1049</v>
      </c>
      <c r="AE49" s="608"/>
      <c r="AF49" s="608"/>
      <c r="AG49" s="609">
        <v>0</v>
      </c>
      <c r="AH49" s="604" t="s">
        <v>1049</v>
      </c>
      <c r="AI49" s="610" t="s">
        <v>1049</v>
      </c>
      <c r="AJ49" s="604" t="s">
        <v>1049</v>
      </c>
      <c r="AK49" s="610" t="s">
        <v>1049</v>
      </c>
      <c r="AL49" s="604" t="s">
        <v>1049</v>
      </c>
      <c r="AN49" s="611"/>
    </row>
    <row r="50" spans="1:40" ht="17.45" customHeight="1">
      <c r="A50" s="561">
        <v>41</v>
      </c>
      <c r="B50" s="603">
        <v>6</v>
      </c>
      <c r="C50" s="544">
        <v>1</v>
      </c>
      <c r="D50" s="544"/>
      <c r="E50" s="544" t="s">
        <v>1049</v>
      </c>
      <c r="F50" s="604" t="s">
        <v>1049</v>
      </c>
      <c r="H50" s="542" t="s">
        <v>1049</v>
      </c>
      <c r="I50" s="543" t="s">
        <v>1049</v>
      </c>
      <c r="J50" s="544" t="s">
        <v>1049</v>
      </c>
      <c r="K50" s="459" t="s">
        <v>1049</v>
      </c>
      <c r="L50" s="459" t="s">
        <v>1049</v>
      </c>
      <c r="M50" s="459" t="s">
        <v>1049</v>
      </c>
      <c r="N50" s="459" t="s">
        <v>1049</v>
      </c>
      <c r="O50" s="459" t="s">
        <v>1049</v>
      </c>
      <c r="P50" s="544" t="s">
        <v>1049</v>
      </c>
      <c r="Q50" s="546" t="s">
        <v>1049</v>
      </c>
      <c r="U50" s="606"/>
      <c r="V50" s="607">
        <v>0</v>
      </c>
      <c r="W50" s="607" t="s">
        <v>1049</v>
      </c>
      <c r="X50" s="607" t="s">
        <v>1049</v>
      </c>
      <c r="Y50" s="608" t="s">
        <v>1049</v>
      </c>
      <c r="Z50" s="622"/>
      <c r="AA50" s="607">
        <v>0</v>
      </c>
      <c r="AB50" s="607" t="s">
        <v>1049</v>
      </c>
      <c r="AC50" s="607" t="s">
        <v>1049</v>
      </c>
      <c r="AD50" s="608" t="s">
        <v>1049</v>
      </c>
      <c r="AE50" s="608"/>
      <c r="AF50" s="608"/>
      <c r="AG50" s="609">
        <v>0</v>
      </c>
      <c r="AH50" s="604" t="s">
        <v>1049</v>
      </c>
      <c r="AI50" s="610" t="s">
        <v>1049</v>
      </c>
      <c r="AJ50" s="604" t="s">
        <v>1049</v>
      </c>
      <c r="AK50" s="610" t="s">
        <v>1049</v>
      </c>
      <c r="AL50" s="604" t="s">
        <v>1049</v>
      </c>
      <c r="AN50" s="611"/>
    </row>
    <row r="51" spans="1:40" ht="17.45" customHeight="1">
      <c r="A51" s="561">
        <v>42</v>
      </c>
      <c r="B51" s="603">
        <v>6</v>
      </c>
      <c r="C51" s="544">
        <v>2</v>
      </c>
      <c r="D51" s="544"/>
      <c r="E51" s="544" t="s">
        <v>1049</v>
      </c>
      <c r="F51" s="604" t="s">
        <v>1049</v>
      </c>
      <c r="H51" s="542" t="s">
        <v>1049</v>
      </c>
      <c r="I51" s="543" t="s">
        <v>1049</v>
      </c>
      <c r="J51" s="544" t="s">
        <v>1049</v>
      </c>
      <c r="K51" s="459" t="s">
        <v>1049</v>
      </c>
      <c r="L51" s="459" t="s">
        <v>1049</v>
      </c>
      <c r="M51" s="459" t="s">
        <v>1049</v>
      </c>
      <c r="N51" s="459" t="s">
        <v>1049</v>
      </c>
      <c r="O51" s="459" t="s">
        <v>1049</v>
      </c>
      <c r="P51" s="544" t="s">
        <v>1049</v>
      </c>
      <c r="Q51" s="546" t="s">
        <v>1049</v>
      </c>
      <c r="U51" s="606"/>
      <c r="V51" s="607">
        <v>0</v>
      </c>
      <c r="W51" s="607" t="s">
        <v>1049</v>
      </c>
      <c r="X51" s="607" t="s">
        <v>1049</v>
      </c>
      <c r="Y51" s="608" t="s">
        <v>1049</v>
      </c>
      <c r="Z51" s="622"/>
      <c r="AA51" s="607">
        <v>0</v>
      </c>
      <c r="AB51" s="607" t="s">
        <v>1049</v>
      </c>
      <c r="AC51" s="607" t="s">
        <v>1049</v>
      </c>
      <c r="AD51" s="608" t="s">
        <v>1049</v>
      </c>
      <c r="AE51" s="608"/>
      <c r="AF51" s="608"/>
      <c r="AG51" s="609">
        <v>0</v>
      </c>
      <c r="AH51" s="604" t="s">
        <v>1049</v>
      </c>
      <c r="AI51" s="610" t="s">
        <v>1049</v>
      </c>
      <c r="AJ51" s="604" t="s">
        <v>1049</v>
      </c>
      <c r="AK51" s="610" t="s">
        <v>1049</v>
      </c>
      <c r="AL51" s="604" t="s">
        <v>1049</v>
      </c>
      <c r="AN51" s="611"/>
    </row>
    <row r="52" spans="1:40" ht="17.45" customHeight="1">
      <c r="A52" s="561">
        <v>43</v>
      </c>
      <c r="B52" s="603">
        <v>6</v>
      </c>
      <c r="C52" s="544">
        <v>3</v>
      </c>
      <c r="D52" s="544"/>
      <c r="E52" s="544" t="s">
        <v>1049</v>
      </c>
      <c r="F52" s="604" t="s">
        <v>1049</v>
      </c>
      <c r="H52" s="542" t="s">
        <v>1049</v>
      </c>
      <c r="I52" s="543" t="s">
        <v>1049</v>
      </c>
      <c r="J52" s="544" t="s">
        <v>1049</v>
      </c>
      <c r="K52" s="459" t="s">
        <v>1049</v>
      </c>
      <c r="L52" s="459" t="s">
        <v>1049</v>
      </c>
      <c r="M52" s="459" t="s">
        <v>1049</v>
      </c>
      <c r="N52" s="459" t="s">
        <v>1049</v>
      </c>
      <c r="O52" s="459" t="s">
        <v>1049</v>
      </c>
      <c r="P52" s="544" t="s">
        <v>1049</v>
      </c>
      <c r="Q52" s="546" t="s">
        <v>1049</v>
      </c>
      <c r="U52" s="606"/>
      <c r="V52" s="607">
        <v>0</v>
      </c>
      <c r="W52" s="607" t="s">
        <v>1049</v>
      </c>
      <c r="X52" s="607" t="s">
        <v>1049</v>
      </c>
      <c r="Y52" s="608" t="s">
        <v>1049</v>
      </c>
      <c r="Z52" s="622"/>
      <c r="AA52" s="607">
        <v>0</v>
      </c>
      <c r="AB52" s="607" t="s">
        <v>1049</v>
      </c>
      <c r="AC52" s="607" t="s">
        <v>1049</v>
      </c>
      <c r="AD52" s="608" t="s">
        <v>1049</v>
      </c>
      <c r="AE52" s="608"/>
      <c r="AF52" s="608"/>
      <c r="AG52" s="609">
        <v>0</v>
      </c>
      <c r="AH52" s="604" t="s">
        <v>1049</v>
      </c>
      <c r="AI52" s="610" t="s">
        <v>1049</v>
      </c>
      <c r="AJ52" s="604" t="s">
        <v>1049</v>
      </c>
      <c r="AK52" s="610" t="s">
        <v>1049</v>
      </c>
      <c r="AL52" s="604" t="s">
        <v>1049</v>
      </c>
      <c r="AN52" s="611"/>
    </row>
    <row r="53" spans="1:40" ht="17.45" customHeight="1">
      <c r="A53" s="561">
        <v>44</v>
      </c>
      <c r="B53" s="603">
        <v>6</v>
      </c>
      <c r="C53" s="544">
        <v>4</v>
      </c>
      <c r="D53" s="544"/>
      <c r="E53" s="544" t="s">
        <v>1049</v>
      </c>
      <c r="F53" s="604" t="s">
        <v>1049</v>
      </c>
      <c r="H53" s="542" t="s">
        <v>1049</v>
      </c>
      <c r="I53" s="543" t="s">
        <v>1049</v>
      </c>
      <c r="J53" s="544" t="s">
        <v>1049</v>
      </c>
      <c r="K53" s="459" t="s">
        <v>1049</v>
      </c>
      <c r="L53" s="459" t="s">
        <v>1049</v>
      </c>
      <c r="M53" s="459" t="s">
        <v>1049</v>
      </c>
      <c r="N53" s="459" t="s">
        <v>1049</v>
      </c>
      <c r="O53" s="459" t="s">
        <v>1049</v>
      </c>
      <c r="P53" s="544" t="s">
        <v>1049</v>
      </c>
      <c r="Q53" s="546" t="s">
        <v>1049</v>
      </c>
      <c r="U53" s="606"/>
      <c r="V53" s="607">
        <v>0</v>
      </c>
      <c r="W53" s="607" t="s">
        <v>1049</v>
      </c>
      <c r="X53" s="607" t="s">
        <v>1049</v>
      </c>
      <c r="Y53" s="608" t="s">
        <v>1049</v>
      </c>
      <c r="Z53" s="622"/>
      <c r="AA53" s="607">
        <v>0</v>
      </c>
      <c r="AB53" s="607" t="s">
        <v>1049</v>
      </c>
      <c r="AC53" s="607" t="s">
        <v>1049</v>
      </c>
      <c r="AD53" s="608" t="s">
        <v>1049</v>
      </c>
      <c r="AE53" s="608"/>
      <c r="AF53" s="608"/>
      <c r="AG53" s="609">
        <v>0</v>
      </c>
      <c r="AH53" s="604" t="s">
        <v>1049</v>
      </c>
      <c r="AI53" s="610" t="s">
        <v>1049</v>
      </c>
      <c r="AJ53" s="604" t="s">
        <v>1049</v>
      </c>
      <c r="AK53" s="610" t="s">
        <v>1049</v>
      </c>
      <c r="AL53" s="604" t="s">
        <v>1049</v>
      </c>
      <c r="AN53" s="611"/>
    </row>
    <row r="54" spans="1:40" ht="17.45" customHeight="1">
      <c r="A54" s="561">
        <v>45</v>
      </c>
      <c r="B54" s="603">
        <v>6</v>
      </c>
      <c r="C54" s="544">
        <v>5</v>
      </c>
      <c r="D54" s="544"/>
      <c r="E54" s="544" t="s">
        <v>1049</v>
      </c>
      <c r="F54" s="604" t="s">
        <v>1049</v>
      </c>
      <c r="H54" s="542" t="s">
        <v>1049</v>
      </c>
      <c r="I54" s="543" t="s">
        <v>1049</v>
      </c>
      <c r="J54" s="544" t="s">
        <v>1049</v>
      </c>
      <c r="K54" s="459" t="s">
        <v>1049</v>
      </c>
      <c r="L54" s="459" t="s">
        <v>1049</v>
      </c>
      <c r="M54" s="459" t="s">
        <v>1049</v>
      </c>
      <c r="N54" s="459" t="s">
        <v>1049</v>
      </c>
      <c r="O54" s="459" t="s">
        <v>1049</v>
      </c>
      <c r="P54" s="544" t="s">
        <v>1049</v>
      </c>
      <c r="Q54" s="546" t="s">
        <v>1049</v>
      </c>
      <c r="U54" s="606"/>
      <c r="V54" s="607">
        <v>0</v>
      </c>
      <c r="W54" s="607" t="s">
        <v>1049</v>
      </c>
      <c r="X54" s="607" t="s">
        <v>1049</v>
      </c>
      <c r="Y54" s="608" t="s">
        <v>1049</v>
      </c>
      <c r="Z54" s="622"/>
      <c r="AA54" s="607">
        <v>0</v>
      </c>
      <c r="AB54" s="607" t="s">
        <v>1049</v>
      </c>
      <c r="AC54" s="607" t="s">
        <v>1049</v>
      </c>
      <c r="AD54" s="608" t="s">
        <v>1049</v>
      </c>
      <c r="AE54" s="608"/>
      <c r="AF54" s="608"/>
      <c r="AG54" s="609">
        <v>0</v>
      </c>
      <c r="AH54" s="604" t="s">
        <v>1049</v>
      </c>
      <c r="AI54" s="610" t="s">
        <v>1049</v>
      </c>
      <c r="AJ54" s="604" t="s">
        <v>1049</v>
      </c>
      <c r="AK54" s="610" t="s">
        <v>1049</v>
      </c>
      <c r="AL54" s="604" t="s">
        <v>1049</v>
      </c>
      <c r="AN54" s="611"/>
    </row>
    <row r="55" spans="1:40" ht="17.45" customHeight="1">
      <c r="A55" s="561">
        <v>46</v>
      </c>
      <c r="B55" s="603">
        <v>6</v>
      </c>
      <c r="C55" s="544">
        <v>6</v>
      </c>
      <c r="D55" s="544"/>
      <c r="E55" s="544" t="s">
        <v>1049</v>
      </c>
      <c r="F55" s="604" t="s">
        <v>1049</v>
      </c>
      <c r="H55" s="542" t="s">
        <v>1049</v>
      </c>
      <c r="I55" s="543" t="s">
        <v>1049</v>
      </c>
      <c r="J55" s="544" t="s">
        <v>1049</v>
      </c>
      <c r="K55" s="459" t="s">
        <v>1049</v>
      </c>
      <c r="L55" s="459" t="s">
        <v>1049</v>
      </c>
      <c r="M55" s="459" t="s">
        <v>1049</v>
      </c>
      <c r="N55" s="459" t="s">
        <v>1049</v>
      </c>
      <c r="O55" s="459" t="s">
        <v>1049</v>
      </c>
      <c r="P55" s="544" t="s">
        <v>1049</v>
      </c>
      <c r="Q55" s="546" t="s">
        <v>1049</v>
      </c>
      <c r="U55" s="606"/>
      <c r="V55" s="607">
        <v>0</v>
      </c>
      <c r="W55" s="607" t="s">
        <v>1049</v>
      </c>
      <c r="X55" s="607" t="s">
        <v>1049</v>
      </c>
      <c r="Y55" s="608" t="s">
        <v>1049</v>
      </c>
      <c r="Z55" s="622"/>
      <c r="AA55" s="607">
        <v>0</v>
      </c>
      <c r="AB55" s="607" t="s">
        <v>1049</v>
      </c>
      <c r="AC55" s="607" t="s">
        <v>1049</v>
      </c>
      <c r="AD55" s="608" t="s">
        <v>1049</v>
      </c>
      <c r="AE55" s="608"/>
      <c r="AF55" s="608"/>
      <c r="AG55" s="609">
        <v>0</v>
      </c>
      <c r="AH55" s="604" t="s">
        <v>1049</v>
      </c>
      <c r="AI55" s="610" t="s">
        <v>1049</v>
      </c>
      <c r="AJ55" s="604" t="s">
        <v>1049</v>
      </c>
      <c r="AK55" s="610" t="s">
        <v>1049</v>
      </c>
      <c r="AL55" s="604" t="s">
        <v>1049</v>
      </c>
      <c r="AN55" s="611"/>
    </row>
    <row r="56" spans="1:40" ht="17.45" customHeight="1">
      <c r="A56" s="561">
        <v>47</v>
      </c>
      <c r="B56" s="603">
        <v>6</v>
      </c>
      <c r="C56" s="544">
        <v>7</v>
      </c>
      <c r="D56" s="544"/>
      <c r="E56" s="544" t="s">
        <v>1049</v>
      </c>
      <c r="F56" s="604" t="s">
        <v>1049</v>
      </c>
      <c r="H56" s="542" t="s">
        <v>1049</v>
      </c>
      <c r="I56" s="543" t="s">
        <v>1049</v>
      </c>
      <c r="J56" s="544" t="s">
        <v>1049</v>
      </c>
      <c r="K56" s="459" t="s">
        <v>1049</v>
      </c>
      <c r="L56" s="459" t="s">
        <v>1049</v>
      </c>
      <c r="M56" s="459" t="s">
        <v>1049</v>
      </c>
      <c r="N56" s="459" t="s">
        <v>1049</v>
      </c>
      <c r="O56" s="459" t="s">
        <v>1049</v>
      </c>
      <c r="P56" s="544" t="s">
        <v>1049</v>
      </c>
      <c r="Q56" s="546" t="s">
        <v>1049</v>
      </c>
      <c r="U56" s="606"/>
      <c r="V56" s="607">
        <v>0</v>
      </c>
      <c r="W56" s="607" t="s">
        <v>1049</v>
      </c>
      <c r="X56" s="607" t="s">
        <v>1049</v>
      </c>
      <c r="Y56" s="608" t="s">
        <v>1049</v>
      </c>
      <c r="Z56" s="622"/>
      <c r="AA56" s="607">
        <v>0</v>
      </c>
      <c r="AB56" s="607" t="s">
        <v>1049</v>
      </c>
      <c r="AC56" s="607" t="s">
        <v>1049</v>
      </c>
      <c r="AD56" s="608" t="s">
        <v>1049</v>
      </c>
      <c r="AE56" s="608"/>
      <c r="AF56" s="608"/>
      <c r="AG56" s="609">
        <v>0</v>
      </c>
      <c r="AH56" s="604" t="s">
        <v>1049</v>
      </c>
      <c r="AI56" s="610" t="s">
        <v>1049</v>
      </c>
      <c r="AJ56" s="604" t="s">
        <v>1049</v>
      </c>
      <c r="AK56" s="610" t="s">
        <v>1049</v>
      </c>
      <c r="AL56" s="604" t="s">
        <v>1049</v>
      </c>
      <c r="AN56" s="611"/>
    </row>
    <row r="57" spans="1:40" ht="17.45" customHeight="1">
      <c r="A57" s="561">
        <v>48</v>
      </c>
      <c r="B57" s="603">
        <v>6</v>
      </c>
      <c r="C57" s="544">
        <v>8</v>
      </c>
      <c r="D57" s="544"/>
      <c r="E57" s="544" t="s">
        <v>1049</v>
      </c>
      <c r="F57" s="604" t="s">
        <v>1049</v>
      </c>
      <c r="H57" s="542" t="s">
        <v>1049</v>
      </c>
      <c r="I57" s="543" t="s">
        <v>1049</v>
      </c>
      <c r="J57" s="544" t="s">
        <v>1049</v>
      </c>
      <c r="K57" s="459" t="s">
        <v>1049</v>
      </c>
      <c r="L57" s="459" t="s">
        <v>1049</v>
      </c>
      <c r="M57" s="459" t="s">
        <v>1049</v>
      </c>
      <c r="N57" s="459" t="s">
        <v>1049</v>
      </c>
      <c r="O57" s="459" t="s">
        <v>1049</v>
      </c>
      <c r="P57" s="544" t="s">
        <v>1049</v>
      </c>
      <c r="Q57" s="546" t="s">
        <v>1049</v>
      </c>
      <c r="U57" s="606"/>
      <c r="V57" s="607">
        <v>0</v>
      </c>
      <c r="W57" s="607" t="s">
        <v>1049</v>
      </c>
      <c r="X57" s="607" t="s">
        <v>1049</v>
      </c>
      <c r="Y57" s="608" t="s">
        <v>1049</v>
      </c>
      <c r="Z57" s="622"/>
      <c r="AA57" s="607">
        <v>0</v>
      </c>
      <c r="AB57" s="607" t="s">
        <v>1049</v>
      </c>
      <c r="AC57" s="607" t="s">
        <v>1049</v>
      </c>
      <c r="AD57" s="608" t="s">
        <v>1049</v>
      </c>
      <c r="AE57" s="608"/>
      <c r="AF57" s="608"/>
      <c r="AG57" s="609">
        <v>0</v>
      </c>
      <c r="AH57" s="604" t="s">
        <v>1049</v>
      </c>
      <c r="AI57" s="610" t="s">
        <v>1049</v>
      </c>
      <c r="AJ57" s="604" t="s">
        <v>1049</v>
      </c>
      <c r="AK57" s="610" t="s">
        <v>1049</v>
      </c>
      <c r="AL57" s="604" t="s">
        <v>1049</v>
      </c>
      <c r="AN57" s="611"/>
    </row>
    <row r="58" spans="1:40" ht="17.45" customHeight="1">
      <c r="A58" s="561">
        <v>49</v>
      </c>
      <c r="B58" s="603">
        <v>7</v>
      </c>
      <c r="C58" s="544">
        <v>1</v>
      </c>
      <c r="D58" s="544"/>
      <c r="E58" s="544" t="s">
        <v>1049</v>
      </c>
      <c r="F58" s="604" t="s">
        <v>1049</v>
      </c>
      <c r="H58" s="542" t="s">
        <v>1049</v>
      </c>
      <c r="I58" s="543" t="s">
        <v>1049</v>
      </c>
      <c r="J58" s="544" t="s">
        <v>1049</v>
      </c>
      <c r="K58" s="459" t="s">
        <v>1049</v>
      </c>
      <c r="L58" s="459" t="s">
        <v>1049</v>
      </c>
      <c r="M58" s="459" t="s">
        <v>1049</v>
      </c>
      <c r="N58" s="459" t="s">
        <v>1049</v>
      </c>
      <c r="O58" s="459" t="s">
        <v>1049</v>
      </c>
      <c r="P58" s="544" t="s">
        <v>1049</v>
      </c>
      <c r="Q58" s="546" t="s">
        <v>1049</v>
      </c>
      <c r="U58" s="606"/>
      <c r="V58" s="607">
        <v>0</v>
      </c>
      <c r="W58" s="607" t="s">
        <v>1049</v>
      </c>
      <c r="X58" s="607" t="s">
        <v>1049</v>
      </c>
      <c r="Y58" s="608" t="s">
        <v>1049</v>
      </c>
      <c r="Z58" s="622"/>
      <c r="AA58" s="607">
        <v>0</v>
      </c>
      <c r="AB58" s="607" t="s">
        <v>1049</v>
      </c>
      <c r="AC58" s="607" t="s">
        <v>1049</v>
      </c>
      <c r="AD58" s="608" t="s">
        <v>1049</v>
      </c>
      <c r="AE58" s="608"/>
      <c r="AF58" s="608"/>
      <c r="AG58" s="609">
        <v>0</v>
      </c>
      <c r="AH58" s="604" t="s">
        <v>1049</v>
      </c>
      <c r="AI58" s="610" t="s">
        <v>1049</v>
      </c>
      <c r="AJ58" s="604" t="s">
        <v>1049</v>
      </c>
      <c r="AK58" s="610" t="s">
        <v>1049</v>
      </c>
      <c r="AL58" s="604" t="s">
        <v>1049</v>
      </c>
      <c r="AN58" s="611"/>
    </row>
    <row r="59" spans="1:40" ht="17.45" customHeight="1">
      <c r="A59" s="561">
        <v>50</v>
      </c>
      <c r="B59" s="603">
        <v>7</v>
      </c>
      <c r="C59" s="544">
        <v>2</v>
      </c>
      <c r="D59" s="544"/>
      <c r="E59" s="544" t="s">
        <v>1049</v>
      </c>
      <c r="F59" s="604" t="s">
        <v>1049</v>
      </c>
      <c r="H59" s="542" t="s">
        <v>1049</v>
      </c>
      <c r="I59" s="543" t="s">
        <v>1049</v>
      </c>
      <c r="J59" s="544" t="s">
        <v>1049</v>
      </c>
      <c r="K59" s="459" t="s">
        <v>1049</v>
      </c>
      <c r="L59" s="459" t="s">
        <v>1049</v>
      </c>
      <c r="M59" s="459" t="s">
        <v>1049</v>
      </c>
      <c r="N59" s="459" t="s">
        <v>1049</v>
      </c>
      <c r="O59" s="459" t="s">
        <v>1049</v>
      </c>
      <c r="P59" s="544" t="s">
        <v>1049</v>
      </c>
      <c r="Q59" s="546" t="s">
        <v>1049</v>
      </c>
      <c r="U59" s="606"/>
      <c r="V59" s="607">
        <v>0</v>
      </c>
      <c r="W59" s="607" t="s">
        <v>1049</v>
      </c>
      <c r="X59" s="607" t="s">
        <v>1049</v>
      </c>
      <c r="Y59" s="608" t="s">
        <v>1049</v>
      </c>
      <c r="Z59" s="622"/>
      <c r="AA59" s="607">
        <v>0</v>
      </c>
      <c r="AB59" s="607" t="s">
        <v>1049</v>
      </c>
      <c r="AC59" s="607" t="s">
        <v>1049</v>
      </c>
      <c r="AD59" s="608" t="s">
        <v>1049</v>
      </c>
      <c r="AE59" s="608"/>
      <c r="AF59" s="608"/>
      <c r="AG59" s="609">
        <v>0</v>
      </c>
      <c r="AH59" s="604" t="s">
        <v>1049</v>
      </c>
      <c r="AI59" s="610" t="s">
        <v>1049</v>
      </c>
      <c r="AJ59" s="604" t="s">
        <v>1049</v>
      </c>
      <c r="AK59" s="610" t="s">
        <v>1049</v>
      </c>
      <c r="AL59" s="604" t="s">
        <v>1049</v>
      </c>
      <c r="AN59" s="611"/>
    </row>
    <row r="60" spans="1:40" ht="17.45" customHeight="1">
      <c r="A60" s="561">
        <v>51</v>
      </c>
      <c r="B60" s="603">
        <v>7</v>
      </c>
      <c r="C60" s="544">
        <v>3</v>
      </c>
      <c r="D60" s="544"/>
      <c r="E60" s="544" t="s">
        <v>1049</v>
      </c>
      <c r="F60" s="604" t="s">
        <v>1049</v>
      </c>
      <c r="H60" s="542" t="s">
        <v>1049</v>
      </c>
      <c r="I60" s="543" t="s">
        <v>1049</v>
      </c>
      <c r="J60" s="544" t="s">
        <v>1049</v>
      </c>
      <c r="K60" s="459" t="s">
        <v>1049</v>
      </c>
      <c r="L60" s="459" t="s">
        <v>1049</v>
      </c>
      <c r="M60" s="459" t="s">
        <v>1049</v>
      </c>
      <c r="N60" s="459" t="s">
        <v>1049</v>
      </c>
      <c r="O60" s="459" t="s">
        <v>1049</v>
      </c>
      <c r="P60" s="544" t="s">
        <v>1049</v>
      </c>
      <c r="Q60" s="546" t="s">
        <v>1049</v>
      </c>
      <c r="U60" s="606"/>
      <c r="V60" s="607">
        <v>0</v>
      </c>
      <c r="W60" s="607" t="s">
        <v>1049</v>
      </c>
      <c r="X60" s="607" t="s">
        <v>1049</v>
      </c>
      <c r="Y60" s="608" t="s">
        <v>1049</v>
      </c>
      <c r="Z60" s="622"/>
      <c r="AA60" s="607">
        <v>0</v>
      </c>
      <c r="AB60" s="607" t="s">
        <v>1049</v>
      </c>
      <c r="AC60" s="607" t="s">
        <v>1049</v>
      </c>
      <c r="AD60" s="608" t="s">
        <v>1049</v>
      </c>
      <c r="AE60" s="608"/>
      <c r="AF60" s="608"/>
      <c r="AG60" s="609">
        <v>0</v>
      </c>
      <c r="AH60" s="604" t="s">
        <v>1049</v>
      </c>
      <c r="AI60" s="610" t="s">
        <v>1049</v>
      </c>
      <c r="AJ60" s="604" t="s">
        <v>1049</v>
      </c>
      <c r="AK60" s="610" t="s">
        <v>1049</v>
      </c>
      <c r="AL60" s="604" t="s">
        <v>1049</v>
      </c>
      <c r="AN60" s="611"/>
    </row>
    <row r="61" spans="1:40" ht="17.45" customHeight="1">
      <c r="A61" s="561">
        <v>52</v>
      </c>
      <c r="B61" s="603">
        <v>7</v>
      </c>
      <c r="C61" s="544">
        <v>4</v>
      </c>
      <c r="D61" s="544"/>
      <c r="E61" s="544" t="s">
        <v>1049</v>
      </c>
      <c r="F61" s="604" t="s">
        <v>1049</v>
      </c>
      <c r="H61" s="542" t="s">
        <v>1049</v>
      </c>
      <c r="I61" s="543" t="s">
        <v>1049</v>
      </c>
      <c r="J61" s="544" t="s">
        <v>1049</v>
      </c>
      <c r="K61" s="459" t="s">
        <v>1049</v>
      </c>
      <c r="L61" s="459" t="s">
        <v>1049</v>
      </c>
      <c r="M61" s="459" t="s">
        <v>1049</v>
      </c>
      <c r="N61" s="459" t="s">
        <v>1049</v>
      </c>
      <c r="O61" s="459" t="s">
        <v>1049</v>
      </c>
      <c r="P61" s="544" t="s">
        <v>1049</v>
      </c>
      <c r="Q61" s="546" t="s">
        <v>1049</v>
      </c>
      <c r="U61" s="606"/>
      <c r="V61" s="607">
        <v>0</v>
      </c>
      <c r="W61" s="607" t="s">
        <v>1049</v>
      </c>
      <c r="X61" s="607" t="s">
        <v>1049</v>
      </c>
      <c r="Y61" s="608" t="s">
        <v>1049</v>
      </c>
      <c r="Z61" s="622"/>
      <c r="AA61" s="607">
        <v>0</v>
      </c>
      <c r="AB61" s="607" t="s">
        <v>1049</v>
      </c>
      <c r="AC61" s="607" t="s">
        <v>1049</v>
      </c>
      <c r="AD61" s="608" t="s">
        <v>1049</v>
      </c>
      <c r="AE61" s="608"/>
      <c r="AF61" s="608"/>
      <c r="AG61" s="609">
        <v>0</v>
      </c>
      <c r="AH61" s="604" t="s">
        <v>1049</v>
      </c>
      <c r="AI61" s="610" t="s">
        <v>1049</v>
      </c>
      <c r="AJ61" s="604" t="s">
        <v>1049</v>
      </c>
      <c r="AK61" s="610" t="s">
        <v>1049</v>
      </c>
      <c r="AL61" s="604" t="s">
        <v>1049</v>
      </c>
      <c r="AN61" s="611"/>
    </row>
    <row r="62" spans="1:40" ht="17.45" customHeight="1">
      <c r="A62" s="561">
        <v>53</v>
      </c>
      <c r="B62" s="603">
        <v>7</v>
      </c>
      <c r="C62" s="544">
        <v>5</v>
      </c>
      <c r="D62" s="544"/>
      <c r="E62" s="544" t="s">
        <v>1049</v>
      </c>
      <c r="F62" s="604" t="s">
        <v>1049</v>
      </c>
      <c r="H62" s="542" t="s">
        <v>1049</v>
      </c>
      <c r="I62" s="543" t="s">
        <v>1049</v>
      </c>
      <c r="J62" s="544" t="s">
        <v>1049</v>
      </c>
      <c r="K62" s="459" t="s">
        <v>1049</v>
      </c>
      <c r="L62" s="459" t="s">
        <v>1049</v>
      </c>
      <c r="M62" s="459" t="s">
        <v>1049</v>
      </c>
      <c r="N62" s="459" t="s">
        <v>1049</v>
      </c>
      <c r="O62" s="459" t="s">
        <v>1049</v>
      </c>
      <c r="P62" s="544" t="s">
        <v>1049</v>
      </c>
      <c r="Q62" s="546" t="s">
        <v>1049</v>
      </c>
      <c r="U62" s="606"/>
      <c r="V62" s="607">
        <v>0</v>
      </c>
      <c r="W62" s="607" t="s">
        <v>1049</v>
      </c>
      <c r="X62" s="607" t="s">
        <v>1049</v>
      </c>
      <c r="Y62" s="608" t="s">
        <v>1049</v>
      </c>
      <c r="Z62" s="622"/>
      <c r="AA62" s="607">
        <v>0</v>
      </c>
      <c r="AB62" s="607" t="s">
        <v>1049</v>
      </c>
      <c r="AC62" s="607" t="s">
        <v>1049</v>
      </c>
      <c r="AD62" s="608" t="s">
        <v>1049</v>
      </c>
      <c r="AE62" s="608"/>
      <c r="AF62" s="608"/>
      <c r="AG62" s="609">
        <v>0</v>
      </c>
      <c r="AH62" s="604" t="s">
        <v>1049</v>
      </c>
      <c r="AI62" s="610" t="s">
        <v>1049</v>
      </c>
      <c r="AJ62" s="604" t="s">
        <v>1049</v>
      </c>
      <c r="AK62" s="610" t="s">
        <v>1049</v>
      </c>
      <c r="AL62" s="604" t="s">
        <v>1049</v>
      </c>
      <c r="AN62" s="611"/>
    </row>
    <row r="63" spans="1:40" ht="17.45" customHeight="1">
      <c r="A63" s="561">
        <v>54</v>
      </c>
      <c r="B63" s="603">
        <v>7</v>
      </c>
      <c r="C63" s="544">
        <v>6</v>
      </c>
      <c r="D63" s="544"/>
      <c r="E63" s="544" t="s">
        <v>1049</v>
      </c>
      <c r="F63" s="604" t="s">
        <v>1049</v>
      </c>
      <c r="H63" s="542" t="s">
        <v>1049</v>
      </c>
      <c r="I63" s="543" t="s">
        <v>1049</v>
      </c>
      <c r="J63" s="544" t="s">
        <v>1049</v>
      </c>
      <c r="K63" s="459" t="s">
        <v>1049</v>
      </c>
      <c r="L63" s="459" t="s">
        <v>1049</v>
      </c>
      <c r="M63" s="459" t="s">
        <v>1049</v>
      </c>
      <c r="N63" s="459" t="s">
        <v>1049</v>
      </c>
      <c r="O63" s="459" t="s">
        <v>1049</v>
      </c>
      <c r="P63" s="544" t="s">
        <v>1049</v>
      </c>
      <c r="Q63" s="546" t="s">
        <v>1049</v>
      </c>
      <c r="U63" s="606"/>
      <c r="V63" s="607">
        <v>0</v>
      </c>
      <c r="W63" s="607" t="s">
        <v>1049</v>
      </c>
      <c r="X63" s="607" t="s">
        <v>1049</v>
      </c>
      <c r="Y63" s="608" t="s">
        <v>1049</v>
      </c>
      <c r="Z63" s="622"/>
      <c r="AA63" s="607">
        <v>0</v>
      </c>
      <c r="AB63" s="607" t="s">
        <v>1049</v>
      </c>
      <c r="AC63" s="607" t="s">
        <v>1049</v>
      </c>
      <c r="AD63" s="608" t="s">
        <v>1049</v>
      </c>
      <c r="AE63" s="608"/>
      <c r="AF63" s="608"/>
      <c r="AG63" s="609">
        <v>0</v>
      </c>
      <c r="AH63" s="604" t="s">
        <v>1049</v>
      </c>
      <c r="AI63" s="610" t="s">
        <v>1049</v>
      </c>
      <c r="AJ63" s="604" t="s">
        <v>1049</v>
      </c>
      <c r="AK63" s="610" t="s">
        <v>1049</v>
      </c>
      <c r="AL63" s="604" t="s">
        <v>1049</v>
      </c>
      <c r="AN63" s="611"/>
    </row>
    <row r="64" spans="1:40" ht="17.45" customHeight="1">
      <c r="A64" s="561">
        <v>55</v>
      </c>
      <c r="B64" s="603">
        <v>7</v>
      </c>
      <c r="C64" s="544">
        <v>7</v>
      </c>
      <c r="D64" s="544"/>
      <c r="E64" s="544" t="s">
        <v>1049</v>
      </c>
      <c r="F64" s="604" t="s">
        <v>1049</v>
      </c>
      <c r="H64" s="542" t="s">
        <v>1049</v>
      </c>
      <c r="I64" s="543" t="s">
        <v>1049</v>
      </c>
      <c r="J64" s="544" t="s">
        <v>1049</v>
      </c>
      <c r="K64" s="459" t="s">
        <v>1049</v>
      </c>
      <c r="L64" s="459" t="s">
        <v>1049</v>
      </c>
      <c r="M64" s="459" t="s">
        <v>1049</v>
      </c>
      <c r="N64" s="459" t="s">
        <v>1049</v>
      </c>
      <c r="O64" s="459" t="s">
        <v>1049</v>
      </c>
      <c r="P64" s="544" t="s">
        <v>1049</v>
      </c>
      <c r="Q64" s="546" t="s">
        <v>1049</v>
      </c>
      <c r="U64" s="606"/>
      <c r="V64" s="607">
        <v>0</v>
      </c>
      <c r="W64" s="607" t="s">
        <v>1049</v>
      </c>
      <c r="X64" s="607" t="s">
        <v>1049</v>
      </c>
      <c r="Y64" s="608" t="s">
        <v>1049</v>
      </c>
      <c r="Z64" s="622"/>
      <c r="AA64" s="607">
        <v>0</v>
      </c>
      <c r="AB64" s="607" t="s">
        <v>1049</v>
      </c>
      <c r="AC64" s="607" t="s">
        <v>1049</v>
      </c>
      <c r="AD64" s="608" t="s">
        <v>1049</v>
      </c>
      <c r="AE64" s="608"/>
      <c r="AF64" s="608"/>
      <c r="AG64" s="609">
        <v>0</v>
      </c>
      <c r="AH64" s="604" t="s">
        <v>1049</v>
      </c>
      <c r="AI64" s="610" t="s">
        <v>1049</v>
      </c>
      <c r="AJ64" s="604" t="s">
        <v>1049</v>
      </c>
      <c r="AK64" s="610" t="s">
        <v>1049</v>
      </c>
      <c r="AL64" s="604" t="s">
        <v>1049</v>
      </c>
      <c r="AN64" s="611"/>
    </row>
    <row r="65" spans="1:40" ht="17.45" customHeight="1">
      <c r="A65" s="561">
        <v>56</v>
      </c>
      <c r="B65" s="603">
        <v>7</v>
      </c>
      <c r="C65" s="544">
        <v>8</v>
      </c>
      <c r="D65" s="544"/>
      <c r="E65" s="544" t="s">
        <v>1049</v>
      </c>
      <c r="F65" s="604" t="s">
        <v>1049</v>
      </c>
      <c r="H65" s="542" t="s">
        <v>1049</v>
      </c>
      <c r="I65" s="543" t="s">
        <v>1049</v>
      </c>
      <c r="J65" s="544" t="s">
        <v>1049</v>
      </c>
      <c r="K65" s="459" t="s">
        <v>1049</v>
      </c>
      <c r="L65" s="459" t="s">
        <v>1049</v>
      </c>
      <c r="M65" s="459" t="s">
        <v>1049</v>
      </c>
      <c r="N65" s="459" t="s">
        <v>1049</v>
      </c>
      <c r="O65" s="459" t="s">
        <v>1049</v>
      </c>
      <c r="P65" s="544" t="s">
        <v>1049</v>
      </c>
      <c r="Q65" s="546" t="s">
        <v>1049</v>
      </c>
      <c r="U65" s="606"/>
      <c r="V65" s="607">
        <v>0</v>
      </c>
      <c r="W65" s="607" t="s">
        <v>1049</v>
      </c>
      <c r="X65" s="607" t="s">
        <v>1049</v>
      </c>
      <c r="Y65" s="608" t="s">
        <v>1049</v>
      </c>
      <c r="Z65" s="622"/>
      <c r="AA65" s="607">
        <v>0</v>
      </c>
      <c r="AB65" s="607" t="s">
        <v>1049</v>
      </c>
      <c r="AC65" s="607" t="s">
        <v>1049</v>
      </c>
      <c r="AD65" s="608" t="s">
        <v>1049</v>
      </c>
      <c r="AE65" s="608"/>
      <c r="AF65" s="608"/>
      <c r="AG65" s="609">
        <v>0</v>
      </c>
      <c r="AH65" s="604" t="s">
        <v>1049</v>
      </c>
      <c r="AI65" s="610" t="s">
        <v>1049</v>
      </c>
      <c r="AJ65" s="604" t="s">
        <v>1049</v>
      </c>
      <c r="AK65" s="610" t="s">
        <v>1049</v>
      </c>
      <c r="AL65" s="604" t="s">
        <v>1049</v>
      </c>
      <c r="AN65" s="611"/>
    </row>
    <row r="66" spans="1:40" ht="17.45" customHeight="1">
      <c r="A66" s="561">
        <v>57</v>
      </c>
      <c r="B66" s="603">
        <v>8</v>
      </c>
      <c r="C66" s="544">
        <v>1</v>
      </c>
      <c r="D66" s="544"/>
      <c r="E66" s="544" t="s">
        <v>1049</v>
      </c>
      <c r="F66" s="604" t="s">
        <v>1049</v>
      </c>
      <c r="H66" s="542" t="s">
        <v>1049</v>
      </c>
      <c r="I66" s="543" t="s">
        <v>1049</v>
      </c>
      <c r="J66" s="544" t="s">
        <v>1049</v>
      </c>
      <c r="K66" s="459" t="s">
        <v>1049</v>
      </c>
      <c r="L66" s="459" t="s">
        <v>1049</v>
      </c>
      <c r="M66" s="459" t="s">
        <v>1049</v>
      </c>
      <c r="N66" s="459" t="s">
        <v>1049</v>
      </c>
      <c r="O66" s="459" t="s">
        <v>1049</v>
      </c>
      <c r="P66" s="544" t="s">
        <v>1049</v>
      </c>
      <c r="Q66" s="546" t="s">
        <v>1049</v>
      </c>
      <c r="U66" s="606"/>
      <c r="V66" s="607">
        <v>0</v>
      </c>
      <c r="W66" s="607" t="s">
        <v>1049</v>
      </c>
      <c r="X66" s="607" t="s">
        <v>1049</v>
      </c>
      <c r="Y66" s="608" t="s">
        <v>1049</v>
      </c>
      <c r="Z66" s="622"/>
      <c r="AA66" s="607">
        <v>0</v>
      </c>
      <c r="AB66" s="607" t="s">
        <v>1049</v>
      </c>
      <c r="AC66" s="607" t="s">
        <v>1049</v>
      </c>
      <c r="AD66" s="608" t="s">
        <v>1049</v>
      </c>
      <c r="AE66" s="608"/>
      <c r="AF66" s="608"/>
      <c r="AG66" s="609">
        <v>0</v>
      </c>
      <c r="AH66" s="604" t="s">
        <v>1049</v>
      </c>
      <c r="AI66" s="610" t="s">
        <v>1049</v>
      </c>
      <c r="AJ66" s="604" t="s">
        <v>1049</v>
      </c>
      <c r="AK66" s="610" t="s">
        <v>1049</v>
      </c>
      <c r="AL66" s="604" t="s">
        <v>1049</v>
      </c>
      <c r="AN66" s="611"/>
    </row>
    <row r="67" spans="1:40" ht="17.45" customHeight="1">
      <c r="A67" s="561">
        <v>58</v>
      </c>
      <c r="B67" s="603">
        <v>8</v>
      </c>
      <c r="C67" s="544">
        <v>2</v>
      </c>
      <c r="D67" s="544"/>
      <c r="E67" s="544" t="s">
        <v>1049</v>
      </c>
      <c r="F67" s="604" t="s">
        <v>1049</v>
      </c>
      <c r="H67" s="542" t="s">
        <v>1049</v>
      </c>
      <c r="I67" s="543" t="s">
        <v>1049</v>
      </c>
      <c r="J67" s="544" t="s">
        <v>1049</v>
      </c>
      <c r="K67" s="459" t="s">
        <v>1049</v>
      </c>
      <c r="L67" s="459" t="s">
        <v>1049</v>
      </c>
      <c r="M67" s="459" t="s">
        <v>1049</v>
      </c>
      <c r="N67" s="459" t="s">
        <v>1049</v>
      </c>
      <c r="O67" s="459" t="s">
        <v>1049</v>
      </c>
      <c r="P67" s="544" t="s">
        <v>1049</v>
      </c>
      <c r="Q67" s="546" t="s">
        <v>1049</v>
      </c>
      <c r="U67" s="606"/>
      <c r="V67" s="607">
        <v>0</v>
      </c>
      <c r="W67" s="607" t="s">
        <v>1049</v>
      </c>
      <c r="X67" s="607" t="s">
        <v>1049</v>
      </c>
      <c r="Y67" s="608" t="s">
        <v>1049</v>
      </c>
      <c r="Z67" s="622"/>
      <c r="AA67" s="607">
        <v>0</v>
      </c>
      <c r="AB67" s="607" t="s">
        <v>1049</v>
      </c>
      <c r="AC67" s="607" t="s">
        <v>1049</v>
      </c>
      <c r="AD67" s="608" t="s">
        <v>1049</v>
      </c>
      <c r="AE67" s="608"/>
      <c r="AF67" s="608"/>
      <c r="AG67" s="609">
        <v>0</v>
      </c>
      <c r="AH67" s="604" t="s">
        <v>1049</v>
      </c>
      <c r="AI67" s="610" t="s">
        <v>1049</v>
      </c>
      <c r="AJ67" s="604" t="s">
        <v>1049</v>
      </c>
      <c r="AK67" s="610" t="s">
        <v>1049</v>
      </c>
      <c r="AL67" s="604" t="s">
        <v>1049</v>
      </c>
      <c r="AN67" s="611"/>
    </row>
    <row r="68" spans="1:40" ht="17.45" customHeight="1">
      <c r="A68" s="561">
        <v>59</v>
      </c>
      <c r="B68" s="603">
        <v>8</v>
      </c>
      <c r="C68" s="544">
        <v>3</v>
      </c>
      <c r="D68" s="544"/>
      <c r="E68" s="544" t="s">
        <v>1049</v>
      </c>
      <c r="F68" s="604" t="s">
        <v>1049</v>
      </c>
      <c r="H68" s="542" t="s">
        <v>1049</v>
      </c>
      <c r="I68" s="543" t="s">
        <v>1049</v>
      </c>
      <c r="J68" s="544" t="s">
        <v>1049</v>
      </c>
      <c r="K68" s="459" t="s">
        <v>1049</v>
      </c>
      <c r="L68" s="459" t="s">
        <v>1049</v>
      </c>
      <c r="M68" s="459" t="s">
        <v>1049</v>
      </c>
      <c r="N68" s="459" t="s">
        <v>1049</v>
      </c>
      <c r="O68" s="459" t="s">
        <v>1049</v>
      </c>
      <c r="P68" s="544" t="s">
        <v>1049</v>
      </c>
      <c r="Q68" s="546" t="s">
        <v>1049</v>
      </c>
      <c r="U68" s="606"/>
      <c r="V68" s="607">
        <v>0</v>
      </c>
      <c r="W68" s="607" t="s">
        <v>1049</v>
      </c>
      <c r="X68" s="607" t="s">
        <v>1049</v>
      </c>
      <c r="Y68" s="608" t="s">
        <v>1049</v>
      </c>
      <c r="Z68" s="622"/>
      <c r="AA68" s="607">
        <v>0</v>
      </c>
      <c r="AB68" s="607" t="s">
        <v>1049</v>
      </c>
      <c r="AC68" s="607" t="s">
        <v>1049</v>
      </c>
      <c r="AD68" s="608" t="s">
        <v>1049</v>
      </c>
      <c r="AE68" s="608"/>
      <c r="AF68" s="608"/>
      <c r="AG68" s="609">
        <v>0</v>
      </c>
      <c r="AH68" s="604" t="s">
        <v>1049</v>
      </c>
      <c r="AI68" s="610" t="s">
        <v>1049</v>
      </c>
      <c r="AJ68" s="604" t="s">
        <v>1049</v>
      </c>
      <c r="AK68" s="610" t="s">
        <v>1049</v>
      </c>
      <c r="AL68" s="604" t="s">
        <v>1049</v>
      </c>
      <c r="AN68" s="611"/>
    </row>
    <row r="69" spans="1:40" ht="17.45" customHeight="1">
      <c r="A69" s="561">
        <v>60</v>
      </c>
      <c r="B69" s="603">
        <v>8</v>
      </c>
      <c r="C69" s="544">
        <v>4</v>
      </c>
      <c r="D69" s="544"/>
      <c r="E69" s="544" t="s">
        <v>1049</v>
      </c>
      <c r="F69" s="604" t="s">
        <v>1049</v>
      </c>
      <c r="H69" s="542" t="s">
        <v>1049</v>
      </c>
      <c r="I69" s="543" t="s">
        <v>1049</v>
      </c>
      <c r="J69" s="544" t="s">
        <v>1049</v>
      </c>
      <c r="K69" s="459" t="s">
        <v>1049</v>
      </c>
      <c r="L69" s="459" t="s">
        <v>1049</v>
      </c>
      <c r="M69" s="459" t="s">
        <v>1049</v>
      </c>
      <c r="N69" s="459" t="s">
        <v>1049</v>
      </c>
      <c r="O69" s="459" t="s">
        <v>1049</v>
      </c>
      <c r="P69" s="544" t="s">
        <v>1049</v>
      </c>
      <c r="Q69" s="546" t="s">
        <v>1049</v>
      </c>
      <c r="U69" s="606"/>
      <c r="V69" s="607">
        <v>0</v>
      </c>
      <c r="W69" s="607" t="s">
        <v>1049</v>
      </c>
      <c r="X69" s="607" t="s">
        <v>1049</v>
      </c>
      <c r="Y69" s="608" t="s">
        <v>1049</v>
      </c>
      <c r="Z69" s="622"/>
      <c r="AA69" s="607">
        <v>0</v>
      </c>
      <c r="AB69" s="607" t="s">
        <v>1049</v>
      </c>
      <c r="AC69" s="607" t="s">
        <v>1049</v>
      </c>
      <c r="AD69" s="608" t="s">
        <v>1049</v>
      </c>
      <c r="AE69" s="608"/>
      <c r="AF69" s="608"/>
      <c r="AG69" s="609">
        <v>0</v>
      </c>
      <c r="AH69" s="604" t="s">
        <v>1049</v>
      </c>
      <c r="AI69" s="610" t="s">
        <v>1049</v>
      </c>
      <c r="AJ69" s="604" t="s">
        <v>1049</v>
      </c>
      <c r="AK69" s="610" t="s">
        <v>1049</v>
      </c>
      <c r="AL69" s="604" t="s">
        <v>1049</v>
      </c>
      <c r="AN69" s="611"/>
    </row>
    <row r="70" spans="1:40" ht="17.45" customHeight="1">
      <c r="A70" s="561">
        <v>61</v>
      </c>
      <c r="B70" s="603">
        <v>8</v>
      </c>
      <c r="C70" s="544">
        <v>5</v>
      </c>
      <c r="D70" s="544"/>
      <c r="E70" s="544" t="s">
        <v>1049</v>
      </c>
      <c r="F70" s="604" t="s">
        <v>1049</v>
      </c>
      <c r="H70" s="542" t="s">
        <v>1049</v>
      </c>
      <c r="I70" s="543" t="s">
        <v>1049</v>
      </c>
      <c r="J70" s="544" t="s">
        <v>1049</v>
      </c>
      <c r="K70" s="459" t="s">
        <v>1049</v>
      </c>
      <c r="L70" s="459" t="s">
        <v>1049</v>
      </c>
      <c r="M70" s="459" t="s">
        <v>1049</v>
      </c>
      <c r="N70" s="459" t="s">
        <v>1049</v>
      </c>
      <c r="O70" s="459" t="s">
        <v>1049</v>
      </c>
      <c r="P70" s="544" t="s">
        <v>1049</v>
      </c>
      <c r="Q70" s="546" t="s">
        <v>1049</v>
      </c>
      <c r="U70" s="606"/>
      <c r="V70" s="607">
        <v>0</v>
      </c>
      <c r="W70" s="607" t="s">
        <v>1049</v>
      </c>
      <c r="X70" s="607" t="s">
        <v>1049</v>
      </c>
      <c r="Y70" s="608" t="s">
        <v>1049</v>
      </c>
      <c r="Z70" s="622"/>
      <c r="AA70" s="607">
        <v>0</v>
      </c>
      <c r="AB70" s="607" t="s">
        <v>1049</v>
      </c>
      <c r="AC70" s="607" t="s">
        <v>1049</v>
      </c>
      <c r="AD70" s="608" t="s">
        <v>1049</v>
      </c>
      <c r="AE70" s="608"/>
      <c r="AF70" s="608"/>
      <c r="AG70" s="609">
        <v>0</v>
      </c>
      <c r="AH70" s="604" t="s">
        <v>1049</v>
      </c>
      <c r="AI70" s="610" t="s">
        <v>1049</v>
      </c>
      <c r="AJ70" s="604" t="s">
        <v>1049</v>
      </c>
      <c r="AK70" s="610" t="s">
        <v>1049</v>
      </c>
      <c r="AL70" s="604" t="s">
        <v>1049</v>
      </c>
      <c r="AN70" s="611"/>
    </row>
    <row r="71" spans="1:40" ht="17.45" customHeight="1">
      <c r="A71" s="561">
        <v>62</v>
      </c>
      <c r="B71" s="603">
        <v>8</v>
      </c>
      <c r="C71" s="544">
        <v>6</v>
      </c>
      <c r="D71" s="544"/>
      <c r="E71" s="544" t="s">
        <v>1049</v>
      </c>
      <c r="F71" s="604" t="s">
        <v>1049</v>
      </c>
      <c r="H71" s="542" t="s">
        <v>1049</v>
      </c>
      <c r="I71" s="543" t="s">
        <v>1049</v>
      </c>
      <c r="J71" s="544" t="s">
        <v>1049</v>
      </c>
      <c r="K71" s="459" t="s">
        <v>1049</v>
      </c>
      <c r="L71" s="459" t="s">
        <v>1049</v>
      </c>
      <c r="M71" s="459" t="s">
        <v>1049</v>
      </c>
      <c r="N71" s="459" t="s">
        <v>1049</v>
      </c>
      <c r="O71" s="459" t="s">
        <v>1049</v>
      </c>
      <c r="P71" s="544" t="s">
        <v>1049</v>
      </c>
      <c r="Q71" s="546" t="s">
        <v>1049</v>
      </c>
      <c r="U71" s="606"/>
      <c r="V71" s="607">
        <v>0</v>
      </c>
      <c r="W71" s="607" t="s">
        <v>1049</v>
      </c>
      <c r="X71" s="607" t="s">
        <v>1049</v>
      </c>
      <c r="Y71" s="608" t="s">
        <v>1049</v>
      </c>
      <c r="Z71" s="622"/>
      <c r="AA71" s="607">
        <v>0</v>
      </c>
      <c r="AB71" s="607" t="s">
        <v>1049</v>
      </c>
      <c r="AC71" s="607" t="s">
        <v>1049</v>
      </c>
      <c r="AD71" s="608" t="s">
        <v>1049</v>
      </c>
      <c r="AE71" s="608"/>
      <c r="AF71" s="608"/>
      <c r="AG71" s="609">
        <v>0</v>
      </c>
      <c r="AH71" s="604" t="s">
        <v>1049</v>
      </c>
      <c r="AI71" s="610" t="s">
        <v>1049</v>
      </c>
      <c r="AJ71" s="604" t="s">
        <v>1049</v>
      </c>
      <c r="AK71" s="610" t="s">
        <v>1049</v>
      </c>
      <c r="AL71" s="604" t="s">
        <v>1049</v>
      </c>
      <c r="AN71" s="611"/>
    </row>
    <row r="72" spans="1:40" ht="17.45" customHeight="1">
      <c r="A72" s="561">
        <v>63</v>
      </c>
      <c r="B72" s="603">
        <v>8</v>
      </c>
      <c r="C72" s="544">
        <v>7</v>
      </c>
      <c r="D72" s="544"/>
      <c r="E72" s="544" t="s">
        <v>1049</v>
      </c>
      <c r="F72" s="604" t="s">
        <v>1049</v>
      </c>
      <c r="H72" s="542" t="s">
        <v>1049</v>
      </c>
      <c r="I72" s="543" t="s">
        <v>1049</v>
      </c>
      <c r="J72" s="544" t="s">
        <v>1049</v>
      </c>
      <c r="K72" s="459" t="s">
        <v>1049</v>
      </c>
      <c r="L72" s="459" t="s">
        <v>1049</v>
      </c>
      <c r="M72" s="459" t="s">
        <v>1049</v>
      </c>
      <c r="N72" s="459" t="s">
        <v>1049</v>
      </c>
      <c r="O72" s="459" t="s">
        <v>1049</v>
      </c>
      <c r="P72" s="544" t="s">
        <v>1049</v>
      </c>
      <c r="Q72" s="546" t="s">
        <v>1049</v>
      </c>
      <c r="U72" s="606"/>
      <c r="V72" s="607">
        <v>0</v>
      </c>
      <c r="W72" s="607" t="s">
        <v>1049</v>
      </c>
      <c r="X72" s="607" t="s">
        <v>1049</v>
      </c>
      <c r="Y72" s="608" t="s">
        <v>1049</v>
      </c>
      <c r="Z72" s="622"/>
      <c r="AA72" s="607">
        <v>0</v>
      </c>
      <c r="AB72" s="607" t="s">
        <v>1049</v>
      </c>
      <c r="AC72" s="607" t="s">
        <v>1049</v>
      </c>
      <c r="AD72" s="608" t="s">
        <v>1049</v>
      </c>
      <c r="AE72" s="608"/>
      <c r="AF72" s="608"/>
      <c r="AG72" s="609">
        <v>0</v>
      </c>
      <c r="AH72" s="604" t="s">
        <v>1049</v>
      </c>
      <c r="AI72" s="610" t="s">
        <v>1049</v>
      </c>
      <c r="AJ72" s="604" t="s">
        <v>1049</v>
      </c>
      <c r="AK72" s="610" t="s">
        <v>1049</v>
      </c>
      <c r="AL72" s="604" t="s">
        <v>1049</v>
      </c>
      <c r="AN72" s="611"/>
    </row>
    <row r="73" spans="1:40" ht="17.45" customHeight="1">
      <c r="A73" s="561">
        <v>64</v>
      </c>
      <c r="B73" s="603">
        <v>8</v>
      </c>
      <c r="C73" s="544">
        <v>8</v>
      </c>
      <c r="D73" s="544"/>
      <c r="E73" s="544" t="s">
        <v>1049</v>
      </c>
      <c r="F73" s="604" t="s">
        <v>1049</v>
      </c>
      <c r="H73" s="542" t="s">
        <v>1049</v>
      </c>
      <c r="I73" s="543" t="s">
        <v>1049</v>
      </c>
      <c r="J73" s="544" t="s">
        <v>1049</v>
      </c>
      <c r="K73" s="459" t="s">
        <v>1049</v>
      </c>
      <c r="L73" s="459" t="s">
        <v>1049</v>
      </c>
      <c r="M73" s="459" t="s">
        <v>1049</v>
      </c>
      <c r="N73" s="459" t="s">
        <v>1049</v>
      </c>
      <c r="O73" s="459" t="s">
        <v>1049</v>
      </c>
      <c r="P73" s="544" t="s">
        <v>1049</v>
      </c>
      <c r="Q73" s="546" t="s">
        <v>1049</v>
      </c>
      <c r="U73" s="606"/>
      <c r="V73" s="607">
        <v>0</v>
      </c>
      <c r="W73" s="607" t="s">
        <v>1049</v>
      </c>
      <c r="X73" s="607" t="s">
        <v>1049</v>
      </c>
      <c r="Y73" s="608" t="s">
        <v>1049</v>
      </c>
      <c r="Z73" s="622"/>
      <c r="AA73" s="607">
        <v>0</v>
      </c>
      <c r="AB73" s="607" t="s">
        <v>1049</v>
      </c>
      <c r="AC73" s="607" t="s">
        <v>1049</v>
      </c>
      <c r="AD73" s="608" t="s">
        <v>1049</v>
      </c>
      <c r="AE73" s="608"/>
      <c r="AF73" s="608"/>
      <c r="AG73" s="609">
        <v>0</v>
      </c>
      <c r="AH73" s="604" t="s">
        <v>1049</v>
      </c>
      <c r="AI73" s="610" t="s">
        <v>1049</v>
      </c>
      <c r="AJ73" s="604" t="s">
        <v>1049</v>
      </c>
      <c r="AK73" s="610" t="s">
        <v>1049</v>
      </c>
      <c r="AL73" s="604" t="s">
        <v>1049</v>
      </c>
      <c r="AN73" s="611"/>
    </row>
    <row r="74" spans="1:40" ht="17.45" customHeight="1">
      <c r="A74" s="561">
        <v>65</v>
      </c>
      <c r="B74" s="603">
        <v>9</v>
      </c>
      <c r="C74" s="544">
        <v>1</v>
      </c>
      <c r="D74" s="544"/>
      <c r="E74" s="544" t="s">
        <v>1049</v>
      </c>
      <c r="F74" s="604" t="s">
        <v>1049</v>
      </c>
      <c r="H74" s="542" t="s">
        <v>1049</v>
      </c>
      <c r="I74" s="543" t="s">
        <v>1049</v>
      </c>
      <c r="J74" s="544" t="s">
        <v>1049</v>
      </c>
      <c r="K74" s="459" t="s">
        <v>1049</v>
      </c>
      <c r="L74" s="459" t="s">
        <v>1049</v>
      </c>
      <c r="M74" s="459" t="s">
        <v>1049</v>
      </c>
      <c r="N74" s="459" t="s">
        <v>1049</v>
      </c>
      <c r="O74" s="459" t="s">
        <v>1049</v>
      </c>
      <c r="P74" s="544" t="s">
        <v>1049</v>
      </c>
      <c r="Q74" s="546" t="s">
        <v>1049</v>
      </c>
      <c r="U74" s="606"/>
      <c r="V74" s="607">
        <v>0</v>
      </c>
      <c r="W74" s="607" t="s">
        <v>1049</v>
      </c>
      <c r="X74" s="607" t="s">
        <v>1049</v>
      </c>
      <c r="Y74" s="608" t="s">
        <v>1049</v>
      </c>
      <c r="Z74" s="622"/>
      <c r="AA74" s="607">
        <v>0</v>
      </c>
      <c r="AB74" s="607" t="s">
        <v>1049</v>
      </c>
      <c r="AC74" s="607" t="s">
        <v>1049</v>
      </c>
      <c r="AD74" s="608" t="s">
        <v>1049</v>
      </c>
      <c r="AE74" s="608"/>
      <c r="AF74" s="608"/>
      <c r="AG74" s="609">
        <v>0</v>
      </c>
      <c r="AH74" s="604" t="s">
        <v>1049</v>
      </c>
      <c r="AI74" s="610" t="s">
        <v>1049</v>
      </c>
      <c r="AJ74" s="604" t="s">
        <v>1049</v>
      </c>
      <c r="AK74" s="610" t="s">
        <v>1049</v>
      </c>
      <c r="AL74" s="604" t="s">
        <v>1049</v>
      </c>
      <c r="AN74" s="611"/>
    </row>
    <row r="75" spans="1:40" ht="17.45" customHeight="1">
      <c r="A75" s="561">
        <v>66</v>
      </c>
      <c r="B75" s="603">
        <v>9</v>
      </c>
      <c r="C75" s="544">
        <v>2</v>
      </c>
      <c r="D75" s="544"/>
      <c r="E75" s="544" t="s">
        <v>1049</v>
      </c>
      <c r="F75" s="604" t="s">
        <v>1049</v>
      </c>
      <c r="H75" s="542" t="s">
        <v>1049</v>
      </c>
      <c r="I75" s="543" t="s">
        <v>1049</v>
      </c>
      <c r="J75" s="544" t="s">
        <v>1049</v>
      </c>
      <c r="K75" s="459" t="s">
        <v>1049</v>
      </c>
      <c r="L75" s="459" t="s">
        <v>1049</v>
      </c>
      <c r="M75" s="459" t="s">
        <v>1049</v>
      </c>
      <c r="N75" s="459" t="s">
        <v>1049</v>
      </c>
      <c r="O75" s="459" t="s">
        <v>1049</v>
      </c>
      <c r="P75" s="544" t="s">
        <v>1049</v>
      </c>
      <c r="Q75" s="546" t="s">
        <v>1049</v>
      </c>
      <c r="U75" s="606"/>
      <c r="V75" s="607">
        <v>0</v>
      </c>
      <c r="W75" s="607" t="s">
        <v>1049</v>
      </c>
      <c r="X75" s="607" t="s">
        <v>1049</v>
      </c>
      <c r="Y75" s="608" t="s">
        <v>1049</v>
      </c>
      <c r="Z75" s="622"/>
      <c r="AA75" s="607">
        <v>0</v>
      </c>
      <c r="AB75" s="607" t="s">
        <v>1049</v>
      </c>
      <c r="AC75" s="607" t="s">
        <v>1049</v>
      </c>
      <c r="AD75" s="608" t="s">
        <v>1049</v>
      </c>
      <c r="AE75" s="608"/>
      <c r="AF75" s="608"/>
      <c r="AG75" s="609">
        <v>0</v>
      </c>
      <c r="AH75" s="604" t="s">
        <v>1049</v>
      </c>
      <c r="AI75" s="610" t="s">
        <v>1049</v>
      </c>
      <c r="AJ75" s="604" t="s">
        <v>1049</v>
      </c>
      <c r="AK75" s="610" t="s">
        <v>1049</v>
      </c>
      <c r="AL75" s="604" t="s">
        <v>1049</v>
      </c>
      <c r="AN75" s="611"/>
    </row>
    <row r="76" spans="1:40" ht="17.45" customHeight="1">
      <c r="A76" s="561">
        <v>67</v>
      </c>
      <c r="B76" s="603">
        <v>9</v>
      </c>
      <c r="C76" s="544">
        <v>3</v>
      </c>
      <c r="D76" s="544"/>
      <c r="E76" s="544" t="s">
        <v>1049</v>
      </c>
      <c r="F76" s="604" t="s">
        <v>1049</v>
      </c>
      <c r="H76" s="542" t="s">
        <v>1049</v>
      </c>
      <c r="I76" s="543" t="s">
        <v>1049</v>
      </c>
      <c r="J76" s="544" t="s">
        <v>1049</v>
      </c>
      <c r="K76" s="459" t="s">
        <v>1049</v>
      </c>
      <c r="L76" s="459" t="s">
        <v>1049</v>
      </c>
      <c r="M76" s="459" t="s">
        <v>1049</v>
      </c>
      <c r="N76" s="459" t="s">
        <v>1049</v>
      </c>
      <c r="O76" s="459" t="s">
        <v>1049</v>
      </c>
      <c r="P76" s="544" t="s">
        <v>1049</v>
      </c>
      <c r="Q76" s="546" t="s">
        <v>1049</v>
      </c>
      <c r="U76" s="606"/>
      <c r="V76" s="607">
        <v>0</v>
      </c>
      <c r="W76" s="607" t="s">
        <v>1049</v>
      </c>
      <c r="X76" s="607" t="s">
        <v>1049</v>
      </c>
      <c r="Y76" s="608" t="s">
        <v>1049</v>
      </c>
      <c r="Z76" s="622"/>
      <c r="AA76" s="607">
        <v>0</v>
      </c>
      <c r="AB76" s="607" t="s">
        <v>1049</v>
      </c>
      <c r="AC76" s="607" t="s">
        <v>1049</v>
      </c>
      <c r="AD76" s="608" t="s">
        <v>1049</v>
      </c>
      <c r="AE76" s="608"/>
      <c r="AF76" s="608"/>
      <c r="AG76" s="609">
        <v>0</v>
      </c>
      <c r="AH76" s="604" t="s">
        <v>1049</v>
      </c>
      <c r="AI76" s="610" t="s">
        <v>1049</v>
      </c>
      <c r="AJ76" s="604" t="s">
        <v>1049</v>
      </c>
      <c r="AK76" s="610" t="s">
        <v>1049</v>
      </c>
      <c r="AL76" s="604" t="s">
        <v>1049</v>
      </c>
      <c r="AN76" s="611"/>
    </row>
    <row r="77" spans="1:40" ht="17.45" customHeight="1">
      <c r="A77" s="561">
        <v>68</v>
      </c>
      <c r="B77" s="603">
        <v>9</v>
      </c>
      <c r="C77" s="544">
        <v>4</v>
      </c>
      <c r="D77" s="544"/>
      <c r="E77" s="544" t="s">
        <v>1049</v>
      </c>
      <c r="F77" s="604" t="s">
        <v>1049</v>
      </c>
      <c r="H77" s="542" t="s">
        <v>1049</v>
      </c>
      <c r="I77" s="543" t="s">
        <v>1049</v>
      </c>
      <c r="J77" s="544" t="s">
        <v>1049</v>
      </c>
      <c r="K77" s="459" t="s">
        <v>1049</v>
      </c>
      <c r="L77" s="459" t="s">
        <v>1049</v>
      </c>
      <c r="M77" s="459" t="s">
        <v>1049</v>
      </c>
      <c r="N77" s="459" t="s">
        <v>1049</v>
      </c>
      <c r="O77" s="459" t="s">
        <v>1049</v>
      </c>
      <c r="P77" s="544" t="s">
        <v>1049</v>
      </c>
      <c r="Q77" s="546" t="s">
        <v>1049</v>
      </c>
      <c r="U77" s="606"/>
      <c r="V77" s="607">
        <v>0</v>
      </c>
      <c r="W77" s="607" t="s">
        <v>1049</v>
      </c>
      <c r="X77" s="607" t="s">
        <v>1049</v>
      </c>
      <c r="Y77" s="608" t="s">
        <v>1049</v>
      </c>
      <c r="Z77" s="622"/>
      <c r="AA77" s="607">
        <v>0</v>
      </c>
      <c r="AB77" s="607" t="s">
        <v>1049</v>
      </c>
      <c r="AC77" s="607" t="s">
        <v>1049</v>
      </c>
      <c r="AD77" s="608" t="s">
        <v>1049</v>
      </c>
      <c r="AE77" s="608"/>
      <c r="AF77" s="608"/>
      <c r="AG77" s="609">
        <v>0</v>
      </c>
      <c r="AH77" s="604" t="s">
        <v>1049</v>
      </c>
      <c r="AI77" s="610" t="s">
        <v>1049</v>
      </c>
      <c r="AJ77" s="604" t="s">
        <v>1049</v>
      </c>
      <c r="AK77" s="610" t="s">
        <v>1049</v>
      </c>
      <c r="AL77" s="604" t="s">
        <v>1049</v>
      </c>
      <c r="AN77" s="611"/>
    </row>
    <row r="78" spans="1:40" ht="17.45" customHeight="1">
      <c r="A78" s="561">
        <v>69</v>
      </c>
      <c r="B78" s="603">
        <v>9</v>
      </c>
      <c r="C78" s="544">
        <v>5</v>
      </c>
      <c r="D78" s="544"/>
      <c r="E78" s="544" t="s">
        <v>1049</v>
      </c>
      <c r="F78" s="604" t="s">
        <v>1049</v>
      </c>
      <c r="H78" s="542" t="s">
        <v>1049</v>
      </c>
      <c r="I78" s="543" t="s">
        <v>1049</v>
      </c>
      <c r="J78" s="544" t="s">
        <v>1049</v>
      </c>
      <c r="K78" s="459" t="s">
        <v>1049</v>
      </c>
      <c r="L78" s="459" t="s">
        <v>1049</v>
      </c>
      <c r="M78" s="459" t="s">
        <v>1049</v>
      </c>
      <c r="N78" s="459" t="s">
        <v>1049</v>
      </c>
      <c r="O78" s="459" t="s">
        <v>1049</v>
      </c>
      <c r="P78" s="544" t="s">
        <v>1049</v>
      </c>
      <c r="Q78" s="546" t="s">
        <v>1049</v>
      </c>
      <c r="U78" s="606"/>
      <c r="V78" s="607">
        <v>0</v>
      </c>
      <c r="W78" s="607" t="s">
        <v>1049</v>
      </c>
      <c r="X78" s="607" t="s">
        <v>1049</v>
      </c>
      <c r="Y78" s="608" t="s">
        <v>1049</v>
      </c>
      <c r="Z78" s="622"/>
      <c r="AA78" s="607">
        <v>0</v>
      </c>
      <c r="AB78" s="607" t="s">
        <v>1049</v>
      </c>
      <c r="AC78" s="607" t="s">
        <v>1049</v>
      </c>
      <c r="AD78" s="608" t="s">
        <v>1049</v>
      </c>
      <c r="AE78" s="608"/>
      <c r="AF78" s="608"/>
      <c r="AG78" s="609">
        <v>0</v>
      </c>
      <c r="AH78" s="604" t="s">
        <v>1049</v>
      </c>
      <c r="AI78" s="610" t="s">
        <v>1049</v>
      </c>
      <c r="AJ78" s="604" t="s">
        <v>1049</v>
      </c>
      <c r="AK78" s="610" t="s">
        <v>1049</v>
      </c>
      <c r="AL78" s="604" t="s">
        <v>1049</v>
      </c>
      <c r="AN78" s="611"/>
    </row>
    <row r="79" spans="1:40" ht="17.45" customHeight="1">
      <c r="A79" s="561">
        <v>70</v>
      </c>
      <c r="B79" s="603">
        <v>9</v>
      </c>
      <c r="C79" s="544">
        <v>6</v>
      </c>
      <c r="D79" s="544"/>
      <c r="E79" s="544" t="s">
        <v>1049</v>
      </c>
      <c r="F79" s="604" t="s">
        <v>1049</v>
      </c>
      <c r="H79" s="542" t="s">
        <v>1049</v>
      </c>
      <c r="I79" s="543" t="s">
        <v>1049</v>
      </c>
      <c r="J79" s="544" t="s">
        <v>1049</v>
      </c>
      <c r="K79" s="459" t="s">
        <v>1049</v>
      </c>
      <c r="L79" s="459" t="s">
        <v>1049</v>
      </c>
      <c r="M79" s="459" t="s">
        <v>1049</v>
      </c>
      <c r="N79" s="459" t="s">
        <v>1049</v>
      </c>
      <c r="O79" s="459" t="s">
        <v>1049</v>
      </c>
      <c r="P79" s="544" t="s">
        <v>1049</v>
      </c>
      <c r="Q79" s="546" t="s">
        <v>1049</v>
      </c>
      <c r="U79" s="606"/>
      <c r="V79" s="607">
        <v>0</v>
      </c>
      <c r="W79" s="607" t="s">
        <v>1049</v>
      </c>
      <c r="X79" s="607" t="s">
        <v>1049</v>
      </c>
      <c r="Y79" s="608" t="s">
        <v>1049</v>
      </c>
      <c r="Z79" s="622"/>
      <c r="AA79" s="607">
        <v>0</v>
      </c>
      <c r="AB79" s="607" t="s">
        <v>1049</v>
      </c>
      <c r="AC79" s="607" t="s">
        <v>1049</v>
      </c>
      <c r="AD79" s="608" t="s">
        <v>1049</v>
      </c>
      <c r="AE79" s="608"/>
      <c r="AF79" s="608"/>
      <c r="AG79" s="609">
        <v>0</v>
      </c>
      <c r="AH79" s="604" t="s">
        <v>1049</v>
      </c>
      <c r="AI79" s="610" t="s">
        <v>1049</v>
      </c>
      <c r="AJ79" s="604" t="s">
        <v>1049</v>
      </c>
      <c r="AK79" s="610" t="s">
        <v>1049</v>
      </c>
      <c r="AL79" s="604" t="s">
        <v>1049</v>
      </c>
      <c r="AN79" s="611"/>
    </row>
    <row r="80" spans="1:40" ht="17.45" customHeight="1">
      <c r="A80" s="561">
        <v>71</v>
      </c>
      <c r="B80" s="603">
        <v>9</v>
      </c>
      <c r="C80" s="544">
        <v>7</v>
      </c>
      <c r="D80" s="544"/>
      <c r="E80" s="544" t="s">
        <v>1049</v>
      </c>
      <c r="F80" s="604" t="s">
        <v>1049</v>
      </c>
      <c r="H80" s="542" t="s">
        <v>1049</v>
      </c>
      <c r="I80" s="543" t="s">
        <v>1049</v>
      </c>
      <c r="J80" s="544" t="s">
        <v>1049</v>
      </c>
      <c r="K80" s="459" t="s">
        <v>1049</v>
      </c>
      <c r="L80" s="459" t="s">
        <v>1049</v>
      </c>
      <c r="M80" s="459" t="s">
        <v>1049</v>
      </c>
      <c r="N80" s="459" t="s">
        <v>1049</v>
      </c>
      <c r="O80" s="459" t="s">
        <v>1049</v>
      </c>
      <c r="P80" s="544" t="s">
        <v>1049</v>
      </c>
      <c r="Q80" s="546" t="s">
        <v>1049</v>
      </c>
      <c r="U80" s="606"/>
      <c r="V80" s="607">
        <v>0</v>
      </c>
      <c r="W80" s="607" t="s">
        <v>1049</v>
      </c>
      <c r="X80" s="607" t="s">
        <v>1049</v>
      </c>
      <c r="Y80" s="608" t="s">
        <v>1049</v>
      </c>
      <c r="Z80" s="622"/>
      <c r="AA80" s="607">
        <v>0</v>
      </c>
      <c r="AB80" s="607" t="s">
        <v>1049</v>
      </c>
      <c r="AC80" s="607" t="s">
        <v>1049</v>
      </c>
      <c r="AD80" s="608" t="s">
        <v>1049</v>
      </c>
      <c r="AE80" s="608"/>
      <c r="AF80" s="608"/>
      <c r="AG80" s="609">
        <v>0</v>
      </c>
      <c r="AH80" s="604" t="s">
        <v>1049</v>
      </c>
      <c r="AI80" s="610" t="s">
        <v>1049</v>
      </c>
      <c r="AJ80" s="604" t="s">
        <v>1049</v>
      </c>
      <c r="AK80" s="610" t="s">
        <v>1049</v>
      </c>
      <c r="AL80" s="604" t="s">
        <v>1049</v>
      </c>
      <c r="AN80" s="611"/>
    </row>
    <row r="81" spans="1:40" ht="17.45" customHeight="1">
      <c r="A81" s="561">
        <v>72</v>
      </c>
      <c r="B81" s="603">
        <v>9</v>
      </c>
      <c r="C81" s="544">
        <v>8</v>
      </c>
      <c r="D81" s="544"/>
      <c r="E81" s="544" t="s">
        <v>1049</v>
      </c>
      <c r="F81" s="604" t="s">
        <v>1049</v>
      </c>
      <c r="H81" s="542" t="s">
        <v>1049</v>
      </c>
      <c r="I81" s="543" t="s">
        <v>1049</v>
      </c>
      <c r="J81" s="544" t="s">
        <v>1049</v>
      </c>
      <c r="K81" s="459" t="s">
        <v>1049</v>
      </c>
      <c r="L81" s="459" t="s">
        <v>1049</v>
      </c>
      <c r="M81" s="459" t="s">
        <v>1049</v>
      </c>
      <c r="N81" s="459" t="s">
        <v>1049</v>
      </c>
      <c r="O81" s="459" t="s">
        <v>1049</v>
      </c>
      <c r="P81" s="544" t="s">
        <v>1049</v>
      </c>
      <c r="Q81" s="546" t="s">
        <v>1049</v>
      </c>
      <c r="U81" s="606"/>
      <c r="V81" s="607">
        <v>0</v>
      </c>
      <c r="W81" s="607" t="s">
        <v>1049</v>
      </c>
      <c r="X81" s="607" t="s">
        <v>1049</v>
      </c>
      <c r="Y81" s="608" t="s">
        <v>1049</v>
      </c>
      <c r="Z81" s="622"/>
      <c r="AA81" s="607">
        <v>0</v>
      </c>
      <c r="AB81" s="607" t="s">
        <v>1049</v>
      </c>
      <c r="AC81" s="607" t="s">
        <v>1049</v>
      </c>
      <c r="AD81" s="608" t="s">
        <v>1049</v>
      </c>
      <c r="AE81" s="608"/>
      <c r="AF81" s="608"/>
      <c r="AG81" s="609">
        <v>0</v>
      </c>
      <c r="AH81" s="604" t="s">
        <v>1049</v>
      </c>
      <c r="AI81" s="610" t="s">
        <v>1049</v>
      </c>
      <c r="AJ81" s="604" t="s">
        <v>1049</v>
      </c>
      <c r="AK81" s="610" t="s">
        <v>1049</v>
      </c>
      <c r="AL81" s="604" t="s">
        <v>1049</v>
      </c>
      <c r="AN81" s="611"/>
    </row>
    <row r="82" spans="1:40" ht="17.45" customHeight="1">
      <c r="A82" s="561">
        <v>73</v>
      </c>
      <c r="B82" s="603">
        <v>10</v>
      </c>
      <c r="C82" s="544">
        <v>1</v>
      </c>
      <c r="D82" s="544"/>
      <c r="E82" s="544" t="s">
        <v>1049</v>
      </c>
      <c r="F82" s="604" t="s">
        <v>1049</v>
      </c>
      <c r="H82" s="542" t="s">
        <v>1049</v>
      </c>
      <c r="I82" s="543" t="s">
        <v>1049</v>
      </c>
      <c r="J82" s="544" t="s">
        <v>1049</v>
      </c>
      <c r="K82" s="459" t="s">
        <v>1049</v>
      </c>
      <c r="L82" s="459" t="s">
        <v>1049</v>
      </c>
      <c r="M82" s="459" t="s">
        <v>1049</v>
      </c>
      <c r="N82" s="459" t="s">
        <v>1049</v>
      </c>
      <c r="O82" s="459" t="s">
        <v>1049</v>
      </c>
      <c r="P82" s="544" t="s">
        <v>1049</v>
      </c>
      <c r="Q82" s="546" t="s">
        <v>1049</v>
      </c>
      <c r="U82" s="606"/>
      <c r="V82" s="607">
        <v>0</v>
      </c>
      <c r="W82" s="607" t="s">
        <v>1049</v>
      </c>
      <c r="X82" s="607" t="s">
        <v>1049</v>
      </c>
      <c r="Y82" s="608" t="s">
        <v>1049</v>
      </c>
      <c r="Z82" s="622"/>
      <c r="AA82" s="607">
        <v>0</v>
      </c>
      <c r="AB82" s="607" t="s">
        <v>1049</v>
      </c>
      <c r="AC82" s="607" t="s">
        <v>1049</v>
      </c>
      <c r="AD82" s="608" t="s">
        <v>1049</v>
      </c>
      <c r="AE82" s="608"/>
      <c r="AF82" s="608"/>
      <c r="AG82" s="609">
        <v>0</v>
      </c>
      <c r="AH82" s="604" t="s">
        <v>1049</v>
      </c>
      <c r="AI82" s="610" t="s">
        <v>1049</v>
      </c>
      <c r="AJ82" s="604" t="s">
        <v>1049</v>
      </c>
      <c r="AK82" s="610" t="s">
        <v>1049</v>
      </c>
      <c r="AL82" s="604" t="s">
        <v>1049</v>
      </c>
      <c r="AN82" s="611"/>
    </row>
    <row r="83" spans="1:40" ht="17.45" customHeight="1">
      <c r="A83" s="561">
        <v>74</v>
      </c>
      <c r="B83" s="603">
        <v>10</v>
      </c>
      <c r="C83" s="544">
        <v>2</v>
      </c>
      <c r="D83" s="544"/>
      <c r="E83" s="544" t="s">
        <v>1049</v>
      </c>
      <c r="F83" s="604" t="s">
        <v>1049</v>
      </c>
      <c r="H83" s="542" t="s">
        <v>1049</v>
      </c>
      <c r="I83" s="543" t="s">
        <v>1049</v>
      </c>
      <c r="J83" s="544" t="s">
        <v>1049</v>
      </c>
      <c r="K83" s="459" t="s">
        <v>1049</v>
      </c>
      <c r="L83" s="459" t="s">
        <v>1049</v>
      </c>
      <c r="M83" s="459" t="s">
        <v>1049</v>
      </c>
      <c r="N83" s="459" t="s">
        <v>1049</v>
      </c>
      <c r="O83" s="459" t="s">
        <v>1049</v>
      </c>
      <c r="P83" s="544" t="s">
        <v>1049</v>
      </c>
      <c r="Q83" s="546" t="s">
        <v>1049</v>
      </c>
      <c r="U83" s="606"/>
      <c r="V83" s="607">
        <v>0</v>
      </c>
      <c r="W83" s="607" t="s">
        <v>1049</v>
      </c>
      <c r="X83" s="607" t="s">
        <v>1049</v>
      </c>
      <c r="Y83" s="608" t="s">
        <v>1049</v>
      </c>
      <c r="Z83" s="622"/>
      <c r="AA83" s="607">
        <v>0</v>
      </c>
      <c r="AB83" s="607" t="s">
        <v>1049</v>
      </c>
      <c r="AC83" s="607" t="s">
        <v>1049</v>
      </c>
      <c r="AD83" s="608" t="s">
        <v>1049</v>
      </c>
      <c r="AE83" s="608"/>
      <c r="AF83" s="608"/>
      <c r="AG83" s="609">
        <v>0</v>
      </c>
      <c r="AH83" s="604" t="s">
        <v>1049</v>
      </c>
      <c r="AI83" s="610" t="s">
        <v>1049</v>
      </c>
      <c r="AJ83" s="604" t="s">
        <v>1049</v>
      </c>
      <c r="AK83" s="610" t="s">
        <v>1049</v>
      </c>
      <c r="AL83" s="604" t="s">
        <v>1049</v>
      </c>
      <c r="AN83" s="611"/>
    </row>
    <row r="84" spans="1:40" ht="17.45" customHeight="1">
      <c r="A84" s="561">
        <v>75</v>
      </c>
      <c r="B84" s="603">
        <v>10</v>
      </c>
      <c r="C84" s="544">
        <v>3</v>
      </c>
      <c r="D84" s="544"/>
      <c r="E84" s="544" t="s">
        <v>1049</v>
      </c>
      <c r="F84" s="604" t="s">
        <v>1049</v>
      </c>
      <c r="H84" s="542" t="s">
        <v>1049</v>
      </c>
      <c r="I84" s="543" t="s">
        <v>1049</v>
      </c>
      <c r="J84" s="544" t="s">
        <v>1049</v>
      </c>
      <c r="K84" s="459" t="s">
        <v>1049</v>
      </c>
      <c r="L84" s="459" t="s">
        <v>1049</v>
      </c>
      <c r="M84" s="459" t="s">
        <v>1049</v>
      </c>
      <c r="N84" s="459" t="s">
        <v>1049</v>
      </c>
      <c r="O84" s="459" t="s">
        <v>1049</v>
      </c>
      <c r="P84" s="544" t="s">
        <v>1049</v>
      </c>
      <c r="Q84" s="546" t="s">
        <v>1049</v>
      </c>
      <c r="U84" s="606"/>
      <c r="V84" s="607">
        <v>0</v>
      </c>
      <c r="W84" s="607" t="s">
        <v>1049</v>
      </c>
      <c r="X84" s="607" t="s">
        <v>1049</v>
      </c>
      <c r="Y84" s="608" t="s">
        <v>1049</v>
      </c>
      <c r="Z84" s="622"/>
      <c r="AA84" s="607">
        <v>0</v>
      </c>
      <c r="AB84" s="607" t="s">
        <v>1049</v>
      </c>
      <c r="AC84" s="607" t="s">
        <v>1049</v>
      </c>
      <c r="AD84" s="608" t="s">
        <v>1049</v>
      </c>
      <c r="AE84" s="608"/>
      <c r="AF84" s="608"/>
      <c r="AG84" s="609">
        <v>0</v>
      </c>
      <c r="AH84" s="604" t="s">
        <v>1049</v>
      </c>
      <c r="AI84" s="610" t="s">
        <v>1049</v>
      </c>
      <c r="AJ84" s="604" t="s">
        <v>1049</v>
      </c>
      <c r="AK84" s="610" t="s">
        <v>1049</v>
      </c>
      <c r="AL84" s="604" t="s">
        <v>1049</v>
      </c>
      <c r="AN84" s="611"/>
    </row>
    <row r="85" spans="1:40" ht="17.45" customHeight="1">
      <c r="A85" s="561">
        <v>76</v>
      </c>
      <c r="B85" s="603">
        <v>10</v>
      </c>
      <c r="C85" s="544">
        <v>4</v>
      </c>
      <c r="D85" s="544"/>
      <c r="E85" s="544" t="s">
        <v>1049</v>
      </c>
      <c r="F85" s="604" t="s">
        <v>1049</v>
      </c>
      <c r="H85" s="542" t="s">
        <v>1049</v>
      </c>
      <c r="I85" s="543" t="s">
        <v>1049</v>
      </c>
      <c r="J85" s="544" t="s">
        <v>1049</v>
      </c>
      <c r="K85" s="459" t="s">
        <v>1049</v>
      </c>
      <c r="L85" s="459" t="s">
        <v>1049</v>
      </c>
      <c r="M85" s="459" t="s">
        <v>1049</v>
      </c>
      <c r="N85" s="459" t="s">
        <v>1049</v>
      </c>
      <c r="O85" s="459" t="s">
        <v>1049</v>
      </c>
      <c r="P85" s="544" t="s">
        <v>1049</v>
      </c>
      <c r="Q85" s="546" t="s">
        <v>1049</v>
      </c>
      <c r="U85" s="606"/>
      <c r="V85" s="607">
        <v>0</v>
      </c>
      <c r="W85" s="607" t="s">
        <v>1049</v>
      </c>
      <c r="X85" s="607" t="s">
        <v>1049</v>
      </c>
      <c r="Y85" s="608" t="s">
        <v>1049</v>
      </c>
      <c r="Z85" s="622"/>
      <c r="AA85" s="607">
        <v>0</v>
      </c>
      <c r="AB85" s="607" t="s">
        <v>1049</v>
      </c>
      <c r="AC85" s="607" t="s">
        <v>1049</v>
      </c>
      <c r="AD85" s="608" t="s">
        <v>1049</v>
      </c>
      <c r="AE85" s="608"/>
      <c r="AF85" s="608"/>
      <c r="AG85" s="609">
        <v>0</v>
      </c>
      <c r="AH85" s="604" t="s">
        <v>1049</v>
      </c>
      <c r="AI85" s="610" t="s">
        <v>1049</v>
      </c>
      <c r="AJ85" s="604" t="s">
        <v>1049</v>
      </c>
      <c r="AK85" s="610" t="s">
        <v>1049</v>
      </c>
      <c r="AL85" s="604" t="s">
        <v>1049</v>
      </c>
      <c r="AN85" s="611"/>
    </row>
    <row r="86" spans="1:40" ht="17.45" customHeight="1">
      <c r="A86" s="561">
        <v>77</v>
      </c>
      <c r="B86" s="603">
        <v>10</v>
      </c>
      <c r="C86" s="544">
        <v>5</v>
      </c>
      <c r="D86" s="544"/>
      <c r="E86" s="544" t="s">
        <v>1049</v>
      </c>
      <c r="F86" s="604" t="s">
        <v>1049</v>
      </c>
      <c r="H86" s="542" t="s">
        <v>1049</v>
      </c>
      <c r="I86" s="543" t="s">
        <v>1049</v>
      </c>
      <c r="J86" s="544" t="s">
        <v>1049</v>
      </c>
      <c r="K86" s="459" t="s">
        <v>1049</v>
      </c>
      <c r="L86" s="459" t="s">
        <v>1049</v>
      </c>
      <c r="M86" s="459" t="s">
        <v>1049</v>
      </c>
      <c r="N86" s="459" t="s">
        <v>1049</v>
      </c>
      <c r="O86" s="459" t="s">
        <v>1049</v>
      </c>
      <c r="P86" s="544" t="s">
        <v>1049</v>
      </c>
      <c r="Q86" s="546" t="s">
        <v>1049</v>
      </c>
      <c r="U86" s="606"/>
      <c r="V86" s="607">
        <v>0</v>
      </c>
      <c r="W86" s="607" t="s">
        <v>1049</v>
      </c>
      <c r="X86" s="607" t="s">
        <v>1049</v>
      </c>
      <c r="Y86" s="608" t="s">
        <v>1049</v>
      </c>
      <c r="Z86" s="622"/>
      <c r="AA86" s="607">
        <v>0</v>
      </c>
      <c r="AB86" s="607" t="s">
        <v>1049</v>
      </c>
      <c r="AC86" s="607" t="s">
        <v>1049</v>
      </c>
      <c r="AD86" s="608" t="s">
        <v>1049</v>
      </c>
      <c r="AE86" s="608"/>
      <c r="AF86" s="608"/>
      <c r="AG86" s="609">
        <v>0</v>
      </c>
      <c r="AH86" s="604" t="s">
        <v>1049</v>
      </c>
      <c r="AI86" s="610" t="s">
        <v>1049</v>
      </c>
      <c r="AJ86" s="604" t="s">
        <v>1049</v>
      </c>
      <c r="AK86" s="610" t="s">
        <v>1049</v>
      </c>
      <c r="AL86" s="604" t="s">
        <v>1049</v>
      </c>
      <c r="AN86" s="611"/>
    </row>
    <row r="87" spans="1:40" ht="17.45" customHeight="1">
      <c r="A87" s="561">
        <v>78</v>
      </c>
      <c r="B87" s="603">
        <v>10</v>
      </c>
      <c r="C87" s="544">
        <v>6</v>
      </c>
      <c r="D87" s="544"/>
      <c r="E87" s="544" t="s">
        <v>1049</v>
      </c>
      <c r="F87" s="604" t="s">
        <v>1049</v>
      </c>
      <c r="H87" s="542" t="s">
        <v>1049</v>
      </c>
      <c r="I87" s="543" t="s">
        <v>1049</v>
      </c>
      <c r="J87" s="544" t="s">
        <v>1049</v>
      </c>
      <c r="K87" s="459" t="s">
        <v>1049</v>
      </c>
      <c r="L87" s="459" t="s">
        <v>1049</v>
      </c>
      <c r="M87" s="459" t="s">
        <v>1049</v>
      </c>
      <c r="N87" s="459" t="s">
        <v>1049</v>
      </c>
      <c r="O87" s="459" t="s">
        <v>1049</v>
      </c>
      <c r="P87" s="544" t="s">
        <v>1049</v>
      </c>
      <c r="Q87" s="546" t="s">
        <v>1049</v>
      </c>
      <c r="U87" s="606"/>
      <c r="V87" s="607">
        <v>0</v>
      </c>
      <c r="W87" s="607" t="s">
        <v>1049</v>
      </c>
      <c r="X87" s="607" t="s">
        <v>1049</v>
      </c>
      <c r="Y87" s="608" t="s">
        <v>1049</v>
      </c>
      <c r="Z87" s="622"/>
      <c r="AA87" s="607">
        <v>0</v>
      </c>
      <c r="AB87" s="607" t="s">
        <v>1049</v>
      </c>
      <c r="AC87" s="607" t="s">
        <v>1049</v>
      </c>
      <c r="AD87" s="608" t="s">
        <v>1049</v>
      </c>
      <c r="AE87" s="608"/>
      <c r="AF87" s="608"/>
      <c r="AG87" s="609">
        <v>0</v>
      </c>
      <c r="AH87" s="604" t="s">
        <v>1049</v>
      </c>
      <c r="AI87" s="610" t="s">
        <v>1049</v>
      </c>
      <c r="AJ87" s="604" t="s">
        <v>1049</v>
      </c>
      <c r="AK87" s="610" t="s">
        <v>1049</v>
      </c>
      <c r="AL87" s="604" t="s">
        <v>1049</v>
      </c>
      <c r="AN87" s="611"/>
    </row>
    <row r="88" spans="1:40" ht="17.45" customHeight="1">
      <c r="A88" s="561">
        <v>79</v>
      </c>
      <c r="B88" s="603">
        <v>10</v>
      </c>
      <c r="C88" s="544">
        <v>7</v>
      </c>
      <c r="D88" s="544"/>
      <c r="E88" s="544" t="s">
        <v>1049</v>
      </c>
      <c r="F88" s="604" t="s">
        <v>1049</v>
      </c>
      <c r="H88" s="542" t="s">
        <v>1049</v>
      </c>
      <c r="I88" s="543" t="s">
        <v>1049</v>
      </c>
      <c r="J88" s="544" t="s">
        <v>1049</v>
      </c>
      <c r="K88" s="459" t="s">
        <v>1049</v>
      </c>
      <c r="L88" s="459" t="s">
        <v>1049</v>
      </c>
      <c r="M88" s="459" t="s">
        <v>1049</v>
      </c>
      <c r="N88" s="459" t="s">
        <v>1049</v>
      </c>
      <c r="O88" s="459" t="s">
        <v>1049</v>
      </c>
      <c r="P88" s="544" t="s">
        <v>1049</v>
      </c>
      <c r="Q88" s="546" t="s">
        <v>1049</v>
      </c>
      <c r="U88" s="606"/>
      <c r="V88" s="607">
        <v>0</v>
      </c>
      <c r="W88" s="607" t="s">
        <v>1049</v>
      </c>
      <c r="X88" s="607" t="s">
        <v>1049</v>
      </c>
      <c r="Y88" s="608" t="s">
        <v>1049</v>
      </c>
      <c r="Z88" s="622"/>
      <c r="AA88" s="607">
        <v>0</v>
      </c>
      <c r="AB88" s="607" t="s">
        <v>1049</v>
      </c>
      <c r="AC88" s="607" t="s">
        <v>1049</v>
      </c>
      <c r="AD88" s="608" t="s">
        <v>1049</v>
      </c>
      <c r="AE88" s="608"/>
      <c r="AF88" s="608"/>
      <c r="AG88" s="609">
        <v>0</v>
      </c>
      <c r="AH88" s="604" t="s">
        <v>1049</v>
      </c>
      <c r="AI88" s="610" t="s">
        <v>1049</v>
      </c>
      <c r="AJ88" s="604" t="s">
        <v>1049</v>
      </c>
      <c r="AK88" s="610" t="s">
        <v>1049</v>
      </c>
      <c r="AL88" s="604" t="s">
        <v>1049</v>
      </c>
      <c r="AN88" s="611"/>
    </row>
    <row r="89" spans="1:40" ht="17.45" customHeight="1">
      <c r="A89" s="561">
        <v>80</v>
      </c>
      <c r="B89" s="603">
        <v>10</v>
      </c>
      <c r="C89" s="544">
        <v>8</v>
      </c>
      <c r="D89" s="544"/>
      <c r="E89" s="544" t="s">
        <v>1049</v>
      </c>
      <c r="F89" s="604" t="s">
        <v>1049</v>
      </c>
      <c r="H89" s="542" t="s">
        <v>1049</v>
      </c>
      <c r="I89" s="543" t="s">
        <v>1049</v>
      </c>
      <c r="J89" s="544" t="s">
        <v>1049</v>
      </c>
      <c r="K89" s="459" t="s">
        <v>1049</v>
      </c>
      <c r="L89" s="459" t="s">
        <v>1049</v>
      </c>
      <c r="M89" s="459" t="s">
        <v>1049</v>
      </c>
      <c r="N89" s="459" t="s">
        <v>1049</v>
      </c>
      <c r="O89" s="459" t="s">
        <v>1049</v>
      </c>
      <c r="P89" s="544" t="s">
        <v>1049</v>
      </c>
      <c r="Q89" s="546" t="s">
        <v>1049</v>
      </c>
      <c r="U89" s="606"/>
      <c r="V89" s="607">
        <v>0</v>
      </c>
      <c r="W89" s="607" t="s">
        <v>1049</v>
      </c>
      <c r="X89" s="607" t="s">
        <v>1049</v>
      </c>
      <c r="Y89" s="608" t="s">
        <v>1049</v>
      </c>
      <c r="Z89" s="622"/>
      <c r="AA89" s="607">
        <v>0</v>
      </c>
      <c r="AB89" s="607" t="s">
        <v>1049</v>
      </c>
      <c r="AC89" s="607" t="s">
        <v>1049</v>
      </c>
      <c r="AD89" s="608" t="s">
        <v>1049</v>
      </c>
      <c r="AE89" s="608"/>
      <c r="AF89" s="608"/>
      <c r="AG89" s="609">
        <v>0</v>
      </c>
      <c r="AH89" s="604" t="s">
        <v>1049</v>
      </c>
      <c r="AI89" s="610" t="s">
        <v>1049</v>
      </c>
      <c r="AJ89" s="604" t="s">
        <v>1049</v>
      </c>
      <c r="AK89" s="610" t="s">
        <v>1049</v>
      </c>
      <c r="AL89" s="604" t="s">
        <v>1049</v>
      </c>
      <c r="AN89" s="611"/>
    </row>
    <row r="90" spans="1:40" ht="18">
      <c r="A90" s="561">
        <v>81</v>
      </c>
      <c r="C90" s="544"/>
      <c r="D90" s="544"/>
      <c r="E90" s="544" t="s">
        <v>1049</v>
      </c>
      <c r="F90" s="604" t="s">
        <v>1049</v>
      </c>
      <c r="H90" s="542" t="s">
        <v>1049</v>
      </c>
      <c r="I90" s="543" t="s">
        <v>1049</v>
      </c>
      <c r="J90" s="544" t="s">
        <v>1049</v>
      </c>
      <c r="K90" s="459" t="s">
        <v>1049</v>
      </c>
      <c r="L90" s="459" t="s">
        <v>1049</v>
      </c>
      <c r="M90" s="459" t="s">
        <v>1049</v>
      </c>
      <c r="N90" s="459" t="s">
        <v>1049</v>
      </c>
      <c r="O90" s="459" t="s">
        <v>1049</v>
      </c>
      <c r="P90" s="544" t="s">
        <v>1049</v>
      </c>
      <c r="Q90" s="546" t="s">
        <v>1049</v>
      </c>
      <c r="U90" s="606"/>
      <c r="V90" s="607">
        <v>0</v>
      </c>
      <c r="W90" s="607" t="s">
        <v>1049</v>
      </c>
      <c r="X90" s="607" t="s">
        <v>1049</v>
      </c>
      <c r="Y90" s="608" t="s">
        <v>1049</v>
      </c>
      <c r="Z90" s="622"/>
      <c r="AA90" s="607">
        <v>0</v>
      </c>
      <c r="AB90" s="607" t="s">
        <v>1049</v>
      </c>
      <c r="AC90" s="607" t="s">
        <v>1049</v>
      </c>
      <c r="AD90" s="608" t="s">
        <v>1049</v>
      </c>
      <c r="AE90" s="608"/>
      <c r="AF90" s="608"/>
      <c r="AG90" s="609">
        <v>0</v>
      </c>
      <c r="AH90" s="604" t="s">
        <v>1049</v>
      </c>
      <c r="AI90" s="610" t="s">
        <v>1049</v>
      </c>
      <c r="AJ90" s="604" t="s">
        <v>1049</v>
      </c>
      <c r="AK90" s="610" t="s">
        <v>1049</v>
      </c>
      <c r="AL90" s="604" t="s">
        <v>1049</v>
      </c>
      <c r="AN90" s="611"/>
    </row>
    <row r="91" spans="1:40" ht="18">
      <c r="A91" s="561">
        <v>82</v>
      </c>
      <c r="C91" s="544"/>
      <c r="D91" s="544"/>
      <c r="E91" s="544" t="s">
        <v>1049</v>
      </c>
      <c r="F91" s="604" t="s">
        <v>1049</v>
      </c>
      <c r="H91" s="542" t="s">
        <v>1049</v>
      </c>
      <c r="I91" s="543" t="s">
        <v>1049</v>
      </c>
      <c r="J91" s="544" t="s">
        <v>1049</v>
      </c>
      <c r="K91" s="459" t="s">
        <v>1049</v>
      </c>
      <c r="L91" s="459" t="s">
        <v>1049</v>
      </c>
      <c r="M91" s="459" t="s">
        <v>1049</v>
      </c>
      <c r="N91" s="459" t="s">
        <v>1049</v>
      </c>
      <c r="O91" s="459" t="s">
        <v>1049</v>
      </c>
      <c r="P91" s="544" t="s">
        <v>1049</v>
      </c>
      <c r="Q91" s="546" t="s">
        <v>1049</v>
      </c>
      <c r="U91" s="606"/>
      <c r="V91" s="607">
        <v>0</v>
      </c>
      <c r="W91" s="607" t="s">
        <v>1049</v>
      </c>
      <c r="X91" s="607" t="s">
        <v>1049</v>
      </c>
      <c r="Y91" s="608" t="s">
        <v>1049</v>
      </c>
      <c r="Z91" s="622"/>
      <c r="AA91" s="607">
        <v>0</v>
      </c>
      <c r="AB91" s="607" t="s">
        <v>1049</v>
      </c>
      <c r="AC91" s="607" t="s">
        <v>1049</v>
      </c>
      <c r="AD91" s="608" t="s">
        <v>1049</v>
      </c>
      <c r="AE91" s="608"/>
      <c r="AF91" s="608"/>
      <c r="AG91" s="609">
        <v>0</v>
      </c>
      <c r="AH91" s="604" t="s">
        <v>1049</v>
      </c>
      <c r="AI91" s="610" t="s">
        <v>1049</v>
      </c>
      <c r="AJ91" s="604" t="s">
        <v>1049</v>
      </c>
      <c r="AK91" s="610" t="s">
        <v>1049</v>
      </c>
      <c r="AL91" s="604" t="s">
        <v>1049</v>
      </c>
      <c r="AN91" s="611"/>
    </row>
    <row r="92" spans="1:40" ht="18">
      <c r="A92" s="561">
        <v>83</v>
      </c>
      <c r="C92" s="544"/>
      <c r="D92" s="544"/>
      <c r="E92" s="544" t="s">
        <v>1049</v>
      </c>
      <c r="F92" s="604" t="s">
        <v>1049</v>
      </c>
      <c r="H92" s="542" t="s">
        <v>1049</v>
      </c>
      <c r="I92" s="543" t="s">
        <v>1049</v>
      </c>
      <c r="J92" s="544" t="s">
        <v>1049</v>
      </c>
      <c r="K92" s="459" t="s">
        <v>1049</v>
      </c>
      <c r="L92" s="459" t="s">
        <v>1049</v>
      </c>
      <c r="M92" s="459" t="s">
        <v>1049</v>
      </c>
      <c r="N92" s="459" t="s">
        <v>1049</v>
      </c>
      <c r="O92" s="459" t="s">
        <v>1049</v>
      </c>
      <c r="P92" s="544" t="s">
        <v>1049</v>
      </c>
      <c r="Q92" s="546" t="s">
        <v>1049</v>
      </c>
      <c r="U92" s="606"/>
      <c r="V92" s="607">
        <v>0</v>
      </c>
      <c r="W92" s="607" t="s">
        <v>1049</v>
      </c>
      <c r="X92" s="607" t="s">
        <v>1049</v>
      </c>
      <c r="Y92" s="608" t="s">
        <v>1049</v>
      </c>
      <c r="Z92" s="622"/>
      <c r="AA92" s="607">
        <v>0</v>
      </c>
      <c r="AB92" s="607" t="s">
        <v>1049</v>
      </c>
      <c r="AC92" s="607" t="s">
        <v>1049</v>
      </c>
      <c r="AD92" s="608" t="s">
        <v>1049</v>
      </c>
      <c r="AE92" s="608"/>
      <c r="AF92" s="608"/>
      <c r="AG92" s="609">
        <v>0</v>
      </c>
      <c r="AH92" s="604" t="s">
        <v>1049</v>
      </c>
      <c r="AI92" s="610" t="s">
        <v>1049</v>
      </c>
      <c r="AJ92" s="604" t="s">
        <v>1049</v>
      </c>
      <c r="AK92" s="610" t="s">
        <v>1049</v>
      </c>
      <c r="AL92" s="604" t="s">
        <v>1049</v>
      </c>
      <c r="AN92" s="611"/>
    </row>
    <row r="93" spans="1:40" ht="18">
      <c r="A93" s="561">
        <v>84</v>
      </c>
      <c r="C93" s="544"/>
      <c r="D93" s="544"/>
      <c r="E93" s="544" t="s">
        <v>1049</v>
      </c>
      <c r="F93" s="604" t="s">
        <v>1049</v>
      </c>
      <c r="H93" s="542" t="s">
        <v>1049</v>
      </c>
      <c r="I93" s="543" t="s">
        <v>1049</v>
      </c>
      <c r="J93" s="544" t="s">
        <v>1049</v>
      </c>
      <c r="K93" s="459" t="s">
        <v>1049</v>
      </c>
      <c r="L93" s="459" t="s">
        <v>1049</v>
      </c>
      <c r="M93" s="459" t="s">
        <v>1049</v>
      </c>
      <c r="N93" s="459" t="s">
        <v>1049</v>
      </c>
      <c r="O93" s="459" t="s">
        <v>1049</v>
      </c>
      <c r="P93" s="544" t="s">
        <v>1049</v>
      </c>
      <c r="Q93" s="546" t="s">
        <v>1049</v>
      </c>
      <c r="U93" s="606"/>
      <c r="V93" s="607">
        <v>0</v>
      </c>
      <c r="W93" s="607" t="s">
        <v>1049</v>
      </c>
      <c r="X93" s="607" t="s">
        <v>1049</v>
      </c>
      <c r="Y93" s="608" t="s">
        <v>1049</v>
      </c>
      <c r="Z93" s="622"/>
      <c r="AA93" s="607">
        <v>0</v>
      </c>
      <c r="AB93" s="607" t="s">
        <v>1049</v>
      </c>
      <c r="AC93" s="607" t="s">
        <v>1049</v>
      </c>
      <c r="AD93" s="608" t="s">
        <v>1049</v>
      </c>
      <c r="AE93" s="608"/>
      <c r="AF93" s="608"/>
      <c r="AG93" s="609">
        <v>0</v>
      </c>
      <c r="AH93" s="604" t="s">
        <v>1049</v>
      </c>
      <c r="AI93" s="610" t="s">
        <v>1049</v>
      </c>
      <c r="AJ93" s="604" t="s">
        <v>1049</v>
      </c>
      <c r="AK93" s="610" t="s">
        <v>1049</v>
      </c>
      <c r="AL93" s="604" t="s">
        <v>1049</v>
      </c>
      <c r="AN93" s="611"/>
    </row>
    <row r="94" spans="1:40" ht="18">
      <c r="A94" s="561">
        <v>85</v>
      </c>
      <c r="C94" s="544"/>
      <c r="D94" s="544"/>
      <c r="E94" s="544" t="s">
        <v>1049</v>
      </c>
      <c r="F94" s="604" t="s">
        <v>1049</v>
      </c>
      <c r="H94" s="542" t="s">
        <v>1049</v>
      </c>
      <c r="I94" s="543" t="s">
        <v>1049</v>
      </c>
      <c r="J94" s="544" t="s">
        <v>1049</v>
      </c>
      <c r="K94" s="459" t="s">
        <v>1049</v>
      </c>
      <c r="L94" s="459" t="s">
        <v>1049</v>
      </c>
      <c r="M94" s="459" t="s">
        <v>1049</v>
      </c>
      <c r="N94" s="459" t="s">
        <v>1049</v>
      </c>
      <c r="O94" s="459" t="s">
        <v>1049</v>
      </c>
      <c r="P94" s="544" t="s">
        <v>1049</v>
      </c>
      <c r="Q94" s="546" t="s">
        <v>1049</v>
      </c>
      <c r="U94" s="606"/>
      <c r="V94" s="607">
        <v>0</v>
      </c>
      <c r="W94" s="607" t="s">
        <v>1049</v>
      </c>
      <c r="X94" s="607" t="s">
        <v>1049</v>
      </c>
      <c r="Y94" s="608" t="s">
        <v>1049</v>
      </c>
      <c r="Z94" s="622"/>
      <c r="AA94" s="607">
        <v>0</v>
      </c>
      <c r="AB94" s="607" t="s">
        <v>1049</v>
      </c>
      <c r="AC94" s="607" t="s">
        <v>1049</v>
      </c>
      <c r="AD94" s="608" t="s">
        <v>1049</v>
      </c>
      <c r="AE94" s="608"/>
      <c r="AF94" s="608"/>
      <c r="AG94" s="609">
        <v>0</v>
      </c>
      <c r="AH94" s="604" t="s">
        <v>1049</v>
      </c>
      <c r="AI94" s="610" t="s">
        <v>1049</v>
      </c>
      <c r="AJ94" s="604" t="s">
        <v>1049</v>
      </c>
      <c r="AK94" s="610" t="s">
        <v>1049</v>
      </c>
      <c r="AL94" s="604" t="s">
        <v>1049</v>
      </c>
      <c r="AN94" s="611"/>
    </row>
    <row r="95" spans="1:40" ht="18">
      <c r="A95" s="561">
        <v>86</v>
      </c>
      <c r="C95" s="544"/>
      <c r="D95" s="544"/>
      <c r="E95" s="544" t="s">
        <v>1049</v>
      </c>
      <c r="F95" s="604" t="s">
        <v>1049</v>
      </c>
      <c r="H95" s="542" t="s">
        <v>1049</v>
      </c>
      <c r="I95" s="543" t="s">
        <v>1049</v>
      </c>
      <c r="J95" s="544" t="s">
        <v>1049</v>
      </c>
      <c r="K95" s="459" t="s">
        <v>1049</v>
      </c>
      <c r="L95" s="459" t="s">
        <v>1049</v>
      </c>
      <c r="M95" s="459" t="s">
        <v>1049</v>
      </c>
      <c r="N95" s="459" t="s">
        <v>1049</v>
      </c>
      <c r="O95" s="459" t="s">
        <v>1049</v>
      </c>
      <c r="P95" s="544" t="s">
        <v>1049</v>
      </c>
      <c r="Q95" s="546" t="s">
        <v>1049</v>
      </c>
      <c r="U95" s="606"/>
      <c r="V95" s="607">
        <v>0</v>
      </c>
      <c r="W95" s="607" t="s">
        <v>1049</v>
      </c>
      <c r="X95" s="607" t="s">
        <v>1049</v>
      </c>
      <c r="Y95" s="608" t="s">
        <v>1049</v>
      </c>
      <c r="Z95" s="622"/>
      <c r="AA95" s="607">
        <v>0</v>
      </c>
      <c r="AB95" s="607" t="s">
        <v>1049</v>
      </c>
      <c r="AC95" s="607" t="s">
        <v>1049</v>
      </c>
      <c r="AD95" s="608" t="s">
        <v>1049</v>
      </c>
      <c r="AE95" s="608"/>
      <c r="AF95" s="608"/>
      <c r="AG95" s="609">
        <v>0</v>
      </c>
      <c r="AH95" s="604" t="s">
        <v>1049</v>
      </c>
      <c r="AI95" s="610" t="s">
        <v>1049</v>
      </c>
      <c r="AJ95" s="604" t="s">
        <v>1049</v>
      </c>
      <c r="AK95" s="610" t="s">
        <v>1049</v>
      </c>
      <c r="AL95" s="604" t="s">
        <v>1049</v>
      </c>
      <c r="AN95" s="611"/>
    </row>
    <row r="96" spans="1:40" ht="18">
      <c r="A96" s="561">
        <v>87</v>
      </c>
      <c r="C96" s="544"/>
      <c r="D96" s="544"/>
      <c r="E96" s="544" t="s">
        <v>1049</v>
      </c>
      <c r="F96" s="604" t="s">
        <v>1049</v>
      </c>
      <c r="H96" s="542" t="s">
        <v>1049</v>
      </c>
      <c r="I96" s="543" t="s">
        <v>1049</v>
      </c>
      <c r="J96" s="544" t="s">
        <v>1049</v>
      </c>
      <c r="K96" s="459" t="s">
        <v>1049</v>
      </c>
      <c r="L96" s="459" t="s">
        <v>1049</v>
      </c>
      <c r="M96" s="459" t="s">
        <v>1049</v>
      </c>
      <c r="N96" s="459" t="s">
        <v>1049</v>
      </c>
      <c r="O96" s="459" t="s">
        <v>1049</v>
      </c>
      <c r="P96" s="544" t="s">
        <v>1049</v>
      </c>
      <c r="Q96" s="546" t="s">
        <v>1049</v>
      </c>
      <c r="U96" s="606"/>
      <c r="V96" s="607">
        <v>0</v>
      </c>
      <c r="W96" s="607" t="s">
        <v>1049</v>
      </c>
      <c r="X96" s="607" t="s">
        <v>1049</v>
      </c>
      <c r="Y96" s="608" t="s">
        <v>1049</v>
      </c>
      <c r="Z96" s="622"/>
      <c r="AA96" s="607">
        <v>0</v>
      </c>
      <c r="AB96" s="607" t="s">
        <v>1049</v>
      </c>
      <c r="AC96" s="607" t="s">
        <v>1049</v>
      </c>
      <c r="AD96" s="608" t="s">
        <v>1049</v>
      </c>
      <c r="AE96" s="608"/>
      <c r="AF96" s="608"/>
      <c r="AG96" s="609">
        <v>0</v>
      </c>
      <c r="AH96" s="604" t="s">
        <v>1049</v>
      </c>
      <c r="AI96" s="610" t="s">
        <v>1049</v>
      </c>
      <c r="AJ96" s="604" t="s">
        <v>1049</v>
      </c>
      <c r="AK96" s="610" t="s">
        <v>1049</v>
      </c>
      <c r="AL96" s="604" t="s">
        <v>1049</v>
      </c>
      <c r="AN96" s="611"/>
    </row>
    <row r="97" spans="1:40" ht="18">
      <c r="A97" s="561">
        <v>88</v>
      </c>
      <c r="C97" s="544"/>
      <c r="D97" s="544"/>
      <c r="E97" s="544" t="s">
        <v>1049</v>
      </c>
      <c r="F97" s="604" t="s">
        <v>1049</v>
      </c>
      <c r="H97" s="542" t="s">
        <v>1049</v>
      </c>
      <c r="I97" s="543" t="s">
        <v>1049</v>
      </c>
      <c r="J97" s="544" t="s">
        <v>1049</v>
      </c>
      <c r="K97" s="459" t="s">
        <v>1049</v>
      </c>
      <c r="L97" s="459" t="s">
        <v>1049</v>
      </c>
      <c r="M97" s="459" t="s">
        <v>1049</v>
      </c>
      <c r="N97" s="459" t="s">
        <v>1049</v>
      </c>
      <c r="O97" s="459" t="s">
        <v>1049</v>
      </c>
      <c r="P97" s="544" t="s">
        <v>1049</v>
      </c>
      <c r="Q97" s="546" t="s">
        <v>1049</v>
      </c>
      <c r="U97" s="606"/>
      <c r="V97" s="607">
        <v>0</v>
      </c>
      <c r="W97" s="607" t="s">
        <v>1049</v>
      </c>
      <c r="X97" s="607" t="s">
        <v>1049</v>
      </c>
      <c r="Y97" s="608" t="s">
        <v>1049</v>
      </c>
      <c r="Z97" s="622"/>
      <c r="AA97" s="607">
        <v>0</v>
      </c>
      <c r="AB97" s="607" t="s">
        <v>1049</v>
      </c>
      <c r="AC97" s="607" t="s">
        <v>1049</v>
      </c>
      <c r="AD97" s="608" t="s">
        <v>1049</v>
      </c>
      <c r="AE97" s="608"/>
      <c r="AF97" s="608"/>
      <c r="AG97" s="609">
        <v>0</v>
      </c>
      <c r="AH97" s="604" t="s">
        <v>1049</v>
      </c>
      <c r="AI97" s="610" t="s">
        <v>1049</v>
      </c>
      <c r="AJ97" s="604" t="s">
        <v>1049</v>
      </c>
      <c r="AK97" s="610" t="s">
        <v>1049</v>
      </c>
      <c r="AL97" s="604" t="s">
        <v>1049</v>
      </c>
      <c r="AN97" s="611"/>
    </row>
    <row r="98" spans="1:40" ht="18">
      <c r="A98" s="561">
        <v>89</v>
      </c>
      <c r="C98" s="544"/>
      <c r="D98" s="544"/>
      <c r="E98" s="544" t="s">
        <v>1049</v>
      </c>
      <c r="F98" s="604" t="s">
        <v>1049</v>
      </c>
      <c r="H98" s="542" t="s">
        <v>1049</v>
      </c>
      <c r="I98" s="543" t="s">
        <v>1049</v>
      </c>
      <c r="J98" s="544" t="s">
        <v>1049</v>
      </c>
      <c r="K98" s="459" t="s">
        <v>1049</v>
      </c>
      <c r="L98" s="459" t="s">
        <v>1049</v>
      </c>
      <c r="M98" s="459" t="s">
        <v>1049</v>
      </c>
      <c r="N98" s="459" t="s">
        <v>1049</v>
      </c>
      <c r="O98" s="459" t="s">
        <v>1049</v>
      </c>
      <c r="P98" s="544" t="s">
        <v>1049</v>
      </c>
      <c r="Q98" s="546" t="s">
        <v>1049</v>
      </c>
      <c r="U98" s="606"/>
      <c r="V98" s="607">
        <v>0</v>
      </c>
      <c r="W98" s="607" t="s">
        <v>1049</v>
      </c>
      <c r="X98" s="607" t="s">
        <v>1049</v>
      </c>
      <c r="Y98" s="608" t="s">
        <v>1049</v>
      </c>
      <c r="Z98" s="622"/>
      <c r="AA98" s="607">
        <v>0</v>
      </c>
      <c r="AB98" s="607" t="s">
        <v>1049</v>
      </c>
      <c r="AC98" s="607" t="s">
        <v>1049</v>
      </c>
      <c r="AD98" s="608" t="s">
        <v>1049</v>
      </c>
      <c r="AE98" s="608"/>
      <c r="AF98" s="608"/>
      <c r="AG98" s="609">
        <v>0</v>
      </c>
      <c r="AH98" s="604" t="s">
        <v>1049</v>
      </c>
      <c r="AI98" s="610" t="s">
        <v>1049</v>
      </c>
      <c r="AJ98" s="604" t="s">
        <v>1049</v>
      </c>
      <c r="AK98" s="610" t="s">
        <v>1049</v>
      </c>
      <c r="AL98" s="604" t="s">
        <v>1049</v>
      </c>
      <c r="AN98" s="611"/>
    </row>
    <row r="99" spans="1:40" ht="18">
      <c r="A99" s="561">
        <v>90</v>
      </c>
      <c r="C99" s="544"/>
      <c r="D99" s="544"/>
      <c r="E99" s="544" t="s">
        <v>1049</v>
      </c>
      <c r="F99" s="604" t="s">
        <v>1049</v>
      </c>
      <c r="H99" s="542" t="s">
        <v>1049</v>
      </c>
      <c r="I99" s="543" t="s">
        <v>1049</v>
      </c>
      <c r="J99" s="544" t="s">
        <v>1049</v>
      </c>
      <c r="K99" s="459" t="s">
        <v>1049</v>
      </c>
      <c r="L99" s="459" t="s">
        <v>1049</v>
      </c>
      <c r="M99" s="459" t="s">
        <v>1049</v>
      </c>
      <c r="N99" s="459" t="s">
        <v>1049</v>
      </c>
      <c r="O99" s="459" t="s">
        <v>1049</v>
      </c>
      <c r="P99" s="544" t="s">
        <v>1049</v>
      </c>
      <c r="Q99" s="546" t="s">
        <v>1049</v>
      </c>
      <c r="U99" s="606"/>
      <c r="V99" s="607">
        <v>0</v>
      </c>
      <c r="W99" s="607" t="s">
        <v>1049</v>
      </c>
      <c r="X99" s="607" t="s">
        <v>1049</v>
      </c>
      <c r="Y99" s="608" t="s">
        <v>1049</v>
      </c>
      <c r="Z99" s="622"/>
      <c r="AA99" s="607">
        <v>0</v>
      </c>
      <c r="AB99" s="607" t="s">
        <v>1049</v>
      </c>
      <c r="AC99" s="607" t="s">
        <v>1049</v>
      </c>
      <c r="AD99" s="608" t="s">
        <v>1049</v>
      </c>
      <c r="AE99" s="608"/>
      <c r="AF99" s="608"/>
      <c r="AG99" s="609">
        <v>0</v>
      </c>
      <c r="AH99" s="604" t="s">
        <v>1049</v>
      </c>
      <c r="AI99" s="610" t="s">
        <v>1049</v>
      </c>
      <c r="AJ99" s="604" t="s">
        <v>1049</v>
      </c>
      <c r="AK99" s="610" t="s">
        <v>1049</v>
      </c>
      <c r="AL99" s="604" t="s">
        <v>1049</v>
      </c>
      <c r="AN99" s="611"/>
    </row>
    <row r="100" spans="1:40" ht="18">
      <c r="A100" s="561">
        <v>91</v>
      </c>
      <c r="C100" s="544"/>
      <c r="D100" s="544"/>
      <c r="E100" s="544" t="s">
        <v>1049</v>
      </c>
      <c r="F100" s="604" t="s">
        <v>1049</v>
      </c>
      <c r="H100" s="542" t="s">
        <v>1049</v>
      </c>
      <c r="I100" s="543" t="s">
        <v>1049</v>
      </c>
      <c r="J100" s="544" t="s">
        <v>1049</v>
      </c>
      <c r="K100" s="459" t="s">
        <v>1049</v>
      </c>
      <c r="L100" s="459" t="s">
        <v>1049</v>
      </c>
      <c r="M100" s="459" t="s">
        <v>1049</v>
      </c>
      <c r="N100" s="459" t="s">
        <v>1049</v>
      </c>
      <c r="O100" s="459" t="s">
        <v>1049</v>
      </c>
      <c r="P100" s="544" t="s">
        <v>1049</v>
      </c>
      <c r="Q100" s="546" t="s">
        <v>1049</v>
      </c>
      <c r="U100" s="606"/>
      <c r="V100" s="607">
        <v>0</v>
      </c>
      <c r="W100" s="607" t="s">
        <v>1049</v>
      </c>
      <c r="X100" s="607" t="s">
        <v>1049</v>
      </c>
      <c r="Y100" s="608" t="s">
        <v>1049</v>
      </c>
      <c r="Z100" s="622"/>
      <c r="AA100" s="607">
        <v>0</v>
      </c>
      <c r="AB100" s="607" t="s">
        <v>1049</v>
      </c>
      <c r="AC100" s="607" t="s">
        <v>1049</v>
      </c>
      <c r="AD100" s="608" t="s">
        <v>1049</v>
      </c>
      <c r="AE100" s="608"/>
      <c r="AF100" s="608"/>
      <c r="AG100" s="609">
        <v>0</v>
      </c>
      <c r="AH100" s="604" t="s">
        <v>1049</v>
      </c>
      <c r="AI100" s="610" t="s">
        <v>1049</v>
      </c>
      <c r="AJ100" s="604" t="s">
        <v>1049</v>
      </c>
      <c r="AK100" s="610" t="s">
        <v>1049</v>
      </c>
      <c r="AL100" s="604" t="s">
        <v>1049</v>
      </c>
      <c r="AN100" s="611"/>
    </row>
    <row r="101" spans="1:40" ht="18">
      <c r="A101" s="561">
        <v>92</v>
      </c>
      <c r="C101" s="544"/>
      <c r="D101" s="544"/>
      <c r="E101" s="544" t="s">
        <v>1049</v>
      </c>
      <c r="F101" s="604" t="s">
        <v>1049</v>
      </c>
      <c r="H101" s="542" t="s">
        <v>1049</v>
      </c>
      <c r="I101" s="543" t="s">
        <v>1049</v>
      </c>
      <c r="J101" s="544" t="s">
        <v>1049</v>
      </c>
      <c r="K101" s="459" t="s">
        <v>1049</v>
      </c>
      <c r="L101" s="459" t="s">
        <v>1049</v>
      </c>
      <c r="M101" s="459" t="s">
        <v>1049</v>
      </c>
      <c r="N101" s="459" t="s">
        <v>1049</v>
      </c>
      <c r="O101" s="459" t="s">
        <v>1049</v>
      </c>
      <c r="P101" s="544" t="s">
        <v>1049</v>
      </c>
      <c r="Q101" s="546" t="s">
        <v>1049</v>
      </c>
      <c r="U101" s="606"/>
      <c r="V101" s="607">
        <v>0</v>
      </c>
      <c r="W101" s="607" t="s">
        <v>1049</v>
      </c>
      <c r="X101" s="607" t="s">
        <v>1049</v>
      </c>
      <c r="Y101" s="608" t="s">
        <v>1049</v>
      </c>
      <c r="Z101" s="622"/>
      <c r="AA101" s="607">
        <v>0</v>
      </c>
      <c r="AB101" s="607" t="s">
        <v>1049</v>
      </c>
      <c r="AC101" s="607" t="s">
        <v>1049</v>
      </c>
      <c r="AD101" s="608" t="s">
        <v>1049</v>
      </c>
      <c r="AE101" s="608"/>
      <c r="AF101" s="608"/>
      <c r="AG101" s="609">
        <v>0</v>
      </c>
      <c r="AH101" s="604" t="s">
        <v>1049</v>
      </c>
      <c r="AI101" s="610" t="s">
        <v>1049</v>
      </c>
      <c r="AJ101" s="604" t="s">
        <v>1049</v>
      </c>
      <c r="AK101" s="610" t="s">
        <v>1049</v>
      </c>
      <c r="AL101" s="604" t="s">
        <v>1049</v>
      </c>
      <c r="AN101" s="611"/>
    </row>
    <row r="102" spans="1:40" ht="18">
      <c r="A102" s="561">
        <v>93</v>
      </c>
      <c r="C102" s="544"/>
      <c r="D102" s="544"/>
      <c r="E102" s="544" t="s">
        <v>1049</v>
      </c>
      <c r="F102" s="604" t="s">
        <v>1049</v>
      </c>
      <c r="H102" s="542" t="s">
        <v>1049</v>
      </c>
      <c r="I102" s="543" t="s">
        <v>1049</v>
      </c>
      <c r="J102" s="544" t="s">
        <v>1049</v>
      </c>
      <c r="K102" s="459" t="s">
        <v>1049</v>
      </c>
      <c r="L102" s="459" t="s">
        <v>1049</v>
      </c>
      <c r="M102" s="459" t="s">
        <v>1049</v>
      </c>
      <c r="N102" s="459" t="s">
        <v>1049</v>
      </c>
      <c r="O102" s="459" t="s">
        <v>1049</v>
      </c>
      <c r="P102" s="544" t="s">
        <v>1049</v>
      </c>
      <c r="Q102" s="546" t="s">
        <v>1049</v>
      </c>
      <c r="U102" s="606"/>
      <c r="V102" s="607">
        <v>0</v>
      </c>
      <c r="W102" s="607" t="s">
        <v>1049</v>
      </c>
      <c r="X102" s="607" t="s">
        <v>1049</v>
      </c>
      <c r="Y102" s="608" t="s">
        <v>1049</v>
      </c>
      <c r="Z102" s="622"/>
      <c r="AA102" s="607">
        <v>0</v>
      </c>
      <c r="AB102" s="607" t="s">
        <v>1049</v>
      </c>
      <c r="AC102" s="607" t="s">
        <v>1049</v>
      </c>
      <c r="AD102" s="608" t="s">
        <v>1049</v>
      </c>
      <c r="AE102" s="608"/>
      <c r="AF102" s="608"/>
      <c r="AG102" s="609">
        <v>0</v>
      </c>
      <c r="AH102" s="604" t="s">
        <v>1049</v>
      </c>
      <c r="AI102" s="610" t="s">
        <v>1049</v>
      </c>
      <c r="AJ102" s="604" t="s">
        <v>1049</v>
      </c>
      <c r="AK102" s="610" t="s">
        <v>1049</v>
      </c>
      <c r="AL102" s="604" t="s">
        <v>1049</v>
      </c>
      <c r="AN102" s="611"/>
    </row>
    <row r="103" spans="1:40" ht="18">
      <c r="A103" s="561">
        <v>94</v>
      </c>
      <c r="C103" s="544"/>
      <c r="D103" s="544"/>
      <c r="E103" s="544" t="s">
        <v>1049</v>
      </c>
      <c r="F103" s="604" t="s">
        <v>1049</v>
      </c>
      <c r="H103" s="542" t="s">
        <v>1049</v>
      </c>
      <c r="I103" s="543" t="s">
        <v>1049</v>
      </c>
      <c r="J103" s="544" t="s">
        <v>1049</v>
      </c>
      <c r="K103" s="459" t="s">
        <v>1049</v>
      </c>
      <c r="L103" s="459" t="s">
        <v>1049</v>
      </c>
      <c r="M103" s="459" t="s">
        <v>1049</v>
      </c>
      <c r="N103" s="459" t="s">
        <v>1049</v>
      </c>
      <c r="O103" s="459" t="s">
        <v>1049</v>
      </c>
      <c r="P103" s="544" t="s">
        <v>1049</v>
      </c>
      <c r="Q103" s="546" t="s">
        <v>1049</v>
      </c>
      <c r="U103" s="606"/>
      <c r="V103" s="607">
        <v>0</v>
      </c>
      <c r="W103" s="607" t="s">
        <v>1049</v>
      </c>
      <c r="X103" s="607" t="s">
        <v>1049</v>
      </c>
      <c r="Y103" s="608" t="s">
        <v>1049</v>
      </c>
      <c r="Z103" s="622"/>
      <c r="AA103" s="607">
        <v>0</v>
      </c>
      <c r="AB103" s="607" t="s">
        <v>1049</v>
      </c>
      <c r="AC103" s="607" t="s">
        <v>1049</v>
      </c>
      <c r="AD103" s="608" t="s">
        <v>1049</v>
      </c>
      <c r="AE103" s="608"/>
      <c r="AF103" s="608"/>
      <c r="AG103" s="609">
        <v>0</v>
      </c>
      <c r="AH103" s="604" t="s">
        <v>1049</v>
      </c>
      <c r="AI103" s="610" t="s">
        <v>1049</v>
      </c>
      <c r="AJ103" s="604" t="s">
        <v>1049</v>
      </c>
      <c r="AK103" s="610" t="s">
        <v>1049</v>
      </c>
      <c r="AL103" s="604" t="s">
        <v>1049</v>
      </c>
      <c r="AN103" s="611"/>
    </row>
    <row r="104" spans="1:40" ht="18">
      <c r="A104" s="561">
        <v>95</v>
      </c>
      <c r="C104" s="544"/>
      <c r="D104" s="544"/>
      <c r="E104" s="544" t="s">
        <v>1049</v>
      </c>
      <c r="F104" s="604" t="s">
        <v>1049</v>
      </c>
      <c r="H104" s="542" t="s">
        <v>1049</v>
      </c>
      <c r="I104" s="543" t="s">
        <v>1049</v>
      </c>
      <c r="J104" s="544" t="s">
        <v>1049</v>
      </c>
      <c r="K104" s="459" t="s">
        <v>1049</v>
      </c>
      <c r="L104" s="459" t="s">
        <v>1049</v>
      </c>
      <c r="M104" s="459" t="s">
        <v>1049</v>
      </c>
      <c r="N104" s="459" t="s">
        <v>1049</v>
      </c>
      <c r="O104" s="459" t="s">
        <v>1049</v>
      </c>
      <c r="P104" s="544" t="s">
        <v>1049</v>
      </c>
      <c r="Q104" s="546" t="s">
        <v>1049</v>
      </c>
      <c r="U104" s="606"/>
      <c r="V104" s="607">
        <v>0</v>
      </c>
      <c r="W104" s="607" t="s">
        <v>1049</v>
      </c>
      <c r="X104" s="607" t="s">
        <v>1049</v>
      </c>
      <c r="Y104" s="608" t="s">
        <v>1049</v>
      </c>
      <c r="Z104" s="622"/>
      <c r="AA104" s="607">
        <v>0</v>
      </c>
      <c r="AB104" s="607" t="s">
        <v>1049</v>
      </c>
      <c r="AC104" s="607" t="s">
        <v>1049</v>
      </c>
      <c r="AD104" s="608" t="s">
        <v>1049</v>
      </c>
      <c r="AE104" s="608"/>
      <c r="AF104" s="608"/>
      <c r="AG104" s="609">
        <v>0</v>
      </c>
      <c r="AH104" s="604" t="s">
        <v>1049</v>
      </c>
      <c r="AI104" s="610" t="s">
        <v>1049</v>
      </c>
      <c r="AJ104" s="604" t="s">
        <v>1049</v>
      </c>
      <c r="AK104" s="610" t="s">
        <v>1049</v>
      </c>
      <c r="AL104" s="604" t="s">
        <v>1049</v>
      </c>
      <c r="AN104" s="611"/>
    </row>
    <row r="105" spans="1:40" ht="18">
      <c r="A105" s="561">
        <v>96</v>
      </c>
      <c r="C105" s="544"/>
      <c r="D105" s="544"/>
      <c r="E105" s="544" t="s">
        <v>1049</v>
      </c>
      <c r="F105" s="604" t="s">
        <v>1049</v>
      </c>
      <c r="H105" s="542" t="s">
        <v>1049</v>
      </c>
      <c r="I105" s="543" t="s">
        <v>1049</v>
      </c>
      <c r="J105" s="544" t="s">
        <v>1049</v>
      </c>
      <c r="K105" s="459" t="s">
        <v>1049</v>
      </c>
      <c r="L105" s="459" t="s">
        <v>1049</v>
      </c>
      <c r="M105" s="459" t="s">
        <v>1049</v>
      </c>
      <c r="N105" s="459" t="s">
        <v>1049</v>
      </c>
      <c r="O105" s="459" t="s">
        <v>1049</v>
      </c>
      <c r="P105" s="544" t="s">
        <v>1049</v>
      </c>
      <c r="Q105" s="546" t="s">
        <v>1049</v>
      </c>
      <c r="U105" s="606"/>
      <c r="V105" s="607">
        <v>0</v>
      </c>
      <c r="W105" s="607" t="s">
        <v>1049</v>
      </c>
      <c r="X105" s="607" t="s">
        <v>1049</v>
      </c>
      <c r="Y105" s="608" t="s">
        <v>1049</v>
      </c>
      <c r="Z105" s="622"/>
      <c r="AA105" s="607">
        <v>0</v>
      </c>
      <c r="AB105" s="607" t="s">
        <v>1049</v>
      </c>
      <c r="AC105" s="607" t="s">
        <v>1049</v>
      </c>
      <c r="AD105" s="608" t="s">
        <v>1049</v>
      </c>
      <c r="AE105" s="608"/>
      <c r="AF105" s="608"/>
      <c r="AG105" s="609">
        <v>0</v>
      </c>
      <c r="AH105" s="604" t="s">
        <v>1049</v>
      </c>
      <c r="AI105" s="610" t="s">
        <v>1049</v>
      </c>
      <c r="AJ105" s="604" t="s">
        <v>1049</v>
      </c>
      <c r="AK105" s="610" t="s">
        <v>1049</v>
      </c>
      <c r="AL105" s="604" t="s">
        <v>1049</v>
      </c>
      <c r="AN105" s="611"/>
    </row>
    <row r="106" spans="1:40" ht="18">
      <c r="A106" s="561">
        <v>97</v>
      </c>
      <c r="C106" s="544"/>
      <c r="D106" s="544"/>
      <c r="E106" s="544" t="s">
        <v>1049</v>
      </c>
      <c r="F106" s="604" t="s">
        <v>1049</v>
      </c>
      <c r="H106" s="542" t="s">
        <v>1049</v>
      </c>
      <c r="I106" s="543" t="s">
        <v>1049</v>
      </c>
      <c r="J106" s="544" t="s">
        <v>1049</v>
      </c>
      <c r="K106" s="459" t="s">
        <v>1049</v>
      </c>
      <c r="L106" s="459" t="s">
        <v>1049</v>
      </c>
      <c r="M106" s="459" t="s">
        <v>1049</v>
      </c>
      <c r="N106" s="459" t="s">
        <v>1049</v>
      </c>
      <c r="O106" s="459" t="s">
        <v>1049</v>
      </c>
      <c r="P106" s="544" t="s">
        <v>1049</v>
      </c>
      <c r="Q106" s="546" t="s">
        <v>1049</v>
      </c>
      <c r="U106" s="606"/>
      <c r="V106" s="607">
        <v>0</v>
      </c>
      <c r="W106" s="607" t="s">
        <v>1049</v>
      </c>
      <c r="X106" s="607" t="s">
        <v>1049</v>
      </c>
      <c r="Y106" s="608" t="s">
        <v>1049</v>
      </c>
      <c r="Z106" s="622"/>
      <c r="AA106" s="607">
        <v>0</v>
      </c>
      <c r="AB106" s="607" t="s">
        <v>1049</v>
      </c>
      <c r="AC106" s="607" t="s">
        <v>1049</v>
      </c>
      <c r="AD106" s="608" t="s">
        <v>1049</v>
      </c>
      <c r="AE106" s="608"/>
      <c r="AF106" s="608"/>
      <c r="AG106" s="609">
        <v>0</v>
      </c>
      <c r="AH106" s="604" t="s">
        <v>1049</v>
      </c>
      <c r="AI106" s="610" t="s">
        <v>1049</v>
      </c>
      <c r="AJ106" s="604" t="s">
        <v>1049</v>
      </c>
      <c r="AK106" s="610" t="s">
        <v>1049</v>
      </c>
      <c r="AL106" s="604" t="s">
        <v>1049</v>
      </c>
      <c r="AN106" s="611"/>
    </row>
    <row r="107" spans="1:40" ht="18">
      <c r="A107" s="561">
        <v>98</v>
      </c>
      <c r="C107" s="544"/>
      <c r="D107" s="544"/>
      <c r="E107" s="544" t="s">
        <v>1049</v>
      </c>
      <c r="F107" s="604" t="s">
        <v>1049</v>
      </c>
      <c r="H107" s="542" t="s">
        <v>1049</v>
      </c>
      <c r="I107" s="543" t="s">
        <v>1049</v>
      </c>
      <c r="J107" s="544" t="s">
        <v>1049</v>
      </c>
      <c r="K107" s="459" t="s">
        <v>1049</v>
      </c>
      <c r="L107" s="459" t="s">
        <v>1049</v>
      </c>
      <c r="M107" s="459" t="s">
        <v>1049</v>
      </c>
      <c r="N107" s="459" t="s">
        <v>1049</v>
      </c>
      <c r="O107" s="459" t="s">
        <v>1049</v>
      </c>
      <c r="P107" s="544" t="s">
        <v>1049</v>
      </c>
      <c r="Q107" s="546" t="s">
        <v>1049</v>
      </c>
      <c r="U107" s="606"/>
      <c r="V107" s="607">
        <v>0</v>
      </c>
      <c r="W107" s="607" t="s">
        <v>1049</v>
      </c>
      <c r="X107" s="607" t="s">
        <v>1049</v>
      </c>
      <c r="Y107" s="608" t="s">
        <v>1049</v>
      </c>
      <c r="Z107" s="622"/>
      <c r="AA107" s="607">
        <v>0</v>
      </c>
      <c r="AB107" s="607" t="s">
        <v>1049</v>
      </c>
      <c r="AC107" s="607" t="s">
        <v>1049</v>
      </c>
      <c r="AD107" s="608" t="s">
        <v>1049</v>
      </c>
      <c r="AE107" s="608"/>
      <c r="AF107" s="608"/>
      <c r="AG107" s="609">
        <v>0</v>
      </c>
      <c r="AH107" s="604" t="s">
        <v>1049</v>
      </c>
      <c r="AI107" s="610" t="s">
        <v>1049</v>
      </c>
      <c r="AJ107" s="604" t="s">
        <v>1049</v>
      </c>
      <c r="AK107" s="610" t="s">
        <v>1049</v>
      </c>
      <c r="AL107" s="604" t="s">
        <v>1049</v>
      </c>
      <c r="AN107" s="611"/>
    </row>
    <row r="108" spans="1:40" ht="18">
      <c r="A108" s="561">
        <v>99</v>
      </c>
      <c r="C108" s="544"/>
      <c r="D108" s="544"/>
      <c r="E108" s="544" t="s">
        <v>1049</v>
      </c>
      <c r="F108" s="604" t="s">
        <v>1049</v>
      </c>
      <c r="H108" s="542" t="s">
        <v>1049</v>
      </c>
      <c r="I108" s="543" t="s">
        <v>1049</v>
      </c>
      <c r="J108" s="544" t="s">
        <v>1049</v>
      </c>
      <c r="K108" s="459" t="s">
        <v>1049</v>
      </c>
      <c r="L108" s="459" t="s">
        <v>1049</v>
      </c>
      <c r="M108" s="459" t="s">
        <v>1049</v>
      </c>
      <c r="N108" s="459" t="s">
        <v>1049</v>
      </c>
      <c r="O108" s="459" t="s">
        <v>1049</v>
      </c>
      <c r="P108" s="544" t="s">
        <v>1049</v>
      </c>
      <c r="Q108" s="546" t="s">
        <v>1049</v>
      </c>
      <c r="U108" s="606"/>
      <c r="V108" s="607">
        <v>0</v>
      </c>
      <c r="W108" s="607" t="s">
        <v>1049</v>
      </c>
      <c r="X108" s="607" t="s">
        <v>1049</v>
      </c>
      <c r="Y108" s="608" t="s">
        <v>1049</v>
      </c>
      <c r="Z108" s="622"/>
      <c r="AA108" s="607">
        <v>0</v>
      </c>
      <c r="AB108" s="607" t="s">
        <v>1049</v>
      </c>
      <c r="AC108" s="607" t="s">
        <v>1049</v>
      </c>
      <c r="AD108" s="608" t="s">
        <v>1049</v>
      </c>
      <c r="AE108" s="608"/>
      <c r="AF108" s="608"/>
      <c r="AG108" s="609">
        <v>0</v>
      </c>
      <c r="AH108" s="604" t="s">
        <v>1049</v>
      </c>
      <c r="AI108" s="610" t="s">
        <v>1049</v>
      </c>
      <c r="AJ108" s="604" t="s">
        <v>1049</v>
      </c>
      <c r="AK108" s="610" t="s">
        <v>1049</v>
      </c>
      <c r="AL108" s="604" t="s">
        <v>1049</v>
      </c>
      <c r="AN108" s="611"/>
    </row>
    <row r="109" spans="1:40" ht="18">
      <c r="A109" s="561">
        <v>100</v>
      </c>
      <c r="C109" s="544"/>
      <c r="D109" s="544"/>
      <c r="E109" s="544" t="s">
        <v>1049</v>
      </c>
      <c r="F109" s="604" t="s">
        <v>1049</v>
      </c>
      <c r="H109" s="542" t="s">
        <v>1049</v>
      </c>
      <c r="I109" s="543" t="s">
        <v>1049</v>
      </c>
      <c r="J109" s="544" t="s">
        <v>1049</v>
      </c>
      <c r="K109" s="459" t="s">
        <v>1049</v>
      </c>
      <c r="L109" s="459" t="s">
        <v>1049</v>
      </c>
      <c r="M109" s="459" t="s">
        <v>1049</v>
      </c>
      <c r="N109" s="459" t="s">
        <v>1049</v>
      </c>
      <c r="O109" s="459" t="s">
        <v>1049</v>
      </c>
      <c r="P109" s="544" t="s">
        <v>1049</v>
      </c>
      <c r="Q109" s="546" t="s">
        <v>1049</v>
      </c>
      <c r="U109" s="606"/>
      <c r="V109" s="607">
        <v>0</v>
      </c>
      <c r="W109" s="607" t="s">
        <v>1049</v>
      </c>
      <c r="X109" s="607" t="s">
        <v>1049</v>
      </c>
      <c r="Y109" s="608" t="s">
        <v>1049</v>
      </c>
      <c r="Z109" s="622"/>
      <c r="AA109" s="607">
        <v>0</v>
      </c>
      <c r="AB109" s="607" t="s">
        <v>1049</v>
      </c>
      <c r="AC109" s="607" t="s">
        <v>1049</v>
      </c>
      <c r="AD109" s="608" t="s">
        <v>1049</v>
      </c>
      <c r="AE109" s="608"/>
      <c r="AF109" s="608"/>
      <c r="AG109" s="609">
        <v>0</v>
      </c>
      <c r="AH109" s="604" t="s">
        <v>1049</v>
      </c>
      <c r="AI109" s="610" t="s">
        <v>1049</v>
      </c>
      <c r="AJ109" s="604" t="s">
        <v>1049</v>
      </c>
      <c r="AK109" s="610" t="s">
        <v>1049</v>
      </c>
      <c r="AL109" s="604" t="s">
        <v>1049</v>
      </c>
      <c r="AN109" s="611"/>
    </row>
    <row r="110" spans="1:40" ht="18">
      <c r="A110" s="561">
        <v>101</v>
      </c>
      <c r="C110" s="544"/>
      <c r="D110" s="544"/>
      <c r="E110" s="544" t="s">
        <v>1049</v>
      </c>
      <c r="F110" s="604" t="s">
        <v>1049</v>
      </c>
      <c r="H110" s="542" t="s">
        <v>1049</v>
      </c>
      <c r="I110" s="543" t="s">
        <v>1049</v>
      </c>
      <c r="J110" s="544" t="s">
        <v>1049</v>
      </c>
      <c r="K110" s="459" t="s">
        <v>1049</v>
      </c>
      <c r="L110" s="459" t="s">
        <v>1049</v>
      </c>
      <c r="M110" s="459" t="s">
        <v>1049</v>
      </c>
      <c r="N110" s="459" t="s">
        <v>1049</v>
      </c>
      <c r="O110" s="459" t="s">
        <v>1049</v>
      </c>
      <c r="P110" s="544" t="s">
        <v>1049</v>
      </c>
      <c r="Q110" s="546" t="s">
        <v>1049</v>
      </c>
      <c r="U110" s="606"/>
      <c r="V110" s="607">
        <v>0</v>
      </c>
      <c r="W110" s="607" t="s">
        <v>1049</v>
      </c>
      <c r="X110" s="607" t="s">
        <v>1049</v>
      </c>
      <c r="Y110" s="608" t="s">
        <v>1049</v>
      </c>
      <c r="Z110" s="622"/>
      <c r="AA110" s="607">
        <v>0</v>
      </c>
      <c r="AB110" s="607" t="s">
        <v>1049</v>
      </c>
      <c r="AC110" s="607" t="s">
        <v>1049</v>
      </c>
      <c r="AD110" s="608" t="s">
        <v>1049</v>
      </c>
      <c r="AE110" s="608"/>
      <c r="AF110" s="608"/>
      <c r="AG110" s="609">
        <v>0</v>
      </c>
      <c r="AH110" s="604" t="s">
        <v>1049</v>
      </c>
      <c r="AI110" s="610" t="s">
        <v>1049</v>
      </c>
      <c r="AJ110" s="604" t="s">
        <v>1049</v>
      </c>
      <c r="AK110" s="610" t="s">
        <v>1049</v>
      </c>
      <c r="AL110" s="604" t="s">
        <v>1049</v>
      </c>
      <c r="AN110" s="611"/>
    </row>
    <row r="111" spans="1:40" ht="18">
      <c r="A111" s="561">
        <v>102</v>
      </c>
      <c r="C111" s="544"/>
      <c r="D111" s="544"/>
      <c r="E111" s="544" t="s">
        <v>1049</v>
      </c>
      <c r="F111" s="604" t="s">
        <v>1049</v>
      </c>
      <c r="H111" s="542" t="s">
        <v>1049</v>
      </c>
      <c r="I111" s="543" t="s">
        <v>1049</v>
      </c>
      <c r="J111" s="544" t="s">
        <v>1049</v>
      </c>
      <c r="K111" s="459" t="s">
        <v>1049</v>
      </c>
      <c r="L111" s="459" t="s">
        <v>1049</v>
      </c>
      <c r="M111" s="459" t="s">
        <v>1049</v>
      </c>
      <c r="N111" s="459" t="s">
        <v>1049</v>
      </c>
      <c r="O111" s="459" t="s">
        <v>1049</v>
      </c>
      <c r="P111" s="544" t="s">
        <v>1049</v>
      </c>
      <c r="Q111" s="546" t="s">
        <v>1049</v>
      </c>
      <c r="U111" s="606"/>
      <c r="V111" s="607">
        <v>0</v>
      </c>
      <c r="W111" s="607" t="s">
        <v>1049</v>
      </c>
      <c r="X111" s="607" t="s">
        <v>1049</v>
      </c>
      <c r="Y111" s="608" t="s">
        <v>1049</v>
      </c>
      <c r="Z111" s="622"/>
      <c r="AA111" s="607">
        <v>0</v>
      </c>
      <c r="AB111" s="607" t="s">
        <v>1049</v>
      </c>
      <c r="AC111" s="607" t="s">
        <v>1049</v>
      </c>
      <c r="AD111" s="608" t="s">
        <v>1049</v>
      </c>
      <c r="AE111" s="608"/>
      <c r="AF111" s="608"/>
      <c r="AG111" s="609">
        <v>0</v>
      </c>
      <c r="AH111" s="604" t="s">
        <v>1049</v>
      </c>
      <c r="AI111" s="610" t="s">
        <v>1049</v>
      </c>
      <c r="AJ111" s="604" t="s">
        <v>1049</v>
      </c>
      <c r="AK111" s="610" t="s">
        <v>1049</v>
      </c>
      <c r="AL111" s="604" t="s">
        <v>1049</v>
      </c>
      <c r="AN111" s="611"/>
    </row>
    <row r="112" spans="1:40" ht="18">
      <c r="A112" s="561">
        <v>103</v>
      </c>
      <c r="C112" s="544"/>
      <c r="D112" s="544"/>
      <c r="E112" s="544" t="s">
        <v>1049</v>
      </c>
      <c r="F112" s="604" t="s">
        <v>1049</v>
      </c>
      <c r="H112" s="542" t="s">
        <v>1049</v>
      </c>
      <c r="I112" s="543" t="s">
        <v>1049</v>
      </c>
      <c r="J112" s="544" t="s">
        <v>1049</v>
      </c>
      <c r="K112" s="459" t="s">
        <v>1049</v>
      </c>
      <c r="L112" s="459" t="s">
        <v>1049</v>
      </c>
      <c r="M112" s="459" t="s">
        <v>1049</v>
      </c>
      <c r="N112" s="459" t="s">
        <v>1049</v>
      </c>
      <c r="O112" s="459" t="s">
        <v>1049</v>
      </c>
      <c r="P112" s="544" t="s">
        <v>1049</v>
      </c>
      <c r="Q112" s="546" t="s">
        <v>1049</v>
      </c>
      <c r="U112" s="606"/>
      <c r="V112" s="607">
        <v>0</v>
      </c>
      <c r="W112" s="607" t="s">
        <v>1049</v>
      </c>
      <c r="X112" s="607" t="s">
        <v>1049</v>
      </c>
      <c r="Y112" s="608" t="s">
        <v>1049</v>
      </c>
      <c r="Z112" s="622"/>
      <c r="AA112" s="607">
        <v>0</v>
      </c>
      <c r="AB112" s="607" t="s">
        <v>1049</v>
      </c>
      <c r="AC112" s="607" t="s">
        <v>1049</v>
      </c>
      <c r="AD112" s="608" t="s">
        <v>1049</v>
      </c>
      <c r="AE112" s="608"/>
      <c r="AF112" s="608"/>
      <c r="AG112" s="609">
        <v>0</v>
      </c>
      <c r="AH112" s="604" t="s">
        <v>1049</v>
      </c>
      <c r="AI112" s="610" t="s">
        <v>1049</v>
      </c>
      <c r="AJ112" s="604" t="s">
        <v>1049</v>
      </c>
      <c r="AK112" s="610" t="s">
        <v>1049</v>
      </c>
      <c r="AL112" s="604" t="s">
        <v>1049</v>
      </c>
      <c r="AN112" s="611"/>
    </row>
    <row r="113" spans="1:40" ht="18">
      <c r="A113" s="561">
        <v>104</v>
      </c>
      <c r="C113" s="544"/>
      <c r="D113" s="544"/>
      <c r="E113" s="544" t="s">
        <v>1049</v>
      </c>
      <c r="F113" s="604" t="s">
        <v>1049</v>
      </c>
      <c r="H113" s="542" t="s">
        <v>1049</v>
      </c>
      <c r="I113" s="543" t="s">
        <v>1049</v>
      </c>
      <c r="J113" s="544" t="s">
        <v>1049</v>
      </c>
      <c r="K113" s="459" t="s">
        <v>1049</v>
      </c>
      <c r="L113" s="459" t="s">
        <v>1049</v>
      </c>
      <c r="M113" s="459" t="s">
        <v>1049</v>
      </c>
      <c r="N113" s="459" t="s">
        <v>1049</v>
      </c>
      <c r="O113" s="459" t="s">
        <v>1049</v>
      </c>
      <c r="P113" s="544" t="s">
        <v>1049</v>
      </c>
      <c r="Q113" s="546" t="s">
        <v>1049</v>
      </c>
      <c r="U113" s="606"/>
      <c r="V113" s="607">
        <v>0</v>
      </c>
      <c r="W113" s="607" t="s">
        <v>1049</v>
      </c>
      <c r="X113" s="607" t="s">
        <v>1049</v>
      </c>
      <c r="Y113" s="608" t="s">
        <v>1049</v>
      </c>
      <c r="Z113" s="622"/>
      <c r="AA113" s="607">
        <v>0</v>
      </c>
      <c r="AB113" s="607" t="s">
        <v>1049</v>
      </c>
      <c r="AC113" s="607" t="s">
        <v>1049</v>
      </c>
      <c r="AD113" s="608" t="s">
        <v>1049</v>
      </c>
      <c r="AE113" s="608"/>
      <c r="AF113" s="608"/>
      <c r="AG113" s="609">
        <v>0</v>
      </c>
      <c r="AH113" s="604" t="s">
        <v>1049</v>
      </c>
      <c r="AI113" s="610" t="s">
        <v>1049</v>
      </c>
      <c r="AJ113" s="604" t="s">
        <v>1049</v>
      </c>
      <c r="AK113" s="610" t="s">
        <v>1049</v>
      </c>
      <c r="AL113" s="604" t="s">
        <v>1049</v>
      </c>
      <c r="AN113" s="611"/>
    </row>
    <row r="114" spans="1:40" ht="18">
      <c r="A114" s="561">
        <v>105</v>
      </c>
      <c r="C114" s="544"/>
      <c r="D114" s="544"/>
      <c r="E114" s="544" t="s">
        <v>1049</v>
      </c>
      <c r="F114" s="604" t="s">
        <v>1049</v>
      </c>
      <c r="H114" s="542" t="s">
        <v>1049</v>
      </c>
      <c r="I114" s="543" t="s">
        <v>1049</v>
      </c>
      <c r="J114" s="544" t="s">
        <v>1049</v>
      </c>
      <c r="K114" s="459" t="s">
        <v>1049</v>
      </c>
      <c r="L114" s="459" t="s">
        <v>1049</v>
      </c>
      <c r="M114" s="459" t="s">
        <v>1049</v>
      </c>
      <c r="N114" s="459" t="s">
        <v>1049</v>
      </c>
      <c r="O114" s="459" t="s">
        <v>1049</v>
      </c>
      <c r="P114" s="544" t="s">
        <v>1049</v>
      </c>
      <c r="Q114" s="546" t="s">
        <v>1049</v>
      </c>
      <c r="U114" s="606"/>
      <c r="V114" s="607">
        <v>0</v>
      </c>
      <c r="W114" s="607" t="s">
        <v>1049</v>
      </c>
      <c r="X114" s="607" t="s">
        <v>1049</v>
      </c>
      <c r="Y114" s="608" t="s">
        <v>1049</v>
      </c>
      <c r="Z114" s="622"/>
      <c r="AA114" s="607">
        <v>0</v>
      </c>
      <c r="AB114" s="607" t="s">
        <v>1049</v>
      </c>
      <c r="AC114" s="607" t="s">
        <v>1049</v>
      </c>
      <c r="AD114" s="608" t="s">
        <v>1049</v>
      </c>
      <c r="AE114" s="608"/>
      <c r="AF114" s="608"/>
      <c r="AG114" s="609">
        <v>0</v>
      </c>
      <c r="AH114" s="604" t="s">
        <v>1049</v>
      </c>
      <c r="AI114" s="610" t="s">
        <v>1049</v>
      </c>
      <c r="AJ114" s="604" t="s">
        <v>1049</v>
      </c>
      <c r="AK114" s="610" t="s">
        <v>1049</v>
      </c>
      <c r="AL114" s="604" t="s">
        <v>1049</v>
      </c>
      <c r="AN114" s="611"/>
    </row>
    <row r="115" spans="1:40" ht="18">
      <c r="A115" s="561">
        <v>106</v>
      </c>
      <c r="C115" s="544"/>
      <c r="D115" s="544"/>
      <c r="E115" s="544" t="s">
        <v>1049</v>
      </c>
      <c r="F115" s="604" t="s">
        <v>1049</v>
      </c>
      <c r="H115" s="542" t="s">
        <v>1049</v>
      </c>
      <c r="I115" s="543" t="s">
        <v>1049</v>
      </c>
      <c r="J115" s="544" t="s">
        <v>1049</v>
      </c>
      <c r="K115" s="459" t="s">
        <v>1049</v>
      </c>
      <c r="L115" s="459" t="s">
        <v>1049</v>
      </c>
      <c r="M115" s="459" t="s">
        <v>1049</v>
      </c>
      <c r="N115" s="459" t="s">
        <v>1049</v>
      </c>
      <c r="O115" s="459" t="s">
        <v>1049</v>
      </c>
      <c r="P115" s="544" t="s">
        <v>1049</v>
      </c>
      <c r="Q115" s="546" t="s">
        <v>1049</v>
      </c>
      <c r="U115" s="606"/>
      <c r="V115" s="607">
        <v>0</v>
      </c>
      <c r="W115" s="607" t="s">
        <v>1049</v>
      </c>
      <c r="X115" s="607" t="s">
        <v>1049</v>
      </c>
      <c r="Y115" s="608" t="s">
        <v>1049</v>
      </c>
      <c r="Z115" s="622"/>
      <c r="AA115" s="607">
        <v>0</v>
      </c>
      <c r="AB115" s="607" t="s">
        <v>1049</v>
      </c>
      <c r="AC115" s="607" t="s">
        <v>1049</v>
      </c>
      <c r="AD115" s="608" t="s">
        <v>1049</v>
      </c>
      <c r="AE115" s="608"/>
      <c r="AF115" s="608"/>
      <c r="AG115" s="609">
        <v>0</v>
      </c>
      <c r="AH115" s="604" t="s">
        <v>1049</v>
      </c>
      <c r="AI115" s="610" t="s">
        <v>1049</v>
      </c>
      <c r="AJ115" s="604" t="s">
        <v>1049</v>
      </c>
      <c r="AK115" s="610" t="s">
        <v>1049</v>
      </c>
      <c r="AL115" s="604" t="s">
        <v>1049</v>
      </c>
      <c r="AN115" s="611"/>
    </row>
    <row r="116" spans="1:40" ht="18">
      <c r="A116" s="561">
        <v>107</v>
      </c>
      <c r="C116" s="544"/>
      <c r="D116" s="544"/>
      <c r="E116" s="544" t="s">
        <v>1049</v>
      </c>
      <c r="F116" s="604" t="s">
        <v>1049</v>
      </c>
      <c r="H116" s="542" t="s">
        <v>1049</v>
      </c>
      <c r="I116" s="543" t="s">
        <v>1049</v>
      </c>
      <c r="J116" s="544" t="s">
        <v>1049</v>
      </c>
      <c r="K116" s="459" t="s">
        <v>1049</v>
      </c>
      <c r="L116" s="459" t="s">
        <v>1049</v>
      </c>
      <c r="M116" s="459" t="s">
        <v>1049</v>
      </c>
      <c r="N116" s="459" t="s">
        <v>1049</v>
      </c>
      <c r="O116" s="459" t="s">
        <v>1049</v>
      </c>
      <c r="P116" s="544" t="s">
        <v>1049</v>
      </c>
      <c r="Q116" s="546" t="s">
        <v>1049</v>
      </c>
      <c r="U116" s="606"/>
      <c r="V116" s="607">
        <v>0</v>
      </c>
      <c r="W116" s="607" t="s">
        <v>1049</v>
      </c>
      <c r="X116" s="607" t="s">
        <v>1049</v>
      </c>
      <c r="Y116" s="608" t="s">
        <v>1049</v>
      </c>
      <c r="Z116" s="622"/>
      <c r="AA116" s="607">
        <v>0</v>
      </c>
      <c r="AB116" s="607" t="s">
        <v>1049</v>
      </c>
      <c r="AC116" s="607" t="s">
        <v>1049</v>
      </c>
      <c r="AD116" s="608" t="s">
        <v>1049</v>
      </c>
      <c r="AE116" s="608"/>
      <c r="AF116" s="608"/>
      <c r="AG116" s="609">
        <v>0</v>
      </c>
      <c r="AH116" s="604" t="s">
        <v>1049</v>
      </c>
      <c r="AI116" s="610" t="s">
        <v>1049</v>
      </c>
      <c r="AJ116" s="604" t="s">
        <v>1049</v>
      </c>
      <c r="AK116" s="610" t="s">
        <v>1049</v>
      </c>
      <c r="AL116" s="604" t="s">
        <v>1049</v>
      </c>
      <c r="AN116" s="611"/>
    </row>
    <row r="117" spans="1:40" ht="18">
      <c r="A117" s="561">
        <v>108</v>
      </c>
      <c r="C117" s="544"/>
      <c r="D117" s="544"/>
      <c r="E117" s="544" t="s">
        <v>1049</v>
      </c>
      <c r="F117" s="604" t="s">
        <v>1049</v>
      </c>
      <c r="H117" s="542" t="s">
        <v>1049</v>
      </c>
      <c r="I117" s="543" t="s">
        <v>1049</v>
      </c>
      <c r="J117" s="544" t="s">
        <v>1049</v>
      </c>
      <c r="K117" s="459" t="s">
        <v>1049</v>
      </c>
      <c r="L117" s="459" t="s">
        <v>1049</v>
      </c>
      <c r="M117" s="459" t="s">
        <v>1049</v>
      </c>
      <c r="N117" s="459" t="s">
        <v>1049</v>
      </c>
      <c r="O117" s="459" t="s">
        <v>1049</v>
      </c>
      <c r="P117" s="544" t="s">
        <v>1049</v>
      </c>
      <c r="Q117" s="546" t="s">
        <v>1049</v>
      </c>
      <c r="U117" s="606"/>
      <c r="V117" s="607">
        <v>0</v>
      </c>
      <c r="W117" s="607" t="s">
        <v>1049</v>
      </c>
      <c r="X117" s="607" t="s">
        <v>1049</v>
      </c>
      <c r="Y117" s="608" t="s">
        <v>1049</v>
      </c>
      <c r="Z117" s="622"/>
      <c r="AA117" s="607">
        <v>0</v>
      </c>
      <c r="AB117" s="607" t="s">
        <v>1049</v>
      </c>
      <c r="AC117" s="607" t="s">
        <v>1049</v>
      </c>
      <c r="AD117" s="608" t="s">
        <v>1049</v>
      </c>
      <c r="AE117" s="608"/>
      <c r="AF117" s="608"/>
      <c r="AG117" s="609">
        <v>0</v>
      </c>
      <c r="AH117" s="604" t="s">
        <v>1049</v>
      </c>
      <c r="AI117" s="610" t="s">
        <v>1049</v>
      </c>
      <c r="AJ117" s="604" t="s">
        <v>1049</v>
      </c>
      <c r="AK117" s="610" t="s">
        <v>1049</v>
      </c>
      <c r="AL117" s="604" t="s">
        <v>1049</v>
      </c>
      <c r="AN117" s="611"/>
    </row>
    <row r="118" spans="1:40" ht="18">
      <c r="A118" s="561">
        <v>109</v>
      </c>
      <c r="C118" s="544"/>
      <c r="D118" s="544"/>
      <c r="E118" s="544" t="s">
        <v>1049</v>
      </c>
      <c r="F118" s="604" t="s">
        <v>1049</v>
      </c>
      <c r="H118" s="542" t="s">
        <v>1049</v>
      </c>
      <c r="I118" s="543" t="s">
        <v>1049</v>
      </c>
      <c r="J118" s="544" t="s">
        <v>1049</v>
      </c>
      <c r="K118" s="459" t="s">
        <v>1049</v>
      </c>
      <c r="L118" s="459" t="s">
        <v>1049</v>
      </c>
      <c r="M118" s="459" t="s">
        <v>1049</v>
      </c>
      <c r="N118" s="459" t="s">
        <v>1049</v>
      </c>
      <c r="O118" s="459" t="s">
        <v>1049</v>
      </c>
      <c r="P118" s="544" t="s">
        <v>1049</v>
      </c>
      <c r="Q118" s="546" t="s">
        <v>1049</v>
      </c>
      <c r="U118" s="606"/>
      <c r="V118" s="607">
        <v>0</v>
      </c>
      <c r="W118" s="607" t="s">
        <v>1049</v>
      </c>
      <c r="X118" s="607" t="s">
        <v>1049</v>
      </c>
      <c r="Y118" s="608" t="s">
        <v>1049</v>
      </c>
      <c r="Z118" s="622"/>
      <c r="AA118" s="607">
        <v>0</v>
      </c>
      <c r="AB118" s="607" t="s">
        <v>1049</v>
      </c>
      <c r="AC118" s="607" t="s">
        <v>1049</v>
      </c>
      <c r="AD118" s="608" t="s">
        <v>1049</v>
      </c>
      <c r="AE118" s="608"/>
      <c r="AF118" s="608"/>
      <c r="AG118" s="609">
        <v>0</v>
      </c>
      <c r="AH118" s="604" t="s">
        <v>1049</v>
      </c>
      <c r="AI118" s="610" t="s">
        <v>1049</v>
      </c>
      <c r="AJ118" s="604" t="s">
        <v>1049</v>
      </c>
      <c r="AK118" s="610" t="s">
        <v>1049</v>
      </c>
      <c r="AL118" s="604" t="s">
        <v>1049</v>
      </c>
      <c r="AN118" s="611"/>
    </row>
    <row r="119" spans="1:40" ht="18">
      <c r="A119" s="561">
        <v>110</v>
      </c>
      <c r="C119" s="544"/>
      <c r="D119" s="544"/>
      <c r="E119" s="544" t="s">
        <v>1049</v>
      </c>
      <c r="F119" s="604" t="s">
        <v>1049</v>
      </c>
      <c r="H119" s="542" t="s">
        <v>1049</v>
      </c>
      <c r="I119" s="543" t="s">
        <v>1049</v>
      </c>
      <c r="J119" s="544" t="s">
        <v>1049</v>
      </c>
      <c r="K119" s="459" t="s">
        <v>1049</v>
      </c>
      <c r="L119" s="459" t="s">
        <v>1049</v>
      </c>
      <c r="M119" s="459" t="s">
        <v>1049</v>
      </c>
      <c r="N119" s="459" t="s">
        <v>1049</v>
      </c>
      <c r="O119" s="459" t="s">
        <v>1049</v>
      </c>
      <c r="P119" s="544" t="s">
        <v>1049</v>
      </c>
      <c r="Q119" s="546" t="s">
        <v>1049</v>
      </c>
      <c r="U119" s="606"/>
      <c r="V119" s="607">
        <v>0</v>
      </c>
      <c r="W119" s="607" t="s">
        <v>1049</v>
      </c>
      <c r="X119" s="607" t="s">
        <v>1049</v>
      </c>
      <c r="Y119" s="608" t="s">
        <v>1049</v>
      </c>
      <c r="Z119" s="622"/>
      <c r="AA119" s="607">
        <v>0</v>
      </c>
      <c r="AB119" s="607" t="s">
        <v>1049</v>
      </c>
      <c r="AC119" s="607" t="s">
        <v>1049</v>
      </c>
      <c r="AD119" s="608" t="s">
        <v>1049</v>
      </c>
      <c r="AE119" s="608"/>
      <c r="AF119" s="608"/>
      <c r="AG119" s="609">
        <v>0</v>
      </c>
      <c r="AH119" s="604" t="s">
        <v>1049</v>
      </c>
      <c r="AI119" s="610" t="s">
        <v>1049</v>
      </c>
      <c r="AJ119" s="604" t="s">
        <v>1049</v>
      </c>
      <c r="AK119" s="610" t="s">
        <v>1049</v>
      </c>
      <c r="AL119" s="604" t="s">
        <v>1049</v>
      </c>
      <c r="AN119" s="611"/>
    </row>
    <row r="120" spans="1:40" ht="18">
      <c r="A120" s="561">
        <v>111</v>
      </c>
      <c r="C120" s="544"/>
      <c r="D120" s="544"/>
      <c r="E120" s="544" t="s">
        <v>1049</v>
      </c>
      <c r="F120" s="604" t="s">
        <v>1049</v>
      </c>
      <c r="H120" s="542" t="s">
        <v>1049</v>
      </c>
      <c r="I120" s="543" t="s">
        <v>1049</v>
      </c>
      <c r="J120" s="544" t="s">
        <v>1049</v>
      </c>
      <c r="K120" s="459" t="s">
        <v>1049</v>
      </c>
      <c r="L120" s="459" t="s">
        <v>1049</v>
      </c>
      <c r="M120" s="459" t="s">
        <v>1049</v>
      </c>
      <c r="N120" s="459" t="s">
        <v>1049</v>
      </c>
      <c r="O120" s="459" t="s">
        <v>1049</v>
      </c>
      <c r="P120" s="544" t="s">
        <v>1049</v>
      </c>
      <c r="Q120" s="546" t="s">
        <v>1049</v>
      </c>
      <c r="U120" s="606"/>
      <c r="V120" s="607">
        <v>0</v>
      </c>
      <c r="W120" s="607" t="s">
        <v>1049</v>
      </c>
      <c r="X120" s="607" t="s">
        <v>1049</v>
      </c>
      <c r="Y120" s="608" t="s">
        <v>1049</v>
      </c>
      <c r="Z120" s="622"/>
      <c r="AA120" s="607">
        <v>0</v>
      </c>
      <c r="AB120" s="607" t="s">
        <v>1049</v>
      </c>
      <c r="AC120" s="607" t="s">
        <v>1049</v>
      </c>
      <c r="AD120" s="608" t="s">
        <v>1049</v>
      </c>
      <c r="AE120" s="608"/>
      <c r="AF120" s="608"/>
      <c r="AG120" s="609">
        <v>0</v>
      </c>
      <c r="AH120" s="604" t="s">
        <v>1049</v>
      </c>
      <c r="AI120" s="610" t="s">
        <v>1049</v>
      </c>
      <c r="AJ120" s="604" t="s">
        <v>1049</v>
      </c>
      <c r="AK120" s="610" t="s">
        <v>1049</v>
      </c>
      <c r="AL120" s="604" t="s">
        <v>1049</v>
      </c>
      <c r="AN120" s="611"/>
    </row>
    <row r="121" spans="1:40" ht="18">
      <c r="A121" s="561">
        <v>112</v>
      </c>
      <c r="C121" s="544"/>
      <c r="D121" s="544"/>
      <c r="E121" s="544" t="s">
        <v>1049</v>
      </c>
      <c r="F121" s="604" t="s">
        <v>1049</v>
      </c>
      <c r="H121" s="542" t="s">
        <v>1049</v>
      </c>
      <c r="I121" s="543" t="s">
        <v>1049</v>
      </c>
      <c r="J121" s="544" t="s">
        <v>1049</v>
      </c>
      <c r="K121" s="459" t="s">
        <v>1049</v>
      </c>
      <c r="L121" s="459" t="s">
        <v>1049</v>
      </c>
      <c r="M121" s="459" t="s">
        <v>1049</v>
      </c>
      <c r="N121" s="459" t="s">
        <v>1049</v>
      </c>
      <c r="O121" s="459" t="s">
        <v>1049</v>
      </c>
      <c r="P121" s="544" t="s">
        <v>1049</v>
      </c>
      <c r="Q121" s="546" t="s">
        <v>1049</v>
      </c>
      <c r="U121" s="606"/>
      <c r="V121" s="607">
        <v>0</v>
      </c>
      <c r="W121" s="607" t="s">
        <v>1049</v>
      </c>
      <c r="X121" s="607" t="s">
        <v>1049</v>
      </c>
      <c r="Y121" s="608" t="s">
        <v>1049</v>
      </c>
      <c r="Z121" s="622"/>
      <c r="AA121" s="607">
        <v>0</v>
      </c>
      <c r="AB121" s="607" t="s">
        <v>1049</v>
      </c>
      <c r="AC121" s="607" t="s">
        <v>1049</v>
      </c>
      <c r="AD121" s="608" t="s">
        <v>1049</v>
      </c>
      <c r="AE121" s="608"/>
      <c r="AF121" s="608"/>
      <c r="AG121" s="609">
        <v>0</v>
      </c>
      <c r="AH121" s="604" t="s">
        <v>1049</v>
      </c>
      <c r="AI121" s="610" t="s">
        <v>1049</v>
      </c>
      <c r="AJ121" s="604" t="s">
        <v>1049</v>
      </c>
      <c r="AK121" s="610" t="s">
        <v>1049</v>
      </c>
      <c r="AL121" s="604" t="s">
        <v>1049</v>
      </c>
      <c r="AN121" s="611"/>
    </row>
    <row r="122" spans="1:40" ht="18">
      <c r="A122" s="561">
        <v>113</v>
      </c>
      <c r="C122" s="544"/>
      <c r="D122" s="544"/>
      <c r="E122" s="544" t="s">
        <v>1049</v>
      </c>
      <c r="F122" s="604" t="s">
        <v>1049</v>
      </c>
      <c r="H122" s="542" t="s">
        <v>1049</v>
      </c>
      <c r="I122" s="543" t="s">
        <v>1049</v>
      </c>
      <c r="J122" s="544" t="s">
        <v>1049</v>
      </c>
      <c r="K122" s="459" t="s">
        <v>1049</v>
      </c>
      <c r="L122" s="459" t="s">
        <v>1049</v>
      </c>
      <c r="M122" s="459" t="s">
        <v>1049</v>
      </c>
      <c r="N122" s="459" t="s">
        <v>1049</v>
      </c>
      <c r="O122" s="459" t="s">
        <v>1049</v>
      </c>
      <c r="P122" s="544" t="s">
        <v>1049</v>
      </c>
      <c r="Q122" s="546" t="s">
        <v>1049</v>
      </c>
      <c r="U122" s="606"/>
      <c r="V122" s="607">
        <v>0</v>
      </c>
      <c r="W122" s="607" t="s">
        <v>1049</v>
      </c>
      <c r="X122" s="607" t="s">
        <v>1049</v>
      </c>
      <c r="Y122" s="608" t="s">
        <v>1049</v>
      </c>
      <c r="Z122" s="622"/>
      <c r="AA122" s="607">
        <v>0</v>
      </c>
      <c r="AB122" s="607" t="s">
        <v>1049</v>
      </c>
      <c r="AC122" s="607" t="s">
        <v>1049</v>
      </c>
      <c r="AD122" s="608" t="s">
        <v>1049</v>
      </c>
      <c r="AE122" s="608"/>
      <c r="AF122" s="608"/>
      <c r="AG122" s="609">
        <v>0</v>
      </c>
      <c r="AH122" s="604" t="s">
        <v>1049</v>
      </c>
      <c r="AI122" s="610" t="s">
        <v>1049</v>
      </c>
      <c r="AJ122" s="604" t="s">
        <v>1049</v>
      </c>
      <c r="AK122" s="610" t="s">
        <v>1049</v>
      </c>
      <c r="AL122" s="604" t="s">
        <v>1049</v>
      </c>
      <c r="AN122" s="611"/>
    </row>
    <row r="123" spans="1:40" ht="18">
      <c r="A123" s="561">
        <v>114</v>
      </c>
      <c r="C123" s="544"/>
      <c r="D123" s="544"/>
      <c r="E123" s="544" t="s">
        <v>1049</v>
      </c>
      <c r="F123" s="604" t="s">
        <v>1049</v>
      </c>
      <c r="H123" s="542" t="s">
        <v>1049</v>
      </c>
      <c r="I123" s="543" t="s">
        <v>1049</v>
      </c>
      <c r="J123" s="544" t="s">
        <v>1049</v>
      </c>
      <c r="K123" s="459" t="s">
        <v>1049</v>
      </c>
      <c r="L123" s="459" t="s">
        <v>1049</v>
      </c>
      <c r="M123" s="459" t="s">
        <v>1049</v>
      </c>
      <c r="N123" s="459" t="s">
        <v>1049</v>
      </c>
      <c r="O123" s="459" t="s">
        <v>1049</v>
      </c>
      <c r="P123" s="544" t="s">
        <v>1049</v>
      </c>
      <c r="Q123" s="546" t="s">
        <v>1049</v>
      </c>
      <c r="U123" s="606"/>
      <c r="V123" s="607">
        <v>0</v>
      </c>
      <c r="W123" s="607" t="s">
        <v>1049</v>
      </c>
      <c r="X123" s="607" t="s">
        <v>1049</v>
      </c>
      <c r="Y123" s="608" t="s">
        <v>1049</v>
      </c>
      <c r="Z123" s="622"/>
      <c r="AA123" s="607">
        <v>0</v>
      </c>
      <c r="AB123" s="607" t="s">
        <v>1049</v>
      </c>
      <c r="AC123" s="607" t="s">
        <v>1049</v>
      </c>
      <c r="AD123" s="608" t="s">
        <v>1049</v>
      </c>
      <c r="AE123" s="608"/>
      <c r="AF123" s="608"/>
      <c r="AG123" s="609">
        <v>0</v>
      </c>
      <c r="AH123" s="604" t="s">
        <v>1049</v>
      </c>
      <c r="AI123" s="610" t="s">
        <v>1049</v>
      </c>
      <c r="AJ123" s="604" t="s">
        <v>1049</v>
      </c>
      <c r="AK123" s="610" t="s">
        <v>1049</v>
      </c>
      <c r="AL123" s="604" t="s">
        <v>1049</v>
      </c>
      <c r="AN123" s="611"/>
    </row>
    <row r="124" spans="1:40" ht="18">
      <c r="A124" s="561">
        <v>115</v>
      </c>
      <c r="C124" s="544"/>
      <c r="D124" s="544"/>
      <c r="E124" s="544" t="s">
        <v>1049</v>
      </c>
      <c r="F124" s="604" t="s">
        <v>1049</v>
      </c>
      <c r="H124" s="542" t="s">
        <v>1049</v>
      </c>
      <c r="I124" s="543" t="s">
        <v>1049</v>
      </c>
      <c r="J124" s="544" t="s">
        <v>1049</v>
      </c>
      <c r="K124" s="459" t="s">
        <v>1049</v>
      </c>
      <c r="L124" s="459" t="s">
        <v>1049</v>
      </c>
      <c r="M124" s="459" t="s">
        <v>1049</v>
      </c>
      <c r="N124" s="459" t="s">
        <v>1049</v>
      </c>
      <c r="O124" s="459" t="s">
        <v>1049</v>
      </c>
      <c r="P124" s="544" t="s">
        <v>1049</v>
      </c>
      <c r="Q124" s="546" t="s">
        <v>1049</v>
      </c>
      <c r="U124" s="606"/>
      <c r="V124" s="607">
        <v>0</v>
      </c>
      <c r="W124" s="607" t="s">
        <v>1049</v>
      </c>
      <c r="X124" s="607" t="s">
        <v>1049</v>
      </c>
      <c r="Y124" s="608" t="s">
        <v>1049</v>
      </c>
      <c r="Z124" s="622"/>
      <c r="AA124" s="607">
        <v>0</v>
      </c>
      <c r="AB124" s="607" t="s">
        <v>1049</v>
      </c>
      <c r="AC124" s="607" t="s">
        <v>1049</v>
      </c>
      <c r="AD124" s="608" t="s">
        <v>1049</v>
      </c>
      <c r="AE124" s="608"/>
      <c r="AF124" s="608"/>
      <c r="AG124" s="609">
        <v>0</v>
      </c>
      <c r="AH124" s="604" t="s">
        <v>1049</v>
      </c>
      <c r="AI124" s="610" t="s">
        <v>1049</v>
      </c>
      <c r="AJ124" s="604" t="s">
        <v>1049</v>
      </c>
      <c r="AK124" s="610" t="s">
        <v>1049</v>
      </c>
      <c r="AL124" s="604" t="s">
        <v>1049</v>
      </c>
      <c r="AN124" s="611"/>
    </row>
    <row r="125" spans="1:40" ht="18">
      <c r="A125" s="561">
        <v>116</v>
      </c>
      <c r="C125" s="544"/>
      <c r="D125" s="544"/>
      <c r="E125" s="544" t="s">
        <v>1049</v>
      </c>
      <c r="F125" s="604" t="s">
        <v>1049</v>
      </c>
      <c r="H125" s="542" t="s">
        <v>1049</v>
      </c>
      <c r="I125" s="543" t="s">
        <v>1049</v>
      </c>
      <c r="J125" s="544" t="s">
        <v>1049</v>
      </c>
      <c r="K125" s="459" t="s">
        <v>1049</v>
      </c>
      <c r="L125" s="459" t="s">
        <v>1049</v>
      </c>
      <c r="M125" s="459" t="s">
        <v>1049</v>
      </c>
      <c r="N125" s="459" t="s">
        <v>1049</v>
      </c>
      <c r="O125" s="459" t="s">
        <v>1049</v>
      </c>
      <c r="P125" s="544" t="s">
        <v>1049</v>
      </c>
      <c r="Q125" s="546" t="s">
        <v>1049</v>
      </c>
      <c r="U125" s="606"/>
      <c r="V125" s="607">
        <v>0</v>
      </c>
      <c r="W125" s="607" t="s">
        <v>1049</v>
      </c>
      <c r="X125" s="607" t="s">
        <v>1049</v>
      </c>
      <c r="Y125" s="608" t="s">
        <v>1049</v>
      </c>
      <c r="Z125" s="622"/>
      <c r="AA125" s="607">
        <v>0</v>
      </c>
      <c r="AB125" s="607" t="s">
        <v>1049</v>
      </c>
      <c r="AC125" s="607" t="s">
        <v>1049</v>
      </c>
      <c r="AD125" s="608" t="s">
        <v>1049</v>
      </c>
      <c r="AE125" s="608"/>
      <c r="AF125" s="608"/>
      <c r="AG125" s="609">
        <v>0</v>
      </c>
      <c r="AH125" s="604" t="s">
        <v>1049</v>
      </c>
      <c r="AI125" s="610" t="s">
        <v>1049</v>
      </c>
      <c r="AJ125" s="604" t="s">
        <v>1049</v>
      </c>
      <c r="AK125" s="610" t="s">
        <v>1049</v>
      </c>
      <c r="AL125" s="604" t="s">
        <v>1049</v>
      </c>
      <c r="AN125" s="611"/>
    </row>
    <row r="126" spans="1:40" ht="18">
      <c r="A126" s="561">
        <v>117</v>
      </c>
      <c r="C126" s="544"/>
      <c r="D126" s="544"/>
      <c r="E126" s="544" t="s">
        <v>1049</v>
      </c>
      <c r="F126" s="604" t="s">
        <v>1049</v>
      </c>
      <c r="H126" s="542" t="s">
        <v>1049</v>
      </c>
      <c r="I126" s="543" t="s">
        <v>1049</v>
      </c>
      <c r="J126" s="544" t="s">
        <v>1049</v>
      </c>
      <c r="K126" s="459" t="s">
        <v>1049</v>
      </c>
      <c r="L126" s="459" t="s">
        <v>1049</v>
      </c>
      <c r="M126" s="459" t="s">
        <v>1049</v>
      </c>
      <c r="N126" s="459" t="s">
        <v>1049</v>
      </c>
      <c r="O126" s="459" t="s">
        <v>1049</v>
      </c>
      <c r="P126" s="544" t="s">
        <v>1049</v>
      </c>
      <c r="Q126" s="546" t="s">
        <v>1049</v>
      </c>
      <c r="U126" s="606"/>
      <c r="V126" s="607">
        <v>0</v>
      </c>
      <c r="W126" s="607" t="s">
        <v>1049</v>
      </c>
      <c r="X126" s="607" t="s">
        <v>1049</v>
      </c>
      <c r="Y126" s="608" t="s">
        <v>1049</v>
      </c>
      <c r="Z126" s="622"/>
      <c r="AA126" s="607">
        <v>0</v>
      </c>
      <c r="AB126" s="607" t="s">
        <v>1049</v>
      </c>
      <c r="AC126" s="607" t="s">
        <v>1049</v>
      </c>
      <c r="AD126" s="608" t="s">
        <v>1049</v>
      </c>
      <c r="AE126" s="608"/>
      <c r="AF126" s="608"/>
      <c r="AG126" s="609">
        <v>0</v>
      </c>
      <c r="AH126" s="604" t="s">
        <v>1049</v>
      </c>
      <c r="AI126" s="610" t="s">
        <v>1049</v>
      </c>
      <c r="AJ126" s="604" t="s">
        <v>1049</v>
      </c>
      <c r="AK126" s="610" t="s">
        <v>1049</v>
      </c>
      <c r="AL126" s="604" t="s">
        <v>1049</v>
      </c>
      <c r="AN126" s="611"/>
    </row>
    <row r="127" spans="1:40" ht="18">
      <c r="A127" s="561">
        <v>118</v>
      </c>
      <c r="C127" s="544"/>
      <c r="D127" s="544"/>
      <c r="E127" s="544" t="s">
        <v>1049</v>
      </c>
      <c r="F127" s="604" t="s">
        <v>1049</v>
      </c>
      <c r="H127" s="542" t="s">
        <v>1049</v>
      </c>
      <c r="I127" s="543" t="s">
        <v>1049</v>
      </c>
      <c r="J127" s="544" t="s">
        <v>1049</v>
      </c>
      <c r="K127" s="459" t="s">
        <v>1049</v>
      </c>
      <c r="L127" s="459" t="s">
        <v>1049</v>
      </c>
      <c r="M127" s="459" t="s">
        <v>1049</v>
      </c>
      <c r="N127" s="459" t="s">
        <v>1049</v>
      </c>
      <c r="O127" s="459" t="s">
        <v>1049</v>
      </c>
      <c r="P127" s="544" t="s">
        <v>1049</v>
      </c>
      <c r="Q127" s="546" t="s">
        <v>1049</v>
      </c>
      <c r="U127" s="606"/>
      <c r="V127" s="607">
        <v>0</v>
      </c>
      <c r="W127" s="607" t="s">
        <v>1049</v>
      </c>
      <c r="X127" s="607" t="s">
        <v>1049</v>
      </c>
      <c r="Y127" s="608" t="s">
        <v>1049</v>
      </c>
      <c r="Z127" s="622"/>
      <c r="AA127" s="607">
        <v>0</v>
      </c>
      <c r="AB127" s="607" t="s">
        <v>1049</v>
      </c>
      <c r="AC127" s="607" t="s">
        <v>1049</v>
      </c>
      <c r="AD127" s="608" t="s">
        <v>1049</v>
      </c>
      <c r="AE127" s="608"/>
      <c r="AF127" s="608"/>
      <c r="AG127" s="609">
        <v>0</v>
      </c>
      <c r="AH127" s="604" t="s">
        <v>1049</v>
      </c>
      <c r="AI127" s="610" t="s">
        <v>1049</v>
      </c>
      <c r="AJ127" s="604" t="s">
        <v>1049</v>
      </c>
      <c r="AK127" s="610" t="s">
        <v>1049</v>
      </c>
      <c r="AL127" s="604" t="s">
        <v>1049</v>
      </c>
      <c r="AN127" s="611"/>
    </row>
    <row r="128" spans="1:40" ht="18">
      <c r="A128" s="561">
        <v>119</v>
      </c>
      <c r="C128" s="544"/>
      <c r="D128" s="544"/>
      <c r="E128" s="544" t="s">
        <v>1049</v>
      </c>
      <c r="F128" s="604" t="s">
        <v>1049</v>
      </c>
      <c r="H128" s="542" t="s">
        <v>1049</v>
      </c>
      <c r="I128" s="543" t="s">
        <v>1049</v>
      </c>
      <c r="J128" s="544" t="s">
        <v>1049</v>
      </c>
      <c r="K128" s="459" t="s">
        <v>1049</v>
      </c>
      <c r="L128" s="459" t="s">
        <v>1049</v>
      </c>
      <c r="M128" s="459" t="s">
        <v>1049</v>
      </c>
      <c r="N128" s="459" t="s">
        <v>1049</v>
      </c>
      <c r="O128" s="459" t="s">
        <v>1049</v>
      </c>
      <c r="P128" s="544" t="s">
        <v>1049</v>
      </c>
      <c r="Q128" s="546" t="s">
        <v>1049</v>
      </c>
      <c r="U128" s="606"/>
      <c r="V128" s="607">
        <v>0</v>
      </c>
      <c r="W128" s="607" t="s">
        <v>1049</v>
      </c>
      <c r="X128" s="607" t="s">
        <v>1049</v>
      </c>
      <c r="Y128" s="608" t="s">
        <v>1049</v>
      </c>
      <c r="Z128" s="622"/>
      <c r="AA128" s="607">
        <v>0</v>
      </c>
      <c r="AB128" s="607" t="s">
        <v>1049</v>
      </c>
      <c r="AC128" s="607" t="s">
        <v>1049</v>
      </c>
      <c r="AD128" s="608" t="s">
        <v>1049</v>
      </c>
      <c r="AE128" s="608"/>
      <c r="AF128" s="608"/>
      <c r="AG128" s="609">
        <v>0</v>
      </c>
      <c r="AH128" s="604" t="s">
        <v>1049</v>
      </c>
      <c r="AI128" s="610" t="s">
        <v>1049</v>
      </c>
      <c r="AJ128" s="604" t="s">
        <v>1049</v>
      </c>
      <c r="AK128" s="610" t="s">
        <v>1049</v>
      </c>
      <c r="AL128" s="604" t="s">
        <v>1049</v>
      </c>
      <c r="AN128" s="611"/>
    </row>
    <row r="129" spans="1:40" ht="18">
      <c r="A129" s="561">
        <v>120</v>
      </c>
      <c r="C129" s="544"/>
      <c r="D129" s="544"/>
      <c r="E129" s="544" t="s">
        <v>1049</v>
      </c>
      <c r="F129" s="604" t="s">
        <v>1049</v>
      </c>
      <c r="H129" s="542" t="s">
        <v>1049</v>
      </c>
      <c r="I129" s="543" t="s">
        <v>1049</v>
      </c>
      <c r="J129" s="544" t="s">
        <v>1049</v>
      </c>
      <c r="K129" s="459" t="s">
        <v>1049</v>
      </c>
      <c r="L129" s="459" t="s">
        <v>1049</v>
      </c>
      <c r="M129" s="459" t="s">
        <v>1049</v>
      </c>
      <c r="N129" s="459" t="s">
        <v>1049</v>
      </c>
      <c r="O129" s="459" t="s">
        <v>1049</v>
      </c>
      <c r="P129" s="544" t="s">
        <v>1049</v>
      </c>
      <c r="Q129" s="546" t="s">
        <v>1049</v>
      </c>
      <c r="U129" s="606"/>
      <c r="V129" s="607">
        <v>0</v>
      </c>
      <c r="W129" s="607" t="s">
        <v>1049</v>
      </c>
      <c r="X129" s="607" t="s">
        <v>1049</v>
      </c>
      <c r="Y129" s="608" t="s">
        <v>1049</v>
      </c>
      <c r="Z129" s="622"/>
      <c r="AA129" s="607">
        <v>0</v>
      </c>
      <c r="AB129" s="607" t="s">
        <v>1049</v>
      </c>
      <c r="AC129" s="607" t="s">
        <v>1049</v>
      </c>
      <c r="AD129" s="608" t="s">
        <v>1049</v>
      </c>
      <c r="AE129" s="608"/>
      <c r="AF129" s="608"/>
      <c r="AG129" s="609">
        <v>0</v>
      </c>
      <c r="AH129" s="604" t="s">
        <v>1049</v>
      </c>
      <c r="AI129" s="610" t="s">
        <v>1049</v>
      </c>
      <c r="AJ129" s="604" t="s">
        <v>1049</v>
      </c>
      <c r="AK129" s="610" t="s">
        <v>1049</v>
      </c>
      <c r="AL129" s="604" t="s">
        <v>1049</v>
      </c>
      <c r="AN129" s="611"/>
    </row>
    <row r="130" spans="1:40" ht="18">
      <c r="A130" s="561">
        <v>121</v>
      </c>
      <c r="C130" s="544"/>
      <c r="D130" s="544"/>
      <c r="E130" s="544" t="s">
        <v>1049</v>
      </c>
      <c r="F130" s="604" t="s">
        <v>1049</v>
      </c>
      <c r="H130" s="542" t="s">
        <v>1049</v>
      </c>
      <c r="I130" s="543" t="s">
        <v>1049</v>
      </c>
      <c r="J130" s="544" t="s">
        <v>1049</v>
      </c>
      <c r="K130" s="459" t="s">
        <v>1049</v>
      </c>
      <c r="L130" s="459" t="s">
        <v>1049</v>
      </c>
      <c r="M130" s="459" t="s">
        <v>1049</v>
      </c>
      <c r="N130" s="459" t="s">
        <v>1049</v>
      </c>
      <c r="O130" s="459" t="s">
        <v>1049</v>
      </c>
      <c r="P130" s="544" t="s">
        <v>1049</v>
      </c>
      <c r="Q130" s="546" t="s">
        <v>1049</v>
      </c>
      <c r="U130" s="606"/>
      <c r="V130" s="607">
        <v>0</v>
      </c>
      <c r="W130" s="607" t="s">
        <v>1049</v>
      </c>
      <c r="X130" s="607" t="s">
        <v>1049</v>
      </c>
      <c r="Y130" s="608" t="s">
        <v>1049</v>
      </c>
      <c r="Z130" s="622"/>
      <c r="AA130" s="607">
        <v>0</v>
      </c>
      <c r="AB130" s="607" t="s">
        <v>1049</v>
      </c>
      <c r="AC130" s="607" t="s">
        <v>1049</v>
      </c>
      <c r="AD130" s="608" t="s">
        <v>1049</v>
      </c>
      <c r="AE130" s="608"/>
      <c r="AF130" s="608"/>
      <c r="AG130" s="609">
        <v>0</v>
      </c>
      <c r="AH130" s="604" t="s">
        <v>1049</v>
      </c>
      <c r="AI130" s="610" t="s">
        <v>1049</v>
      </c>
      <c r="AJ130" s="604" t="s">
        <v>1049</v>
      </c>
      <c r="AK130" s="610" t="s">
        <v>1049</v>
      </c>
      <c r="AL130" s="604" t="s">
        <v>1049</v>
      </c>
      <c r="AN130" s="611"/>
    </row>
    <row r="131" spans="1:40" ht="18">
      <c r="A131" s="561">
        <v>122</v>
      </c>
      <c r="C131" s="544"/>
      <c r="D131" s="544"/>
      <c r="E131" s="544" t="s">
        <v>1049</v>
      </c>
      <c r="F131" s="604" t="s">
        <v>1049</v>
      </c>
      <c r="H131" s="542" t="s">
        <v>1049</v>
      </c>
      <c r="I131" s="543" t="s">
        <v>1049</v>
      </c>
      <c r="J131" s="544" t="s">
        <v>1049</v>
      </c>
      <c r="K131" s="459" t="s">
        <v>1049</v>
      </c>
      <c r="L131" s="459" t="s">
        <v>1049</v>
      </c>
      <c r="M131" s="459" t="s">
        <v>1049</v>
      </c>
      <c r="N131" s="459" t="s">
        <v>1049</v>
      </c>
      <c r="O131" s="459" t="s">
        <v>1049</v>
      </c>
      <c r="P131" s="544" t="s">
        <v>1049</v>
      </c>
      <c r="Q131" s="546" t="s">
        <v>1049</v>
      </c>
      <c r="U131" s="606"/>
      <c r="V131" s="607">
        <v>0</v>
      </c>
      <c r="W131" s="607" t="s">
        <v>1049</v>
      </c>
      <c r="X131" s="607" t="s">
        <v>1049</v>
      </c>
      <c r="Y131" s="608" t="s">
        <v>1049</v>
      </c>
      <c r="Z131" s="622"/>
      <c r="AA131" s="607">
        <v>0</v>
      </c>
      <c r="AB131" s="607" t="s">
        <v>1049</v>
      </c>
      <c r="AC131" s="607" t="s">
        <v>1049</v>
      </c>
      <c r="AD131" s="608" t="s">
        <v>1049</v>
      </c>
      <c r="AE131" s="608"/>
      <c r="AF131" s="608"/>
      <c r="AG131" s="609">
        <v>0</v>
      </c>
      <c r="AH131" s="604" t="s">
        <v>1049</v>
      </c>
      <c r="AI131" s="610" t="s">
        <v>1049</v>
      </c>
      <c r="AJ131" s="604" t="s">
        <v>1049</v>
      </c>
      <c r="AK131" s="610" t="s">
        <v>1049</v>
      </c>
      <c r="AL131" s="604" t="s">
        <v>1049</v>
      </c>
      <c r="AN131" s="611"/>
    </row>
    <row r="132" spans="1:40" ht="18">
      <c r="A132" s="561">
        <v>123</v>
      </c>
      <c r="C132" s="544"/>
      <c r="D132" s="544"/>
      <c r="E132" s="544" t="s">
        <v>1049</v>
      </c>
      <c r="F132" s="604" t="s">
        <v>1049</v>
      </c>
      <c r="H132" s="542" t="s">
        <v>1049</v>
      </c>
      <c r="I132" s="543" t="s">
        <v>1049</v>
      </c>
      <c r="J132" s="544" t="s">
        <v>1049</v>
      </c>
      <c r="K132" s="459" t="s">
        <v>1049</v>
      </c>
      <c r="L132" s="459" t="s">
        <v>1049</v>
      </c>
      <c r="M132" s="459" t="s">
        <v>1049</v>
      </c>
      <c r="N132" s="459" t="s">
        <v>1049</v>
      </c>
      <c r="O132" s="459" t="s">
        <v>1049</v>
      </c>
      <c r="P132" s="544" t="s">
        <v>1049</v>
      </c>
      <c r="Q132" s="546" t="s">
        <v>1049</v>
      </c>
      <c r="U132" s="606"/>
      <c r="V132" s="607">
        <v>0</v>
      </c>
      <c r="W132" s="607" t="s">
        <v>1049</v>
      </c>
      <c r="X132" s="607" t="s">
        <v>1049</v>
      </c>
      <c r="Y132" s="608" t="s">
        <v>1049</v>
      </c>
      <c r="Z132" s="622"/>
      <c r="AA132" s="607">
        <v>0</v>
      </c>
      <c r="AB132" s="607" t="s">
        <v>1049</v>
      </c>
      <c r="AC132" s="607" t="s">
        <v>1049</v>
      </c>
      <c r="AD132" s="608" t="s">
        <v>1049</v>
      </c>
      <c r="AE132" s="608"/>
      <c r="AF132" s="608"/>
      <c r="AG132" s="609">
        <v>0</v>
      </c>
      <c r="AH132" s="604" t="s">
        <v>1049</v>
      </c>
      <c r="AI132" s="610" t="s">
        <v>1049</v>
      </c>
      <c r="AJ132" s="604" t="s">
        <v>1049</v>
      </c>
      <c r="AK132" s="610" t="s">
        <v>1049</v>
      </c>
      <c r="AL132" s="604" t="s">
        <v>1049</v>
      </c>
      <c r="AN132" s="611"/>
    </row>
    <row r="133" spans="1:40" ht="18">
      <c r="A133" s="561">
        <v>124</v>
      </c>
      <c r="C133" s="544"/>
      <c r="D133" s="544"/>
      <c r="E133" s="544" t="s">
        <v>1049</v>
      </c>
      <c r="F133" s="604" t="s">
        <v>1049</v>
      </c>
      <c r="H133" s="542" t="s">
        <v>1049</v>
      </c>
      <c r="I133" s="543" t="s">
        <v>1049</v>
      </c>
      <c r="J133" s="544" t="s">
        <v>1049</v>
      </c>
      <c r="K133" s="459" t="s">
        <v>1049</v>
      </c>
      <c r="L133" s="459" t="s">
        <v>1049</v>
      </c>
      <c r="M133" s="459" t="s">
        <v>1049</v>
      </c>
      <c r="N133" s="459" t="s">
        <v>1049</v>
      </c>
      <c r="O133" s="459" t="s">
        <v>1049</v>
      </c>
      <c r="P133" s="544" t="s">
        <v>1049</v>
      </c>
      <c r="Q133" s="546" t="s">
        <v>1049</v>
      </c>
      <c r="U133" s="606"/>
      <c r="V133" s="607">
        <v>0</v>
      </c>
      <c r="W133" s="607" t="s">
        <v>1049</v>
      </c>
      <c r="X133" s="607" t="s">
        <v>1049</v>
      </c>
      <c r="Y133" s="608" t="s">
        <v>1049</v>
      </c>
      <c r="Z133" s="622"/>
      <c r="AA133" s="607">
        <v>0</v>
      </c>
      <c r="AB133" s="607" t="s">
        <v>1049</v>
      </c>
      <c r="AC133" s="607" t="s">
        <v>1049</v>
      </c>
      <c r="AD133" s="608" t="s">
        <v>1049</v>
      </c>
      <c r="AE133" s="608"/>
      <c r="AF133" s="608"/>
      <c r="AG133" s="609">
        <v>0</v>
      </c>
      <c r="AH133" s="604" t="s">
        <v>1049</v>
      </c>
      <c r="AI133" s="610" t="s">
        <v>1049</v>
      </c>
      <c r="AJ133" s="604" t="s">
        <v>1049</v>
      </c>
      <c r="AK133" s="610" t="s">
        <v>1049</v>
      </c>
      <c r="AL133" s="604" t="s">
        <v>1049</v>
      </c>
      <c r="AN133" s="611"/>
    </row>
    <row r="134" spans="1:40" ht="18">
      <c r="A134" s="561">
        <v>125</v>
      </c>
      <c r="C134" s="544"/>
      <c r="D134" s="544"/>
      <c r="E134" s="544" t="s">
        <v>1049</v>
      </c>
      <c r="F134" s="604" t="s">
        <v>1049</v>
      </c>
      <c r="H134" s="542" t="s">
        <v>1049</v>
      </c>
      <c r="I134" s="543" t="s">
        <v>1049</v>
      </c>
      <c r="J134" s="544" t="s">
        <v>1049</v>
      </c>
      <c r="K134" s="459" t="s">
        <v>1049</v>
      </c>
      <c r="L134" s="459" t="s">
        <v>1049</v>
      </c>
      <c r="M134" s="459" t="s">
        <v>1049</v>
      </c>
      <c r="N134" s="459" t="s">
        <v>1049</v>
      </c>
      <c r="O134" s="459" t="s">
        <v>1049</v>
      </c>
      <c r="P134" s="544" t="s">
        <v>1049</v>
      </c>
      <c r="Q134" s="546" t="s">
        <v>1049</v>
      </c>
      <c r="U134" s="606"/>
      <c r="V134" s="607">
        <v>0</v>
      </c>
      <c r="W134" s="607" t="s">
        <v>1049</v>
      </c>
      <c r="X134" s="607" t="s">
        <v>1049</v>
      </c>
      <c r="Y134" s="608" t="s">
        <v>1049</v>
      </c>
      <c r="Z134" s="622"/>
      <c r="AA134" s="607">
        <v>0</v>
      </c>
      <c r="AB134" s="607" t="s">
        <v>1049</v>
      </c>
      <c r="AC134" s="607" t="s">
        <v>1049</v>
      </c>
      <c r="AD134" s="608" t="s">
        <v>1049</v>
      </c>
      <c r="AE134" s="608"/>
      <c r="AF134" s="608"/>
      <c r="AG134" s="609">
        <v>0</v>
      </c>
      <c r="AH134" s="604" t="s">
        <v>1049</v>
      </c>
      <c r="AI134" s="610" t="s">
        <v>1049</v>
      </c>
      <c r="AJ134" s="604" t="s">
        <v>1049</v>
      </c>
      <c r="AK134" s="610" t="s">
        <v>1049</v>
      </c>
      <c r="AL134" s="604" t="s">
        <v>1049</v>
      </c>
      <c r="AN134" s="611"/>
    </row>
    <row r="135" spans="1:40" ht="18">
      <c r="A135" s="561">
        <v>126</v>
      </c>
      <c r="C135" s="544"/>
      <c r="D135" s="544"/>
      <c r="E135" s="544" t="s">
        <v>1049</v>
      </c>
      <c r="F135" s="604" t="s">
        <v>1049</v>
      </c>
      <c r="H135" s="542" t="s">
        <v>1049</v>
      </c>
      <c r="I135" s="543" t="s">
        <v>1049</v>
      </c>
      <c r="J135" s="544" t="s">
        <v>1049</v>
      </c>
      <c r="K135" s="459" t="s">
        <v>1049</v>
      </c>
      <c r="L135" s="459" t="s">
        <v>1049</v>
      </c>
      <c r="M135" s="459" t="s">
        <v>1049</v>
      </c>
      <c r="N135" s="459" t="s">
        <v>1049</v>
      </c>
      <c r="O135" s="459" t="s">
        <v>1049</v>
      </c>
      <c r="P135" s="544" t="s">
        <v>1049</v>
      </c>
      <c r="Q135" s="546" t="s">
        <v>1049</v>
      </c>
      <c r="U135" s="606"/>
      <c r="V135" s="607">
        <v>0</v>
      </c>
      <c r="W135" s="607" t="s">
        <v>1049</v>
      </c>
      <c r="X135" s="607" t="s">
        <v>1049</v>
      </c>
      <c r="Y135" s="608" t="s">
        <v>1049</v>
      </c>
      <c r="Z135" s="622"/>
      <c r="AA135" s="607">
        <v>0</v>
      </c>
      <c r="AB135" s="607" t="s">
        <v>1049</v>
      </c>
      <c r="AC135" s="607" t="s">
        <v>1049</v>
      </c>
      <c r="AD135" s="608" t="s">
        <v>1049</v>
      </c>
      <c r="AE135" s="608"/>
      <c r="AF135" s="608"/>
      <c r="AG135" s="609">
        <v>0</v>
      </c>
      <c r="AH135" s="604" t="s">
        <v>1049</v>
      </c>
      <c r="AI135" s="610" t="s">
        <v>1049</v>
      </c>
      <c r="AJ135" s="604" t="s">
        <v>1049</v>
      </c>
      <c r="AK135" s="610" t="s">
        <v>1049</v>
      </c>
      <c r="AL135" s="604" t="s">
        <v>1049</v>
      </c>
      <c r="AN135" s="611"/>
    </row>
    <row r="136" spans="1:40" ht="18">
      <c r="A136" s="561">
        <v>127</v>
      </c>
      <c r="C136" s="544"/>
      <c r="D136" s="544"/>
      <c r="E136" s="544" t="s">
        <v>1049</v>
      </c>
      <c r="F136" s="604" t="s">
        <v>1049</v>
      </c>
      <c r="H136" s="542" t="s">
        <v>1049</v>
      </c>
      <c r="I136" s="543" t="s">
        <v>1049</v>
      </c>
      <c r="J136" s="544" t="s">
        <v>1049</v>
      </c>
      <c r="K136" s="459" t="s">
        <v>1049</v>
      </c>
      <c r="L136" s="459" t="s">
        <v>1049</v>
      </c>
      <c r="M136" s="459" t="s">
        <v>1049</v>
      </c>
      <c r="N136" s="459" t="s">
        <v>1049</v>
      </c>
      <c r="O136" s="459" t="s">
        <v>1049</v>
      </c>
      <c r="P136" s="544" t="s">
        <v>1049</v>
      </c>
      <c r="Q136" s="546" t="s">
        <v>1049</v>
      </c>
      <c r="U136" s="606"/>
      <c r="V136" s="607">
        <v>0</v>
      </c>
      <c r="W136" s="607" t="s">
        <v>1049</v>
      </c>
      <c r="X136" s="607" t="s">
        <v>1049</v>
      </c>
      <c r="Y136" s="608" t="s">
        <v>1049</v>
      </c>
      <c r="Z136" s="622"/>
      <c r="AA136" s="607">
        <v>0</v>
      </c>
      <c r="AB136" s="607" t="s">
        <v>1049</v>
      </c>
      <c r="AC136" s="607" t="s">
        <v>1049</v>
      </c>
      <c r="AD136" s="608" t="s">
        <v>1049</v>
      </c>
      <c r="AE136" s="608"/>
      <c r="AF136" s="608"/>
      <c r="AG136" s="609">
        <v>0</v>
      </c>
      <c r="AH136" s="604" t="s">
        <v>1049</v>
      </c>
      <c r="AI136" s="610" t="s">
        <v>1049</v>
      </c>
      <c r="AJ136" s="604" t="s">
        <v>1049</v>
      </c>
      <c r="AK136" s="610" t="s">
        <v>1049</v>
      </c>
      <c r="AL136" s="604" t="s">
        <v>1049</v>
      </c>
      <c r="AN136" s="611"/>
    </row>
    <row r="137" spans="1:40" ht="18">
      <c r="A137" s="561">
        <v>128</v>
      </c>
      <c r="C137" s="544"/>
      <c r="D137" s="544"/>
      <c r="E137" s="544" t="s">
        <v>1049</v>
      </c>
      <c r="F137" s="604" t="s">
        <v>1049</v>
      </c>
      <c r="H137" s="542" t="s">
        <v>1049</v>
      </c>
      <c r="I137" s="543" t="s">
        <v>1049</v>
      </c>
      <c r="J137" s="544" t="s">
        <v>1049</v>
      </c>
      <c r="K137" s="459" t="s">
        <v>1049</v>
      </c>
      <c r="L137" s="459" t="s">
        <v>1049</v>
      </c>
      <c r="M137" s="459" t="s">
        <v>1049</v>
      </c>
      <c r="N137" s="459" t="s">
        <v>1049</v>
      </c>
      <c r="O137" s="459" t="s">
        <v>1049</v>
      </c>
      <c r="P137" s="544" t="s">
        <v>1049</v>
      </c>
      <c r="Q137" s="546" t="s">
        <v>1049</v>
      </c>
      <c r="U137" s="606"/>
      <c r="V137" s="607">
        <v>0</v>
      </c>
      <c r="W137" s="607" t="s">
        <v>1049</v>
      </c>
      <c r="X137" s="607" t="s">
        <v>1049</v>
      </c>
      <c r="Y137" s="608" t="s">
        <v>1049</v>
      </c>
      <c r="Z137" s="622"/>
      <c r="AA137" s="607">
        <v>0</v>
      </c>
      <c r="AB137" s="607" t="s">
        <v>1049</v>
      </c>
      <c r="AC137" s="607" t="s">
        <v>1049</v>
      </c>
      <c r="AD137" s="608" t="s">
        <v>1049</v>
      </c>
      <c r="AE137" s="608"/>
      <c r="AF137" s="608"/>
      <c r="AG137" s="609">
        <v>0</v>
      </c>
      <c r="AH137" s="604" t="s">
        <v>1049</v>
      </c>
      <c r="AI137" s="610" t="s">
        <v>1049</v>
      </c>
      <c r="AJ137" s="604" t="s">
        <v>1049</v>
      </c>
      <c r="AK137" s="610" t="s">
        <v>1049</v>
      </c>
      <c r="AL137" s="604" t="s">
        <v>1049</v>
      </c>
      <c r="AN137" s="611"/>
    </row>
    <row r="138" spans="1:40" ht="18">
      <c r="A138" s="561">
        <v>129</v>
      </c>
      <c r="C138" s="544"/>
      <c r="D138" s="544"/>
      <c r="E138" s="544" t="s">
        <v>1049</v>
      </c>
      <c r="F138" s="604" t="s">
        <v>1049</v>
      </c>
      <c r="H138" s="542" t="s">
        <v>1049</v>
      </c>
      <c r="I138" s="543" t="s">
        <v>1049</v>
      </c>
      <c r="J138" s="544" t="s">
        <v>1049</v>
      </c>
      <c r="K138" s="459" t="s">
        <v>1049</v>
      </c>
      <c r="L138" s="459" t="s">
        <v>1049</v>
      </c>
      <c r="M138" s="459" t="s">
        <v>1049</v>
      </c>
      <c r="N138" s="459" t="s">
        <v>1049</v>
      </c>
      <c r="O138" s="459" t="s">
        <v>1049</v>
      </c>
      <c r="P138" s="544" t="s">
        <v>1049</v>
      </c>
      <c r="Q138" s="546" t="s">
        <v>1049</v>
      </c>
      <c r="U138" s="606"/>
      <c r="V138" s="607">
        <v>0</v>
      </c>
      <c r="W138" s="607" t="s">
        <v>1049</v>
      </c>
      <c r="X138" s="607" t="s">
        <v>1049</v>
      </c>
      <c r="Y138" s="608" t="s">
        <v>1049</v>
      </c>
      <c r="Z138" s="622"/>
      <c r="AA138" s="607">
        <v>0</v>
      </c>
      <c r="AB138" s="607" t="s">
        <v>1049</v>
      </c>
      <c r="AC138" s="607" t="s">
        <v>1049</v>
      </c>
      <c r="AD138" s="608" t="s">
        <v>1049</v>
      </c>
      <c r="AE138" s="608"/>
      <c r="AF138" s="608"/>
      <c r="AG138" s="609">
        <v>0</v>
      </c>
      <c r="AH138" s="604" t="s">
        <v>1049</v>
      </c>
      <c r="AI138" s="610" t="s">
        <v>1049</v>
      </c>
      <c r="AJ138" s="604" t="s">
        <v>1049</v>
      </c>
      <c r="AK138" s="610" t="s">
        <v>1049</v>
      </c>
      <c r="AL138" s="604" t="s">
        <v>1049</v>
      </c>
      <c r="AN138" s="611"/>
    </row>
    <row r="139" spans="1:40" ht="18">
      <c r="A139" s="561">
        <v>130</v>
      </c>
      <c r="C139" s="544"/>
      <c r="D139" s="544"/>
      <c r="E139" s="544" t="s">
        <v>1049</v>
      </c>
      <c r="F139" s="604" t="s">
        <v>1049</v>
      </c>
      <c r="H139" s="542" t="s">
        <v>1049</v>
      </c>
      <c r="I139" s="543" t="s">
        <v>1049</v>
      </c>
      <c r="J139" s="544" t="s">
        <v>1049</v>
      </c>
      <c r="K139" s="459" t="s">
        <v>1049</v>
      </c>
      <c r="L139" s="459" t="s">
        <v>1049</v>
      </c>
      <c r="M139" s="459" t="s">
        <v>1049</v>
      </c>
      <c r="N139" s="459" t="s">
        <v>1049</v>
      </c>
      <c r="O139" s="459" t="s">
        <v>1049</v>
      </c>
      <c r="P139" s="544" t="s">
        <v>1049</v>
      </c>
      <c r="Q139" s="546" t="s">
        <v>1049</v>
      </c>
      <c r="U139" s="606"/>
      <c r="V139" s="607">
        <v>0</v>
      </c>
      <c r="W139" s="607" t="s">
        <v>1049</v>
      </c>
      <c r="X139" s="607" t="s">
        <v>1049</v>
      </c>
      <c r="Y139" s="608" t="s">
        <v>1049</v>
      </c>
      <c r="Z139" s="622"/>
      <c r="AA139" s="607">
        <v>0</v>
      </c>
      <c r="AB139" s="607" t="s">
        <v>1049</v>
      </c>
      <c r="AC139" s="607" t="s">
        <v>1049</v>
      </c>
      <c r="AD139" s="608" t="s">
        <v>1049</v>
      </c>
      <c r="AE139" s="608"/>
      <c r="AF139" s="608"/>
      <c r="AG139" s="609">
        <v>0</v>
      </c>
      <c r="AH139" s="604" t="s">
        <v>1049</v>
      </c>
      <c r="AI139" s="610" t="s">
        <v>1049</v>
      </c>
      <c r="AJ139" s="604" t="s">
        <v>1049</v>
      </c>
      <c r="AK139" s="610" t="s">
        <v>1049</v>
      </c>
      <c r="AL139" s="604" t="s">
        <v>1049</v>
      </c>
      <c r="AN139" s="611"/>
    </row>
    <row r="140" spans="1:40" ht="18">
      <c r="A140" s="561">
        <v>131</v>
      </c>
      <c r="C140" s="544"/>
      <c r="D140" s="544"/>
      <c r="E140" s="544" t="s">
        <v>1049</v>
      </c>
      <c r="F140" s="604" t="s">
        <v>1049</v>
      </c>
      <c r="H140" s="542" t="s">
        <v>1049</v>
      </c>
      <c r="I140" s="543" t="s">
        <v>1049</v>
      </c>
      <c r="J140" s="544" t="s">
        <v>1049</v>
      </c>
      <c r="K140" s="459" t="s">
        <v>1049</v>
      </c>
      <c r="L140" s="459" t="s">
        <v>1049</v>
      </c>
      <c r="M140" s="459" t="s">
        <v>1049</v>
      </c>
      <c r="N140" s="459" t="s">
        <v>1049</v>
      </c>
      <c r="O140" s="459" t="s">
        <v>1049</v>
      </c>
      <c r="P140" s="544" t="s">
        <v>1049</v>
      </c>
      <c r="Q140" s="546" t="s">
        <v>1049</v>
      </c>
      <c r="U140" s="606"/>
      <c r="V140" s="607">
        <v>0</v>
      </c>
      <c r="W140" s="607" t="s">
        <v>1049</v>
      </c>
      <c r="X140" s="607" t="s">
        <v>1049</v>
      </c>
      <c r="Y140" s="608" t="s">
        <v>1049</v>
      </c>
      <c r="Z140" s="622"/>
      <c r="AA140" s="607">
        <v>0</v>
      </c>
      <c r="AB140" s="607" t="s">
        <v>1049</v>
      </c>
      <c r="AC140" s="607" t="s">
        <v>1049</v>
      </c>
      <c r="AD140" s="608" t="s">
        <v>1049</v>
      </c>
      <c r="AE140" s="608"/>
      <c r="AF140" s="608"/>
      <c r="AG140" s="609">
        <v>0</v>
      </c>
      <c r="AH140" s="604" t="s">
        <v>1049</v>
      </c>
      <c r="AI140" s="610" t="s">
        <v>1049</v>
      </c>
      <c r="AJ140" s="604" t="s">
        <v>1049</v>
      </c>
      <c r="AK140" s="610" t="s">
        <v>1049</v>
      </c>
      <c r="AL140" s="604" t="s">
        <v>1049</v>
      </c>
      <c r="AN140" s="611"/>
    </row>
    <row r="141" spans="1:40" ht="18">
      <c r="A141" s="561">
        <v>132</v>
      </c>
      <c r="C141" s="544"/>
      <c r="D141" s="544"/>
      <c r="E141" s="544" t="s">
        <v>1049</v>
      </c>
      <c r="F141" s="604" t="s">
        <v>1049</v>
      </c>
      <c r="H141" s="542" t="s">
        <v>1049</v>
      </c>
      <c r="I141" s="543" t="s">
        <v>1049</v>
      </c>
      <c r="J141" s="544" t="s">
        <v>1049</v>
      </c>
      <c r="K141" s="459" t="s">
        <v>1049</v>
      </c>
      <c r="L141" s="459" t="s">
        <v>1049</v>
      </c>
      <c r="M141" s="459" t="s">
        <v>1049</v>
      </c>
      <c r="N141" s="459" t="s">
        <v>1049</v>
      </c>
      <c r="O141" s="459" t="s">
        <v>1049</v>
      </c>
      <c r="P141" s="544" t="s">
        <v>1049</v>
      </c>
      <c r="Q141" s="546" t="s">
        <v>1049</v>
      </c>
      <c r="U141" s="606"/>
      <c r="V141" s="607">
        <v>0</v>
      </c>
      <c r="W141" s="607" t="s">
        <v>1049</v>
      </c>
      <c r="X141" s="607" t="s">
        <v>1049</v>
      </c>
      <c r="Y141" s="608" t="s">
        <v>1049</v>
      </c>
      <c r="Z141" s="622"/>
      <c r="AA141" s="607">
        <v>0</v>
      </c>
      <c r="AB141" s="607" t="s">
        <v>1049</v>
      </c>
      <c r="AC141" s="607" t="s">
        <v>1049</v>
      </c>
      <c r="AD141" s="608" t="s">
        <v>1049</v>
      </c>
      <c r="AE141" s="608"/>
      <c r="AF141" s="608"/>
      <c r="AG141" s="609">
        <v>0</v>
      </c>
      <c r="AH141" s="604" t="s">
        <v>1049</v>
      </c>
      <c r="AI141" s="610" t="s">
        <v>1049</v>
      </c>
      <c r="AJ141" s="604" t="s">
        <v>1049</v>
      </c>
      <c r="AK141" s="610" t="s">
        <v>1049</v>
      </c>
      <c r="AL141" s="604" t="s">
        <v>1049</v>
      </c>
      <c r="AN141" s="611"/>
    </row>
    <row r="142" spans="1:40" ht="18">
      <c r="A142" s="561">
        <v>133</v>
      </c>
      <c r="C142" s="544"/>
      <c r="D142" s="544"/>
      <c r="E142" s="544" t="s">
        <v>1049</v>
      </c>
      <c r="F142" s="604" t="s">
        <v>1049</v>
      </c>
      <c r="H142" s="542" t="s">
        <v>1049</v>
      </c>
      <c r="I142" s="543" t="s">
        <v>1049</v>
      </c>
      <c r="J142" s="544" t="s">
        <v>1049</v>
      </c>
      <c r="K142" s="459" t="s">
        <v>1049</v>
      </c>
      <c r="L142" s="459" t="s">
        <v>1049</v>
      </c>
      <c r="M142" s="459" t="s">
        <v>1049</v>
      </c>
      <c r="N142" s="459" t="s">
        <v>1049</v>
      </c>
      <c r="O142" s="459" t="s">
        <v>1049</v>
      </c>
      <c r="P142" s="544" t="s">
        <v>1049</v>
      </c>
      <c r="Q142" s="546" t="s">
        <v>1049</v>
      </c>
      <c r="U142" s="606"/>
      <c r="V142" s="607">
        <v>0</v>
      </c>
      <c r="W142" s="607" t="s">
        <v>1049</v>
      </c>
      <c r="X142" s="607" t="s">
        <v>1049</v>
      </c>
      <c r="Y142" s="608" t="s">
        <v>1049</v>
      </c>
      <c r="Z142" s="622"/>
      <c r="AA142" s="607">
        <v>0</v>
      </c>
      <c r="AB142" s="607" t="s">
        <v>1049</v>
      </c>
      <c r="AC142" s="607" t="s">
        <v>1049</v>
      </c>
      <c r="AD142" s="608" t="s">
        <v>1049</v>
      </c>
      <c r="AE142" s="608"/>
      <c r="AF142" s="608"/>
      <c r="AG142" s="609">
        <v>0</v>
      </c>
      <c r="AH142" s="604" t="s">
        <v>1049</v>
      </c>
      <c r="AI142" s="610" t="s">
        <v>1049</v>
      </c>
      <c r="AJ142" s="604" t="s">
        <v>1049</v>
      </c>
      <c r="AK142" s="610" t="s">
        <v>1049</v>
      </c>
      <c r="AL142" s="604" t="s">
        <v>1049</v>
      </c>
      <c r="AN142" s="611"/>
    </row>
    <row r="143" spans="1:40" ht="18">
      <c r="A143" s="561">
        <v>134</v>
      </c>
      <c r="C143" s="544"/>
      <c r="D143" s="544"/>
      <c r="E143" s="544" t="s">
        <v>1049</v>
      </c>
      <c r="F143" s="604" t="s">
        <v>1049</v>
      </c>
      <c r="H143" s="542" t="s">
        <v>1049</v>
      </c>
      <c r="I143" s="543" t="s">
        <v>1049</v>
      </c>
      <c r="J143" s="544" t="s">
        <v>1049</v>
      </c>
      <c r="K143" s="459" t="s">
        <v>1049</v>
      </c>
      <c r="L143" s="459" t="s">
        <v>1049</v>
      </c>
      <c r="M143" s="459" t="s">
        <v>1049</v>
      </c>
      <c r="N143" s="459" t="s">
        <v>1049</v>
      </c>
      <c r="O143" s="459" t="s">
        <v>1049</v>
      </c>
      <c r="P143" s="544" t="s">
        <v>1049</v>
      </c>
      <c r="Q143" s="546" t="s">
        <v>1049</v>
      </c>
      <c r="U143" s="606"/>
      <c r="V143" s="607">
        <v>0</v>
      </c>
      <c r="W143" s="607" t="s">
        <v>1049</v>
      </c>
      <c r="X143" s="607" t="s">
        <v>1049</v>
      </c>
      <c r="Y143" s="608" t="s">
        <v>1049</v>
      </c>
      <c r="Z143" s="622"/>
      <c r="AA143" s="607">
        <v>0</v>
      </c>
      <c r="AB143" s="607" t="s">
        <v>1049</v>
      </c>
      <c r="AC143" s="607" t="s">
        <v>1049</v>
      </c>
      <c r="AD143" s="608" t="s">
        <v>1049</v>
      </c>
      <c r="AE143" s="608"/>
      <c r="AF143" s="608"/>
      <c r="AG143" s="609">
        <v>0</v>
      </c>
      <c r="AH143" s="604" t="s">
        <v>1049</v>
      </c>
      <c r="AI143" s="610" t="s">
        <v>1049</v>
      </c>
      <c r="AJ143" s="604" t="s">
        <v>1049</v>
      </c>
      <c r="AK143" s="610" t="s">
        <v>1049</v>
      </c>
      <c r="AL143" s="604" t="s">
        <v>1049</v>
      </c>
      <c r="AN143" s="611"/>
    </row>
    <row r="144" spans="1:40" ht="18">
      <c r="A144" s="561">
        <v>135</v>
      </c>
      <c r="C144" s="544"/>
      <c r="D144" s="544"/>
      <c r="E144" s="544" t="s">
        <v>1049</v>
      </c>
      <c r="F144" s="604" t="s">
        <v>1049</v>
      </c>
      <c r="H144" s="542" t="s">
        <v>1049</v>
      </c>
      <c r="I144" s="543" t="s">
        <v>1049</v>
      </c>
      <c r="J144" s="544" t="s">
        <v>1049</v>
      </c>
      <c r="K144" s="459" t="s">
        <v>1049</v>
      </c>
      <c r="L144" s="459" t="s">
        <v>1049</v>
      </c>
      <c r="M144" s="459" t="s">
        <v>1049</v>
      </c>
      <c r="N144" s="459" t="s">
        <v>1049</v>
      </c>
      <c r="O144" s="459" t="s">
        <v>1049</v>
      </c>
      <c r="P144" s="544" t="s">
        <v>1049</v>
      </c>
      <c r="Q144" s="546" t="s">
        <v>1049</v>
      </c>
      <c r="U144" s="606"/>
      <c r="V144" s="607">
        <v>0</v>
      </c>
      <c r="W144" s="607" t="s">
        <v>1049</v>
      </c>
      <c r="X144" s="607" t="s">
        <v>1049</v>
      </c>
      <c r="Y144" s="608" t="s">
        <v>1049</v>
      </c>
      <c r="Z144" s="622"/>
      <c r="AA144" s="607">
        <v>0</v>
      </c>
      <c r="AB144" s="607" t="s">
        <v>1049</v>
      </c>
      <c r="AC144" s="607" t="s">
        <v>1049</v>
      </c>
      <c r="AD144" s="608" t="s">
        <v>1049</v>
      </c>
      <c r="AE144" s="608"/>
      <c r="AF144" s="608"/>
      <c r="AG144" s="609">
        <v>0</v>
      </c>
      <c r="AH144" s="604" t="s">
        <v>1049</v>
      </c>
      <c r="AI144" s="610" t="s">
        <v>1049</v>
      </c>
      <c r="AJ144" s="604" t="s">
        <v>1049</v>
      </c>
      <c r="AK144" s="610" t="s">
        <v>1049</v>
      </c>
      <c r="AL144" s="604" t="s">
        <v>1049</v>
      </c>
      <c r="AN144" s="611"/>
    </row>
    <row r="145" spans="1:40" ht="18">
      <c r="A145" s="561">
        <v>136</v>
      </c>
      <c r="C145" s="544"/>
      <c r="D145" s="544"/>
      <c r="E145" s="544" t="s">
        <v>1049</v>
      </c>
      <c r="F145" s="604" t="s">
        <v>1049</v>
      </c>
      <c r="H145" s="542" t="s">
        <v>1049</v>
      </c>
      <c r="I145" s="543" t="s">
        <v>1049</v>
      </c>
      <c r="J145" s="544" t="s">
        <v>1049</v>
      </c>
      <c r="K145" s="459" t="s">
        <v>1049</v>
      </c>
      <c r="L145" s="459" t="s">
        <v>1049</v>
      </c>
      <c r="M145" s="459" t="s">
        <v>1049</v>
      </c>
      <c r="N145" s="459" t="s">
        <v>1049</v>
      </c>
      <c r="O145" s="459" t="s">
        <v>1049</v>
      </c>
      <c r="P145" s="544" t="s">
        <v>1049</v>
      </c>
      <c r="Q145" s="546" t="s">
        <v>1049</v>
      </c>
      <c r="U145" s="606"/>
      <c r="V145" s="607">
        <v>0</v>
      </c>
      <c r="W145" s="607" t="s">
        <v>1049</v>
      </c>
      <c r="X145" s="607" t="s">
        <v>1049</v>
      </c>
      <c r="Y145" s="608" t="s">
        <v>1049</v>
      </c>
      <c r="Z145" s="622"/>
      <c r="AA145" s="607">
        <v>0</v>
      </c>
      <c r="AB145" s="607" t="s">
        <v>1049</v>
      </c>
      <c r="AC145" s="607" t="s">
        <v>1049</v>
      </c>
      <c r="AD145" s="608" t="s">
        <v>1049</v>
      </c>
      <c r="AE145" s="608"/>
      <c r="AF145" s="608"/>
      <c r="AG145" s="609">
        <v>0</v>
      </c>
      <c r="AH145" s="604" t="s">
        <v>1049</v>
      </c>
      <c r="AI145" s="610" t="s">
        <v>1049</v>
      </c>
      <c r="AJ145" s="604" t="s">
        <v>1049</v>
      </c>
      <c r="AK145" s="610" t="s">
        <v>1049</v>
      </c>
      <c r="AL145" s="604" t="s">
        <v>1049</v>
      </c>
      <c r="AN145" s="611"/>
    </row>
    <row r="146" spans="1:40" ht="18">
      <c r="A146" s="561">
        <v>137</v>
      </c>
      <c r="C146" s="544"/>
      <c r="D146" s="544"/>
      <c r="E146" s="544" t="s">
        <v>1049</v>
      </c>
      <c r="F146" s="604" t="s">
        <v>1049</v>
      </c>
      <c r="H146" s="542" t="s">
        <v>1049</v>
      </c>
      <c r="I146" s="543" t="s">
        <v>1049</v>
      </c>
      <c r="J146" s="544" t="s">
        <v>1049</v>
      </c>
      <c r="K146" s="459" t="s">
        <v>1049</v>
      </c>
      <c r="L146" s="459" t="s">
        <v>1049</v>
      </c>
      <c r="M146" s="459" t="s">
        <v>1049</v>
      </c>
      <c r="N146" s="459" t="s">
        <v>1049</v>
      </c>
      <c r="O146" s="459" t="s">
        <v>1049</v>
      </c>
      <c r="P146" s="544" t="s">
        <v>1049</v>
      </c>
      <c r="Q146" s="546" t="s">
        <v>1049</v>
      </c>
      <c r="U146" s="606"/>
      <c r="V146" s="607">
        <v>0</v>
      </c>
      <c r="W146" s="607" t="s">
        <v>1049</v>
      </c>
      <c r="X146" s="607" t="s">
        <v>1049</v>
      </c>
      <c r="Y146" s="608" t="s">
        <v>1049</v>
      </c>
      <c r="Z146" s="622"/>
      <c r="AA146" s="607">
        <v>0</v>
      </c>
      <c r="AB146" s="607" t="s">
        <v>1049</v>
      </c>
      <c r="AC146" s="607" t="s">
        <v>1049</v>
      </c>
      <c r="AD146" s="608" t="s">
        <v>1049</v>
      </c>
      <c r="AE146" s="608"/>
      <c r="AF146" s="608"/>
      <c r="AG146" s="609">
        <v>0</v>
      </c>
      <c r="AH146" s="604" t="s">
        <v>1049</v>
      </c>
      <c r="AI146" s="610" t="s">
        <v>1049</v>
      </c>
      <c r="AJ146" s="604" t="s">
        <v>1049</v>
      </c>
      <c r="AK146" s="610" t="s">
        <v>1049</v>
      </c>
      <c r="AL146" s="604" t="s">
        <v>1049</v>
      </c>
      <c r="AN146" s="611"/>
    </row>
    <row r="147" spans="1:40" ht="18">
      <c r="A147" s="561">
        <v>138</v>
      </c>
      <c r="C147" s="544"/>
      <c r="D147" s="544"/>
      <c r="E147" s="544" t="s">
        <v>1049</v>
      </c>
      <c r="F147" s="604" t="s">
        <v>1049</v>
      </c>
      <c r="H147" s="542" t="s">
        <v>1049</v>
      </c>
      <c r="I147" s="543" t="s">
        <v>1049</v>
      </c>
      <c r="J147" s="544" t="s">
        <v>1049</v>
      </c>
      <c r="K147" s="459" t="s">
        <v>1049</v>
      </c>
      <c r="L147" s="459" t="s">
        <v>1049</v>
      </c>
      <c r="M147" s="459" t="s">
        <v>1049</v>
      </c>
      <c r="N147" s="459" t="s">
        <v>1049</v>
      </c>
      <c r="O147" s="459" t="s">
        <v>1049</v>
      </c>
      <c r="P147" s="544" t="s">
        <v>1049</v>
      </c>
      <c r="Q147" s="546" t="s">
        <v>1049</v>
      </c>
      <c r="U147" s="606"/>
      <c r="V147" s="607">
        <v>0</v>
      </c>
      <c r="W147" s="607" t="s">
        <v>1049</v>
      </c>
      <c r="X147" s="607" t="s">
        <v>1049</v>
      </c>
      <c r="Y147" s="608" t="s">
        <v>1049</v>
      </c>
      <c r="Z147" s="622"/>
      <c r="AA147" s="607">
        <v>0</v>
      </c>
      <c r="AB147" s="607" t="s">
        <v>1049</v>
      </c>
      <c r="AC147" s="607" t="s">
        <v>1049</v>
      </c>
      <c r="AD147" s="608" t="s">
        <v>1049</v>
      </c>
      <c r="AE147" s="608"/>
      <c r="AF147" s="608"/>
      <c r="AG147" s="609">
        <v>0</v>
      </c>
      <c r="AH147" s="604" t="s">
        <v>1049</v>
      </c>
      <c r="AI147" s="610" t="s">
        <v>1049</v>
      </c>
      <c r="AJ147" s="604" t="s">
        <v>1049</v>
      </c>
      <c r="AK147" s="610" t="s">
        <v>1049</v>
      </c>
      <c r="AL147" s="604" t="s">
        <v>1049</v>
      </c>
      <c r="AN147" s="611"/>
    </row>
    <row r="148" spans="1:40" ht="18">
      <c r="A148" s="561">
        <v>139</v>
      </c>
      <c r="C148" s="544"/>
      <c r="D148" s="544"/>
      <c r="E148" s="544" t="s">
        <v>1049</v>
      </c>
      <c r="F148" s="604" t="s">
        <v>1049</v>
      </c>
      <c r="H148" s="542" t="s">
        <v>1049</v>
      </c>
      <c r="I148" s="543" t="s">
        <v>1049</v>
      </c>
      <c r="J148" s="544" t="s">
        <v>1049</v>
      </c>
      <c r="K148" s="459" t="s">
        <v>1049</v>
      </c>
      <c r="L148" s="459" t="s">
        <v>1049</v>
      </c>
      <c r="M148" s="459" t="s">
        <v>1049</v>
      </c>
      <c r="N148" s="459" t="s">
        <v>1049</v>
      </c>
      <c r="O148" s="459" t="s">
        <v>1049</v>
      </c>
      <c r="P148" s="544" t="s">
        <v>1049</v>
      </c>
      <c r="Q148" s="546" t="s">
        <v>1049</v>
      </c>
      <c r="U148" s="606"/>
      <c r="V148" s="607">
        <v>0</v>
      </c>
      <c r="W148" s="607" t="s">
        <v>1049</v>
      </c>
      <c r="X148" s="607" t="s">
        <v>1049</v>
      </c>
      <c r="Y148" s="608" t="s">
        <v>1049</v>
      </c>
      <c r="Z148" s="622"/>
      <c r="AA148" s="607">
        <v>0</v>
      </c>
      <c r="AB148" s="607" t="s">
        <v>1049</v>
      </c>
      <c r="AC148" s="607" t="s">
        <v>1049</v>
      </c>
      <c r="AD148" s="608" t="s">
        <v>1049</v>
      </c>
      <c r="AE148" s="608"/>
      <c r="AF148" s="608"/>
      <c r="AG148" s="609">
        <v>0</v>
      </c>
      <c r="AH148" s="604" t="s">
        <v>1049</v>
      </c>
      <c r="AI148" s="610" t="s">
        <v>1049</v>
      </c>
      <c r="AJ148" s="604" t="s">
        <v>1049</v>
      </c>
      <c r="AK148" s="610" t="s">
        <v>1049</v>
      </c>
      <c r="AL148" s="604" t="s">
        <v>1049</v>
      </c>
      <c r="AN148" s="611"/>
    </row>
    <row r="149" spans="1:40" ht="18">
      <c r="A149" s="561">
        <v>140</v>
      </c>
      <c r="C149" s="544"/>
      <c r="D149" s="544"/>
      <c r="E149" s="544" t="s">
        <v>1049</v>
      </c>
      <c r="F149" s="604" t="s">
        <v>1049</v>
      </c>
      <c r="H149" s="542" t="s">
        <v>1049</v>
      </c>
      <c r="I149" s="543" t="s">
        <v>1049</v>
      </c>
      <c r="J149" s="544" t="s">
        <v>1049</v>
      </c>
      <c r="K149" s="459" t="s">
        <v>1049</v>
      </c>
      <c r="L149" s="459" t="s">
        <v>1049</v>
      </c>
      <c r="M149" s="459" t="s">
        <v>1049</v>
      </c>
      <c r="N149" s="459" t="s">
        <v>1049</v>
      </c>
      <c r="O149" s="459" t="s">
        <v>1049</v>
      </c>
      <c r="P149" s="544" t="s">
        <v>1049</v>
      </c>
      <c r="Q149" s="546" t="s">
        <v>1049</v>
      </c>
      <c r="U149" s="606"/>
      <c r="V149" s="607">
        <v>0</v>
      </c>
      <c r="W149" s="607" t="s">
        <v>1049</v>
      </c>
      <c r="X149" s="607" t="s">
        <v>1049</v>
      </c>
      <c r="Y149" s="608" t="s">
        <v>1049</v>
      </c>
      <c r="Z149" s="622"/>
      <c r="AA149" s="607">
        <v>0</v>
      </c>
      <c r="AB149" s="607" t="s">
        <v>1049</v>
      </c>
      <c r="AC149" s="607" t="s">
        <v>1049</v>
      </c>
      <c r="AD149" s="608" t="s">
        <v>1049</v>
      </c>
      <c r="AE149" s="608"/>
      <c r="AF149" s="608"/>
      <c r="AG149" s="609">
        <v>0</v>
      </c>
      <c r="AH149" s="604" t="s">
        <v>1049</v>
      </c>
      <c r="AI149" s="610" t="s">
        <v>1049</v>
      </c>
      <c r="AJ149" s="604" t="s">
        <v>1049</v>
      </c>
      <c r="AK149" s="610" t="s">
        <v>1049</v>
      </c>
      <c r="AL149" s="604" t="s">
        <v>1049</v>
      </c>
      <c r="AN149" s="611"/>
    </row>
    <row r="150" spans="1:40" ht="18">
      <c r="A150" s="561">
        <v>141</v>
      </c>
      <c r="C150" s="544"/>
      <c r="D150" s="544"/>
      <c r="E150" s="544" t="s">
        <v>1049</v>
      </c>
      <c r="F150" s="604" t="s">
        <v>1049</v>
      </c>
      <c r="H150" s="542" t="s">
        <v>1049</v>
      </c>
      <c r="I150" s="543" t="s">
        <v>1049</v>
      </c>
      <c r="J150" s="544" t="s">
        <v>1049</v>
      </c>
      <c r="K150" s="459" t="s">
        <v>1049</v>
      </c>
      <c r="L150" s="459" t="s">
        <v>1049</v>
      </c>
      <c r="M150" s="459" t="s">
        <v>1049</v>
      </c>
      <c r="N150" s="459" t="s">
        <v>1049</v>
      </c>
      <c r="O150" s="459" t="s">
        <v>1049</v>
      </c>
      <c r="P150" s="544" t="s">
        <v>1049</v>
      </c>
      <c r="Q150" s="546" t="s">
        <v>1049</v>
      </c>
      <c r="U150" s="606"/>
      <c r="V150" s="607">
        <v>0</v>
      </c>
      <c r="W150" s="607" t="s">
        <v>1049</v>
      </c>
      <c r="X150" s="607" t="s">
        <v>1049</v>
      </c>
      <c r="Y150" s="608" t="s">
        <v>1049</v>
      </c>
      <c r="Z150" s="622"/>
      <c r="AA150" s="607">
        <v>0</v>
      </c>
      <c r="AB150" s="607" t="s">
        <v>1049</v>
      </c>
      <c r="AC150" s="607" t="s">
        <v>1049</v>
      </c>
      <c r="AD150" s="608" t="s">
        <v>1049</v>
      </c>
      <c r="AE150" s="608"/>
      <c r="AF150" s="608"/>
      <c r="AG150" s="609">
        <v>0</v>
      </c>
      <c r="AH150" s="604" t="s">
        <v>1049</v>
      </c>
      <c r="AI150" s="610" t="s">
        <v>1049</v>
      </c>
      <c r="AJ150" s="604" t="s">
        <v>1049</v>
      </c>
      <c r="AK150" s="610" t="s">
        <v>1049</v>
      </c>
      <c r="AL150" s="604" t="s">
        <v>1049</v>
      </c>
      <c r="AN150" s="611"/>
    </row>
    <row r="151" spans="1:40" ht="18">
      <c r="A151" s="561">
        <v>142</v>
      </c>
      <c r="C151" s="544"/>
      <c r="D151" s="544"/>
      <c r="E151" s="544" t="s">
        <v>1049</v>
      </c>
      <c r="F151" s="604" t="s">
        <v>1049</v>
      </c>
      <c r="H151" s="542" t="s">
        <v>1049</v>
      </c>
      <c r="I151" s="543" t="s">
        <v>1049</v>
      </c>
      <c r="J151" s="544" t="s">
        <v>1049</v>
      </c>
      <c r="K151" s="459" t="s">
        <v>1049</v>
      </c>
      <c r="L151" s="459" t="s">
        <v>1049</v>
      </c>
      <c r="M151" s="459" t="s">
        <v>1049</v>
      </c>
      <c r="N151" s="459" t="s">
        <v>1049</v>
      </c>
      <c r="O151" s="459" t="s">
        <v>1049</v>
      </c>
      <c r="P151" s="544" t="s">
        <v>1049</v>
      </c>
      <c r="Q151" s="546" t="s">
        <v>1049</v>
      </c>
      <c r="U151" s="606"/>
      <c r="V151" s="607">
        <v>0</v>
      </c>
      <c r="W151" s="607" t="s">
        <v>1049</v>
      </c>
      <c r="X151" s="607" t="s">
        <v>1049</v>
      </c>
      <c r="Y151" s="608" t="s">
        <v>1049</v>
      </c>
      <c r="Z151" s="622"/>
      <c r="AA151" s="607">
        <v>0</v>
      </c>
      <c r="AB151" s="607" t="s">
        <v>1049</v>
      </c>
      <c r="AC151" s="607" t="s">
        <v>1049</v>
      </c>
      <c r="AD151" s="608" t="s">
        <v>1049</v>
      </c>
      <c r="AE151" s="608"/>
      <c r="AF151" s="608"/>
      <c r="AG151" s="609">
        <v>0</v>
      </c>
      <c r="AH151" s="604" t="s">
        <v>1049</v>
      </c>
      <c r="AI151" s="610" t="s">
        <v>1049</v>
      </c>
      <c r="AJ151" s="604" t="s">
        <v>1049</v>
      </c>
      <c r="AK151" s="610" t="s">
        <v>1049</v>
      </c>
      <c r="AL151" s="604" t="s">
        <v>1049</v>
      </c>
      <c r="AN151" s="611"/>
    </row>
    <row r="152" spans="1:40" ht="18">
      <c r="A152" s="561">
        <v>143</v>
      </c>
      <c r="C152" s="544"/>
      <c r="D152" s="544"/>
      <c r="E152" s="544" t="s">
        <v>1049</v>
      </c>
      <c r="F152" s="604" t="s">
        <v>1049</v>
      </c>
      <c r="H152" s="542" t="s">
        <v>1049</v>
      </c>
      <c r="I152" s="543" t="s">
        <v>1049</v>
      </c>
      <c r="J152" s="544" t="s">
        <v>1049</v>
      </c>
      <c r="K152" s="459" t="s">
        <v>1049</v>
      </c>
      <c r="L152" s="459" t="s">
        <v>1049</v>
      </c>
      <c r="M152" s="459" t="s">
        <v>1049</v>
      </c>
      <c r="N152" s="459" t="s">
        <v>1049</v>
      </c>
      <c r="O152" s="459" t="s">
        <v>1049</v>
      </c>
      <c r="P152" s="544" t="s">
        <v>1049</v>
      </c>
      <c r="Q152" s="546" t="s">
        <v>1049</v>
      </c>
      <c r="U152" s="606"/>
      <c r="V152" s="607">
        <v>0</v>
      </c>
      <c r="W152" s="607" t="s">
        <v>1049</v>
      </c>
      <c r="X152" s="607" t="s">
        <v>1049</v>
      </c>
      <c r="Y152" s="608" t="s">
        <v>1049</v>
      </c>
      <c r="Z152" s="622"/>
      <c r="AA152" s="607">
        <v>0</v>
      </c>
      <c r="AB152" s="607" t="s">
        <v>1049</v>
      </c>
      <c r="AC152" s="607" t="s">
        <v>1049</v>
      </c>
      <c r="AD152" s="608" t="s">
        <v>1049</v>
      </c>
      <c r="AE152" s="608"/>
      <c r="AF152" s="608"/>
      <c r="AG152" s="609">
        <v>0</v>
      </c>
      <c r="AH152" s="604" t="s">
        <v>1049</v>
      </c>
      <c r="AI152" s="610" t="s">
        <v>1049</v>
      </c>
      <c r="AJ152" s="604" t="s">
        <v>1049</v>
      </c>
      <c r="AK152" s="610" t="s">
        <v>1049</v>
      </c>
      <c r="AL152" s="604" t="s">
        <v>1049</v>
      </c>
      <c r="AN152" s="611"/>
    </row>
    <row r="153" spans="1:40" ht="18">
      <c r="A153" s="561">
        <v>144</v>
      </c>
      <c r="C153" s="544"/>
      <c r="D153" s="544"/>
      <c r="E153" s="544" t="s">
        <v>1049</v>
      </c>
      <c r="F153" s="604" t="s">
        <v>1049</v>
      </c>
      <c r="H153" s="542" t="s">
        <v>1049</v>
      </c>
      <c r="I153" s="543"/>
      <c r="J153" s="544"/>
      <c r="K153" s="459"/>
      <c r="L153" s="459"/>
      <c r="M153" s="459"/>
      <c r="N153" s="459"/>
      <c r="O153" s="459"/>
      <c r="P153" s="544"/>
      <c r="Q153" s="546"/>
      <c r="U153" s="606"/>
      <c r="V153" s="607">
        <v>0</v>
      </c>
      <c r="W153" s="607" t="s">
        <v>1049</v>
      </c>
      <c r="X153" s="607" t="s">
        <v>1049</v>
      </c>
      <c r="Y153" s="608" t="s">
        <v>1049</v>
      </c>
      <c r="Z153" s="622"/>
      <c r="AA153" s="607">
        <v>0</v>
      </c>
      <c r="AB153" s="607" t="s">
        <v>1049</v>
      </c>
      <c r="AC153" s="607" t="s">
        <v>1049</v>
      </c>
      <c r="AD153" s="608" t="s">
        <v>1049</v>
      </c>
      <c r="AE153" s="608"/>
      <c r="AF153" s="608"/>
      <c r="AG153" s="609">
        <v>0</v>
      </c>
      <c r="AH153" s="604" t="s">
        <v>1049</v>
      </c>
      <c r="AI153" s="610" t="s">
        <v>1049</v>
      </c>
      <c r="AJ153" s="604" t="s">
        <v>1049</v>
      </c>
      <c r="AK153" s="610" t="s">
        <v>1049</v>
      </c>
      <c r="AL153" s="604" t="s">
        <v>1049</v>
      </c>
      <c r="AN153" s="611"/>
    </row>
    <row r="154" spans="1:40" ht="18">
      <c r="A154" s="561">
        <v>145</v>
      </c>
      <c r="C154" s="544"/>
      <c r="D154" s="544"/>
      <c r="E154" s="544" t="s">
        <v>1049</v>
      </c>
      <c r="F154" s="604" t="s">
        <v>1049</v>
      </c>
      <c r="H154" s="542" t="s">
        <v>1049</v>
      </c>
      <c r="I154" s="543"/>
      <c r="J154" s="544"/>
      <c r="K154" s="459"/>
      <c r="L154" s="459"/>
      <c r="M154" s="459"/>
      <c r="N154" s="459"/>
      <c r="O154" s="459"/>
      <c r="P154" s="544"/>
      <c r="Q154" s="546"/>
      <c r="U154" s="606"/>
      <c r="V154" s="607">
        <v>0</v>
      </c>
      <c r="W154" s="607" t="s">
        <v>1049</v>
      </c>
      <c r="X154" s="607" t="s">
        <v>1049</v>
      </c>
      <c r="Y154" s="608" t="s">
        <v>1049</v>
      </c>
      <c r="Z154" s="622"/>
      <c r="AA154" s="607">
        <v>0</v>
      </c>
      <c r="AB154" s="607" t="s">
        <v>1049</v>
      </c>
      <c r="AC154" s="607" t="s">
        <v>1049</v>
      </c>
      <c r="AD154" s="608" t="s">
        <v>1049</v>
      </c>
      <c r="AE154" s="608"/>
      <c r="AF154" s="608"/>
      <c r="AG154" s="609">
        <v>0</v>
      </c>
      <c r="AH154" s="604" t="s">
        <v>1049</v>
      </c>
      <c r="AI154" s="610" t="s">
        <v>1049</v>
      </c>
      <c r="AJ154" s="604" t="s">
        <v>1049</v>
      </c>
      <c r="AK154" s="610" t="s">
        <v>1049</v>
      </c>
      <c r="AL154" s="604" t="s">
        <v>1049</v>
      </c>
      <c r="AN154" s="611"/>
    </row>
    <row r="155" spans="1:40" ht="18">
      <c r="A155" s="561">
        <v>146</v>
      </c>
      <c r="C155" s="544"/>
      <c r="D155" s="544"/>
      <c r="E155" s="544" t="s">
        <v>1049</v>
      </c>
      <c r="F155" s="604" t="s">
        <v>1049</v>
      </c>
      <c r="H155" s="542" t="s">
        <v>1049</v>
      </c>
      <c r="I155" s="543"/>
      <c r="J155" s="544"/>
      <c r="K155" s="459"/>
      <c r="L155" s="459"/>
      <c r="M155" s="459"/>
      <c r="N155" s="459"/>
      <c r="O155" s="459"/>
      <c r="P155" s="544"/>
      <c r="Q155" s="546"/>
      <c r="U155" s="606"/>
      <c r="V155" s="607">
        <v>0</v>
      </c>
      <c r="W155" s="607" t="s">
        <v>1049</v>
      </c>
      <c r="X155" s="607" t="s">
        <v>1049</v>
      </c>
      <c r="Y155" s="608" t="s">
        <v>1049</v>
      </c>
      <c r="Z155" s="622"/>
      <c r="AA155" s="607">
        <v>0</v>
      </c>
      <c r="AB155" s="607" t="s">
        <v>1049</v>
      </c>
      <c r="AC155" s="607" t="s">
        <v>1049</v>
      </c>
      <c r="AD155" s="608" t="s">
        <v>1049</v>
      </c>
      <c r="AE155" s="608"/>
      <c r="AF155" s="608"/>
      <c r="AG155" s="609">
        <v>0</v>
      </c>
      <c r="AH155" s="604" t="s">
        <v>1049</v>
      </c>
      <c r="AI155" s="610" t="s">
        <v>1049</v>
      </c>
      <c r="AJ155" s="604" t="s">
        <v>1049</v>
      </c>
      <c r="AK155" s="610" t="s">
        <v>1049</v>
      </c>
      <c r="AL155" s="604" t="s">
        <v>1049</v>
      </c>
      <c r="AN155" s="611"/>
    </row>
    <row r="156" spans="1:40" ht="18">
      <c r="A156" s="561">
        <v>147</v>
      </c>
      <c r="C156" s="544"/>
      <c r="D156" s="544"/>
      <c r="E156" s="544" t="s">
        <v>1049</v>
      </c>
      <c r="F156" s="604" t="s">
        <v>1049</v>
      </c>
      <c r="H156" s="542" t="s">
        <v>1049</v>
      </c>
      <c r="I156" s="543"/>
      <c r="J156" s="544"/>
      <c r="K156" s="459"/>
      <c r="L156" s="459"/>
      <c r="M156" s="459"/>
      <c r="N156" s="459"/>
      <c r="O156" s="459"/>
      <c r="P156" s="544"/>
      <c r="Q156" s="546"/>
      <c r="U156" s="606"/>
      <c r="V156" s="607">
        <v>0</v>
      </c>
      <c r="W156" s="607" t="s">
        <v>1049</v>
      </c>
      <c r="X156" s="607" t="s">
        <v>1049</v>
      </c>
      <c r="Y156" s="608" t="s">
        <v>1049</v>
      </c>
      <c r="Z156" s="622"/>
      <c r="AA156" s="607">
        <v>0</v>
      </c>
      <c r="AB156" s="607" t="s">
        <v>1049</v>
      </c>
      <c r="AC156" s="607" t="s">
        <v>1049</v>
      </c>
      <c r="AD156" s="608" t="s">
        <v>1049</v>
      </c>
      <c r="AE156" s="608"/>
      <c r="AF156" s="608"/>
      <c r="AG156" s="609">
        <v>0</v>
      </c>
      <c r="AH156" s="604" t="s">
        <v>1049</v>
      </c>
      <c r="AI156" s="610" t="s">
        <v>1049</v>
      </c>
      <c r="AJ156" s="604" t="s">
        <v>1049</v>
      </c>
      <c r="AK156" s="610" t="s">
        <v>1049</v>
      </c>
      <c r="AL156" s="604" t="s">
        <v>1049</v>
      </c>
      <c r="AN156" s="611"/>
    </row>
    <row r="157" spans="1:40" ht="18">
      <c r="A157" s="561">
        <v>148</v>
      </c>
      <c r="C157" s="544"/>
      <c r="D157" s="544"/>
      <c r="E157" s="544" t="s">
        <v>1049</v>
      </c>
      <c r="F157" s="604" t="s">
        <v>1049</v>
      </c>
      <c r="H157" s="542" t="s">
        <v>1049</v>
      </c>
      <c r="I157" s="543"/>
      <c r="J157" s="544"/>
      <c r="K157" s="459"/>
      <c r="L157" s="459"/>
      <c r="M157" s="459"/>
      <c r="N157" s="459"/>
      <c r="O157" s="459"/>
      <c r="P157" s="544"/>
      <c r="Q157" s="546"/>
      <c r="U157" s="606"/>
      <c r="V157" s="607">
        <v>0</v>
      </c>
      <c r="W157" s="607" t="s">
        <v>1049</v>
      </c>
      <c r="X157" s="607" t="s">
        <v>1049</v>
      </c>
      <c r="Y157" s="608" t="s">
        <v>1049</v>
      </c>
      <c r="Z157" s="622"/>
      <c r="AA157" s="607">
        <v>0</v>
      </c>
      <c r="AB157" s="607" t="s">
        <v>1049</v>
      </c>
      <c r="AC157" s="607" t="s">
        <v>1049</v>
      </c>
      <c r="AD157" s="608" t="s">
        <v>1049</v>
      </c>
      <c r="AE157" s="608"/>
      <c r="AF157" s="608"/>
      <c r="AG157" s="609">
        <v>0</v>
      </c>
      <c r="AH157" s="604" t="s">
        <v>1049</v>
      </c>
      <c r="AI157" s="610" t="s">
        <v>1049</v>
      </c>
      <c r="AJ157" s="604" t="s">
        <v>1049</v>
      </c>
      <c r="AK157" s="610" t="s">
        <v>1049</v>
      </c>
      <c r="AL157" s="604" t="s">
        <v>1049</v>
      </c>
      <c r="AN157" s="611"/>
    </row>
    <row r="158" spans="1:40" ht="18">
      <c r="A158" s="561">
        <v>149</v>
      </c>
      <c r="C158" s="544"/>
      <c r="D158" s="544"/>
      <c r="E158" s="544" t="s">
        <v>1049</v>
      </c>
      <c r="F158" s="604" t="s">
        <v>1049</v>
      </c>
      <c r="H158" s="542" t="s">
        <v>1049</v>
      </c>
      <c r="I158" s="543"/>
      <c r="J158" s="544"/>
      <c r="K158" s="459"/>
      <c r="L158" s="459"/>
      <c r="M158" s="459"/>
      <c r="N158" s="459"/>
      <c r="O158" s="459"/>
      <c r="P158" s="544"/>
      <c r="Q158" s="546"/>
      <c r="U158" s="606"/>
      <c r="V158" s="607">
        <v>0</v>
      </c>
      <c r="W158" s="607" t="s">
        <v>1049</v>
      </c>
      <c r="X158" s="607" t="s">
        <v>1049</v>
      </c>
      <c r="Y158" s="608" t="s">
        <v>1049</v>
      </c>
      <c r="Z158" s="622"/>
      <c r="AA158" s="607">
        <v>0</v>
      </c>
      <c r="AB158" s="607" t="s">
        <v>1049</v>
      </c>
      <c r="AC158" s="607" t="s">
        <v>1049</v>
      </c>
      <c r="AD158" s="608" t="s">
        <v>1049</v>
      </c>
      <c r="AE158" s="608"/>
      <c r="AF158" s="608"/>
      <c r="AG158" s="609">
        <v>0</v>
      </c>
      <c r="AH158" s="604" t="s">
        <v>1049</v>
      </c>
      <c r="AI158" s="610" t="s">
        <v>1049</v>
      </c>
      <c r="AJ158" s="604" t="s">
        <v>1049</v>
      </c>
      <c r="AK158" s="610" t="s">
        <v>1049</v>
      </c>
      <c r="AL158" s="604" t="s">
        <v>1049</v>
      </c>
      <c r="AN158" s="611"/>
    </row>
    <row r="159" spans="1:40" ht="18">
      <c r="A159" s="561">
        <v>150</v>
      </c>
      <c r="C159" s="544"/>
      <c r="D159" s="544"/>
      <c r="E159" s="544" t="s">
        <v>1049</v>
      </c>
      <c r="F159" s="604" t="s">
        <v>1049</v>
      </c>
      <c r="H159" s="542" t="s">
        <v>1049</v>
      </c>
      <c r="I159" s="543"/>
      <c r="J159" s="544"/>
      <c r="K159" s="459"/>
      <c r="L159" s="459"/>
      <c r="M159" s="459"/>
      <c r="N159" s="459"/>
      <c r="O159" s="459"/>
      <c r="P159" s="544"/>
      <c r="Q159" s="546"/>
      <c r="U159" s="606"/>
      <c r="V159" s="607">
        <v>0</v>
      </c>
      <c r="W159" s="607" t="s">
        <v>1049</v>
      </c>
      <c r="X159" s="607" t="s">
        <v>1049</v>
      </c>
      <c r="Y159" s="608" t="s">
        <v>1049</v>
      </c>
      <c r="Z159" s="622"/>
      <c r="AA159" s="607">
        <v>0</v>
      </c>
      <c r="AB159" s="607" t="s">
        <v>1049</v>
      </c>
      <c r="AC159" s="607" t="s">
        <v>1049</v>
      </c>
      <c r="AD159" s="608" t="s">
        <v>1049</v>
      </c>
      <c r="AE159" s="608"/>
      <c r="AF159" s="608"/>
      <c r="AG159" s="609">
        <v>0</v>
      </c>
      <c r="AH159" s="604" t="s">
        <v>1049</v>
      </c>
      <c r="AI159" s="610" t="s">
        <v>1049</v>
      </c>
      <c r="AJ159" s="604" t="s">
        <v>1049</v>
      </c>
      <c r="AK159" s="610" t="s">
        <v>1049</v>
      </c>
      <c r="AL159" s="604" t="s">
        <v>1049</v>
      </c>
      <c r="AN159" s="611"/>
    </row>
    <row r="160" spans="1:40" ht="14.25">
      <c r="B160" s="562"/>
      <c r="C160" s="904" t="s">
        <v>252</v>
      </c>
      <c r="D160" s="904"/>
      <c r="E160" s="904"/>
      <c r="F160" s="904"/>
      <c r="G160" s="904"/>
      <c r="H160" s="904"/>
      <c r="I160" s="904"/>
      <c r="J160" s="904"/>
      <c r="K160" s="904"/>
      <c r="L160" s="904"/>
      <c r="M160" s="904"/>
      <c r="N160" s="904"/>
      <c r="O160" s="904"/>
      <c r="P160" s="904"/>
      <c r="Q160" s="904"/>
      <c r="R160" s="904"/>
      <c r="S160" s="904"/>
      <c r="T160" s="904"/>
      <c r="U160" s="904"/>
      <c r="V160" s="904"/>
      <c r="W160" s="904"/>
      <c r="X160" s="904"/>
      <c r="Y160" s="904"/>
      <c r="Z160" s="904"/>
      <c r="AA160" s="904"/>
      <c r="AB160" s="904"/>
      <c r="AC160" s="904"/>
      <c r="AD160" s="904"/>
      <c r="AE160" s="904"/>
      <c r="AF160" s="904"/>
      <c r="AG160" s="904"/>
      <c r="AH160" s="904"/>
      <c r="AI160" s="904"/>
      <c r="AJ160" s="904"/>
      <c r="AK160" s="904"/>
      <c r="AL160" s="904"/>
      <c r="AM160" s="904"/>
      <c r="AN160" s="904"/>
    </row>
    <row r="161" spans="1:40" ht="14.25">
      <c r="B161" s="562"/>
      <c r="C161" s="904" t="s">
        <v>627</v>
      </c>
      <c r="D161" s="904"/>
      <c r="E161" s="904"/>
      <c r="F161" s="904"/>
      <c r="G161" s="904"/>
      <c r="H161" s="904"/>
      <c r="I161" s="904"/>
      <c r="J161" s="904"/>
      <c r="K161" s="904"/>
      <c r="L161" s="904"/>
      <c r="M161" s="904"/>
      <c r="N161" s="904"/>
      <c r="O161" s="904"/>
      <c r="P161" s="904"/>
      <c r="Q161" s="904"/>
      <c r="R161" s="904"/>
      <c r="S161" s="904"/>
      <c r="T161" s="904"/>
      <c r="U161" s="904"/>
      <c r="V161" s="904"/>
      <c r="W161" s="904"/>
      <c r="X161" s="904"/>
      <c r="Y161" s="904"/>
      <c r="Z161" s="904"/>
      <c r="AA161" s="904"/>
      <c r="AB161" s="904"/>
      <c r="AC161" s="904"/>
      <c r="AD161" s="904"/>
      <c r="AE161" s="904"/>
      <c r="AF161" s="904"/>
      <c r="AG161" s="904"/>
      <c r="AH161" s="904"/>
      <c r="AI161" s="904"/>
      <c r="AJ161" s="904"/>
      <c r="AK161" s="904"/>
      <c r="AL161" s="904"/>
      <c r="AM161" s="904"/>
      <c r="AN161" s="904"/>
    </row>
    <row r="162" spans="1:40" ht="14.25">
      <c r="B162" s="562"/>
      <c r="C162" s="904" t="s">
        <v>628</v>
      </c>
      <c r="D162" s="904"/>
      <c r="E162" s="904"/>
      <c r="F162" s="904"/>
      <c r="G162" s="904"/>
      <c r="H162" s="904"/>
      <c r="I162" s="904"/>
      <c r="J162" s="904"/>
      <c r="K162" s="904"/>
      <c r="L162" s="904"/>
      <c r="M162" s="904"/>
      <c r="N162" s="904"/>
      <c r="O162" s="904"/>
      <c r="P162" s="904"/>
      <c r="Q162" s="904"/>
      <c r="R162" s="904"/>
      <c r="S162" s="904"/>
      <c r="T162" s="904"/>
      <c r="U162" s="904"/>
      <c r="V162" s="904"/>
      <c r="W162" s="904"/>
      <c r="X162" s="904"/>
      <c r="Y162" s="904"/>
      <c r="Z162" s="904"/>
      <c r="AA162" s="904"/>
      <c r="AB162" s="904"/>
      <c r="AC162" s="904"/>
      <c r="AD162" s="904"/>
      <c r="AE162" s="904"/>
      <c r="AF162" s="904"/>
      <c r="AG162" s="904"/>
      <c r="AH162" s="904"/>
      <c r="AI162" s="904"/>
      <c r="AJ162" s="904"/>
      <c r="AK162" s="904"/>
      <c r="AL162" s="904"/>
      <c r="AM162" s="904"/>
      <c r="AN162" s="904"/>
    </row>
    <row r="163" spans="1:40" ht="14.25">
      <c r="B163" s="562"/>
      <c r="C163" s="904">
        <v>0</v>
      </c>
      <c r="D163" s="904"/>
      <c r="E163" s="904"/>
      <c r="F163" s="904"/>
      <c r="G163" s="904"/>
      <c r="H163" s="904"/>
      <c r="I163" s="904"/>
      <c r="J163" s="904"/>
      <c r="K163" s="904"/>
      <c r="L163" s="904"/>
      <c r="M163" s="904"/>
      <c r="N163" s="904"/>
      <c r="O163" s="904"/>
      <c r="P163" s="904"/>
      <c r="Q163" s="904"/>
      <c r="R163" s="904"/>
      <c r="S163" s="904"/>
      <c r="T163" s="904"/>
      <c r="U163" s="904"/>
      <c r="V163" s="904"/>
      <c r="W163" s="904"/>
      <c r="X163" s="904"/>
      <c r="Y163" s="904"/>
      <c r="Z163" s="904"/>
      <c r="AA163" s="904"/>
      <c r="AB163" s="904"/>
      <c r="AC163" s="904"/>
      <c r="AD163" s="904"/>
      <c r="AE163" s="904"/>
      <c r="AF163" s="904"/>
      <c r="AG163" s="904"/>
      <c r="AH163" s="904"/>
      <c r="AI163" s="904"/>
      <c r="AJ163" s="904"/>
      <c r="AK163" s="904"/>
      <c r="AL163" s="904"/>
      <c r="AM163" s="904"/>
      <c r="AN163" s="904"/>
    </row>
    <row r="164" spans="1:40" ht="18.75">
      <c r="B164" s="627"/>
      <c r="C164" s="883" t="s">
        <v>304</v>
      </c>
      <c r="D164" s="883"/>
      <c r="E164" s="883"/>
      <c r="F164" s="883"/>
      <c r="G164" s="883"/>
      <c r="H164" s="883"/>
      <c r="I164" s="567"/>
      <c r="J164" s="908" t="s">
        <v>38</v>
      </c>
      <c r="K164" s="908"/>
      <c r="L164" s="908"/>
      <c r="M164" s="908"/>
      <c r="N164" s="908"/>
      <c r="O164" s="628">
        <v>0.42708333333333298</v>
      </c>
      <c r="P164" s="569"/>
      <c r="Q164" s="562"/>
      <c r="R164" s="570"/>
      <c r="S164" s="570"/>
      <c r="T164" s="570"/>
      <c r="U164" s="570"/>
      <c r="V164" s="570"/>
      <c r="W164" s="570"/>
      <c r="X164" s="570"/>
      <c r="Y164" s="570"/>
      <c r="Z164" s="570"/>
      <c r="AA164" s="570"/>
      <c r="AB164" s="570"/>
      <c r="AC164" s="570"/>
      <c r="AD164" s="570"/>
      <c r="AG164" s="570"/>
      <c r="AH164" s="572"/>
      <c r="AI164" s="572"/>
      <c r="AJ164" s="572"/>
      <c r="AK164" s="572"/>
      <c r="AM164" s="562"/>
      <c r="AN164" s="574"/>
    </row>
    <row r="165" spans="1:40" ht="15.75">
      <c r="A165" s="561" t="s">
        <v>39</v>
      </c>
      <c r="B165" s="627"/>
      <c r="C165" s="629"/>
      <c r="D165" s="629"/>
      <c r="E165" s="630"/>
      <c r="F165" s="631"/>
      <c r="G165" s="632"/>
      <c r="H165" s="633" t="s">
        <v>40</v>
      </c>
      <c r="I165" s="567"/>
      <c r="J165" s="909" t="s">
        <v>41</v>
      </c>
      <c r="K165" s="909"/>
      <c r="L165" s="909"/>
      <c r="M165" s="909"/>
      <c r="N165" s="909"/>
      <c r="O165" s="569"/>
      <c r="P165" s="569"/>
      <c r="Q165" s="562"/>
      <c r="R165" s="580"/>
      <c r="S165" s="570"/>
      <c r="T165" s="570"/>
      <c r="U165" s="570"/>
      <c r="V165" s="570"/>
      <c r="W165" s="570"/>
      <c r="X165" s="570"/>
      <c r="Y165" s="570"/>
      <c r="Z165" s="570"/>
      <c r="AA165" s="570"/>
      <c r="AB165" s="570"/>
      <c r="AC165" s="570"/>
      <c r="AD165" s="570"/>
      <c r="AE165" s="582">
        <v>2</v>
      </c>
      <c r="AF165" s="582"/>
      <c r="AG165" s="582"/>
      <c r="AH165" s="572"/>
      <c r="AI165" s="572"/>
      <c r="AJ165" s="572"/>
      <c r="AK165" s="572"/>
      <c r="AM165" s="562"/>
      <c r="AN165" s="574"/>
    </row>
    <row r="166" spans="1:40" ht="33.75">
      <c r="A166" s="479">
        <v>0</v>
      </c>
      <c r="B166" s="634" t="s">
        <v>63</v>
      </c>
      <c r="C166" s="584" t="s">
        <v>42</v>
      </c>
      <c r="D166" s="635"/>
      <c r="E166" s="636">
        <v>1</v>
      </c>
      <c r="F166" s="587" t="s">
        <v>43</v>
      </c>
      <c r="G166" s="588" t="s">
        <v>44</v>
      </c>
      <c r="H166" s="589" t="s">
        <v>45</v>
      </c>
      <c r="I166" s="590" t="s">
        <v>60</v>
      </c>
      <c r="J166" s="591" t="s">
        <v>61</v>
      </c>
      <c r="K166" s="592" t="s">
        <v>46</v>
      </c>
      <c r="L166" s="593" t="s">
        <v>47</v>
      </c>
      <c r="M166" s="594" t="s">
        <v>48</v>
      </c>
      <c r="N166" s="593" t="s">
        <v>49</v>
      </c>
      <c r="O166" s="593" t="s">
        <v>50</v>
      </c>
      <c r="P166" s="593" t="s">
        <v>51</v>
      </c>
      <c r="Q166" s="593" t="s">
        <v>62</v>
      </c>
      <c r="R166" s="595" t="s">
        <v>52</v>
      </c>
      <c r="S166" s="595" t="s">
        <v>52</v>
      </c>
      <c r="T166" s="595" t="s">
        <v>52</v>
      </c>
      <c r="U166" s="595"/>
      <c r="V166" s="595"/>
      <c r="W166" s="595"/>
      <c r="X166" s="595"/>
      <c r="Y166" s="595"/>
      <c r="Z166" s="595"/>
      <c r="AA166" s="595"/>
      <c r="AB166" s="595"/>
      <c r="AC166" s="595"/>
      <c r="AD166" s="595"/>
      <c r="AE166" s="595" t="s">
        <v>53</v>
      </c>
      <c r="AF166" s="595" t="s">
        <v>203</v>
      </c>
      <c r="AG166" s="595" t="s">
        <v>54</v>
      </c>
      <c r="AH166" s="598" t="s">
        <v>55</v>
      </c>
      <c r="AI166" s="598"/>
      <c r="AJ166" s="590" t="s">
        <v>56</v>
      </c>
      <c r="AK166" s="590"/>
      <c r="AL166" s="601" t="s">
        <v>57</v>
      </c>
      <c r="AM166" s="601" t="s">
        <v>58</v>
      </c>
      <c r="AN166" s="602" t="s">
        <v>59</v>
      </c>
    </row>
    <row r="167" spans="1:40">
      <c r="B167" s="604">
        <v>1</v>
      </c>
      <c r="C167" s="544">
        <v>1</v>
      </c>
      <c r="E167" s="544" t="s">
        <v>1049</v>
      </c>
      <c r="H167" s="542" t="s">
        <v>1049</v>
      </c>
      <c r="AN167" s="611"/>
    </row>
    <row r="168" spans="1:40">
      <c r="B168" s="604">
        <v>1</v>
      </c>
      <c r="C168" s="544">
        <v>2</v>
      </c>
      <c r="E168" s="544" t="s">
        <v>1049</v>
      </c>
      <c r="H168" s="542" t="s">
        <v>1049</v>
      </c>
      <c r="AN168" s="611"/>
    </row>
    <row r="169" spans="1:40">
      <c r="B169" s="604">
        <v>1</v>
      </c>
      <c r="C169" s="544">
        <v>3</v>
      </c>
      <c r="E169" s="544" t="s">
        <v>1049</v>
      </c>
      <c r="H169" s="542" t="s">
        <v>1049</v>
      </c>
      <c r="AN169" s="611"/>
    </row>
    <row r="170" spans="1:40">
      <c r="B170" s="604">
        <v>1</v>
      </c>
      <c r="C170" s="544">
        <v>4</v>
      </c>
      <c r="E170" s="544" t="s">
        <v>1049</v>
      </c>
      <c r="H170" s="542" t="s">
        <v>1049</v>
      </c>
      <c r="AN170" s="611"/>
    </row>
    <row r="171" spans="1:40">
      <c r="B171" s="604">
        <v>1</v>
      </c>
      <c r="C171" s="544">
        <v>5</v>
      </c>
      <c r="E171" s="544" t="s">
        <v>1049</v>
      </c>
      <c r="H171" s="542" t="s">
        <v>1049</v>
      </c>
      <c r="AN171" s="611"/>
    </row>
    <row r="172" spans="1:40">
      <c r="B172" s="604">
        <v>1</v>
      </c>
      <c r="C172" s="544">
        <v>6</v>
      </c>
      <c r="E172" s="544" t="s">
        <v>1049</v>
      </c>
      <c r="H172" s="542" t="s">
        <v>1049</v>
      </c>
      <c r="AN172" s="611"/>
    </row>
    <row r="173" spans="1:40">
      <c r="B173" s="604">
        <v>1</v>
      </c>
      <c r="C173" s="544">
        <v>7</v>
      </c>
      <c r="E173" s="544" t="s">
        <v>1049</v>
      </c>
      <c r="H173" s="542" t="s">
        <v>1049</v>
      </c>
      <c r="AN173" s="611"/>
    </row>
    <row r="174" spans="1:40">
      <c r="B174" s="604">
        <v>1</v>
      </c>
      <c r="C174" s="544">
        <v>8</v>
      </c>
      <c r="E174" s="544" t="s">
        <v>1049</v>
      </c>
      <c r="H174" s="542" t="s">
        <v>1049</v>
      </c>
      <c r="AN174" s="611"/>
    </row>
    <row r="175" spans="1:40">
      <c r="B175" s="604">
        <v>2</v>
      </c>
      <c r="C175" s="544">
        <v>1</v>
      </c>
      <c r="E175" s="544" t="s">
        <v>1049</v>
      </c>
      <c r="H175" s="542" t="s">
        <v>1049</v>
      </c>
      <c r="AN175" s="611"/>
    </row>
    <row r="176" spans="1:40">
      <c r="B176" s="604">
        <v>2</v>
      </c>
      <c r="C176" s="544">
        <v>2</v>
      </c>
      <c r="E176" s="544" t="s">
        <v>1049</v>
      </c>
      <c r="H176" s="542" t="s">
        <v>1049</v>
      </c>
      <c r="AN176" s="611"/>
    </row>
    <row r="177" spans="2:40">
      <c r="B177" s="604">
        <v>2</v>
      </c>
      <c r="C177" s="544">
        <v>3</v>
      </c>
      <c r="E177" s="544" t="s">
        <v>1049</v>
      </c>
      <c r="H177" s="542" t="s">
        <v>1049</v>
      </c>
      <c r="AN177" s="611"/>
    </row>
    <row r="178" spans="2:40">
      <c r="B178" s="604">
        <v>2</v>
      </c>
      <c r="C178" s="544">
        <v>4</v>
      </c>
      <c r="E178" s="544" t="s">
        <v>1049</v>
      </c>
      <c r="H178" s="542" t="s">
        <v>1049</v>
      </c>
      <c r="AN178" s="611"/>
    </row>
    <row r="179" spans="2:40">
      <c r="B179" s="604">
        <v>2</v>
      </c>
      <c r="C179" s="544">
        <v>5</v>
      </c>
      <c r="E179" s="544" t="s">
        <v>1049</v>
      </c>
      <c r="H179" s="542" t="s">
        <v>1049</v>
      </c>
      <c r="AN179" s="611"/>
    </row>
    <row r="180" spans="2:40">
      <c r="B180" s="604">
        <v>2</v>
      </c>
      <c r="C180" s="544">
        <v>6</v>
      </c>
      <c r="E180" s="544" t="s">
        <v>1049</v>
      </c>
      <c r="H180" s="542" t="s">
        <v>1049</v>
      </c>
      <c r="AN180" s="611"/>
    </row>
    <row r="181" spans="2:40">
      <c r="B181" s="604">
        <v>2</v>
      </c>
      <c r="C181" s="544">
        <v>7</v>
      </c>
      <c r="E181" s="544" t="s">
        <v>1049</v>
      </c>
      <c r="H181" s="542" t="s">
        <v>1049</v>
      </c>
      <c r="AN181" s="611"/>
    </row>
    <row r="182" spans="2:40">
      <c r="B182" s="604">
        <v>2</v>
      </c>
      <c r="C182" s="544">
        <v>8</v>
      </c>
      <c r="E182" s="544" t="s">
        <v>1049</v>
      </c>
      <c r="H182" s="542" t="s">
        <v>1049</v>
      </c>
      <c r="AN182" s="611"/>
    </row>
    <row r="183" spans="2:40">
      <c r="B183" s="604">
        <v>3</v>
      </c>
      <c r="C183" s="544">
        <v>1</v>
      </c>
      <c r="E183" s="544" t="s">
        <v>1049</v>
      </c>
      <c r="H183" s="542" t="s">
        <v>1049</v>
      </c>
      <c r="AN183" s="611"/>
    </row>
    <row r="184" spans="2:40">
      <c r="B184" s="604">
        <v>3</v>
      </c>
      <c r="C184" s="544">
        <v>2</v>
      </c>
      <c r="E184" s="544" t="s">
        <v>1049</v>
      </c>
      <c r="H184" s="542" t="s">
        <v>1049</v>
      </c>
      <c r="AN184" s="611"/>
    </row>
    <row r="185" spans="2:40">
      <c r="B185" s="604">
        <v>3</v>
      </c>
      <c r="C185" s="544">
        <v>3</v>
      </c>
      <c r="E185" s="544" t="s">
        <v>1049</v>
      </c>
      <c r="H185" s="542" t="s">
        <v>1049</v>
      </c>
      <c r="AN185" s="611"/>
    </row>
    <row r="186" spans="2:40">
      <c r="B186" s="604">
        <v>3</v>
      </c>
      <c r="C186" s="544">
        <v>4</v>
      </c>
      <c r="E186" s="544" t="s">
        <v>1049</v>
      </c>
      <c r="H186" s="542" t="s">
        <v>1049</v>
      </c>
      <c r="AN186" s="611"/>
    </row>
    <row r="187" spans="2:40">
      <c r="B187" s="604">
        <v>3</v>
      </c>
      <c r="C187" s="544">
        <v>5</v>
      </c>
      <c r="E187" s="544" t="s">
        <v>1049</v>
      </c>
      <c r="H187" s="542" t="s">
        <v>1049</v>
      </c>
      <c r="AN187" s="611"/>
    </row>
    <row r="188" spans="2:40">
      <c r="B188" s="604">
        <v>3</v>
      </c>
      <c r="C188" s="544">
        <v>6</v>
      </c>
      <c r="E188" s="544" t="s">
        <v>1049</v>
      </c>
      <c r="H188" s="542" t="s">
        <v>1049</v>
      </c>
      <c r="AN188" s="611"/>
    </row>
    <row r="189" spans="2:40">
      <c r="B189" s="604">
        <v>3</v>
      </c>
      <c r="C189" s="544">
        <v>7</v>
      </c>
      <c r="E189" s="544" t="s">
        <v>1049</v>
      </c>
      <c r="H189" s="542" t="s">
        <v>1049</v>
      </c>
      <c r="AN189" s="611"/>
    </row>
    <row r="190" spans="2:40">
      <c r="B190" s="604">
        <v>3</v>
      </c>
      <c r="C190" s="544">
        <v>8</v>
      </c>
      <c r="E190" s="544" t="s">
        <v>1049</v>
      </c>
      <c r="H190" s="542" t="s">
        <v>1049</v>
      </c>
      <c r="AN190" s="611"/>
    </row>
    <row r="191" spans="2:40" ht="14.25">
      <c r="B191" s="562"/>
      <c r="C191" s="904" t="s">
        <v>252</v>
      </c>
      <c r="D191" s="904"/>
      <c r="E191" s="904"/>
      <c r="F191" s="904"/>
      <c r="G191" s="904"/>
      <c r="H191" s="904"/>
      <c r="I191" s="904"/>
      <c r="J191" s="904"/>
      <c r="K191" s="904"/>
      <c r="L191" s="904"/>
      <c r="M191" s="904"/>
      <c r="N191" s="904"/>
      <c r="O191" s="904"/>
      <c r="P191" s="904"/>
      <c r="Q191" s="904"/>
      <c r="R191" s="904"/>
      <c r="S191" s="904"/>
      <c r="T191" s="904"/>
      <c r="U191" s="904"/>
      <c r="V191" s="904"/>
      <c r="W191" s="904"/>
      <c r="X191" s="904"/>
      <c r="Y191" s="904"/>
      <c r="Z191" s="904"/>
      <c r="AA191" s="904"/>
      <c r="AB191" s="904"/>
      <c r="AC191" s="904"/>
      <c r="AD191" s="904"/>
      <c r="AE191" s="904"/>
      <c r="AF191" s="904"/>
      <c r="AG191" s="904"/>
      <c r="AH191" s="904"/>
      <c r="AI191" s="904"/>
      <c r="AJ191" s="904"/>
      <c r="AK191" s="904"/>
      <c r="AL191" s="904"/>
      <c r="AM191" s="904"/>
      <c r="AN191" s="904"/>
    </row>
    <row r="192" spans="2:40" ht="14.25">
      <c r="B192" s="562"/>
      <c r="C192" s="904" t="s">
        <v>627</v>
      </c>
      <c r="D192" s="904"/>
      <c r="E192" s="904"/>
      <c r="F192" s="904"/>
      <c r="G192" s="904"/>
      <c r="H192" s="904"/>
      <c r="I192" s="904"/>
      <c r="J192" s="904"/>
      <c r="K192" s="904"/>
      <c r="L192" s="904"/>
      <c r="M192" s="904"/>
      <c r="N192" s="904"/>
      <c r="O192" s="904"/>
      <c r="P192" s="904"/>
      <c r="Q192" s="904"/>
      <c r="R192" s="904"/>
      <c r="S192" s="904"/>
      <c r="T192" s="904"/>
      <c r="U192" s="904"/>
      <c r="V192" s="904"/>
      <c r="W192" s="904"/>
      <c r="X192" s="904"/>
      <c r="Y192" s="904"/>
      <c r="Z192" s="904"/>
      <c r="AA192" s="904"/>
      <c r="AB192" s="904"/>
      <c r="AC192" s="904"/>
      <c r="AD192" s="904"/>
      <c r="AE192" s="904"/>
      <c r="AF192" s="904"/>
      <c r="AG192" s="904"/>
      <c r="AH192" s="904"/>
      <c r="AI192" s="904"/>
      <c r="AJ192" s="904"/>
      <c r="AK192" s="904"/>
      <c r="AL192" s="904"/>
      <c r="AM192" s="904"/>
      <c r="AN192" s="904"/>
    </row>
    <row r="193" spans="1:40" ht="14.25">
      <c r="B193" s="562"/>
      <c r="C193" s="904" t="s">
        <v>628</v>
      </c>
      <c r="D193" s="904"/>
      <c r="E193" s="904"/>
      <c r="F193" s="904"/>
      <c r="G193" s="904"/>
      <c r="H193" s="904"/>
      <c r="I193" s="904"/>
      <c r="J193" s="904"/>
      <c r="K193" s="904"/>
      <c r="L193" s="904"/>
      <c r="M193" s="904"/>
      <c r="N193" s="904"/>
      <c r="O193" s="904"/>
      <c r="P193" s="904"/>
      <c r="Q193" s="904"/>
      <c r="R193" s="904"/>
      <c r="S193" s="904"/>
      <c r="T193" s="904"/>
      <c r="U193" s="904"/>
      <c r="V193" s="904"/>
      <c r="W193" s="904"/>
      <c r="X193" s="904"/>
      <c r="Y193" s="904"/>
      <c r="Z193" s="904"/>
      <c r="AA193" s="904"/>
      <c r="AB193" s="904"/>
      <c r="AC193" s="904"/>
      <c r="AD193" s="904"/>
      <c r="AE193" s="904"/>
      <c r="AF193" s="904"/>
      <c r="AG193" s="904"/>
      <c r="AH193" s="904"/>
      <c r="AI193" s="904"/>
      <c r="AJ193" s="904"/>
      <c r="AK193" s="904"/>
      <c r="AL193" s="904"/>
      <c r="AM193" s="904"/>
      <c r="AN193" s="904"/>
    </row>
    <row r="194" spans="1:40" ht="14.25">
      <c r="B194" s="562"/>
      <c r="C194" s="904">
        <v>0</v>
      </c>
      <c r="D194" s="904"/>
      <c r="E194" s="904"/>
      <c r="F194" s="904"/>
      <c r="G194" s="904"/>
      <c r="H194" s="904"/>
      <c r="I194" s="904"/>
      <c r="J194" s="904"/>
      <c r="K194" s="904"/>
      <c r="L194" s="904"/>
      <c r="M194" s="904"/>
      <c r="N194" s="904"/>
      <c r="O194" s="904"/>
      <c r="P194" s="904"/>
      <c r="Q194" s="904"/>
      <c r="R194" s="904"/>
      <c r="S194" s="904"/>
      <c r="T194" s="904"/>
      <c r="U194" s="904"/>
      <c r="V194" s="904"/>
      <c r="W194" s="904"/>
      <c r="X194" s="904"/>
      <c r="Y194" s="904"/>
      <c r="Z194" s="904"/>
      <c r="AA194" s="904"/>
      <c r="AB194" s="904"/>
      <c r="AC194" s="904"/>
      <c r="AD194" s="904"/>
      <c r="AE194" s="904"/>
      <c r="AF194" s="904"/>
      <c r="AG194" s="904"/>
      <c r="AH194" s="904"/>
      <c r="AI194" s="904"/>
      <c r="AJ194" s="904"/>
      <c r="AK194" s="904"/>
      <c r="AL194" s="904"/>
      <c r="AM194" s="904"/>
      <c r="AN194" s="904"/>
    </row>
    <row r="195" spans="1:40" ht="18.75">
      <c r="B195" s="627"/>
      <c r="C195" s="883" t="s">
        <v>303</v>
      </c>
      <c r="D195" s="883"/>
      <c r="E195" s="883"/>
      <c r="F195" s="883"/>
      <c r="G195" s="883"/>
      <c r="H195" s="883"/>
      <c r="I195" s="567"/>
      <c r="J195" s="908" t="s">
        <v>38</v>
      </c>
      <c r="K195" s="908"/>
      <c r="L195" s="908"/>
      <c r="M195" s="908"/>
      <c r="N195" s="908"/>
      <c r="O195" s="628">
        <v>0.42708333333333298</v>
      </c>
      <c r="P195" s="569"/>
      <c r="Q195" s="562"/>
      <c r="R195" s="570"/>
      <c r="S195" s="570"/>
      <c r="T195" s="570"/>
      <c r="U195" s="570"/>
      <c r="V195" s="570"/>
      <c r="W195" s="570"/>
      <c r="X195" s="570"/>
      <c r="Y195" s="570"/>
      <c r="Z195" s="570"/>
      <c r="AA195" s="570"/>
      <c r="AB195" s="570"/>
      <c r="AC195" s="570"/>
      <c r="AD195" s="570"/>
      <c r="AG195" s="570"/>
      <c r="AH195" s="572"/>
      <c r="AI195" s="572"/>
      <c r="AJ195" s="572"/>
      <c r="AK195" s="572"/>
      <c r="AM195" s="562"/>
      <c r="AN195" s="574"/>
    </row>
    <row r="196" spans="1:40" ht="15.75">
      <c r="A196" s="561" t="s">
        <v>39</v>
      </c>
      <c r="B196" s="627"/>
      <c r="C196" s="629"/>
      <c r="D196" s="629"/>
      <c r="E196" s="630"/>
      <c r="F196" s="631"/>
      <c r="G196" s="632"/>
      <c r="H196" s="633" t="s">
        <v>40</v>
      </c>
      <c r="I196" s="567"/>
      <c r="J196" s="909" t="s">
        <v>41</v>
      </c>
      <c r="K196" s="909"/>
      <c r="L196" s="909"/>
      <c r="M196" s="909"/>
      <c r="N196" s="909"/>
      <c r="O196" s="569"/>
      <c r="P196" s="569"/>
      <c r="Q196" s="562"/>
      <c r="R196" s="580"/>
      <c r="S196" s="570"/>
      <c r="T196" s="570"/>
      <c r="U196" s="570"/>
      <c r="V196" s="570"/>
      <c r="W196" s="570"/>
      <c r="X196" s="570"/>
      <c r="Y196" s="570"/>
      <c r="Z196" s="570"/>
      <c r="AA196" s="570"/>
      <c r="AB196" s="570"/>
      <c r="AC196" s="570"/>
      <c r="AD196" s="570"/>
      <c r="AE196" s="582">
        <v>0</v>
      </c>
      <c r="AF196" s="582"/>
      <c r="AG196" s="582"/>
      <c r="AH196" s="572"/>
      <c r="AI196" s="572"/>
      <c r="AJ196" s="572"/>
      <c r="AK196" s="572"/>
      <c r="AM196" s="562"/>
      <c r="AN196" s="574"/>
    </row>
    <row r="197" spans="1:40" ht="33.75">
      <c r="A197" s="479">
        <v>0</v>
      </c>
      <c r="B197" s="634" t="s">
        <v>63</v>
      </c>
      <c r="C197" s="584" t="s">
        <v>42</v>
      </c>
      <c r="D197" s="635">
        <v>0</v>
      </c>
      <c r="E197" s="636">
        <v>0</v>
      </c>
      <c r="F197" s="587" t="s">
        <v>43</v>
      </c>
      <c r="G197" s="588" t="s">
        <v>44</v>
      </c>
      <c r="H197" s="589" t="s">
        <v>45</v>
      </c>
      <c r="I197" s="590" t="s">
        <v>60</v>
      </c>
      <c r="J197" s="591" t="s">
        <v>61</v>
      </c>
      <c r="K197" s="592" t="s">
        <v>46</v>
      </c>
      <c r="L197" s="593" t="s">
        <v>47</v>
      </c>
      <c r="M197" s="594" t="s">
        <v>48</v>
      </c>
      <c r="N197" s="593" t="s">
        <v>49</v>
      </c>
      <c r="O197" s="593" t="s">
        <v>50</v>
      </c>
      <c r="P197" s="593" t="s">
        <v>51</v>
      </c>
      <c r="Q197" s="593" t="s">
        <v>62</v>
      </c>
      <c r="R197" s="595" t="s">
        <v>52</v>
      </c>
      <c r="S197" s="595" t="s">
        <v>52</v>
      </c>
      <c r="T197" s="595" t="s">
        <v>52</v>
      </c>
      <c r="U197" s="595"/>
      <c r="V197" s="595"/>
      <c r="W197" s="595"/>
      <c r="X197" s="595"/>
      <c r="Y197" s="595"/>
      <c r="Z197" s="595"/>
      <c r="AA197" s="595"/>
      <c r="AB197" s="595"/>
      <c r="AC197" s="595"/>
      <c r="AD197" s="595"/>
      <c r="AE197" s="595" t="s">
        <v>53</v>
      </c>
      <c r="AF197" s="595" t="s">
        <v>203</v>
      </c>
      <c r="AG197" s="595" t="s">
        <v>54</v>
      </c>
      <c r="AH197" s="598" t="s">
        <v>55</v>
      </c>
      <c r="AI197" s="598"/>
      <c r="AJ197" s="590" t="s">
        <v>56</v>
      </c>
      <c r="AK197" s="590"/>
      <c r="AL197" s="601" t="s">
        <v>57</v>
      </c>
      <c r="AM197" s="601" t="s">
        <v>58</v>
      </c>
      <c r="AN197" s="602" t="s">
        <v>59</v>
      </c>
    </row>
    <row r="198" spans="1:40">
      <c r="B198" s="604">
        <v>1</v>
      </c>
      <c r="C198" s="544">
        <v>1</v>
      </c>
      <c r="E198" s="544" t="s">
        <v>1049</v>
      </c>
      <c r="H198" s="542" t="s">
        <v>1049</v>
      </c>
      <c r="AN198" s="611"/>
    </row>
    <row r="199" spans="1:40">
      <c r="B199" s="604">
        <v>1</v>
      </c>
      <c r="C199" s="544">
        <v>2</v>
      </c>
      <c r="E199" s="544" t="s">
        <v>1049</v>
      </c>
      <c r="H199" s="542" t="s">
        <v>1049</v>
      </c>
      <c r="AN199" s="611"/>
    </row>
    <row r="200" spans="1:40">
      <c r="B200" s="604">
        <v>1</v>
      </c>
      <c r="C200" s="544">
        <v>3</v>
      </c>
      <c r="E200" s="544" t="s">
        <v>1049</v>
      </c>
      <c r="H200" s="542" t="s">
        <v>1049</v>
      </c>
      <c r="AN200" s="611"/>
    </row>
    <row r="201" spans="1:40">
      <c r="B201" s="604">
        <v>1</v>
      </c>
      <c r="C201" s="544">
        <v>4</v>
      </c>
      <c r="E201" s="544" t="s">
        <v>1049</v>
      </c>
      <c r="H201" s="542" t="s">
        <v>1049</v>
      </c>
      <c r="AN201" s="611"/>
    </row>
    <row r="202" spans="1:40">
      <c r="B202" s="604">
        <v>1</v>
      </c>
      <c r="C202" s="544">
        <v>5</v>
      </c>
      <c r="E202" s="544" t="s">
        <v>1049</v>
      </c>
      <c r="H202" s="542" t="s">
        <v>1049</v>
      </c>
      <c r="AN202" s="611"/>
    </row>
    <row r="203" spans="1:40">
      <c r="B203" s="604">
        <v>1</v>
      </c>
      <c r="C203" s="544">
        <v>6</v>
      </c>
      <c r="E203" s="544" t="s">
        <v>1049</v>
      </c>
      <c r="H203" s="542" t="s">
        <v>1049</v>
      </c>
      <c r="AN203" s="611"/>
    </row>
    <row r="204" spans="1:40">
      <c r="B204" s="604">
        <v>1</v>
      </c>
      <c r="C204" s="544">
        <v>7</v>
      </c>
      <c r="E204" s="544" t="s">
        <v>1049</v>
      </c>
      <c r="H204" s="542" t="s">
        <v>1049</v>
      </c>
      <c r="AN204" s="611"/>
    </row>
    <row r="205" spans="1:40">
      <c r="B205" s="604">
        <v>1</v>
      </c>
      <c r="C205" s="544">
        <v>8</v>
      </c>
      <c r="E205" s="544" t="s">
        <v>1049</v>
      </c>
      <c r="H205" s="542" t="s">
        <v>1049</v>
      </c>
      <c r="AN205" s="611"/>
    </row>
    <row r="206" spans="1:40">
      <c r="H206" s="542" t="s">
        <v>1049</v>
      </c>
      <c r="AN206" s="611"/>
    </row>
    <row r="207" spans="1:40">
      <c r="H207" s="542" t="s">
        <v>1049</v>
      </c>
      <c r="AN207" s="611"/>
    </row>
    <row r="208" spans="1:40">
      <c r="H208" s="542" t="s">
        <v>1049</v>
      </c>
      <c r="AN208" s="611"/>
    </row>
    <row r="209" spans="8:40">
      <c r="H209" s="542" t="s">
        <v>1049</v>
      </c>
      <c r="AN209" s="611"/>
    </row>
    <row r="210" spans="8:40">
      <c r="H210" s="542" t="s">
        <v>1049</v>
      </c>
      <c r="AN210" s="611"/>
    </row>
    <row r="211" spans="8:40">
      <c r="H211" s="542" t="s">
        <v>1049</v>
      </c>
      <c r="AN211" s="611"/>
    </row>
    <row r="212" spans="8:40">
      <c r="H212" s="542" t="s">
        <v>1049</v>
      </c>
      <c r="AN212" s="611"/>
    </row>
    <row r="213" spans="8:40">
      <c r="H213" s="542" t="s">
        <v>1049</v>
      </c>
      <c r="AN213" s="611"/>
    </row>
    <row r="214" spans="8:40">
      <c r="H214" s="542" t="s">
        <v>1049</v>
      </c>
      <c r="AN214" s="611"/>
    </row>
    <row r="215" spans="8:40">
      <c r="H215" s="542" t="s">
        <v>1049</v>
      </c>
      <c r="AN215" s="611"/>
    </row>
    <row r="216" spans="8:40">
      <c r="H216" s="542" t="s">
        <v>1049</v>
      </c>
      <c r="AN216" s="611"/>
    </row>
    <row r="217" spans="8:40">
      <c r="H217" s="542" t="s">
        <v>1049</v>
      </c>
      <c r="AN217" s="611"/>
    </row>
    <row r="218" spans="8:40">
      <c r="H218" s="542" t="s">
        <v>1049</v>
      </c>
      <c r="AN218" s="611"/>
    </row>
    <row r="219" spans="8:40">
      <c r="H219" s="542" t="s">
        <v>1049</v>
      </c>
      <c r="AN219" s="611"/>
    </row>
    <row r="220" spans="8:40">
      <c r="H220" s="542" t="s">
        <v>1049</v>
      </c>
      <c r="AN220" s="611"/>
    </row>
    <row r="221" spans="8:40">
      <c r="H221" s="542" t="s">
        <v>1049</v>
      </c>
      <c r="AN221" s="611"/>
    </row>
    <row r="222" spans="8:40">
      <c r="H222" s="542" t="s">
        <v>1049</v>
      </c>
    </row>
    <row r="223" spans="8:40">
      <c r="H223" s="542" t="s">
        <v>1049</v>
      </c>
    </row>
    <row r="224" spans="8:40">
      <c r="H224" s="542" t="s">
        <v>1049</v>
      </c>
    </row>
    <row r="225" spans="8:8">
      <c r="H225" s="542" t="s">
        <v>1049</v>
      </c>
    </row>
    <row r="226" spans="8:8">
      <c r="H226" s="542" t="s">
        <v>1049</v>
      </c>
    </row>
    <row r="227" spans="8:8">
      <c r="H227" s="542" t="s">
        <v>1049</v>
      </c>
    </row>
    <row r="228" spans="8:8">
      <c r="H228" s="542" t="s">
        <v>1049</v>
      </c>
    </row>
    <row r="229" spans="8:8">
      <c r="H229" s="542" t="s">
        <v>1049</v>
      </c>
    </row>
    <row r="230" spans="8:8">
      <c r="H230" s="542" t="s">
        <v>1049</v>
      </c>
    </row>
    <row r="231" spans="8:8">
      <c r="H231" s="542" t="s">
        <v>1049</v>
      </c>
    </row>
    <row r="232" spans="8:8">
      <c r="H232" s="542" t="s">
        <v>1049</v>
      </c>
    </row>
    <row r="233" spans="8:8">
      <c r="H233" s="542" t="s">
        <v>1049</v>
      </c>
    </row>
    <row r="234" spans="8:8">
      <c r="H234" s="542" t="s">
        <v>1049</v>
      </c>
    </row>
    <row r="235" spans="8:8">
      <c r="H235" s="542" t="s">
        <v>1049</v>
      </c>
    </row>
    <row r="236" spans="8:8">
      <c r="H236" s="542" t="s">
        <v>1049</v>
      </c>
    </row>
    <row r="237" spans="8:8">
      <c r="H237" s="542" t="s">
        <v>1049</v>
      </c>
    </row>
    <row r="238" spans="8:8">
      <c r="H238" s="542" t="s">
        <v>1049</v>
      </c>
    </row>
    <row r="239" spans="8:8">
      <c r="H239" s="542" t="s">
        <v>1049</v>
      </c>
    </row>
    <row r="240" spans="8:8">
      <c r="H240" s="542" t="s">
        <v>1049</v>
      </c>
    </row>
    <row r="241" spans="8:8">
      <c r="H241" s="542" t="s">
        <v>1049</v>
      </c>
    </row>
    <row r="242" spans="8:8">
      <c r="H242" s="542" t="s">
        <v>1049</v>
      </c>
    </row>
    <row r="243" spans="8:8">
      <c r="H243" s="542" t="s">
        <v>1049</v>
      </c>
    </row>
    <row r="244" spans="8:8">
      <c r="H244" s="542" t="s">
        <v>1049</v>
      </c>
    </row>
    <row r="245" spans="8:8">
      <c r="H245" s="542" t="s">
        <v>1049</v>
      </c>
    </row>
    <row r="246" spans="8:8">
      <c r="H246" s="542" t="s">
        <v>1049</v>
      </c>
    </row>
    <row r="247" spans="8:8">
      <c r="H247" s="542" t="s">
        <v>1049</v>
      </c>
    </row>
    <row r="248" spans="8:8">
      <c r="H248" s="542" t="s">
        <v>1049</v>
      </c>
    </row>
    <row r="249" spans="8:8">
      <c r="H249" s="542" t="s">
        <v>1049</v>
      </c>
    </row>
    <row r="250" spans="8:8">
      <c r="H250" s="542" t="s">
        <v>1049</v>
      </c>
    </row>
    <row r="251" spans="8:8">
      <c r="H251" s="542" t="s">
        <v>1049</v>
      </c>
    </row>
    <row r="252" spans="8:8">
      <c r="H252" s="542" t="s">
        <v>1049</v>
      </c>
    </row>
    <row r="253" spans="8:8">
      <c r="H253" s="542" t="s">
        <v>1049</v>
      </c>
    </row>
    <row r="254" spans="8:8">
      <c r="H254" s="542" t="s">
        <v>1049</v>
      </c>
    </row>
    <row r="255" spans="8:8">
      <c r="H255" s="542" t="s">
        <v>1049</v>
      </c>
    </row>
    <row r="256" spans="8:8">
      <c r="H256" s="542" t="s">
        <v>1049</v>
      </c>
    </row>
    <row r="257" spans="8:8">
      <c r="H257" s="542" t="s">
        <v>1049</v>
      </c>
    </row>
    <row r="258" spans="8:8">
      <c r="H258" s="542" t="s">
        <v>1049</v>
      </c>
    </row>
    <row r="259" spans="8:8">
      <c r="H259" s="542" t="s">
        <v>1049</v>
      </c>
    </row>
    <row r="260" spans="8:8">
      <c r="H260" s="542" t="s">
        <v>1049</v>
      </c>
    </row>
    <row r="261" spans="8:8">
      <c r="H261" s="542" t="s">
        <v>1049</v>
      </c>
    </row>
    <row r="262" spans="8:8">
      <c r="H262" s="542" t="s">
        <v>1049</v>
      </c>
    </row>
    <row r="263" spans="8:8">
      <c r="H263" s="542" t="s">
        <v>1049</v>
      </c>
    </row>
    <row r="264" spans="8:8">
      <c r="H264" s="542" t="s">
        <v>1049</v>
      </c>
    </row>
    <row r="265" spans="8:8">
      <c r="H265" s="542" t="s">
        <v>1049</v>
      </c>
    </row>
    <row r="266" spans="8:8">
      <c r="H266" s="542" t="s">
        <v>1049</v>
      </c>
    </row>
    <row r="267" spans="8:8">
      <c r="H267" s="542" t="s">
        <v>1049</v>
      </c>
    </row>
    <row r="268" spans="8:8">
      <c r="H268" s="542" t="s">
        <v>1049</v>
      </c>
    </row>
    <row r="269" spans="8:8">
      <c r="H269" s="542" t="s">
        <v>1049</v>
      </c>
    </row>
    <row r="270" spans="8:8">
      <c r="H270" s="542" t="s">
        <v>1049</v>
      </c>
    </row>
    <row r="271" spans="8:8">
      <c r="H271" s="542" t="s">
        <v>1049</v>
      </c>
    </row>
    <row r="272" spans="8:8">
      <c r="H272" s="542" t="s">
        <v>1049</v>
      </c>
    </row>
    <row r="273" spans="8:8">
      <c r="H273" s="542" t="s">
        <v>1049</v>
      </c>
    </row>
    <row r="274" spans="8:8">
      <c r="H274" s="542" t="s">
        <v>1049</v>
      </c>
    </row>
    <row r="275" spans="8:8">
      <c r="H275" s="542" t="s">
        <v>1049</v>
      </c>
    </row>
    <row r="276" spans="8:8">
      <c r="H276" s="542" t="s">
        <v>1049</v>
      </c>
    </row>
    <row r="277" spans="8:8">
      <c r="H277" s="542" t="s">
        <v>1049</v>
      </c>
    </row>
    <row r="278" spans="8:8">
      <c r="H278" s="542" t="s">
        <v>1049</v>
      </c>
    </row>
    <row r="279" spans="8:8">
      <c r="H279" s="542" t="s">
        <v>1049</v>
      </c>
    </row>
    <row r="280" spans="8:8">
      <c r="H280" s="542" t="s">
        <v>1049</v>
      </c>
    </row>
    <row r="281" spans="8:8">
      <c r="H281" s="542" t="s">
        <v>1049</v>
      </c>
    </row>
    <row r="282" spans="8:8">
      <c r="H282" s="542" t="s">
        <v>1049</v>
      </c>
    </row>
    <row r="283" spans="8:8">
      <c r="H283" s="542" t="s">
        <v>1049</v>
      </c>
    </row>
    <row r="284" spans="8:8">
      <c r="H284" s="542" t="s">
        <v>1049</v>
      </c>
    </row>
    <row r="285" spans="8:8">
      <c r="H285" s="542" t="s">
        <v>1049</v>
      </c>
    </row>
    <row r="286" spans="8:8">
      <c r="H286" s="542" t="s">
        <v>1049</v>
      </c>
    </row>
    <row r="287" spans="8:8">
      <c r="H287" s="542" t="s">
        <v>1049</v>
      </c>
    </row>
    <row r="288" spans="8:8">
      <c r="H288" s="542" t="s">
        <v>1049</v>
      </c>
    </row>
    <row r="289" spans="8:8">
      <c r="H289" s="542" t="s">
        <v>1049</v>
      </c>
    </row>
    <row r="290" spans="8:8">
      <c r="H290" s="542" t="s">
        <v>1049</v>
      </c>
    </row>
    <row r="291" spans="8:8">
      <c r="H291" s="542" t="s">
        <v>1049</v>
      </c>
    </row>
    <row r="292" spans="8:8">
      <c r="H292" s="542" t="s">
        <v>1049</v>
      </c>
    </row>
    <row r="293" spans="8:8">
      <c r="H293" s="542" t="s">
        <v>1049</v>
      </c>
    </row>
    <row r="294" spans="8:8">
      <c r="H294" s="542" t="s">
        <v>1049</v>
      </c>
    </row>
    <row r="295" spans="8:8">
      <c r="H295" s="542" t="s">
        <v>1049</v>
      </c>
    </row>
    <row r="296" spans="8:8">
      <c r="H296" s="542" t="s">
        <v>1049</v>
      </c>
    </row>
    <row r="297" spans="8:8">
      <c r="H297" s="542" t="s">
        <v>1049</v>
      </c>
    </row>
    <row r="298" spans="8:8">
      <c r="H298" s="542" t="s">
        <v>1049</v>
      </c>
    </row>
    <row r="299" spans="8:8">
      <c r="H299" s="542" t="s">
        <v>1049</v>
      </c>
    </row>
    <row r="300" spans="8:8">
      <c r="H300" s="542" t="s">
        <v>1049</v>
      </c>
    </row>
    <row r="301" spans="8:8">
      <c r="H301" s="542" t="s">
        <v>1049</v>
      </c>
    </row>
    <row r="302" spans="8:8">
      <c r="H302" s="542" t="s">
        <v>1049</v>
      </c>
    </row>
    <row r="303" spans="8:8">
      <c r="H303" s="542" t="s">
        <v>1049</v>
      </c>
    </row>
    <row r="304" spans="8:8">
      <c r="H304" s="542" t="s">
        <v>1049</v>
      </c>
    </row>
    <row r="305" spans="8:8">
      <c r="H305" s="542" t="s">
        <v>1049</v>
      </c>
    </row>
    <row r="306" spans="8:8">
      <c r="H306" s="542" t="s">
        <v>1049</v>
      </c>
    </row>
    <row r="307" spans="8:8">
      <c r="H307" s="542" t="s">
        <v>1049</v>
      </c>
    </row>
    <row r="308" spans="8:8">
      <c r="H308" s="542" t="s">
        <v>1049</v>
      </c>
    </row>
    <row r="309" spans="8:8">
      <c r="H309" s="542" t="s">
        <v>1049</v>
      </c>
    </row>
    <row r="310" spans="8:8">
      <c r="H310" s="542" t="s">
        <v>1049</v>
      </c>
    </row>
    <row r="311" spans="8:8">
      <c r="H311" s="542" t="s">
        <v>1049</v>
      </c>
    </row>
    <row r="312" spans="8:8">
      <c r="H312" s="542" t="s">
        <v>1049</v>
      </c>
    </row>
    <row r="313" spans="8:8">
      <c r="H313" s="542" t="s">
        <v>1049</v>
      </c>
    </row>
    <row r="314" spans="8:8">
      <c r="H314" s="542" t="s">
        <v>1049</v>
      </c>
    </row>
    <row r="315" spans="8:8">
      <c r="H315" s="542" t="s">
        <v>1049</v>
      </c>
    </row>
    <row r="316" spans="8:8">
      <c r="H316" s="542" t="s">
        <v>1049</v>
      </c>
    </row>
    <row r="317" spans="8:8">
      <c r="H317" s="542" t="s">
        <v>1049</v>
      </c>
    </row>
    <row r="318" spans="8:8">
      <c r="H318" s="542" t="s">
        <v>1049</v>
      </c>
    </row>
    <row r="319" spans="8:8">
      <c r="H319" s="542" t="s">
        <v>1049</v>
      </c>
    </row>
    <row r="320" spans="8:8">
      <c r="H320" s="542" t="s">
        <v>1049</v>
      </c>
    </row>
    <row r="321" spans="8:8">
      <c r="H321" s="542" t="s">
        <v>1049</v>
      </c>
    </row>
    <row r="322" spans="8:8">
      <c r="H322" s="542" t="s">
        <v>1049</v>
      </c>
    </row>
    <row r="323" spans="8:8">
      <c r="H323" s="542" t="s">
        <v>1049</v>
      </c>
    </row>
    <row r="324" spans="8:8">
      <c r="H324" s="542" t="s">
        <v>1049</v>
      </c>
    </row>
    <row r="325" spans="8:8">
      <c r="H325" s="542" t="s">
        <v>1049</v>
      </c>
    </row>
    <row r="326" spans="8:8">
      <c r="H326" s="542" t="s">
        <v>1049</v>
      </c>
    </row>
    <row r="327" spans="8:8">
      <c r="H327" s="542" t="s">
        <v>1049</v>
      </c>
    </row>
    <row r="328" spans="8:8">
      <c r="H328" s="542" t="s">
        <v>1049</v>
      </c>
    </row>
    <row r="329" spans="8:8">
      <c r="H329" s="542" t="s">
        <v>1049</v>
      </c>
    </row>
    <row r="330" spans="8:8">
      <c r="H330" s="542" t="s">
        <v>1049</v>
      </c>
    </row>
    <row r="331" spans="8:8">
      <c r="H331" s="542" t="s">
        <v>1049</v>
      </c>
    </row>
    <row r="332" spans="8:8">
      <c r="H332" s="542" t="s">
        <v>1049</v>
      </c>
    </row>
    <row r="333" spans="8:8">
      <c r="H333" s="542" t="s">
        <v>1049</v>
      </c>
    </row>
    <row r="334" spans="8:8">
      <c r="H334" s="542" t="s">
        <v>1049</v>
      </c>
    </row>
    <row r="335" spans="8:8">
      <c r="H335" s="542" t="s">
        <v>1049</v>
      </c>
    </row>
    <row r="336" spans="8:8">
      <c r="H336" s="542" t="s">
        <v>1049</v>
      </c>
    </row>
    <row r="337" spans="8:8">
      <c r="H337" s="542" t="s">
        <v>1049</v>
      </c>
    </row>
    <row r="338" spans="8:8">
      <c r="H338" s="542" t="s">
        <v>1049</v>
      </c>
    </row>
    <row r="339" spans="8:8">
      <c r="H339" s="542" t="s">
        <v>1049</v>
      </c>
    </row>
    <row r="340" spans="8:8">
      <c r="H340" s="542" t="s">
        <v>1049</v>
      </c>
    </row>
    <row r="341" spans="8:8">
      <c r="H341" s="542" t="s">
        <v>1049</v>
      </c>
    </row>
    <row r="342" spans="8:8">
      <c r="H342" s="542" t="s">
        <v>1049</v>
      </c>
    </row>
    <row r="343" spans="8:8">
      <c r="H343" s="542" t="s">
        <v>1049</v>
      </c>
    </row>
    <row r="344" spans="8:8">
      <c r="H344" s="542" t="s">
        <v>1049</v>
      </c>
    </row>
  </sheetData>
  <mergeCells count="24">
    <mergeCell ref="C193:AN193"/>
    <mergeCell ref="C194:AN194"/>
    <mergeCell ref="C195:H195"/>
    <mergeCell ref="J195:N195"/>
    <mergeCell ref="J196:N196"/>
    <mergeCell ref="C192:AN192"/>
    <mergeCell ref="J6:N6"/>
    <mergeCell ref="AO12:AQ12"/>
    <mergeCell ref="J13:N13"/>
    <mergeCell ref="C160:AN160"/>
    <mergeCell ref="C161:AN161"/>
    <mergeCell ref="C162:AN162"/>
    <mergeCell ref="C163:AN163"/>
    <mergeCell ref="C164:H164"/>
    <mergeCell ref="J164:N164"/>
    <mergeCell ref="J165:N165"/>
    <mergeCell ref="C191:AN191"/>
    <mergeCell ref="C5:H5"/>
    <mergeCell ref="J5:N5"/>
    <mergeCell ref="C1:AN1"/>
    <mergeCell ref="AO1:AQ1"/>
    <mergeCell ref="C2:AN2"/>
    <mergeCell ref="C3:AN3"/>
    <mergeCell ref="C4:AN4"/>
  </mergeCells>
  <pageMargins left="0.11811023622047245" right="0.19685039370078741" top="0.11811023622047245" bottom="0.15748031496062992" header="0" footer="0"/>
  <pageSetup paperSize="9" orientation="landscape" horizontalDpi="4294967293" verticalDpi="0" r:id="rId1"/>
  <drawing r:id="rId2"/>
</worksheet>
</file>

<file path=xl/worksheets/sheet9.xml><?xml version="1.0" encoding="utf-8"?>
<worksheet xmlns="http://schemas.openxmlformats.org/spreadsheetml/2006/main" xmlns:r="http://schemas.openxmlformats.org/officeDocument/2006/relationships">
  <sheetPr codeName="Лист2">
    <tabColor rgb="FFFF0000"/>
  </sheetPr>
  <dimension ref="A1:BT1001"/>
  <sheetViews>
    <sheetView workbookViewId="0">
      <pane ySplit="3" topLeftCell="A4" activePane="bottomLeft" state="frozenSplit"/>
      <selection pane="bottomLeft" activeCell="G1005" sqref="G1005"/>
    </sheetView>
  </sheetViews>
  <sheetFormatPr defaultColWidth="8.85546875" defaultRowHeight="18"/>
  <cols>
    <col min="1" max="3" width="6.140625" style="25" bestFit="1" customWidth="1"/>
    <col min="4" max="4" width="6.140625" style="25" customWidth="1"/>
    <col min="5" max="5" width="6.28515625" style="26" customWidth="1"/>
    <col min="6" max="6" width="21.28515625" style="2" customWidth="1"/>
    <col min="7" max="7" width="11" style="2" bestFit="1" customWidth="1"/>
    <col min="8" max="8" width="5.7109375" style="2" customWidth="1"/>
    <col min="9" max="9" width="6.28515625" style="2" customWidth="1"/>
    <col min="10" max="10" width="13.5703125" style="2" customWidth="1"/>
    <col min="11" max="11" width="8.85546875" style="62" customWidth="1"/>
    <col min="12" max="12" width="8.85546875" style="2" customWidth="1"/>
    <col min="13" max="13" width="14.7109375" style="2" customWidth="1"/>
    <col min="14" max="14" width="6.7109375" style="2" customWidth="1"/>
    <col min="15" max="15" width="33" style="2" bestFit="1" customWidth="1"/>
    <col min="16" max="16" width="6" style="3" customWidth="1"/>
    <col min="17" max="17" width="5.85546875" style="2" bestFit="1" customWidth="1"/>
    <col min="18" max="18" width="14.42578125" style="3" bestFit="1" customWidth="1"/>
    <col min="19" max="19" width="5.85546875" style="2" bestFit="1" customWidth="1"/>
    <col min="20" max="20" width="2" style="2" customWidth="1"/>
    <col min="21" max="21" width="6" style="1" customWidth="1"/>
    <col min="22" max="22" width="1.7109375" style="2" customWidth="1"/>
    <col min="23" max="26" width="0" style="2" hidden="1" customWidth="1"/>
    <col min="27" max="27" width="4.42578125" style="19" customWidth="1"/>
    <col min="28" max="28" width="4.42578125" style="20" customWidth="1"/>
    <col min="29" max="29" width="4.42578125" style="19" customWidth="1"/>
    <col min="30" max="30" width="4.42578125" style="20" customWidth="1"/>
    <col min="31" max="72" width="4.42578125" style="2" customWidth="1"/>
    <col min="73" max="16384" width="8.85546875" style="2"/>
  </cols>
  <sheetData>
    <row r="1" spans="1:72" s="4" customFormat="1" ht="21" thickTop="1" thickBot="1">
      <c r="A1" s="50"/>
      <c r="B1" s="50"/>
      <c r="C1" s="50"/>
      <c r="D1" s="69">
        <f>SUBTOTAL(3,D4:D1000)</f>
        <v>296</v>
      </c>
      <c r="E1" s="69">
        <f>SUBTOTAL(3,E4:E1000)</f>
        <v>290</v>
      </c>
      <c r="F1" s="69">
        <f t="shared" ref="F1:P1" si="0">SUBTOTAL(3,F4:F1000)</f>
        <v>295</v>
      </c>
      <c r="G1" s="69">
        <f t="shared" si="0"/>
        <v>245</v>
      </c>
      <c r="H1" s="69">
        <f t="shared" si="0"/>
        <v>295</v>
      </c>
      <c r="I1" s="69">
        <f t="shared" si="0"/>
        <v>279</v>
      </c>
      <c r="J1" s="69">
        <f t="shared" si="0"/>
        <v>295</v>
      </c>
      <c r="K1" s="69">
        <f t="shared" si="0"/>
        <v>8</v>
      </c>
      <c r="L1" s="69">
        <f t="shared" si="0"/>
        <v>17</v>
      </c>
      <c r="M1" s="69">
        <f t="shared" si="0"/>
        <v>251</v>
      </c>
      <c r="N1" s="69">
        <f t="shared" si="0"/>
        <v>40</v>
      </c>
      <c r="O1" s="69">
        <f t="shared" si="0"/>
        <v>290</v>
      </c>
      <c r="P1" s="69">
        <f t="shared" si="0"/>
        <v>997</v>
      </c>
      <c r="Q1" s="67" t="s">
        <v>163</v>
      </c>
      <c r="R1" s="68">
        <v>2015</v>
      </c>
      <c r="S1" s="67" t="s">
        <v>164</v>
      </c>
      <c r="U1" s="66" t="s">
        <v>165</v>
      </c>
      <c r="W1" s="4" t="s">
        <v>31</v>
      </c>
      <c r="X1" s="4">
        <v>200</v>
      </c>
      <c r="Y1" s="4">
        <v>400</v>
      </c>
      <c r="Z1" s="4">
        <v>800</v>
      </c>
      <c r="AA1" s="911" t="s">
        <v>31</v>
      </c>
      <c r="AB1" s="912"/>
      <c r="AC1" s="911">
        <v>200</v>
      </c>
      <c r="AD1" s="912"/>
      <c r="AE1" s="911">
        <v>400</v>
      </c>
      <c r="AF1" s="912"/>
      <c r="AG1" s="911">
        <v>800</v>
      </c>
      <c r="AH1" s="912"/>
      <c r="AI1" s="911">
        <v>1500</v>
      </c>
      <c r="AJ1" s="912"/>
      <c r="AK1" s="911">
        <v>3000</v>
      </c>
      <c r="AL1" s="912"/>
      <c r="AM1" s="911">
        <v>5000</v>
      </c>
      <c r="AN1" s="912"/>
      <c r="AO1" s="911" t="s">
        <v>3</v>
      </c>
      <c r="AP1" s="912"/>
      <c r="AQ1" s="911" t="s">
        <v>2</v>
      </c>
      <c r="AR1" s="912"/>
      <c r="AS1" s="911" t="s">
        <v>1</v>
      </c>
      <c r="AT1" s="912"/>
      <c r="AU1" s="911" t="s">
        <v>10</v>
      </c>
      <c r="AV1" s="912"/>
      <c r="AW1" s="911" t="s">
        <v>16</v>
      </c>
      <c r="AX1" s="912"/>
      <c r="AY1" s="911" t="s">
        <v>11</v>
      </c>
      <c r="AZ1" s="912"/>
      <c r="BA1" s="911" t="s">
        <v>15</v>
      </c>
      <c r="BB1" s="912"/>
      <c r="BC1" s="911" t="s">
        <v>14</v>
      </c>
      <c r="BD1" s="912"/>
      <c r="BE1" s="911" t="s">
        <v>12</v>
      </c>
      <c r="BF1" s="912"/>
      <c r="BG1" s="911" t="s">
        <v>6</v>
      </c>
      <c r="BH1" s="912"/>
      <c r="BI1" s="911" t="str">
        <f>R27</f>
        <v>мнгб ж</v>
      </c>
      <c r="BJ1" s="912"/>
      <c r="BK1" s="911" t="s">
        <v>5</v>
      </c>
      <c r="BL1" s="912"/>
      <c r="BM1" s="911" t="s">
        <v>9</v>
      </c>
      <c r="BN1" s="912"/>
      <c r="BO1" s="911" t="s">
        <v>7</v>
      </c>
      <c r="BP1" s="912"/>
      <c r="BQ1" s="911" t="s">
        <v>8</v>
      </c>
      <c r="BR1" s="912"/>
      <c r="BS1" s="911" t="s">
        <v>13</v>
      </c>
      <c r="BT1" s="912"/>
    </row>
    <row r="2" spans="1:72" s="3" customFormat="1" ht="16.5" thickTop="1" thickBot="1">
      <c r="A2" s="48" t="s">
        <v>243</v>
      </c>
      <c r="B2" s="48"/>
      <c r="C2" s="48"/>
      <c r="D2" s="353"/>
      <c r="E2" s="57">
        <v>1</v>
      </c>
      <c r="F2" s="57">
        <v>2</v>
      </c>
      <c r="G2" s="57">
        <v>3</v>
      </c>
      <c r="H2" s="57">
        <v>4</v>
      </c>
      <c r="I2" s="57">
        <v>5</v>
      </c>
      <c r="J2" s="57">
        <v>6</v>
      </c>
      <c r="K2" s="57">
        <v>7</v>
      </c>
      <c r="L2" s="57">
        <v>8</v>
      </c>
      <c r="M2" s="57">
        <v>9</v>
      </c>
      <c r="N2" s="57">
        <v>10</v>
      </c>
      <c r="O2" s="57">
        <v>11</v>
      </c>
      <c r="P2" s="57">
        <v>12</v>
      </c>
      <c r="Q2" s="64">
        <f>R1-18</f>
        <v>1997</v>
      </c>
      <c r="R2" s="65">
        <f>R1-22</f>
        <v>1993</v>
      </c>
      <c r="S2" s="65">
        <f>R1-19</f>
        <v>1996</v>
      </c>
      <c r="U2" s="3">
        <f>R1-17</f>
        <v>1998</v>
      </c>
      <c r="W2" s="3">
        <v>1</v>
      </c>
      <c r="X2" s="3">
        <v>2</v>
      </c>
      <c r="Y2" s="3">
        <v>4</v>
      </c>
      <c r="Z2" s="3">
        <v>8</v>
      </c>
      <c r="AA2" s="913">
        <f>VLOOKUP(AA1,$R$4:$S$28,2,FALSE)</f>
        <v>1</v>
      </c>
      <c r="AB2" s="914"/>
      <c r="AC2" s="913">
        <f>VLOOKUP(AC1,$R$4:$S$28,2,FALSE)</f>
        <v>2</v>
      </c>
      <c r="AD2" s="914"/>
      <c r="AE2" s="913">
        <f>VLOOKUP(AE1,$R$4:$S$28,2,FALSE)</f>
        <v>4</v>
      </c>
      <c r="AF2" s="914"/>
      <c r="AG2" s="913">
        <f>VLOOKUP(AG1,$R$4:$S$28,2,FALSE)</f>
        <v>8</v>
      </c>
      <c r="AH2" s="914"/>
      <c r="AI2" s="913">
        <f>VLOOKUP(AI1,$R$4:$S$28,2,FALSE)</f>
        <v>15</v>
      </c>
      <c r="AJ2" s="914"/>
      <c r="AK2" s="913">
        <f>VLOOKUP(AK1,$R$4:$S$28,2,FALSE)</f>
        <v>3</v>
      </c>
      <c r="AL2" s="914"/>
      <c r="AM2" s="913">
        <f>VLOOKUP(AM1,$R$4:$S$28,2,FALSE)</f>
        <v>5</v>
      </c>
      <c r="AN2" s="914"/>
      <c r="AO2" s="913" t="str">
        <f>VLOOKUP(AO1,$R$4:$S$28,2,FALSE)</f>
        <v>2б</v>
      </c>
      <c r="AP2" s="914"/>
      <c r="AQ2" s="913" t="str">
        <f>VLOOKUP(AQ1,$R$4:$S$28,2,FALSE)</f>
        <v>4б</v>
      </c>
      <c r="AR2" s="914"/>
      <c r="AS2" s="913" t="str">
        <f>VLOOKUP(AS1,$R$4:$S$28,2,FALSE)</f>
        <v>1б</v>
      </c>
      <c r="AT2" s="914"/>
      <c r="AU2" s="913" t="str">
        <f>VLOOKUP(AU1,$R$4:$S$28,2,FALSE)</f>
        <v>в</v>
      </c>
      <c r="AV2" s="914"/>
      <c r="AW2" s="913" t="str">
        <f>VLOOKUP(AW1,$R$4:$S$28,2,FALSE)</f>
        <v>ди</v>
      </c>
      <c r="AX2" s="914"/>
      <c r="AY2" s="913" t="str">
        <f>VLOOKUP(AY1,$R$4:$S$28,2,FALSE)</f>
        <v>д</v>
      </c>
      <c r="AZ2" s="914"/>
      <c r="BA2" s="913" t="str">
        <f>VLOOKUP(BA1,$R$4:$S$28,2,FALSE)</f>
        <v>к</v>
      </c>
      <c r="BB2" s="914"/>
      <c r="BC2" s="913" t="str">
        <f>VLOOKUP(BC1,$R$4:$S$28,2,FALSE)</f>
        <v>м</v>
      </c>
      <c r="BD2" s="914"/>
      <c r="BE2" s="913" t="str">
        <f>VLOOKUP(BE1,$R$4:$S$28,2,FALSE)</f>
        <v>т</v>
      </c>
      <c r="BF2" s="914"/>
      <c r="BG2" s="913" t="str">
        <f>VLOOKUP(BG1,$R$4:$S$28,2,FALSE)</f>
        <v>10х</v>
      </c>
      <c r="BH2" s="914"/>
      <c r="BI2" s="913" t="str">
        <f>VLOOKUP(BI1,$R$4:$S$28,2,FALSE)</f>
        <v>5б</v>
      </c>
      <c r="BJ2" s="914"/>
      <c r="BK2" s="913" t="str">
        <f>VLOOKUP(BK1,$R$4:$S$28,2,FALSE)</f>
        <v>5х</v>
      </c>
      <c r="BL2" s="914"/>
      <c r="BM2" s="913" t="str">
        <f>VLOOKUP(BM1,$R$4:$S$28,2,FALSE)</f>
        <v>ш</v>
      </c>
      <c r="BN2" s="914"/>
      <c r="BO2" s="913">
        <f>VLOOKUP(BO1,$R$4:$S$28,2,FALSE)</f>
        <v>41</v>
      </c>
      <c r="BP2" s="914"/>
      <c r="BQ2" s="913">
        <f>VLOOKUP(BQ1,$R$4:$S$28,2,FALSE)</f>
        <v>44</v>
      </c>
      <c r="BR2" s="914"/>
      <c r="BS2" s="913" t="str">
        <f>VLOOKUP(BS1,$R$4:$S$28,2,FALSE)</f>
        <v>я</v>
      </c>
      <c r="BT2" s="914"/>
    </row>
    <row r="3" spans="1:72" s="4" customFormat="1" ht="15.75" thickTop="1" thickBot="1">
      <c r="A3" s="49" t="s">
        <v>240</v>
      </c>
      <c r="B3" s="49" t="s">
        <v>241</v>
      </c>
      <c r="C3" s="58" t="s">
        <v>242</v>
      </c>
      <c r="D3" s="354" t="s">
        <v>497</v>
      </c>
      <c r="E3" s="59" t="s">
        <v>44</v>
      </c>
      <c r="F3" s="60" t="s">
        <v>64</v>
      </c>
      <c r="G3" s="60" t="s">
        <v>245</v>
      </c>
      <c r="H3" s="60" t="s">
        <v>65</v>
      </c>
      <c r="I3" s="61" t="s">
        <v>71</v>
      </c>
      <c r="J3" s="61" t="s">
        <v>66</v>
      </c>
      <c r="K3" s="61" t="s">
        <v>67</v>
      </c>
      <c r="L3" s="61" t="s">
        <v>72</v>
      </c>
      <c r="M3" s="61" t="s">
        <v>50</v>
      </c>
      <c r="N3" s="61" t="s">
        <v>68</v>
      </c>
      <c r="O3" s="61" t="s">
        <v>69</v>
      </c>
      <c r="P3" s="61" t="s">
        <v>70</v>
      </c>
      <c r="Q3" s="3" t="s">
        <v>70</v>
      </c>
      <c r="R3" s="4" t="s">
        <v>244</v>
      </c>
      <c r="S3" s="3" t="s">
        <v>70</v>
      </c>
      <c r="U3" s="3"/>
      <c r="AA3" s="915">
        <f>COUNTIF(AB4:AB1000,"&gt;0.9")</f>
        <v>64</v>
      </c>
      <c r="AB3" s="916"/>
      <c r="AC3" s="915">
        <f>COUNTIF(AD4:AD1000,"&gt;0.9")</f>
        <v>95</v>
      </c>
      <c r="AD3" s="916"/>
      <c r="AE3" s="915">
        <f>COUNTIF(AF4:AF1000,"&gt;0.9")</f>
        <v>51</v>
      </c>
      <c r="AF3" s="916"/>
      <c r="AG3" s="915">
        <f>COUNTIF(AH4:AH1000,"&gt;0.9")</f>
        <v>44</v>
      </c>
      <c r="AH3" s="916"/>
      <c r="AI3" s="915">
        <f>COUNTIF(AJ4:AJ1000,"&gt;0.9")</f>
        <v>24</v>
      </c>
      <c r="AJ3" s="916"/>
      <c r="AK3" s="915">
        <f>COUNTIF(AL4:AL1000,"&gt;0.9")</f>
        <v>2</v>
      </c>
      <c r="AL3" s="916"/>
      <c r="AM3" s="915">
        <f>COUNTIF(AN4:AN1000,"&gt;0.9")</f>
        <v>8</v>
      </c>
      <c r="AN3" s="916"/>
      <c r="AO3" s="915">
        <f>COUNTIF(AP4:AP1000,"&gt;0.9")</f>
        <v>3</v>
      </c>
      <c r="AP3" s="916"/>
      <c r="AQ3" s="915">
        <f>COUNTIF(AR4:AR1000,"&gt;0.9")</f>
        <v>16</v>
      </c>
      <c r="AR3" s="916"/>
      <c r="AS3" s="915">
        <f t="shared" ref="AS3:BS3" si="1">COUNTIF(AT4:AT1000,"&gt;0.9")</f>
        <v>12</v>
      </c>
      <c r="AT3" s="916"/>
      <c r="AU3" s="915">
        <f t="shared" si="1"/>
        <v>13</v>
      </c>
      <c r="AV3" s="916"/>
      <c r="AW3" s="915">
        <f t="shared" si="1"/>
        <v>10</v>
      </c>
      <c r="AX3" s="916"/>
      <c r="AY3" s="915">
        <f t="shared" si="1"/>
        <v>30</v>
      </c>
      <c r="AZ3" s="916"/>
      <c r="BA3" s="915">
        <f t="shared" si="1"/>
        <v>15</v>
      </c>
      <c r="BB3" s="916"/>
      <c r="BC3" s="915">
        <f t="shared" si="1"/>
        <v>21</v>
      </c>
      <c r="BD3" s="916"/>
      <c r="BE3" s="915">
        <f t="shared" si="1"/>
        <v>17</v>
      </c>
      <c r="BF3" s="916"/>
      <c r="BG3" s="915">
        <f t="shared" si="1"/>
        <v>0</v>
      </c>
      <c r="BH3" s="916"/>
      <c r="BI3" s="915">
        <f t="shared" si="1"/>
        <v>12</v>
      </c>
      <c r="BJ3" s="916"/>
      <c r="BK3" s="915">
        <f t="shared" si="1"/>
        <v>0</v>
      </c>
      <c r="BL3" s="916"/>
      <c r="BM3" s="915">
        <f t="shared" si="1"/>
        <v>7</v>
      </c>
      <c r="BN3" s="916"/>
      <c r="BO3" s="915">
        <f t="shared" si="1"/>
        <v>4</v>
      </c>
      <c r="BP3" s="916"/>
      <c r="BQ3" s="915">
        <f t="shared" si="1"/>
        <v>8</v>
      </c>
      <c r="BR3" s="916"/>
      <c r="BS3" s="915">
        <f t="shared" si="1"/>
        <v>13</v>
      </c>
      <c r="BT3" s="916"/>
    </row>
    <row r="4" spans="1:72" s="4" customFormat="1" ht="21" thickTop="1" thickBot="1">
      <c r="A4" s="46">
        <v>1</v>
      </c>
      <c r="B4" s="46">
        <v>2</v>
      </c>
      <c r="C4" s="46"/>
      <c r="D4" s="351" t="s">
        <v>495</v>
      </c>
      <c r="E4" s="51">
        <v>623</v>
      </c>
      <c r="F4" s="52" t="s">
        <v>90</v>
      </c>
      <c r="G4" s="7" t="s">
        <v>525</v>
      </c>
      <c r="H4" s="53">
        <v>1998</v>
      </c>
      <c r="I4" s="53" t="s">
        <v>522</v>
      </c>
      <c r="J4" s="53" t="s">
        <v>563</v>
      </c>
      <c r="K4" s="55"/>
      <c r="L4" s="54"/>
      <c r="M4" s="55" t="s">
        <v>565</v>
      </c>
      <c r="N4" s="56"/>
      <c r="O4" s="55" t="s">
        <v>593</v>
      </c>
      <c r="P4" s="63" t="str">
        <f>IF(H4="","",IF(H4&gt;$Q$2,"юд",IF(H4&lt;$R$2,"МЖ",IF(H4&lt;$S$2,"МлД","ЮР"))))</f>
        <v>юд</v>
      </c>
      <c r="Q4" s="29">
        <v>1</v>
      </c>
      <c r="R4" s="29" t="s">
        <v>31</v>
      </c>
      <c r="S4" s="29">
        <f t="shared" ref="S4:S28" si="2">Q4</f>
        <v>1</v>
      </c>
      <c r="T4" s="5"/>
      <c r="U4" s="3">
        <v>1</v>
      </c>
      <c r="V4" s="5"/>
      <c r="W4" s="4" t="e">
        <f>COUNTIF(#REF!,W2)+COUNTIF(#REF!,W2)+COUNTIF($T:$T,W2)</f>
        <v>#REF!</v>
      </c>
      <c r="X4" s="4" t="e">
        <f>COUNTIF(#REF!,X2)+COUNTIF(#REF!,X2)</f>
        <v>#REF!</v>
      </c>
      <c r="AA4" s="21">
        <f>IF($AA$3&lt;$U4,"",SMALL(AB$4:AB$1000,$U4))</f>
        <v>35</v>
      </c>
      <c r="AB4" s="22">
        <f>IF(A4=$AA$2,E4,IF(B4=$AA$2,$E4,""))</f>
        <v>623</v>
      </c>
      <c r="AC4" s="21">
        <f>IF($AC$3&lt;$U4,"",SMALL($AD$4:AD$1000,$U4))</f>
        <v>0</v>
      </c>
      <c r="AD4" s="22">
        <f>IF(A4=$AC$2,$E4,IF(B4=$AC$2,$E4,""))</f>
        <v>623</v>
      </c>
      <c r="AE4" s="21">
        <f>IF($AE$3&lt;$U4,"",SMALL($AF$4:AF$1000,$U4))</f>
        <v>6</v>
      </c>
      <c r="AF4" s="22" t="str">
        <f>IF(A4=$AE$2,$E4,IF(B4=$AE$2,$E4,""))</f>
        <v/>
      </c>
      <c r="AG4" s="21">
        <f>IF($AG$3&lt;$U4,"",SMALL($AH$4:AH$1000,$U4))</f>
        <v>0</v>
      </c>
      <c r="AH4" s="22" t="str">
        <f>IF(A4=$AG$2,$E4,IF(B4=$AG$2,$E4,""))</f>
        <v/>
      </c>
      <c r="AI4" s="21">
        <f>IF($AI$3&lt;$U4,"",SMALL($AJ$4:AJ$1000,$U4))</f>
        <v>0</v>
      </c>
      <c r="AJ4" s="22" t="str">
        <f>IF(A4=$AI$2,$E4,IF(B4=$AI$2,$E4,""))</f>
        <v/>
      </c>
      <c r="AK4" s="21">
        <f>IF($AK$3&lt;$U4,"",SMALL($AL$4:AL$1000,$U4))</f>
        <v>152</v>
      </c>
      <c r="AL4" s="22" t="str">
        <f>IF(A4=$AK$2,$E4,IF(B4=$AK$2,$E4,""))</f>
        <v/>
      </c>
      <c r="AM4" s="21">
        <f>IF($AM$3&lt;$U4,"",SMALL($AN$4:AN$1000,$U4))</f>
        <v>3</v>
      </c>
      <c r="AN4" s="22" t="str">
        <f>IF(A4=$AM$2,$E4,IF(B4=$AM$2,$E4,""))</f>
        <v/>
      </c>
      <c r="AO4" s="21">
        <f>IF($AO$3&lt;$U4,"",SMALL($AP$4:AP$1000,$U4))</f>
        <v>382</v>
      </c>
      <c r="AP4" s="22" t="str">
        <f>IF(A4=$AO$2,$E4,IF(B4=$AO$2,$E4,""))</f>
        <v/>
      </c>
      <c r="AQ4" s="21">
        <f>IF($AQ$3&lt;$U4,"",SMALL($AR$4:AR$1000,$U4))</f>
        <v>106</v>
      </c>
      <c r="AR4" s="22" t="str">
        <f>IF(A4=$AQ$2,$E4,IF(B4=$AQ$2,$E4,""))</f>
        <v/>
      </c>
      <c r="AS4" s="21">
        <f>IF($AS$3&lt;$U4,"",SMALL($AT$4:AT$1000,$U4))</f>
        <v>150</v>
      </c>
      <c r="AT4" s="22" t="str">
        <f>IF(A4=$AS$2,$E4,IF(B4=$AS$2,$E4,""))</f>
        <v/>
      </c>
      <c r="AU4" s="21">
        <f>IF(AU$3&lt;$U4,"",SMALL($AV$4:AV$1000,$U4))</f>
        <v>0</v>
      </c>
      <c r="AV4" s="22" t="str">
        <f>IF(A4=$AU$2,$E4,IF(B4=$AU$2,$E4,""))</f>
        <v/>
      </c>
      <c r="AW4" s="21">
        <f>IF(AW$3&lt;$U4,"",SMALL(AX$4:AX$1000,$U4))</f>
        <v>21</v>
      </c>
      <c r="AX4" s="22" t="str">
        <f>IF(A4=$AW$2,$E4,IF(B4=$AW$2,$E4,""))</f>
        <v/>
      </c>
      <c r="AY4" s="21">
        <f>IF(AY$3&lt;$U4,"",SMALL(AZ$4:AZ$1000,$U4))</f>
        <v>0</v>
      </c>
      <c r="AZ4" s="22" t="str">
        <f>IF(A4=$AY$2,$E4,IF(B4=$AY$2,$E4,""))</f>
        <v/>
      </c>
      <c r="BA4" s="21">
        <f>IF(BA$3&lt;$U4,"",SMALL(BB$4:BB$1000,$U4))</f>
        <v>12</v>
      </c>
      <c r="BB4" s="22" t="str">
        <f>IF(A4=$BA$2,$E4,IF(B4=$BA$2,$E4,""))</f>
        <v/>
      </c>
      <c r="BC4" s="21">
        <f>IF(BC$3&lt;$U4,"",SMALL(BD$4:BD$1000,$U4))</f>
        <v>0</v>
      </c>
      <c r="BD4" s="22" t="str">
        <f>IF(A4=$BC$2,$E4,IF(B4=$BC$2,$E4,""))</f>
        <v/>
      </c>
      <c r="BE4" s="21">
        <f>IF(BE$3&lt;$U4,"",SMALL(BF$4:BF$1000,$U4))</f>
        <v>0</v>
      </c>
      <c r="BF4" s="22" t="str">
        <f>IF(A4=$BE$2,$E4,IF(B4=$BE$2,$E4,""))</f>
        <v/>
      </c>
      <c r="BG4" s="21" t="str">
        <f>IF(BG$3&lt;$U4,"",SMALL(BH$4:BH$1000,$U4))</f>
        <v/>
      </c>
      <c r="BH4" s="22" t="str">
        <f>IF(A4=$BG$2,$E4,IF(B4=$BG$2,$E4,""))</f>
        <v/>
      </c>
      <c r="BI4" s="21">
        <f t="shared" ref="BI4:BI37" si="3">IF(BI$3&lt;$U4,"",SMALL(BJ$4:BJ$1000,$U4))</f>
        <v>0</v>
      </c>
      <c r="BJ4" s="22" t="str">
        <f>IF(A4=$BI$2,$E4,IF(B4=$BI$2,$E4,""))</f>
        <v/>
      </c>
      <c r="BK4" s="21" t="str">
        <f t="shared" ref="BK4:BK37" si="4">IF(BK$3&lt;$U4,"",SMALL(BL$4:BL$1000,$U4))</f>
        <v/>
      </c>
      <c r="BL4" s="22" t="str">
        <f>IF(A4=$BK$2,$E4,IF(B4=$BK$2,$E4,""))</f>
        <v/>
      </c>
      <c r="BM4" s="21">
        <f t="shared" ref="BM4:BM37" si="5">IF(BM$3&lt;$U4,"",SMALL(BN$4:BN$1000,$U4))</f>
        <v>111</v>
      </c>
      <c r="BN4" s="22" t="str">
        <f>IF(A4=$BM$2,$E4,IF(B4=$BM$2,$E4,""))</f>
        <v/>
      </c>
      <c r="BO4" s="21">
        <f t="shared" ref="BO4:BO37" si="6">IF(BO$3&lt;$U4,"",SMALL(BP$4:BP$1000,$U4))</f>
        <v>0</v>
      </c>
      <c r="BP4" s="22" t="str">
        <f>IF(B4=$BO$2,$E4,IF(C4=$BO$2,$E4,""))</f>
        <v/>
      </c>
      <c r="BQ4" s="21">
        <f t="shared" ref="BQ4:BQ37" si="7">IF(BQ$3&lt;$U4,"",SMALL(BR$4:BR$1000,$U4))</f>
        <v>112</v>
      </c>
      <c r="BR4" s="22" t="str">
        <f>IF(B4=$BQ$2,$E4,IF(C4=$BQ$2,$E4,""))</f>
        <v/>
      </c>
      <c r="BS4" s="21">
        <f t="shared" ref="BS4:BS37" si="8">IF(BS$3&lt;$U4,"",SMALL(BT$4:BT$1000,$U4))</f>
        <v>21</v>
      </c>
      <c r="BT4" s="22" t="str">
        <f>IF(A4=$BS$2,$E4,IF(B4=$BS$2,$E4,""))</f>
        <v/>
      </c>
    </row>
    <row r="5" spans="1:72" s="4" customFormat="1" ht="21" thickTop="1" thickBot="1">
      <c r="A5" s="43">
        <v>1</v>
      </c>
      <c r="B5" s="43">
        <v>2</v>
      </c>
      <c r="C5" s="43"/>
      <c r="D5" s="351" t="s">
        <v>495</v>
      </c>
      <c r="E5" s="28">
        <v>624</v>
      </c>
      <c r="F5" s="12" t="s">
        <v>91</v>
      </c>
      <c r="G5" s="13" t="s">
        <v>526</v>
      </c>
      <c r="H5" s="14">
        <v>1998</v>
      </c>
      <c r="I5" s="14" t="s">
        <v>522</v>
      </c>
      <c r="J5" s="14" t="s">
        <v>563</v>
      </c>
      <c r="K5" s="16"/>
      <c r="L5" s="15"/>
      <c r="M5" s="16" t="s">
        <v>168</v>
      </c>
      <c r="N5" s="45" t="s">
        <v>759</v>
      </c>
      <c r="O5" s="16" t="s">
        <v>594</v>
      </c>
      <c r="P5" s="17" t="str">
        <f t="shared" ref="P5:P68" si="9">IF(H5="","",IF(H5&gt;$Q$2,"юд",IF(H5&lt;$R$2,"МЖ",IF(H5&lt;$S$2,"МлД","ЮР"))))</f>
        <v>юд</v>
      </c>
      <c r="Q5" s="30">
        <v>2</v>
      </c>
      <c r="R5" s="30">
        <v>200</v>
      </c>
      <c r="S5" s="30">
        <f t="shared" si="2"/>
        <v>2</v>
      </c>
      <c r="T5" s="5"/>
      <c r="U5" s="3">
        <v>2</v>
      </c>
      <c r="V5" s="5"/>
      <c r="AA5" s="23">
        <f>IF($AA$3&lt;$U5,"",SMALL($AB$4:$AB$1000,$U5))</f>
        <v>60</v>
      </c>
      <c r="AB5" s="24">
        <f>IF(A5=$AA$2,E5,IF(B5=$AA$2,$E5,""))</f>
        <v>624</v>
      </c>
      <c r="AC5" s="23">
        <f>IF($AC$3&lt;$U5,"",SMALL($AD$4:$AD$1000,$U5))</f>
        <v>5</v>
      </c>
      <c r="AD5" s="24">
        <f>IF(A5=$AC$2,$E5,IF(B5=$AC$2,$E5,""))</f>
        <v>624</v>
      </c>
      <c r="AE5" s="23">
        <f>IF($AE$3&lt;$U5,"",SMALL($AF$4:$AF$1000,$U5))</f>
        <v>37</v>
      </c>
      <c r="AF5" s="24" t="str">
        <f>IF(A5=$AE$2,$E5,IF(B5=$AE$2,$E5,""))</f>
        <v/>
      </c>
      <c r="AG5" s="23">
        <f>IF($AG$3&lt;$U5,"",SMALL($AH$4:$AH$1000,$U5))</f>
        <v>4</v>
      </c>
      <c r="AH5" s="24" t="str">
        <f>IF(A5=$AG$2,$E5,IF(B5=$AG$2,$E5,""))</f>
        <v/>
      </c>
      <c r="AI5" s="23">
        <f>IF($AI$3&lt;$U5,"",SMALL($AJ$4:$AJ$1000,$U5))</f>
        <v>4</v>
      </c>
      <c r="AJ5" s="24" t="str">
        <f>IF(A5=$AI$2,$E5,IF(B5=$AI$2,$E5,""))</f>
        <v/>
      </c>
      <c r="AK5" s="23">
        <f>IF($AK$3&lt;$U5,"",SMALL($AL$4:$AL$1000,$U5))</f>
        <v>548</v>
      </c>
      <c r="AL5" s="24" t="str">
        <f>IF(A5=$AK$2,$E5,IF(B5=$AK$2,$E5,""))</f>
        <v/>
      </c>
      <c r="AM5" s="23">
        <f>IF($AM$3&lt;$U5,"",SMALL($AN$4:$AN$1000,$U5))</f>
        <v>3</v>
      </c>
      <c r="AN5" s="24" t="str">
        <f>IF(A5=$AM$2,$E5,IF(B5=$AM$2,$E5,""))</f>
        <v/>
      </c>
      <c r="AO5" s="23">
        <f>IF($AO$3&lt;$U5,"",SMALL($AP$4:AP$1000,$U5))</f>
        <v>507</v>
      </c>
      <c r="AP5" s="24" t="str">
        <f>IF(A5=$AO$2,$E5,IF(B5=$AO$2,$E5,""))</f>
        <v/>
      </c>
      <c r="AQ5" s="23">
        <f>IF($AQ$3&lt;$U5,"",SMALL($AR$4:AR$1000,$U5))</f>
        <v>124</v>
      </c>
      <c r="AR5" s="24" t="str">
        <f>IF(A5=$AQ$2,$E5,IF(B5=$AQ$2,$E5,""))</f>
        <v/>
      </c>
      <c r="AS5" s="23">
        <f>IF($AS$3&lt;$U5,"",SMALL($AT$4:AT$1000,$U5))</f>
        <v>244</v>
      </c>
      <c r="AT5" s="24" t="str">
        <f>IF(A5=$AS$2,$E5,IF(B5=$AS$2,$E5,""))</f>
        <v/>
      </c>
      <c r="AU5" s="23">
        <f>IF(AU$3&lt;$U5,"",SMALL($AV$4:AV$1000,$U5))</f>
        <v>10</v>
      </c>
      <c r="AV5" s="24" t="str">
        <f>IF(A5=$AU$2,$E5,IF(B5=$AU$2,$E5,""))</f>
        <v/>
      </c>
      <c r="AW5" s="23">
        <f>IF(AW$3&lt;$U5,"",SMALL(AX$4:AX$1000,$U5))</f>
        <v>70</v>
      </c>
      <c r="AX5" s="24" t="str">
        <f>IF(A5=$AW$2,$E5,IF(B5=$AW$2,$E5,""))</f>
        <v/>
      </c>
      <c r="AY5" s="23">
        <f>IF(AY$3&lt;$U5,"",SMALL(AZ$4:AZ$1000,$U5))</f>
        <v>5</v>
      </c>
      <c r="AZ5" s="24" t="str">
        <f>IF(A5=$AY$2,$E5,IF(B5=$AY$2,$E5,""))</f>
        <v/>
      </c>
      <c r="BA5" s="23">
        <f>IF(BA$3&lt;$U5,"",SMALL(BB$4:BB$1000,$U5))</f>
        <v>39</v>
      </c>
      <c r="BB5" s="24" t="str">
        <f>IF(A5=$BA$2,$E5,IF(B5=$BA$2,$E5,""))</f>
        <v/>
      </c>
      <c r="BC5" s="23">
        <f>IF(BC$3&lt;$U5,"",SMALL(BD$4:BD$1000,$U5))</f>
        <v>40</v>
      </c>
      <c r="BD5" s="24" t="str">
        <f>IF(A5=$BC$2,$E5,IF(B5=$BC$2,$E5,""))</f>
        <v/>
      </c>
      <c r="BE5" s="23">
        <f>IF(BE$3&lt;$U5,"",SMALL(BF$4:BF$1000,$U5))</f>
        <v>15</v>
      </c>
      <c r="BF5" s="24" t="str">
        <f>IF(A5=$BE$2,$E5,IF(B5=$BE$2,$E5,""))</f>
        <v/>
      </c>
      <c r="BG5" s="23" t="str">
        <f>IF(BG$3&lt;$U5,"",SMALL(BH$4:BH$1000,$U5))</f>
        <v/>
      </c>
      <c r="BH5" s="24" t="str">
        <f>IF(A5=$BG$2,$E5,IF(B5=$BG$2,$E5,""))</f>
        <v/>
      </c>
      <c r="BI5" s="23">
        <f t="shared" si="3"/>
        <v>25</v>
      </c>
      <c r="BJ5" s="24" t="str">
        <f>IF(A5=$BI$2,$E5,IF(B5=$BI$2,$E5,""))</f>
        <v/>
      </c>
      <c r="BK5" s="23" t="str">
        <f t="shared" si="4"/>
        <v/>
      </c>
      <c r="BL5" s="24" t="str">
        <f>IF(A5=$BK$2,$E5,IF(B5=$BK$2,$E5,""))</f>
        <v/>
      </c>
      <c r="BM5" s="23">
        <f t="shared" si="5"/>
        <v>112</v>
      </c>
      <c r="BN5" s="24" t="str">
        <f>IF(A5=$BM$2,$E5,IF(B5=$BM$2,$E5,""))</f>
        <v/>
      </c>
      <c r="BO5" s="23">
        <f t="shared" si="6"/>
        <v>195</v>
      </c>
      <c r="BP5" s="24" t="str">
        <f>IF(B5=$BO$2,$E5,IF(C5=$BO$2,$E5,""))</f>
        <v/>
      </c>
      <c r="BQ5" s="23">
        <f t="shared" si="7"/>
        <v>113</v>
      </c>
      <c r="BR5" s="24" t="str">
        <f>IF(B5=$BQ$2,$E5,IF(C5=$BQ$2,$E5,""))</f>
        <v/>
      </c>
      <c r="BS5" s="23">
        <f t="shared" si="8"/>
        <v>68</v>
      </c>
      <c r="BT5" s="24" t="str">
        <f>IF(A5=$BS$2,$E5,IF(B5=$BS$2,$E5,""))</f>
        <v/>
      </c>
    </row>
    <row r="6" spans="1:72" s="4" customFormat="1" ht="21" thickTop="1" thickBot="1">
      <c r="A6" s="47">
        <v>1</v>
      </c>
      <c r="B6" s="47">
        <v>2</v>
      </c>
      <c r="C6" s="47"/>
      <c r="D6" s="351" t="s">
        <v>495</v>
      </c>
      <c r="E6" s="27">
        <v>625</v>
      </c>
      <c r="F6" s="6" t="s">
        <v>502</v>
      </c>
      <c r="G6" s="7" t="s">
        <v>527</v>
      </c>
      <c r="H6" s="8">
        <v>1999</v>
      </c>
      <c r="I6" s="8">
        <v>1</v>
      </c>
      <c r="J6" s="8" t="s">
        <v>563</v>
      </c>
      <c r="K6" s="10"/>
      <c r="L6" s="9"/>
      <c r="M6" s="10" t="s">
        <v>566</v>
      </c>
      <c r="N6" s="44" t="s">
        <v>759</v>
      </c>
      <c r="O6" s="10" t="s">
        <v>595</v>
      </c>
      <c r="P6" s="11" t="str">
        <f t="shared" si="9"/>
        <v>юд</v>
      </c>
      <c r="Q6" s="29">
        <v>4</v>
      </c>
      <c r="R6" s="29">
        <v>400</v>
      </c>
      <c r="S6" s="29">
        <f t="shared" si="2"/>
        <v>4</v>
      </c>
      <c r="T6" s="5"/>
      <c r="U6" s="3">
        <v>3</v>
      </c>
      <c r="V6" s="5"/>
      <c r="AA6" s="21">
        <f>IF($AA$3&lt;$U6,"",SMALL(AB$4:AB$1000,$U6))</f>
        <v>78</v>
      </c>
      <c r="AB6" s="22">
        <f t="shared" ref="AB6:AB69" si="10">IF(A6=$AA$2,E6,IF(B6=$AA$2,$E6,""))</f>
        <v>625</v>
      </c>
      <c r="AC6" s="21">
        <f>IF($AC$3&lt;$U6,"",SMALL($AD$4:AD$1000,$U6))</f>
        <v>35</v>
      </c>
      <c r="AD6" s="22">
        <f t="shared" ref="AD6:AD69" si="11">IF(A6=$AC$2,$E6,IF(B6=$AC$2,$E6,""))</f>
        <v>625</v>
      </c>
      <c r="AE6" s="21">
        <f>IF($AE$3&lt;$U6,"",SMALL($AF$4:AF$1000,$U6))</f>
        <v>37</v>
      </c>
      <c r="AF6" s="22" t="str">
        <f t="shared" ref="AF6:AF69" si="12">IF(A6=$AE$2,$E6,IF(B6=$AE$2,$E6,""))</f>
        <v/>
      </c>
      <c r="AG6" s="21">
        <f>IF($AG$3&lt;$U6,"",SMALL($AH$4:AH$1000,$U6))</f>
        <v>24</v>
      </c>
      <c r="AH6" s="22" t="str">
        <f t="shared" ref="AH6:AH36" si="13">IF(A6=$AG$2,$E6,IF(B6=$AG$2,$E6,""))</f>
        <v/>
      </c>
      <c r="AI6" s="21">
        <f>IF($AI$3&lt;$U6,"",SMALL($AJ$4:AJ$1000,$U6))</f>
        <v>33</v>
      </c>
      <c r="AJ6" s="22" t="str">
        <f t="shared" ref="AJ6:AJ36" si="14">IF(A6=$AI$2,$E6,IF(B6=$AI$2,$E6,""))</f>
        <v/>
      </c>
      <c r="AK6" s="21" t="str">
        <f>IF($AK$3&lt;$U6,"",SMALL($AL$4:AL$1000,$U6))</f>
        <v/>
      </c>
      <c r="AL6" s="22" t="str">
        <f t="shared" ref="AL6:AL36" si="15">IF(A6=$AK$2,$E6,IF(B6=$AK$2,$E6,""))</f>
        <v/>
      </c>
      <c r="AM6" s="21">
        <f>IF($AM$3&lt;$U6,"",SMALL($AN$4:AN$1000,$U6))</f>
        <v>302</v>
      </c>
      <c r="AN6" s="22" t="str">
        <f t="shared" ref="AN6:AN36" si="16">IF(A6=$AM$2,$E6,IF(B6=$AM$2,$E6,""))</f>
        <v/>
      </c>
      <c r="AO6" s="21">
        <f>IF($AO$3&lt;$U6,"",SMALL($AP$4:AP$1000,$U6))</f>
        <v>630</v>
      </c>
      <c r="AP6" s="22" t="str">
        <f t="shared" ref="AP6:AP36" si="17">IF(A6=$AO$2,$E6,IF(B6=$AO$2,$E6,""))</f>
        <v/>
      </c>
      <c r="AQ6" s="21">
        <f>IF($AQ$3&lt;$U6,"",SMALL($AR$4:AR$1000,$U6))</f>
        <v>150</v>
      </c>
      <c r="AR6" s="22" t="str">
        <f t="shared" ref="AR6:AR36" si="18">IF(A6=$AQ$2,$E6,IF(B6=$AQ$2,$E6,""))</f>
        <v/>
      </c>
      <c r="AS6" s="21">
        <f>IF($AS$3&lt;$U6,"",SMALL($AT$4:AT$1000,$U6))</f>
        <v>281</v>
      </c>
      <c r="AT6" s="22" t="str">
        <f t="shared" ref="AT6:AT36" si="19">IF(A6=$AS$2,$E6,IF(B6=$AS$2,$E6,""))</f>
        <v/>
      </c>
      <c r="AU6" s="21">
        <f>IF(AU$3&lt;$U6,"",SMALL($AV$4:AV$1000,$U6))</f>
        <v>11</v>
      </c>
      <c r="AV6" s="22" t="str">
        <f t="shared" ref="AV6:AV36" si="20">IF(A6=$AU$2,$E6,IF(B6=$AU$2,$E6,""))</f>
        <v/>
      </c>
      <c r="AW6" s="21">
        <f t="shared" ref="AW6:AW36" si="21">IF(AW$3&lt;$U6,"",SMALL(AX$4:AX$1000,$U6))</f>
        <v>74</v>
      </c>
      <c r="AX6" s="22" t="str">
        <f>IF(A6=$AW$2,$E6,IF(B6=$AW$2,$E6,""))</f>
        <v/>
      </c>
      <c r="AY6" s="21">
        <f t="shared" ref="AY6:AY36" si="22">IF(AY$3&lt;$U6,"",SMALL(AZ$4:AZ$1000,$U6))</f>
        <v>6</v>
      </c>
      <c r="AZ6" s="22" t="str">
        <f t="shared" ref="AZ6:AZ36" si="23">IF(A6=$AY$2,$E6,IF(B6=$AY$2,$E6,""))</f>
        <v/>
      </c>
      <c r="BA6" s="21">
        <f t="shared" ref="BA6:BA36" si="24">IF(BA$3&lt;$U6,"",SMALL(BB$4:BB$1000,$U6))</f>
        <v>46</v>
      </c>
      <c r="BB6" s="22" t="str">
        <f t="shared" ref="BB6:BB36" si="25">IF(A6=$BA$2,$E6,IF(B6=$BA$2,$E6,""))</f>
        <v/>
      </c>
      <c r="BC6" s="21">
        <f t="shared" ref="BC6:BC35" si="26">IF(BC$3&lt;$U6,"",SMALL(BD$4:BD$1000,$U6))</f>
        <v>79</v>
      </c>
      <c r="BD6" s="22" t="str">
        <f t="shared" ref="BD6:BD35" si="27">IF(A6=$BC$2,$E6,IF(B6=$BC$2,$E6,""))</f>
        <v/>
      </c>
      <c r="BE6" s="21">
        <f t="shared" ref="BE6:BE36" si="28">IF(BE$3&lt;$U6,"",SMALL(BF$4:BF$1000,$U6))</f>
        <v>17</v>
      </c>
      <c r="BF6" s="22" t="str">
        <f t="shared" ref="BF6:BF36" si="29">IF(A6=$BE$2,$E6,IF(B6=$BE$2,$E6,""))</f>
        <v/>
      </c>
      <c r="BG6" s="21" t="str">
        <f t="shared" ref="BG6:BG36" si="30">IF(BG$3&lt;$U6,"",SMALL(BH$4:BH$1000,$U6))</f>
        <v/>
      </c>
      <c r="BH6" s="22" t="str">
        <f t="shared" ref="BH6:BH36" si="31">IF(A6=$BG$2,$E6,IF(B6=$BG$2,$E6,""))</f>
        <v/>
      </c>
      <c r="BI6" s="21">
        <f t="shared" si="3"/>
        <v>29</v>
      </c>
      <c r="BJ6" s="22" t="str">
        <f t="shared" ref="BJ6:BJ36" si="32">IF(A6=$BI$2,$E6,IF(B6=$BI$2,$E6,""))</f>
        <v/>
      </c>
      <c r="BK6" s="21" t="str">
        <f t="shared" si="4"/>
        <v/>
      </c>
      <c r="BL6" s="22" t="str">
        <f t="shared" ref="BL6:BL36" si="33">IF(A6=$BK$2,$E6,IF(B6=$BK$2,$E6,""))</f>
        <v/>
      </c>
      <c r="BM6" s="21">
        <f t="shared" si="5"/>
        <v>219</v>
      </c>
      <c r="BN6" s="22" t="str">
        <f t="shared" ref="BN6:BN36" si="34">IF(A6=$BM$2,$E6,IF(B6=$BM$2,$E6,""))</f>
        <v/>
      </c>
      <c r="BO6" s="21">
        <f t="shared" si="6"/>
        <v>196</v>
      </c>
      <c r="BP6" s="22" t="str">
        <f t="shared" ref="BP6:BP36" si="35">IF(B6=$BO$2,$E6,IF(C6=$BO$2,$E6,""))</f>
        <v/>
      </c>
      <c r="BQ6" s="21">
        <f t="shared" si="7"/>
        <v>115</v>
      </c>
      <c r="BR6" s="22" t="str">
        <f t="shared" ref="BR6:BR36" si="36">IF(B6=$BQ$2,$E6,IF(C6=$BQ$2,$E6,""))</f>
        <v/>
      </c>
      <c r="BS6" s="21">
        <f t="shared" si="8"/>
        <v>70</v>
      </c>
      <c r="BT6" s="22" t="str">
        <f t="shared" ref="BT6:BT36" si="37">IF(A6=$BS$2,$E6,IF(B6=$BS$2,$E6,""))</f>
        <v/>
      </c>
    </row>
    <row r="7" spans="1:72" s="4" customFormat="1" ht="21" thickTop="1" thickBot="1">
      <c r="A7" s="43">
        <v>4</v>
      </c>
      <c r="B7" s="43">
        <v>2</v>
      </c>
      <c r="C7" s="43"/>
      <c r="D7" s="351" t="s">
        <v>495</v>
      </c>
      <c r="E7" s="28">
        <v>626</v>
      </c>
      <c r="F7" s="12" t="s">
        <v>94</v>
      </c>
      <c r="G7" s="13" t="s">
        <v>528</v>
      </c>
      <c r="H7" s="14">
        <v>1999</v>
      </c>
      <c r="I7" s="14">
        <v>1</v>
      </c>
      <c r="J7" s="14" t="s">
        <v>563</v>
      </c>
      <c r="K7" s="16"/>
      <c r="L7" s="15"/>
      <c r="M7" s="16" t="s">
        <v>567</v>
      </c>
      <c r="N7" s="45" t="s">
        <v>759</v>
      </c>
      <c r="O7" s="16" t="s">
        <v>596</v>
      </c>
      <c r="P7" s="17" t="str">
        <f t="shared" si="9"/>
        <v>юд</v>
      </c>
      <c r="Q7" s="30">
        <v>8</v>
      </c>
      <c r="R7" s="30">
        <v>800</v>
      </c>
      <c r="S7" s="30">
        <f t="shared" si="2"/>
        <v>8</v>
      </c>
      <c r="T7" s="5"/>
      <c r="U7" s="3">
        <v>4</v>
      </c>
      <c r="V7" s="5"/>
      <c r="AA7" s="23">
        <f>IF($AA$3&lt;$U7,"",SMALL($AB$4:$AB$1000,$U7))</f>
        <v>94</v>
      </c>
      <c r="AB7" s="24" t="str">
        <f t="shared" si="10"/>
        <v/>
      </c>
      <c r="AC7" s="23">
        <f>IF($AC$3&lt;$U7,"",SMALL($AD$4:$AD$1000,$U7))</f>
        <v>37</v>
      </c>
      <c r="AD7" s="24">
        <f t="shared" si="11"/>
        <v>626</v>
      </c>
      <c r="AE7" s="23">
        <f>IF($AE$3&lt;$U7,"",SMALL($AF$4:$AF$1000,$U7))</f>
        <v>65</v>
      </c>
      <c r="AF7" s="24">
        <f t="shared" si="12"/>
        <v>626</v>
      </c>
      <c r="AG7" s="23">
        <f>IF($AG$3&lt;$U7,"",SMALL($AH$4:$AH$1000,$U7))</f>
        <v>33</v>
      </c>
      <c r="AH7" s="24" t="str">
        <f t="shared" si="13"/>
        <v/>
      </c>
      <c r="AI7" s="23">
        <f>IF($AI$3&lt;$U7,"",SMALL($AJ$4:$AJ$1000,$U7))</f>
        <v>63</v>
      </c>
      <c r="AJ7" s="24" t="str">
        <f t="shared" si="14"/>
        <v/>
      </c>
      <c r="AK7" s="23" t="str">
        <f>IF($AK$3&lt;$U7,"",SMALL($AL$4:$AL$1000,$U7))</f>
        <v/>
      </c>
      <c r="AL7" s="24" t="str">
        <f t="shared" si="15"/>
        <v/>
      </c>
      <c r="AM7" s="23">
        <f>IF($AM$3&lt;$U7,"",SMALL($AN$4:$AN$1000,$U7))</f>
        <v>350</v>
      </c>
      <c r="AN7" s="24" t="str">
        <f t="shared" si="16"/>
        <v/>
      </c>
      <c r="AO7" s="23" t="str">
        <f>IF($AO$3&lt;$U7,"",SMALL($AP$4:AP$1000,$U7))</f>
        <v/>
      </c>
      <c r="AP7" s="24" t="str">
        <f t="shared" si="17"/>
        <v/>
      </c>
      <c r="AQ7" s="23">
        <f>IF($AQ$3&lt;$U7,"",SMALL($AR$4:AR$1000,$U7))</f>
        <v>225</v>
      </c>
      <c r="AR7" s="24" t="str">
        <f t="shared" si="18"/>
        <v/>
      </c>
      <c r="AS7" s="23">
        <f>IF($AS$3&lt;$U7,"",SMALL($AT$4:AT$1000,$U7))</f>
        <v>320</v>
      </c>
      <c r="AT7" s="24" t="str">
        <f t="shared" si="19"/>
        <v/>
      </c>
      <c r="AU7" s="23">
        <f>IF(AU$3&lt;$U7,"",SMALL($AV$4:AV$1000,$U7))</f>
        <v>18</v>
      </c>
      <c r="AV7" s="24" t="str">
        <f t="shared" si="20"/>
        <v/>
      </c>
      <c r="AW7" s="23">
        <f t="shared" si="21"/>
        <v>93</v>
      </c>
      <c r="AX7" s="24" t="str">
        <f>IF(A7=$AW$2,$E7,IF(B7=$AW$2,$E7,""))</f>
        <v/>
      </c>
      <c r="AY7" s="23">
        <f t="shared" si="22"/>
        <v>15</v>
      </c>
      <c r="AZ7" s="24" t="str">
        <f t="shared" si="23"/>
        <v/>
      </c>
      <c r="BA7" s="23">
        <f t="shared" si="24"/>
        <v>51</v>
      </c>
      <c r="BB7" s="24" t="str">
        <f t="shared" si="25"/>
        <v/>
      </c>
      <c r="BC7" s="23">
        <f t="shared" si="26"/>
        <v>81</v>
      </c>
      <c r="BD7" s="24" t="str">
        <f t="shared" si="27"/>
        <v/>
      </c>
      <c r="BE7" s="23">
        <f t="shared" si="28"/>
        <v>89</v>
      </c>
      <c r="BF7" s="24" t="str">
        <f t="shared" si="29"/>
        <v/>
      </c>
      <c r="BG7" s="23" t="str">
        <f t="shared" si="30"/>
        <v/>
      </c>
      <c r="BH7" s="24" t="str">
        <f t="shared" si="31"/>
        <v/>
      </c>
      <c r="BI7" s="23">
        <f t="shared" si="3"/>
        <v>77</v>
      </c>
      <c r="BJ7" s="24" t="str">
        <f t="shared" si="32"/>
        <v/>
      </c>
      <c r="BK7" s="23" t="str">
        <f t="shared" si="4"/>
        <v/>
      </c>
      <c r="BL7" s="24" t="str">
        <f t="shared" si="33"/>
        <v/>
      </c>
      <c r="BM7" s="23">
        <f t="shared" si="5"/>
        <v>306</v>
      </c>
      <c r="BN7" s="24" t="str">
        <f t="shared" si="34"/>
        <v/>
      </c>
      <c r="BO7" s="23">
        <f t="shared" si="6"/>
        <v>197</v>
      </c>
      <c r="BP7" s="24" t="str">
        <f t="shared" si="35"/>
        <v/>
      </c>
      <c r="BQ7" s="23">
        <f t="shared" si="7"/>
        <v>117</v>
      </c>
      <c r="BR7" s="24" t="str">
        <f t="shared" si="36"/>
        <v/>
      </c>
      <c r="BS7" s="23">
        <f t="shared" si="8"/>
        <v>72</v>
      </c>
      <c r="BT7" s="24" t="str">
        <f t="shared" si="37"/>
        <v/>
      </c>
    </row>
    <row r="8" spans="1:72" s="4" customFormat="1" ht="21" thickTop="1" thickBot="1">
      <c r="A8" s="47">
        <v>8</v>
      </c>
      <c r="B8" s="47"/>
      <c r="C8" s="47"/>
      <c r="D8" s="351" t="s">
        <v>495</v>
      </c>
      <c r="E8" s="27">
        <v>627</v>
      </c>
      <c r="F8" s="6" t="s">
        <v>162</v>
      </c>
      <c r="G8" s="7" t="s">
        <v>529</v>
      </c>
      <c r="H8" s="8">
        <v>1998</v>
      </c>
      <c r="I8" s="8" t="s">
        <v>522</v>
      </c>
      <c r="J8" s="8" t="s">
        <v>563</v>
      </c>
      <c r="K8" s="10"/>
      <c r="L8" s="9"/>
      <c r="M8" s="10" t="s">
        <v>568</v>
      </c>
      <c r="N8" s="44" t="s">
        <v>759</v>
      </c>
      <c r="O8" s="10" t="s">
        <v>597</v>
      </c>
      <c r="P8" s="11" t="str">
        <f t="shared" si="9"/>
        <v>юд</v>
      </c>
      <c r="Q8" s="29">
        <v>15</v>
      </c>
      <c r="R8" s="29">
        <v>1500</v>
      </c>
      <c r="S8" s="29">
        <f t="shared" si="2"/>
        <v>15</v>
      </c>
      <c r="T8" s="5"/>
      <c r="U8" s="3">
        <v>5</v>
      </c>
      <c r="V8" s="5"/>
      <c r="AA8" s="21">
        <f>IF($AA$3&lt;$U8,"",SMALL(AB$4:AB$1000,$U8))</f>
        <v>96</v>
      </c>
      <c r="AB8" s="22" t="str">
        <f t="shared" si="10"/>
        <v/>
      </c>
      <c r="AC8" s="21">
        <f>IF($AC$3&lt;$U8,"",SMALL($AD$4:AD$1000,$U8))</f>
        <v>37</v>
      </c>
      <c r="AD8" s="22" t="str">
        <f t="shared" si="11"/>
        <v/>
      </c>
      <c r="AE8" s="21">
        <f>IF($AE$3&lt;$U8,"",SMALL($AF$4:AF$1000,$U8))</f>
        <v>66</v>
      </c>
      <c r="AF8" s="22" t="str">
        <f t="shared" si="12"/>
        <v/>
      </c>
      <c r="AG8" s="21">
        <f>IF($AG$3&lt;$U8,"",SMALL($AH$4:AH$1000,$U8))</f>
        <v>63</v>
      </c>
      <c r="AH8" s="22">
        <f t="shared" si="13"/>
        <v>627</v>
      </c>
      <c r="AI8" s="21">
        <f>IF($AI$3&lt;$U8,"",SMALL($AJ$4:AJ$1000,$U8))</f>
        <v>126</v>
      </c>
      <c r="AJ8" s="22" t="str">
        <f t="shared" si="14"/>
        <v/>
      </c>
      <c r="AK8" s="21" t="str">
        <f>IF($AK$3&lt;$U8,"",SMALL($AL$4:AL$1000,$U8))</f>
        <v/>
      </c>
      <c r="AL8" s="22" t="str">
        <f t="shared" si="15"/>
        <v/>
      </c>
      <c r="AM8" s="21">
        <f>IF($AM$3&lt;$U8,"",SMALL($AN$4:AN$1000,$U8))</f>
        <v>412</v>
      </c>
      <c r="AN8" s="22" t="str">
        <f t="shared" si="16"/>
        <v/>
      </c>
      <c r="AO8" s="21" t="str">
        <f>IF($AO$3&lt;$U8,"",SMALL($AP$4:AP$1000,$U8))</f>
        <v/>
      </c>
      <c r="AP8" s="22" t="str">
        <f t="shared" si="17"/>
        <v/>
      </c>
      <c r="AQ8" s="21">
        <f>IF($AQ$3&lt;$U8,"",SMALL($AR$4:AR$1000,$U8))</f>
        <v>256</v>
      </c>
      <c r="AR8" s="22" t="str">
        <f t="shared" si="18"/>
        <v/>
      </c>
      <c r="AS8" s="21">
        <f>IF($AS$3&lt;$U8,"",SMALL($AT$4:AT$1000,$U8))</f>
        <v>326</v>
      </c>
      <c r="AT8" s="22" t="str">
        <f t="shared" si="19"/>
        <v/>
      </c>
      <c r="AU8" s="21">
        <f>IF(AU$3&lt;$U8,"",SMALL($AV$4:AV$1000,$U8))</f>
        <v>30</v>
      </c>
      <c r="AV8" s="22" t="str">
        <f t="shared" si="20"/>
        <v/>
      </c>
      <c r="AW8" s="21">
        <f t="shared" si="21"/>
        <v>98</v>
      </c>
      <c r="AX8" s="22" t="str">
        <f t="shared" ref="AX8:AX36" si="38">IF(A8=$AW$2,$E8,IF(B8=$AW$2,$E8,""))</f>
        <v/>
      </c>
      <c r="AY8" s="21">
        <f t="shared" si="22"/>
        <v>16</v>
      </c>
      <c r="AZ8" s="22" t="str">
        <f t="shared" si="23"/>
        <v/>
      </c>
      <c r="BA8" s="21">
        <f t="shared" si="24"/>
        <v>52</v>
      </c>
      <c r="BB8" s="22" t="str">
        <f t="shared" si="25"/>
        <v/>
      </c>
      <c r="BC8" s="21">
        <f t="shared" si="26"/>
        <v>82</v>
      </c>
      <c r="BD8" s="22" t="str">
        <f t="shared" si="27"/>
        <v/>
      </c>
      <c r="BE8" s="21">
        <f t="shared" si="28"/>
        <v>101</v>
      </c>
      <c r="BF8" s="22" t="str">
        <f t="shared" si="29"/>
        <v/>
      </c>
      <c r="BG8" s="21" t="str">
        <f t="shared" si="30"/>
        <v/>
      </c>
      <c r="BH8" s="22" t="str">
        <f t="shared" si="31"/>
        <v/>
      </c>
      <c r="BI8" s="21">
        <f t="shared" si="3"/>
        <v>114</v>
      </c>
      <c r="BJ8" s="22" t="str">
        <f t="shared" si="32"/>
        <v/>
      </c>
      <c r="BK8" s="21" t="str">
        <f t="shared" si="4"/>
        <v/>
      </c>
      <c r="BL8" s="22" t="str">
        <f t="shared" si="33"/>
        <v/>
      </c>
      <c r="BM8" s="21">
        <f t="shared" si="5"/>
        <v>570</v>
      </c>
      <c r="BN8" s="22" t="str">
        <f t="shared" si="34"/>
        <v/>
      </c>
      <c r="BO8" s="21" t="str">
        <f t="shared" si="6"/>
        <v/>
      </c>
      <c r="BP8" s="22" t="str">
        <f t="shared" si="35"/>
        <v/>
      </c>
      <c r="BQ8" s="21">
        <f t="shared" si="7"/>
        <v>124</v>
      </c>
      <c r="BR8" s="22" t="str">
        <f t="shared" si="36"/>
        <v/>
      </c>
      <c r="BS8" s="21">
        <f t="shared" si="8"/>
        <v>74</v>
      </c>
      <c r="BT8" s="22" t="str">
        <f t="shared" si="37"/>
        <v/>
      </c>
    </row>
    <row r="9" spans="1:72" s="4" customFormat="1" ht="21" thickTop="1" thickBot="1">
      <c r="A9" s="43" t="s">
        <v>25</v>
      </c>
      <c r="B9" s="43" t="s">
        <v>26</v>
      </c>
      <c r="C9" s="43"/>
      <c r="D9" s="351" t="s">
        <v>495</v>
      </c>
      <c r="E9" s="28">
        <v>628</v>
      </c>
      <c r="F9" s="12" t="s">
        <v>81</v>
      </c>
      <c r="G9" s="13" t="s">
        <v>530</v>
      </c>
      <c r="H9" s="14">
        <v>1999</v>
      </c>
      <c r="I9" s="14">
        <v>1</v>
      </c>
      <c r="J9" s="14" t="s">
        <v>563</v>
      </c>
      <c r="K9" s="16"/>
      <c r="L9" s="15"/>
      <c r="M9" s="16" t="s">
        <v>166</v>
      </c>
      <c r="N9" s="45"/>
      <c r="O9" s="16" t="s">
        <v>598</v>
      </c>
      <c r="P9" s="17" t="str">
        <f t="shared" si="9"/>
        <v>юд</v>
      </c>
      <c r="Q9" s="30">
        <v>3</v>
      </c>
      <c r="R9" s="30">
        <v>3000</v>
      </c>
      <c r="S9" s="30">
        <f t="shared" si="2"/>
        <v>3</v>
      </c>
      <c r="T9" s="5"/>
      <c r="U9" s="3">
        <v>6</v>
      </c>
      <c r="V9" s="5"/>
      <c r="AA9" s="23">
        <f>IF($AA$3&lt;$U9,"",SMALL($AB$4:$AB$1000,$U9))</f>
        <v>117</v>
      </c>
      <c r="AB9" s="24" t="str">
        <f t="shared" si="10"/>
        <v/>
      </c>
      <c r="AC9" s="23">
        <f>IF($AC$3&lt;$U9,"",SMALL($AD$4:$AD$1000,$U9))</f>
        <v>60</v>
      </c>
      <c r="AD9" s="24" t="str">
        <f t="shared" si="11"/>
        <v/>
      </c>
      <c r="AE9" s="23">
        <f>IF($AE$3&lt;$U9,"",SMALL($AF$4:$AF$1000,$U9))</f>
        <v>92</v>
      </c>
      <c r="AF9" s="24" t="str">
        <f t="shared" si="12"/>
        <v/>
      </c>
      <c r="AG9" s="23">
        <f>IF($AG$3&lt;$U9,"",SMALL($AH$4:$AH$1000,$U9))</f>
        <v>66</v>
      </c>
      <c r="AH9" s="24" t="str">
        <f t="shared" si="13"/>
        <v/>
      </c>
      <c r="AI9" s="23">
        <f>IF($AI$3&lt;$U9,"",SMALL($AJ$4:$AJ$1000,$U9))</f>
        <v>127</v>
      </c>
      <c r="AJ9" s="24" t="str">
        <f t="shared" si="14"/>
        <v/>
      </c>
      <c r="AK9" s="23" t="str">
        <f>IF($AK$3&lt;$U9,"",SMALL($AL$4:$AL$1000,$U9))</f>
        <v/>
      </c>
      <c r="AL9" s="24" t="str">
        <f t="shared" si="15"/>
        <v/>
      </c>
      <c r="AM9" s="23">
        <f>IF($AM$3&lt;$U9,"",SMALL($AN$4:$AN$1000,$U9))</f>
        <v>414</v>
      </c>
      <c r="AN9" s="24" t="str">
        <f t="shared" si="16"/>
        <v/>
      </c>
      <c r="AO9" s="23" t="str">
        <f>IF($AO$3&lt;$U9,"",SMALL($AP$4:AP$1000,$U9))</f>
        <v/>
      </c>
      <c r="AP9" s="24" t="str">
        <f t="shared" si="17"/>
        <v/>
      </c>
      <c r="AQ9" s="23">
        <f>IF($AQ$3&lt;$U9,"",SMALL($AR$4:AR$1000,$U9))</f>
        <v>286</v>
      </c>
      <c r="AR9" s="24" t="str">
        <f t="shared" si="18"/>
        <v/>
      </c>
      <c r="AS9" s="23">
        <f>IF($AS$3&lt;$U9,"",SMALL($AT$4:AT$1000,$U9))</f>
        <v>345</v>
      </c>
      <c r="AT9" s="24" t="str">
        <f t="shared" si="19"/>
        <v/>
      </c>
      <c r="AU9" s="23">
        <f>IF(AU$3&lt;$U9,"",SMALL($AV$4:AV$1000,$U9))</f>
        <v>31</v>
      </c>
      <c r="AV9" s="24" t="str">
        <f t="shared" si="20"/>
        <v/>
      </c>
      <c r="AW9" s="23">
        <f t="shared" si="21"/>
        <v>164</v>
      </c>
      <c r="AX9" s="24" t="str">
        <f t="shared" si="38"/>
        <v/>
      </c>
      <c r="AY9" s="23">
        <f t="shared" si="22"/>
        <v>30</v>
      </c>
      <c r="AZ9" s="24">
        <f t="shared" si="23"/>
        <v>628</v>
      </c>
      <c r="BA9" s="23">
        <f t="shared" si="24"/>
        <v>53</v>
      </c>
      <c r="BB9" s="24" t="str">
        <f t="shared" si="25"/>
        <v/>
      </c>
      <c r="BC9" s="23">
        <f t="shared" si="26"/>
        <v>91</v>
      </c>
      <c r="BD9" s="24" t="str">
        <f t="shared" si="27"/>
        <v/>
      </c>
      <c r="BE9" s="23">
        <f t="shared" si="28"/>
        <v>119</v>
      </c>
      <c r="BF9" s="24">
        <f t="shared" si="29"/>
        <v>628</v>
      </c>
      <c r="BG9" s="23" t="str">
        <f t="shared" si="30"/>
        <v/>
      </c>
      <c r="BH9" s="24" t="str">
        <f t="shared" si="31"/>
        <v/>
      </c>
      <c r="BI9" s="23">
        <f t="shared" si="3"/>
        <v>116</v>
      </c>
      <c r="BJ9" s="24" t="str">
        <f t="shared" si="32"/>
        <v/>
      </c>
      <c r="BK9" s="23" t="str">
        <f t="shared" si="4"/>
        <v/>
      </c>
      <c r="BL9" s="24" t="str">
        <f t="shared" si="33"/>
        <v/>
      </c>
      <c r="BM9" s="23">
        <f t="shared" si="5"/>
        <v>645</v>
      </c>
      <c r="BN9" s="24" t="str">
        <f t="shared" si="34"/>
        <v/>
      </c>
      <c r="BO9" s="23" t="str">
        <f t="shared" si="6"/>
        <v/>
      </c>
      <c r="BP9" s="24" t="str">
        <f t="shared" si="35"/>
        <v/>
      </c>
      <c r="BQ9" s="23">
        <f t="shared" si="7"/>
        <v>126</v>
      </c>
      <c r="BR9" s="24" t="str">
        <f t="shared" si="36"/>
        <v/>
      </c>
      <c r="BS9" s="23">
        <f t="shared" si="8"/>
        <v>93</v>
      </c>
      <c r="BT9" s="24" t="str">
        <f t="shared" si="37"/>
        <v/>
      </c>
    </row>
    <row r="10" spans="1:72" s="4" customFormat="1" ht="21" thickTop="1" thickBot="1">
      <c r="A10" s="47" t="s">
        <v>18</v>
      </c>
      <c r="B10" s="47">
        <v>2</v>
      </c>
      <c r="C10" s="47"/>
      <c r="D10" s="351" t="s">
        <v>495</v>
      </c>
      <c r="E10" s="27">
        <v>629</v>
      </c>
      <c r="F10" s="6" t="s">
        <v>92</v>
      </c>
      <c r="G10" s="7" t="s">
        <v>531</v>
      </c>
      <c r="H10" s="8">
        <v>1998</v>
      </c>
      <c r="I10" s="8" t="s">
        <v>522</v>
      </c>
      <c r="J10" s="8" t="s">
        <v>563</v>
      </c>
      <c r="K10" s="10"/>
      <c r="L10" s="9"/>
      <c r="M10" s="10" t="s">
        <v>565</v>
      </c>
      <c r="N10" s="44"/>
      <c r="O10" s="10" t="s">
        <v>599</v>
      </c>
      <c r="P10" s="11" t="str">
        <f t="shared" si="9"/>
        <v>юд</v>
      </c>
      <c r="Q10" s="29">
        <v>5</v>
      </c>
      <c r="R10" s="29">
        <v>5000</v>
      </c>
      <c r="S10" s="29">
        <f t="shared" si="2"/>
        <v>5</v>
      </c>
      <c r="T10" s="5"/>
      <c r="U10" s="3">
        <v>7</v>
      </c>
      <c r="V10" s="5"/>
      <c r="AA10" s="21">
        <f>IF($AA$3&lt;$U10,"",SMALL(AB$4:AB$1000,$U10))</f>
        <v>135</v>
      </c>
      <c r="AB10" s="22" t="str">
        <f t="shared" si="10"/>
        <v/>
      </c>
      <c r="AC10" s="21">
        <f>IF($AC$3&lt;$U10,"",SMALL($AD$4:AD$1000,$U10))</f>
        <v>65</v>
      </c>
      <c r="AD10" s="22">
        <f t="shared" si="11"/>
        <v>629</v>
      </c>
      <c r="AE10" s="21">
        <f>IF($AE$3&lt;$U10,"",SMALL($AF$4:AF$1000,$U10))</f>
        <v>113</v>
      </c>
      <c r="AF10" s="22" t="str">
        <f t="shared" si="12"/>
        <v/>
      </c>
      <c r="AG10" s="21">
        <f>IF($AG$3&lt;$U10,"",SMALL($AH$4:AH$1000,$U10))</f>
        <v>106</v>
      </c>
      <c r="AH10" s="22" t="str">
        <f t="shared" si="13"/>
        <v/>
      </c>
      <c r="AI10" s="21">
        <f>IF($AI$3&lt;$U10,"",SMALL($AJ$4:AJ$1000,$U10))</f>
        <v>152</v>
      </c>
      <c r="AJ10" s="22" t="str">
        <f t="shared" si="14"/>
        <v/>
      </c>
      <c r="AK10" s="21" t="str">
        <f>IF($AK$3&lt;$U10,"",SMALL($AL$4:AL$1000,$U10))</f>
        <v/>
      </c>
      <c r="AL10" s="22" t="str">
        <f t="shared" si="15"/>
        <v/>
      </c>
      <c r="AM10" s="21">
        <f>IF($AM$3&lt;$U10,"",SMALL($AN$4:AN$1000,$U10))</f>
        <v>509</v>
      </c>
      <c r="AN10" s="22" t="str">
        <f t="shared" si="16"/>
        <v/>
      </c>
      <c r="AO10" s="21" t="str">
        <f>IF($AO$3&lt;$U10,"",SMALL($AP$4:AP$1000,$U10))</f>
        <v/>
      </c>
      <c r="AP10" s="22" t="str">
        <f t="shared" si="17"/>
        <v/>
      </c>
      <c r="AQ10" s="21">
        <f>IF($AQ$3&lt;$U10,"",SMALL($AR$4:AR$1000,$U10))</f>
        <v>304</v>
      </c>
      <c r="AR10" s="22">
        <f t="shared" si="18"/>
        <v>629</v>
      </c>
      <c r="AS10" s="21">
        <f>IF($AS$3&lt;$U10,"",SMALL($AT$4:AT$1000,$U10))</f>
        <v>445</v>
      </c>
      <c r="AT10" s="22" t="str">
        <f t="shared" si="19"/>
        <v/>
      </c>
      <c r="AU10" s="21">
        <f>IF(AU$3&lt;$U10,"",SMALL($AV$4:AV$1000,$U10))</f>
        <v>116</v>
      </c>
      <c r="AV10" s="22" t="str">
        <f t="shared" si="20"/>
        <v/>
      </c>
      <c r="AW10" s="21">
        <f t="shared" si="21"/>
        <v>178</v>
      </c>
      <c r="AX10" s="22" t="str">
        <f t="shared" si="38"/>
        <v/>
      </c>
      <c r="AY10" s="21">
        <f t="shared" si="22"/>
        <v>85</v>
      </c>
      <c r="AZ10" s="22" t="str">
        <f t="shared" si="23"/>
        <v/>
      </c>
      <c r="BA10" s="21">
        <f t="shared" si="24"/>
        <v>54</v>
      </c>
      <c r="BB10" s="22" t="str">
        <f t="shared" si="25"/>
        <v/>
      </c>
      <c r="BC10" s="21">
        <f t="shared" si="26"/>
        <v>146</v>
      </c>
      <c r="BD10" s="22" t="str">
        <f t="shared" si="27"/>
        <v/>
      </c>
      <c r="BE10" s="21">
        <f t="shared" si="28"/>
        <v>121</v>
      </c>
      <c r="BF10" s="22" t="str">
        <f t="shared" si="29"/>
        <v/>
      </c>
      <c r="BG10" s="21" t="str">
        <f t="shared" si="30"/>
        <v/>
      </c>
      <c r="BH10" s="22" t="str">
        <f t="shared" si="31"/>
        <v/>
      </c>
      <c r="BI10" s="21">
        <f t="shared" si="3"/>
        <v>120</v>
      </c>
      <c r="BJ10" s="22" t="str">
        <f t="shared" si="32"/>
        <v/>
      </c>
      <c r="BK10" s="21" t="str">
        <f t="shared" si="4"/>
        <v/>
      </c>
      <c r="BL10" s="22" t="str">
        <f t="shared" si="33"/>
        <v/>
      </c>
      <c r="BM10" s="21">
        <f t="shared" si="5"/>
        <v>646</v>
      </c>
      <c r="BN10" s="22" t="str">
        <f t="shared" si="34"/>
        <v/>
      </c>
      <c r="BO10" s="21" t="str">
        <f t="shared" si="6"/>
        <v/>
      </c>
      <c r="BP10" s="22" t="str">
        <f t="shared" si="35"/>
        <v/>
      </c>
      <c r="BQ10" s="21">
        <f t="shared" si="7"/>
        <v>127</v>
      </c>
      <c r="BR10" s="22" t="str">
        <f t="shared" si="36"/>
        <v/>
      </c>
      <c r="BS10" s="21">
        <f t="shared" si="8"/>
        <v>164</v>
      </c>
      <c r="BT10" s="22" t="str">
        <f t="shared" si="37"/>
        <v/>
      </c>
    </row>
    <row r="11" spans="1:72" s="4" customFormat="1" ht="21" thickTop="1" thickBot="1">
      <c r="A11" s="43" t="s">
        <v>19</v>
      </c>
      <c r="B11" s="43"/>
      <c r="C11" s="43"/>
      <c r="D11" s="351" t="s">
        <v>495</v>
      </c>
      <c r="E11" s="28">
        <v>630</v>
      </c>
      <c r="F11" s="12" t="s">
        <v>93</v>
      </c>
      <c r="G11" s="13" t="s">
        <v>532</v>
      </c>
      <c r="H11" s="14">
        <v>1999</v>
      </c>
      <c r="I11" s="14">
        <v>1</v>
      </c>
      <c r="J11" s="14" t="s">
        <v>563</v>
      </c>
      <c r="K11" s="16"/>
      <c r="L11" s="15"/>
      <c r="M11" s="16" t="s">
        <v>168</v>
      </c>
      <c r="N11" s="45"/>
      <c r="O11" s="16" t="s">
        <v>599</v>
      </c>
      <c r="P11" s="17" t="str">
        <f t="shared" si="9"/>
        <v>юд</v>
      </c>
      <c r="Q11" s="30" t="s">
        <v>19</v>
      </c>
      <c r="R11" s="30" t="s">
        <v>3</v>
      </c>
      <c r="S11" s="30" t="str">
        <f t="shared" si="2"/>
        <v>2б</v>
      </c>
      <c r="T11" s="5"/>
      <c r="U11" s="3">
        <v>8</v>
      </c>
      <c r="V11" s="5"/>
      <c r="AA11" s="23">
        <f>IF($AA$3&lt;$U11,"",SMALL($AB$4:$AB$1000,$U11))</f>
        <v>151</v>
      </c>
      <c r="AB11" s="24" t="str">
        <f t="shared" si="10"/>
        <v/>
      </c>
      <c r="AC11" s="23">
        <f>IF($AC$3&lt;$U11,"",SMALL($AD$4:$AD$1000,$U11))</f>
        <v>78</v>
      </c>
      <c r="AD11" s="24" t="str">
        <f t="shared" si="11"/>
        <v/>
      </c>
      <c r="AE11" s="23">
        <f>IF($AE$3&lt;$U11,"",SMALL($AF$4:$AF$1000,$U11))</f>
        <v>115</v>
      </c>
      <c r="AF11" s="24" t="str">
        <f t="shared" si="12"/>
        <v/>
      </c>
      <c r="AG11" s="23">
        <f>IF($AG$3&lt;$U11,"",SMALL($AH$4:$AH$1000,$U11))</f>
        <v>115</v>
      </c>
      <c r="AH11" s="24" t="str">
        <f t="shared" si="13"/>
        <v/>
      </c>
      <c r="AI11" s="23">
        <f>IF($AI$3&lt;$U11,"",SMALL($AJ$4:$AJ$1000,$U11))</f>
        <v>154</v>
      </c>
      <c r="AJ11" s="24" t="str">
        <f t="shared" si="14"/>
        <v/>
      </c>
      <c r="AK11" s="23" t="str">
        <f>IF($AK$3&lt;$U11,"",SMALL($AL$4:$AL$1000,$U11))</f>
        <v/>
      </c>
      <c r="AL11" s="24" t="str">
        <f t="shared" si="15"/>
        <v/>
      </c>
      <c r="AM11" s="23">
        <f>IF($AM$3&lt;$U11,"",SMALL($AN$4:$AN$1000,$U11))</f>
        <v>510</v>
      </c>
      <c r="AN11" s="24" t="str">
        <f t="shared" si="16"/>
        <v/>
      </c>
      <c r="AO11" s="23" t="str">
        <f>IF($AO$3&lt;$U11,"",SMALL($AP$4:AP$1000,$U11))</f>
        <v/>
      </c>
      <c r="AP11" s="24">
        <f t="shared" si="17"/>
        <v>630</v>
      </c>
      <c r="AQ11" s="23">
        <f>IF($AQ$3&lt;$U11,"",SMALL($AR$4:AR$1000,$U11))</f>
        <v>305</v>
      </c>
      <c r="AR11" s="24" t="str">
        <f t="shared" si="18"/>
        <v/>
      </c>
      <c r="AS11" s="23">
        <f>IF($AS$3&lt;$U11,"",SMALL($AT$4:AT$1000,$U11))</f>
        <v>505</v>
      </c>
      <c r="AT11" s="24" t="str">
        <f t="shared" si="19"/>
        <v/>
      </c>
      <c r="AU11" s="23">
        <f>IF(AU$3&lt;$U11,"",SMALL($AV$4:AV$1000,$U11))</f>
        <v>165</v>
      </c>
      <c r="AV11" s="24" t="str">
        <f t="shared" si="20"/>
        <v/>
      </c>
      <c r="AW11" s="23">
        <f t="shared" si="21"/>
        <v>356</v>
      </c>
      <c r="AX11" s="24" t="str">
        <f t="shared" si="38"/>
        <v/>
      </c>
      <c r="AY11" s="23">
        <f t="shared" si="22"/>
        <v>95</v>
      </c>
      <c r="AZ11" s="24" t="str">
        <f t="shared" si="23"/>
        <v/>
      </c>
      <c r="BA11" s="23">
        <f t="shared" si="24"/>
        <v>55</v>
      </c>
      <c r="BB11" s="24" t="str">
        <f t="shared" si="25"/>
        <v/>
      </c>
      <c r="BC11" s="23">
        <f t="shared" si="26"/>
        <v>147</v>
      </c>
      <c r="BD11" s="24" t="str">
        <f t="shared" si="27"/>
        <v/>
      </c>
      <c r="BE11" s="23">
        <f t="shared" si="28"/>
        <v>125</v>
      </c>
      <c r="BF11" s="24" t="str">
        <f t="shared" si="29"/>
        <v/>
      </c>
      <c r="BG11" s="23" t="str">
        <f t="shared" si="30"/>
        <v/>
      </c>
      <c r="BH11" s="24" t="str">
        <f t="shared" si="31"/>
        <v/>
      </c>
      <c r="BI11" s="23">
        <f t="shared" si="3"/>
        <v>129</v>
      </c>
      <c r="BJ11" s="24" t="str">
        <f t="shared" si="32"/>
        <v/>
      </c>
      <c r="BK11" s="23" t="str">
        <f t="shared" si="4"/>
        <v/>
      </c>
      <c r="BL11" s="24" t="str">
        <f t="shared" si="33"/>
        <v/>
      </c>
      <c r="BM11" s="23" t="str">
        <f t="shared" si="5"/>
        <v/>
      </c>
      <c r="BN11" s="24" t="str">
        <f t="shared" si="34"/>
        <v/>
      </c>
      <c r="BO11" s="23" t="str">
        <f t="shared" si="6"/>
        <v/>
      </c>
      <c r="BP11" s="24" t="str">
        <f t="shared" si="35"/>
        <v/>
      </c>
      <c r="BQ11" s="23">
        <f t="shared" si="7"/>
        <v>128</v>
      </c>
      <c r="BR11" s="24" t="str">
        <f t="shared" si="36"/>
        <v/>
      </c>
      <c r="BS11" s="23">
        <f t="shared" si="8"/>
        <v>208</v>
      </c>
      <c r="BT11" s="24" t="str">
        <f t="shared" si="37"/>
        <v/>
      </c>
    </row>
    <row r="12" spans="1:72" s="4" customFormat="1" ht="21" thickTop="1" thickBot="1">
      <c r="A12" s="47" t="s">
        <v>24</v>
      </c>
      <c r="B12" s="47"/>
      <c r="C12" s="47"/>
      <c r="D12" s="351" t="s">
        <v>495</v>
      </c>
      <c r="E12" s="27">
        <v>655</v>
      </c>
      <c r="F12" s="6" t="s">
        <v>89</v>
      </c>
      <c r="G12" s="7" t="s">
        <v>533</v>
      </c>
      <c r="H12" s="8">
        <v>1998</v>
      </c>
      <c r="I12" s="8">
        <v>1</v>
      </c>
      <c r="J12" s="8" t="s">
        <v>563</v>
      </c>
      <c r="K12" s="10"/>
      <c r="L12" s="9"/>
      <c r="M12" s="10" t="s">
        <v>35</v>
      </c>
      <c r="N12" s="44" t="s">
        <v>759</v>
      </c>
      <c r="O12" s="10" t="s">
        <v>178</v>
      </c>
      <c r="P12" s="11" t="str">
        <f t="shared" si="9"/>
        <v>юд</v>
      </c>
      <c r="Q12" s="29" t="s">
        <v>18</v>
      </c>
      <c r="R12" s="29" t="s">
        <v>2</v>
      </c>
      <c r="S12" s="29" t="str">
        <f t="shared" si="2"/>
        <v>4б</v>
      </c>
      <c r="T12" s="5"/>
      <c r="U12" s="3">
        <v>9</v>
      </c>
      <c r="V12" s="5"/>
      <c r="AA12" s="21">
        <f>IF($AA$3&lt;$U12,"",SMALL(AB$4:AB$1000,$U12))</f>
        <v>195</v>
      </c>
      <c r="AB12" s="22" t="str">
        <f t="shared" si="10"/>
        <v/>
      </c>
      <c r="AC12" s="21">
        <f>IF($AC$3&lt;$U12,"",SMALL($AD$4:AD$1000,$U12))</f>
        <v>92</v>
      </c>
      <c r="AD12" s="22" t="str">
        <f t="shared" si="11"/>
        <v/>
      </c>
      <c r="AE12" s="21">
        <f>IF($AE$3&lt;$U12,"",SMALL($AF$4:AF$1000,$U12))</f>
        <v>124</v>
      </c>
      <c r="AF12" s="22" t="str">
        <f t="shared" si="12"/>
        <v/>
      </c>
      <c r="AG12" s="21">
        <f>IF($AG$3&lt;$U12,"",SMALL($AH$4:AH$1000,$U12))</f>
        <v>126</v>
      </c>
      <c r="AH12" s="22" t="str">
        <f t="shared" si="13"/>
        <v/>
      </c>
      <c r="AI12" s="21">
        <f>IF($AI$3&lt;$U12,"",SMALL($AJ$4:AJ$1000,$U12))</f>
        <v>183</v>
      </c>
      <c r="AJ12" s="22" t="str">
        <f t="shared" si="14"/>
        <v/>
      </c>
      <c r="AK12" s="21" t="str">
        <f>IF($AK$3&lt;$U12,"",SMALL($AL$4:AL$1000,$U12))</f>
        <v/>
      </c>
      <c r="AL12" s="22" t="str">
        <f t="shared" si="15"/>
        <v/>
      </c>
      <c r="AM12" s="21" t="str">
        <f>IF($AM$3&lt;$U12,"",SMALL($AN$4:AN$1000,$U12))</f>
        <v/>
      </c>
      <c r="AN12" s="22" t="str">
        <f t="shared" si="16"/>
        <v/>
      </c>
      <c r="AO12" s="21" t="str">
        <f>IF($AO$3&lt;$U12,"",SMALL($AP$4:AP$1000,$U12))</f>
        <v/>
      </c>
      <c r="AP12" s="22" t="str">
        <f t="shared" si="17"/>
        <v/>
      </c>
      <c r="AQ12" s="21">
        <f>IF($AQ$3&lt;$U12,"",SMALL($AR$4:AR$1000,$U12))</f>
        <v>322</v>
      </c>
      <c r="AR12" s="22" t="str">
        <f t="shared" si="18"/>
        <v/>
      </c>
      <c r="AS12" s="21">
        <f>IF($AS$3&lt;$U12,"",SMALL($AT$4:AT$1000,$U12))</f>
        <v>563</v>
      </c>
      <c r="AT12" s="22" t="str">
        <f t="shared" si="19"/>
        <v/>
      </c>
      <c r="AU12" s="21">
        <f>IF(AU$3&lt;$U12,"",SMALL($AV$4:AV$1000,$U12))</f>
        <v>205</v>
      </c>
      <c r="AV12" s="22">
        <f t="shared" si="20"/>
        <v>655</v>
      </c>
      <c r="AW12" s="21">
        <f t="shared" si="21"/>
        <v>636</v>
      </c>
      <c r="AX12" s="22" t="str">
        <f t="shared" si="38"/>
        <v/>
      </c>
      <c r="AY12" s="21">
        <f t="shared" si="22"/>
        <v>117</v>
      </c>
      <c r="AZ12" s="22" t="str">
        <f t="shared" si="23"/>
        <v/>
      </c>
      <c r="BA12" s="21">
        <f t="shared" si="24"/>
        <v>83</v>
      </c>
      <c r="BB12" s="22" t="str">
        <f t="shared" si="25"/>
        <v/>
      </c>
      <c r="BC12" s="21">
        <f t="shared" si="26"/>
        <v>148</v>
      </c>
      <c r="BD12" s="22" t="str">
        <f t="shared" si="27"/>
        <v/>
      </c>
      <c r="BE12" s="21">
        <f t="shared" si="28"/>
        <v>157</v>
      </c>
      <c r="BF12" s="22" t="str">
        <f t="shared" si="29"/>
        <v/>
      </c>
      <c r="BG12" s="21" t="str">
        <f t="shared" si="30"/>
        <v/>
      </c>
      <c r="BH12" s="22" t="str">
        <f t="shared" si="31"/>
        <v/>
      </c>
      <c r="BI12" s="21">
        <f t="shared" si="3"/>
        <v>298</v>
      </c>
      <c r="BJ12" s="22" t="str">
        <f t="shared" si="32"/>
        <v/>
      </c>
      <c r="BK12" s="21" t="str">
        <f t="shared" si="4"/>
        <v/>
      </c>
      <c r="BL12" s="22" t="str">
        <f t="shared" si="33"/>
        <v/>
      </c>
      <c r="BM12" s="21" t="str">
        <f t="shared" si="5"/>
        <v/>
      </c>
      <c r="BN12" s="22" t="str">
        <f t="shared" si="34"/>
        <v/>
      </c>
      <c r="BO12" s="21" t="str">
        <f t="shared" si="6"/>
        <v/>
      </c>
      <c r="BP12" s="22" t="str">
        <f t="shared" si="35"/>
        <v/>
      </c>
      <c r="BQ12" s="21" t="str">
        <f t="shared" si="7"/>
        <v/>
      </c>
      <c r="BR12" s="22" t="str">
        <f t="shared" si="36"/>
        <v/>
      </c>
      <c r="BS12" s="21">
        <f t="shared" si="8"/>
        <v>301</v>
      </c>
      <c r="BT12" s="22" t="str">
        <f t="shared" si="37"/>
        <v/>
      </c>
    </row>
    <row r="13" spans="1:72" s="4" customFormat="1" ht="21" thickTop="1" thickBot="1">
      <c r="A13" s="43" t="s">
        <v>29</v>
      </c>
      <c r="B13" s="43"/>
      <c r="C13" s="43"/>
      <c r="D13" s="351" t="s">
        <v>495</v>
      </c>
      <c r="E13" s="28">
        <v>631</v>
      </c>
      <c r="F13" s="12" t="s">
        <v>503</v>
      </c>
      <c r="G13" s="13" t="s">
        <v>534</v>
      </c>
      <c r="H13" s="14">
        <v>1999</v>
      </c>
      <c r="I13" s="14">
        <v>1</v>
      </c>
      <c r="J13" s="14" t="s">
        <v>563</v>
      </c>
      <c r="K13" s="16"/>
      <c r="L13" s="15"/>
      <c r="M13" s="16" t="s">
        <v>169</v>
      </c>
      <c r="N13" s="45"/>
      <c r="O13" s="16" t="s">
        <v>600</v>
      </c>
      <c r="P13" s="17" t="str">
        <f t="shared" si="9"/>
        <v>юд</v>
      </c>
      <c r="Q13" s="30" t="s">
        <v>17</v>
      </c>
      <c r="R13" s="30" t="s">
        <v>1</v>
      </c>
      <c r="S13" s="30" t="str">
        <f t="shared" si="2"/>
        <v>1б</v>
      </c>
      <c r="T13" s="5"/>
      <c r="U13" s="3">
        <v>10</v>
      </c>
      <c r="V13" s="5"/>
      <c r="AA13" s="23">
        <f>IF($AA$3&lt;$U13,"",SMALL($AB$4:$AB$1000,$U13))</f>
        <v>196</v>
      </c>
      <c r="AB13" s="24" t="str">
        <f t="shared" si="10"/>
        <v/>
      </c>
      <c r="AC13" s="23">
        <f>IF($AC$3&lt;$U13,"",SMALL($AD$4:$AD$1000,$U13))</f>
        <v>96</v>
      </c>
      <c r="AD13" s="24" t="str">
        <f t="shared" si="11"/>
        <v/>
      </c>
      <c r="AE13" s="23">
        <f>IF($AE$3&lt;$U13,"",SMALL($AF$4:$AF$1000,$U13))</f>
        <v>128</v>
      </c>
      <c r="AF13" s="24" t="str">
        <f t="shared" si="12"/>
        <v/>
      </c>
      <c r="AG13" s="23">
        <f>IF($AG$3&lt;$U13,"",SMALL($AH$4:$AH$1000,$U13))</f>
        <v>127</v>
      </c>
      <c r="AH13" s="24" t="str">
        <f t="shared" si="13"/>
        <v/>
      </c>
      <c r="AI13" s="23">
        <f>IF($AI$3&lt;$U13,"",SMALL($AJ$4:$AJ$1000,$U13))</f>
        <v>201</v>
      </c>
      <c r="AJ13" s="24" t="str">
        <f t="shared" si="14"/>
        <v/>
      </c>
      <c r="AK13" s="23" t="str">
        <f>IF($AK$3&lt;$U13,"",SMALL($AL$4:$AL$1000,$U13))</f>
        <v/>
      </c>
      <c r="AL13" s="24" t="str">
        <f t="shared" si="15"/>
        <v/>
      </c>
      <c r="AM13" s="23" t="str">
        <f>IF($AM$3&lt;$U13,"",SMALL($AN$4:$AN$1000,$U13))</f>
        <v/>
      </c>
      <c r="AN13" s="24" t="str">
        <f t="shared" si="16"/>
        <v/>
      </c>
      <c r="AO13" s="23" t="str">
        <f>IF($AO$3&lt;$U13,"",SMALL($AP$4:AP$1000,$U13))</f>
        <v/>
      </c>
      <c r="AP13" s="24" t="str">
        <f t="shared" si="17"/>
        <v/>
      </c>
      <c r="AQ13" s="23">
        <f>IF($AQ$3&lt;$U13,"",SMALL($AR$4:AR$1000,$U13))</f>
        <v>327</v>
      </c>
      <c r="AR13" s="24" t="str">
        <f t="shared" si="18"/>
        <v/>
      </c>
      <c r="AS13" s="23">
        <f>IF($AS$3&lt;$U13,"",SMALL($AT$4:AT$1000,$U13))</f>
        <v>565</v>
      </c>
      <c r="AT13" s="24" t="str">
        <f t="shared" si="19"/>
        <v/>
      </c>
      <c r="AU13" s="23">
        <f>IF(AU$3&lt;$U13,"",SMALL($AV$4:AV$1000,$U13))</f>
        <v>242</v>
      </c>
      <c r="AV13" s="24" t="str">
        <f t="shared" si="20"/>
        <v/>
      </c>
      <c r="AW13" s="23">
        <f t="shared" si="21"/>
        <v>653</v>
      </c>
      <c r="AX13" s="24" t="str">
        <f t="shared" si="38"/>
        <v/>
      </c>
      <c r="AY13" s="23">
        <f t="shared" si="22"/>
        <v>118</v>
      </c>
      <c r="AZ13" s="24" t="str">
        <f t="shared" si="23"/>
        <v/>
      </c>
      <c r="BA13" s="23">
        <f t="shared" si="24"/>
        <v>284</v>
      </c>
      <c r="BB13" s="24">
        <f t="shared" si="25"/>
        <v>631</v>
      </c>
      <c r="BC13" s="23">
        <f t="shared" si="26"/>
        <v>166</v>
      </c>
      <c r="BD13" s="24" t="str">
        <f t="shared" si="27"/>
        <v/>
      </c>
      <c r="BE13" s="23">
        <f t="shared" si="28"/>
        <v>181</v>
      </c>
      <c r="BF13" s="24" t="str">
        <f t="shared" si="29"/>
        <v/>
      </c>
      <c r="BG13" s="23" t="str">
        <f t="shared" si="30"/>
        <v/>
      </c>
      <c r="BH13" s="24" t="str">
        <f t="shared" si="31"/>
        <v/>
      </c>
      <c r="BI13" s="23">
        <f t="shared" si="3"/>
        <v>303</v>
      </c>
      <c r="BJ13" s="24" t="str">
        <f t="shared" si="32"/>
        <v/>
      </c>
      <c r="BK13" s="23" t="str">
        <f t="shared" si="4"/>
        <v/>
      </c>
      <c r="BL13" s="24" t="str">
        <f t="shared" si="33"/>
        <v/>
      </c>
      <c r="BM13" s="23" t="str">
        <f t="shared" si="5"/>
        <v/>
      </c>
      <c r="BN13" s="24" t="str">
        <f t="shared" si="34"/>
        <v/>
      </c>
      <c r="BO13" s="23" t="str">
        <f t="shared" si="6"/>
        <v/>
      </c>
      <c r="BP13" s="24" t="str">
        <f t="shared" si="35"/>
        <v/>
      </c>
      <c r="BQ13" s="23" t="str">
        <f t="shared" si="7"/>
        <v/>
      </c>
      <c r="BR13" s="24" t="str">
        <f t="shared" si="36"/>
        <v/>
      </c>
      <c r="BS13" s="23">
        <f t="shared" si="8"/>
        <v>355</v>
      </c>
      <c r="BT13" s="24" t="str">
        <f t="shared" si="37"/>
        <v/>
      </c>
    </row>
    <row r="14" spans="1:72" s="4" customFormat="1" ht="21" thickTop="1" thickBot="1">
      <c r="A14" s="47" t="s">
        <v>29</v>
      </c>
      <c r="B14" s="47"/>
      <c r="C14" s="47"/>
      <c r="D14" s="351" t="s">
        <v>495</v>
      </c>
      <c r="E14" s="27">
        <v>632</v>
      </c>
      <c r="F14" s="6" t="s">
        <v>504</v>
      </c>
      <c r="G14" s="7" t="s">
        <v>535</v>
      </c>
      <c r="H14" s="8">
        <v>1998</v>
      </c>
      <c r="I14" s="8">
        <v>1</v>
      </c>
      <c r="J14" s="8" t="s">
        <v>563</v>
      </c>
      <c r="K14" s="10"/>
      <c r="L14" s="9"/>
      <c r="M14" s="10" t="s">
        <v>569</v>
      </c>
      <c r="N14" s="44"/>
      <c r="O14" s="10" t="s">
        <v>600</v>
      </c>
      <c r="P14" s="11" t="str">
        <f t="shared" si="9"/>
        <v>юд</v>
      </c>
      <c r="Q14" s="29" t="s">
        <v>24</v>
      </c>
      <c r="R14" s="29" t="s">
        <v>10</v>
      </c>
      <c r="S14" s="29" t="str">
        <f t="shared" si="2"/>
        <v>в</v>
      </c>
      <c r="T14" s="5"/>
      <c r="U14" s="3">
        <v>11</v>
      </c>
      <c r="V14" s="5"/>
      <c r="AA14" s="21">
        <f>IF($AA$3&lt;$U14,"",SMALL(AB$4:AB$1000,$U14))</f>
        <v>197</v>
      </c>
      <c r="AB14" s="22" t="str">
        <f t="shared" si="10"/>
        <v/>
      </c>
      <c r="AC14" s="21">
        <f>IF($AC$3&lt;$U14,"",SMALL($AD$4:AD$1000,$U14))</f>
        <v>113</v>
      </c>
      <c r="AD14" s="22" t="str">
        <f t="shared" si="11"/>
        <v/>
      </c>
      <c r="AE14" s="21">
        <f>IF($AE$3&lt;$U14,"",SMALL($AF$4:AF$1000,$U14))</f>
        <v>145</v>
      </c>
      <c r="AF14" s="22" t="str">
        <f t="shared" si="12"/>
        <v/>
      </c>
      <c r="AG14" s="21">
        <f>IF($AG$3&lt;$U14,"",SMALL($AH$4:AH$1000,$U14))</f>
        <v>145</v>
      </c>
      <c r="AH14" s="22" t="str">
        <f t="shared" si="13"/>
        <v/>
      </c>
      <c r="AI14" s="21">
        <f>IF($AI$3&lt;$U14,"",SMALL($AJ$4:AJ$1000,$U14))</f>
        <v>235</v>
      </c>
      <c r="AJ14" s="22" t="str">
        <f t="shared" si="14"/>
        <v/>
      </c>
      <c r="AK14" s="21" t="str">
        <f>IF($AK$3&lt;$U14,"",SMALL($AL$4:AL$1000,$U14))</f>
        <v/>
      </c>
      <c r="AL14" s="22" t="str">
        <f t="shared" si="15"/>
        <v/>
      </c>
      <c r="AM14" s="21" t="str">
        <f>IF($AM$3&lt;$U14,"",SMALL($AN$4:AN$1000,$U14))</f>
        <v/>
      </c>
      <c r="AN14" s="22" t="str">
        <f t="shared" si="16"/>
        <v/>
      </c>
      <c r="AO14" s="21" t="str">
        <f>IF($AO$3&lt;$U14,"",SMALL($AP$4:AP$1000,$U14))</f>
        <v/>
      </c>
      <c r="AP14" s="22" t="str">
        <f t="shared" si="17"/>
        <v/>
      </c>
      <c r="AQ14" s="21">
        <f>IF($AQ$3&lt;$U14,"",SMALL($AR$4:AR$1000,$U14))</f>
        <v>362</v>
      </c>
      <c r="AR14" s="22" t="str">
        <f t="shared" si="18"/>
        <v/>
      </c>
      <c r="AS14" s="21">
        <f>IF($AS$3&lt;$U14,"",SMALL($AT$4:AT$1000,$U14))</f>
        <v>643</v>
      </c>
      <c r="AT14" s="22" t="str">
        <f t="shared" si="19"/>
        <v/>
      </c>
      <c r="AU14" s="21">
        <f>IF(AU$3&lt;$U14,"",SMALL($AV$4:AV$1000,$U14))</f>
        <v>320</v>
      </c>
      <c r="AV14" s="22" t="str">
        <f t="shared" si="20"/>
        <v/>
      </c>
      <c r="AW14" s="21" t="str">
        <f t="shared" si="21"/>
        <v/>
      </c>
      <c r="AX14" s="22" t="str">
        <f t="shared" si="38"/>
        <v/>
      </c>
      <c r="AY14" s="21">
        <f t="shared" si="22"/>
        <v>119</v>
      </c>
      <c r="AZ14" s="22" t="str">
        <f t="shared" si="23"/>
        <v/>
      </c>
      <c r="BA14" s="21">
        <f t="shared" si="24"/>
        <v>321</v>
      </c>
      <c r="BB14" s="22">
        <f t="shared" si="25"/>
        <v>632</v>
      </c>
      <c r="BC14" s="21">
        <f t="shared" si="26"/>
        <v>170</v>
      </c>
      <c r="BD14" s="22" t="str">
        <f t="shared" si="27"/>
        <v/>
      </c>
      <c r="BE14" s="21">
        <f t="shared" si="28"/>
        <v>190</v>
      </c>
      <c r="BF14" s="22" t="str">
        <f t="shared" si="29"/>
        <v/>
      </c>
      <c r="BG14" s="21" t="str">
        <f t="shared" si="30"/>
        <v/>
      </c>
      <c r="BH14" s="22" t="str">
        <f t="shared" si="31"/>
        <v/>
      </c>
      <c r="BI14" s="21">
        <f t="shared" si="3"/>
        <v>328</v>
      </c>
      <c r="BJ14" s="22" t="str">
        <f t="shared" si="32"/>
        <v/>
      </c>
      <c r="BK14" s="21" t="str">
        <f t="shared" si="4"/>
        <v/>
      </c>
      <c r="BL14" s="22" t="str">
        <f t="shared" si="33"/>
        <v/>
      </c>
      <c r="BM14" s="21" t="str">
        <f t="shared" si="5"/>
        <v/>
      </c>
      <c r="BN14" s="22" t="str">
        <f t="shared" si="34"/>
        <v/>
      </c>
      <c r="BO14" s="21" t="str">
        <f t="shared" si="6"/>
        <v/>
      </c>
      <c r="BP14" s="22" t="str">
        <f t="shared" si="35"/>
        <v/>
      </c>
      <c r="BQ14" s="21" t="str">
        <f t="shared" si="7"/>
        <v/>
      </c>
      <c r="BR14" s="22" t="str">
        <f t="shared" si="36"/>
        <v/>
      </c>
      <c r="BS14" s="21">
        <f t="shared" si="8"/>
        <v>356</v>
      </c>
      <c r="BT14" s="22" t="str">
        <f t="shared" si="37"/>
        <v/>
      </c>
    </row>
    <row r="15" spans="1:72" s="4" customFormat="1" ht="21" thickTop="1" thickBot="1">
      <c r="A15" s="43" t="s">
        <v>28</v>
      </c>
      <c r="B15" s="43"/>
      <c r="C15" s="43"/>
      <c r="D15" s="351" t="s">
        <v>495</v>
      </c>
      <c r="E15" s="28">
        <v>633</v>
      </c>
      <c r="F15" s="12" t="s">
        <v>505</v>
      </c>
      <c r="G15" s="13" t="s">
        <v>536</v>
      </c>
      <c r="H15" s="14">
        <v>1999</v>
      </c>
      <c r="I15" s="14" t="s">
        <v>522</v>
      </c>
      <c r="J15" s="14" t="s">
        <v>563</v>
      </c>
      <c r="K15" s="16"/>
      <c r="L15" s="15"/>
      <c r="M15" s="16" t="s">
        <v>570</v>
      </c>
      <c r="N15" s="45" t="s">
        <v>759</v>
      </c>
      <c r="O15" s="16" t="s">
        <v>601</v>
      </c>
      <c r="P15" s="17" t="str">
        <f t="shared" si="9"/>
        <v>юд</v>
      </c>
      <c r="Q15" s="30" t="s">
        <v>30</v>
      </c>
      <c r="R15" s="30" t="s">
        <v>16</v>
      </c>
      <c r="S15" s="30" t="str">
        <f t="shared" si="2"/>
        <v>ди</v>
      </c>
      <c r="T15" s="5"/>
      <c r="U15" s="3">
        <v>12</v>
      </c>
      <c r="V15" s="5"/>
      <c r="AA15" s="23">
        <f>IF($AA$3&lt;$U15,"",SMALL($AB$4:$AB$1000,$U15))</f>
        <v>198</v>
      </c>
      <c r="AB15" s="24" t="str">
        <f t="shared" si="10"/>
        <v/>
      </c>
      <c r="AC15" s="23">
        <f>IF($AC$3&lt;$U15,"",SMALL($AD$4:$AD$1000,$U15))</f>
        <v>128</v>
      </c>
      <c r="AD15" s="24" t="str">
        <f t="shared" si="11"/>
        <v/>
      </c>
      <c r="AE15" s="23">
        <f>IF($AE$3&lt;$U15,"",SMALL($AF$4:$AF$1000,$U15))</f>
        <v>172</v>
      </c>
      <c r="AF15" s="24" t="str">
        <f t="shared" si="12"/>
        <v/>
      </c>
      <c r="AG15" s="23">
        <f>IF($AG$3&lt;$U15,"",SMALL($AH$4:$AH$1000,$U15))</f>
        <v>154</v>
      </c>
      <c r="AH15" s="24" t="str">
        <f t="shared" si="13"/>
        <v/>
      </c>
      <c r="AI15" s="23">
        <f>IF($AI$3&lt;$U15,"",SMALL($AJ$4:$AJ$1000,$U15))</f>
        <v>258</v>
      </c>
      <c r="AJ15" s="24" t="str">
        <f t="shared" si="14"/>
        <v/>
      </c>
      <c r="AK15" s="23" t="str">
        <f>IF($AK$3&lt;$U15,"",SMALL($AL$4:$AL$1000,$U15))</f>
        <v/>
      </c>
      <c r="AL15" s="24" t="str">
        <f t="shared" si="15"/>
        <v/>
      </c>
      <c r="AM15" s="23" t="str">
        <f>IF($AM$3&lt;$U15,"",SMALL($AN$4:$AN$1000,$U15))</f>
        <v/>
      </c>
      <c r="AN15" s="24" t="str">
        <f t="shared" si="16"/>
        <v/>
      </c>
      <c r="AO15" s="23" t="str">
        <f>IF($AO$3&lt;$U15,"",SMALL($AP$4:AP$1000,$U15))</f>
        <v/>
      </c>
      <c r="AP15" s="24" t="str">
        <f t="shared" si="17"/>
        <v/>
      </c>
      <c r="AQ15" s="23">
        <f>IF($AQ$3&lt;$U15,"",SMALL($AR$4:AR$1000,$U15))</f>
        <v>382</v>
      </c>
      <c r="AR15" s="24" t="str">
        <f t="shared" si="18"/>
        <v/>
      </c>
      <c r="AS15" s="23">
        <f>IF($AS$3&lt;$U15,"",SMALL($AT$4:AT$1000,$U15))</f>
        <v>658</v>
      </c>
      <c r="AT15" s="24" t="str">
        <f t="shared" si="19"/>
        <v/>
      </c>
      <c r="AU15" s="23">
        <f>IF(AU$3&lt;$U15,"",SMALL($AV$4:AV$1000,$U15))</f>
        <v>410</v>
      </c>
      <c r="AV15" s="24" t="str">
        <f t="shared" si="20"/>
        <v/>
      </c>
      <c r="AW15" s="23" t="str">
        <f t="shared" si="21"/>
        <v/>
      </c>
      <c r="AX15" s="24" t="str">
        <f t="shared" si="38"/>
        <v/>
      </c>
      <c r="AY15" s="23">
        <f t="shared" si="22"/>
        <v>125</v>
      </c>
      <c r="AZ15" s="24" t="str">
        <f t="shared" si="23"/>
        <v/>
      </c>
      <c r="BA15" s="23">
        <f t="shared" si="24"/>
        <v>380</v>
      </c>
      <c r="BB15" s="24" t="str">
        <f t="shared" si="25"/>
        <v/>
      </c>
      <c r="BC15" s="23">
        <f t="shared" si="26"/>
        <v>191</v>
      </c>
      <c r="BD15" s="24">
        <f t="shared" si="27"/>
        <v>633</v>
      </c>
      <c r="BE15" s="23">
        <f t="shared" si="28"/>
        <v>214</v>
      </c>
      <c r="BF15" s="24" t="str">
        <f t="shared" si="29"/>
        <v/>
      </c>
      <c r="BG15" s="23" t="str">
        <f t="shared" si="30"/>
        <v/>
      </c>
      <c r="BH15" s="24" t="str">
        <f t="shared" si="31"/>
        <v/>
      </c>
      <c r="BI15" s="23">
        <f t="shared" si="3"/>
        <v>640</v>
      </c>
      <c r="BJ15" s="24" t="str">
        <f t="shared" si="32"/>
        <v/>
      </c>
      <c r="BK15" s="23" t="str">
        <f t="shared" si="4"/>
        <v/>
      </c>
      <c r="BL15" s="24" t="str">
        <f t="shared" si="33"/>
        <v/>
      </c>
      <c r="BM15" s="23" t="str">
        <f t="shared" si="5"/>
        <v/>
      </c>
      <c r="BN15" s="24" t="str">
        <f t="shared" si="34"/>
        <v/>
      </c>
      <c r="BO15" s="23" t="str">
        <f t="shared" si="6"/>
        <v/>
      </c>
      <c r="BP15" s="24" t="str">
        <f t="shared" si="35"/>
        <v/>
      </c>
      <c r="BQ15" s="23" t="str">
        <f t="shared" si="7"/>
        <v/>
      </c>
      <c r="BR15" s="24" t="str">
        <f t="shared" si="36"/>
        <v/>
      </c>
      <c r="BS15" s="23">
        <f t="shared" si="8"/>
        <v>380</v>
      </c>
      <c r="BT15" s="24" t="str">
        <f t="shared" si="37"/>
        <v/>
      </c>
    </row>
    <row r="16" spans="1:72" s="4" customFormat="1" ht="21" thickTop="1" thickBot="1">
      <c r="A16" s="47" t="s">
        <v>28</v>
      </c>
      <c r="B16" s="47"/>
      <c r="C16" s="47"/>
      <c r="D16" s="351" t="s">
        <v>495</v>
      </c>
      <c r="E16" s="27">
        <v>634</v>
      </c>
      <c r="F16" s="6" t="s">
        <v>506</v>
      </c>
      <c r="G16" s="7" t="s">
        <v>537</v>
      </c>
      <c r="H16" s="8">
        <v>1999</v>
      </c>
      <c r="I16" s="8" t="s">
        <v>522</v>
      </c>
      <c r="J16" s="8" t="s">
        <v>563</v>
      </c>
      <c r="K16" s="10"/>
      <c r="L16" s="9"/>
      <c r="M16" s="10" t="s">
        <v>571</v>
      </c>
      <c r="N16" s="44"/>
      <c r="O16" s="10" t="s">
        <v>602</v>
      </c>
      <c r="P16" s="11" t="str">
        <f t="shared" si="9"/>
        <v>юд</v>
      </c>
      <c r="Q16" s="29" t="s">
        <v>25</v>
      </c>
      <c r="R16" s="29" t="s">
        <v>11</v>
      </c>
      <c r="S16" s="29" t="str">
        <f t="shared" si="2"/>
        <v>д</v>
      </c>
      <c r="T16" s="5"/>
      <c r="U16" s="3">
        <v>13</v>
      </c>
      <c r="V16" s="5"/>
      <c r="AA16" s="21">
        <f>IF($AA$3&lt;$U16,"",SMALL(AB$4:AB$1000,$U16))</f>
        <v>209</v>
      </c>
      <c r="AB16" s="22" t="str">
        <f t="shared" si="10"/>
        <v/>
      </c>
      <c r="AC16" s="21">
        <f>IF($AC$3&lt;$U16,"",SMALL($AD$4:AD$1000,$U16))</f>
        <v>135</v>
      </c>
      <c r="AD16" s="22" t="str">
        <f t="shared" si="11"/>
        <v/>
      </c>
      <c r="AE16" s="21">
        <f>IF($AE$3&lt;$U16,"",SMALL($AF$4:AF$1000,$U16))</f>
        <v>227</v>
      </c>
      <c r="AF16" s="22" t="str">
        <f t="shared" si="12"/>
        <v/>
      </c>
      <c r="AG16" s="21">
        <f>IF($AG$3&lt;$U16,"",SMALL($AH$4:AH$1000,$U16))</f>
        <v>167</v>
      </c>
      <c r="AH16" s="22" t="str">
        <f t="shared" si="13"/>
        <v/>
      </c>
      <c r="AI16" s="21">
        <f>IF($AI$3&lt;$U16,"",SMALL($AJ$4:AJ$1000,$U16))</f>
        <v>270</v>
      </c>
      <c r="AJ16" s="22" t="str">
        <f t="shared" si="14"/>
        <v/>
      </c>
      <c r="AK16" s="21" t="str">
        <f>IF($AK$3&lt;$U16,"",SMALL($AL$4:AL$1000,$U16))</f>
        <v/>
      </c>
      <c r="AL16" s="22" t="str">
        <f t="shared" si="15"/>
        <v/>
      </c>
      <c r="AM16" s="21" t="str">
        <f>IF($AM$3&lt;$U16,"",SMALL($AN$4:AN$1000,$U16))</f>
        <v/>
      </c>
      <c r="AN16" s="22" t="str">
        <f t="shared" si="16"/>
        <v/>
      </c>
      <c r="AO16" s="21" t="str">
        <f>IF($AO$3&lt;$U16,"",SMALL($AP$4:AP$1000,$U16))</f>
        <v/>
      </c>
      <c r="AP16" s="22" t="str">
        <f t="shared" si="17"/>
        <v/>
      </c>
      <c r="AQ16" s="21">
        <f>IF($AQ$3&lt;$U16,"",SMALL($AR$4:AR$1000,$U16))</f>
        <v>464</v>
      </c>
      <c r="AR16" s="22" t="str">
        <f t="shared" si="18"/>
        <v/>
      </c>
      <c r="AS16" s="21" t="str">
        <f>IF($AS$3&lt;$U16,"",SMALL($AT$4:AT$1000,$U16))</f>
        <v/>
      </c>
      <c r="AT16" s="22" t="str">
        <f t="shared" si="19"/>
        <v/>
      </c>
      <c r="AU16" s="21">
        <f>IF(AU$3&lt;$U16,"",SMALL($AV$4:AV$1000,$U16))</f>
        <v>637</v>
      </c>
      <c r="AV16" s="22" t="str">
        <f t="shared" si="20"/>
        <v/>
      </c>
      <c r="AW16" s="21" t="str">
        <f t="shared" si="21"/>
        <v/>
      </c>
      <c r="AX16" s="22" t="str">
        <f t="shared" si="38"/>
        <v/>
      </c>
      <c r="AY16" s="21">
        <f t="shared" si="22"/>
        <v>157</v>
      </c>
      <c r="AZ16" s="22" t="str">
        <f t="shared" si="23"/>
        <v/>
      </c>
      <c r="BA16" s="21">
        <f t="shared" si="24"/>
        <v>631</v>
      </c>
      <c r="BB16" s="22" t="str">
        <f t="shared" si="25"/>
        <v/>
      </c>
      <c r="BC16" s="21">
        <f t="shared" si="26"/>
        <v>204</v>
      </c>
      <c r="BD16" s="22">
        <f t="shared" si="27"/>
        <v>634</v>
      </c>
      <c r="BE16" s="21">
        <f t="shared" si="28"/>
        <v>242</v>
      </c>
      <c r="BF16" s="22" t="str">
        <f t="shared" si="29"/>
        <v/>
      </c>
      <c r="BG16" s="21" t="str">
        <f t="shared" si="30"/>
        <v/>
      </c>
      <c r="BH16" s="22" t="str">
        <f t="shared" si="31"/>
        <v/>
      </c>
      <c r="BI16" s="21" t="str">
        <f t="shared" si="3"/>
        <v/>
      </c>
      <c r="BJ16" s="22" t="str">
        <f t="shared" si="32"/>
        <v/>
      </c>
      <c r="BK16" s="21" t="str">
        <f t="shared" si="4"/>
        <v/>
      </c>
      <c r="BL16" s="22" t="str">
        <f t="shared" si="33"/>
        <v/>
      </c>
      <c r="BM16" s="21" t="str">
        <f t="shared" si="5"/>
        <v/>
      </c>
      <c r="BN16" s="22" t="str">
        <f t="shared" si="34"/>
        <v/>
      </c>
      <c r="BO16" s="21" t="str">
        <f t="shared" si="6"/>
        <v/>
      </c>
      <c r="BP16" s="22" t="str">
        <f t="shared" si="35"/>
        <v/>
      </c>
      <c r="BQ16" s="21" t="str">
        <f t="shared" si="7"/>
        <v/>
      </c>
      <c r="BR16" s="22" t="str">
        <f t="shared" si="36"/>
        <v/>
      </c>
      <c r="BS16" s="21">
        <f t="shared" si="8"/>
        <v>636</v>
      </c>
      <c r="BT16" s="22" t="str">
        <f t="shared" si="37"/>
        <v/>
      </c>
    </row>
    <row r="17" spans="1:72" s="4" customFormat="1" ht="21" thickTop="1" thickBot="1">
      <c r="A17" s="43" t="s">
        <v>28</v>
      </c>
      <c r="B17" s="43"/>
      <c r="C17" s="43"/>
      <c r="D17" s="351" t="s">
        <v>495</v>
      </c>
      <c r="E17" s="28">
        <v>635</v>
      </c>
      <c r="F17" s="12" t="s">
        <v>507</v>
      </c>
      <c r="G17" s="13" t="s">
        <v>538</v>
      </c>
      <c r="H17" s="14">
        <v>2000</v>
      </c>
      <c r="I17" s="14"/>
      <c r="J17" s="14" t="s">
        <v>563</v>
      </c>
      <c r="K17" s="16"/>
      <c r="L17" s="15"/>
      <c r="M17" s="16" t="s">
        <v>572</v>
      </c>
      <c r="N17" s="45"/>
      <c r="O17" s="16" t="s">
        <v>603</v>
      </c>
      <c r="P17" s="17" t="str">
        <f t="shared" si="9"/>
        <v>юд</v>
      </c>
      <c r="Q17" s="30" t="s">
        <v>29</v>
      </c>
      <c r="R17" s="30" t="s">
        <v>15</v>
      </c>
      <c r="S17" s="30" t="str">
        <f t="shared" si="2"/>
        <v>к</v>
      </c>
      <c r="T17" s="5"/>
      <c r="U17" s="3">
        <v>14</v>
      </c>
      <c r="V17" s="5"/>
      <c r="AA17" s="23">
        <f>IF($AA$3&lt;$U17,"",SMALL($AB$4:$AB$1000,$U17))</f>
        <v>215</v>
      </c>
      <c r="AB17" s="24" t="str">
        <f t="shared" si="10"/>
        <v/>
      </c>
      <c r="AC17" s="23">
        <f>IF($AC$3&lt;$U17,"",SMALL($AD$4:$AD$1000,$U17))</f>
        <v>151</v>
      </c>
      <c r="AD17" s="24" t="str">
        <f t="shared" si="11"/>
        <v/>
      </c>
      <c r="AE17" s="23">
        <f>IF($AE$3&lt;$U17,"",SMALL($AF$4:$AF$1000,$U17))</f>
        <v>231</v>
      </c>
      <c r="AF17" s="24" t="str">
        <f t="shared" si="12"/>
        <v/>
      </c>
      <c r="AG17" s="23">
        <f>IF($AG$3&lt;$U17,"",SMALL($AH$4:$AH$1000,$U17))</f>
        <v>172</v>
      </c>
      <c r="AH17" s="24" t="str">
        <f t="shared" si="13"/>
        <v/>
      </c>
      <c r="AI17" s="23">
        <f>IF($AI$3&lt;$U17,"",SMALL($AJ$4:$AJ$1000,$U17))</f>
        <v>350</v>
      </c>
      <c r="AJ17" s="24" t="str">
        <f t="shared" si="14"/>
        <v/>
      </c>
      <c r="AK17" s="23" t="str">
        <f>IF($AK$3&lt;$U17,"",SMALL($AL$4:$AL$1000,$U17))</f>
        <v/>
      </c>
      <c r="AL17" s="24" t="str">
        <f t="shared" si="15"/>
        <v/>
      </c>
      <c r="AM17" s="23" t="str">
        <f>IF($AM$3&lt;$U17,"",SMALL($AN$4:$AN$1000,$U17))</f>
        <v/>
      </c>
      <c r="AN17" s="24" t="str">
        <f t="shared" si="16"/>
        <v/>
      </c>
      <c r="AO17" s="23" t="str">
        <f>IF($AO$3&lt;$U17,"",SMALL($AP$4:AP$1000,$U17))</f>
        <v/>
      </c>
      <c r="AP17" s="24" t="str">
        <f t="shared" si="17"/>
        <v/>
      </c>
      <c r="AQ17" s="23">
        <f>IF($AQ$3&lt;$U17,"",SMALL($AR$4:AR$1000,$U17))</f>
        <v>563</v>
      </c>
      <c r="AR17" s="24" t="str">
        <f t="shared" si="18"/>
        <v/>
      </c>
      <c r="AS17" s="23" t="str">
        <f>IF($AS$3&lt;$U17,"",SMALL($AT$4:AT$1000,$U17))</f>
        <v/>
      </c>
      <c r="AT17" s="24" t="str">
        <f t="shared" si="19"/>
        <v/>
      </c>
      <c r="AU17" s="23" t="str">
        <f>IF(AU$3&lt;$U17,"",SMALL($AV$4:AV$1000,$U17))</f>
        <v/>
      </c>
      <c r="AV17" s="24" t="str">
        <f t="shared" si="20"/>
        <v/>
      </c>
      <c r="AW17" s="23" t="str">
        <f t="shared" si="21"/>
        <v/>
      </c>
      <c r="AX17" s="24" t="str">
        <f t="shared" si="38"/>
        <v/>
      </c>
      <c r="AY17" s="23">
        <f t="shared" si="22"/>
        <v>181</v>
      </c>
      <c r="AZ17" s="24" t="str">
        <f t="shared" si="23"/>
        <v/>
      </c>
      <c r="BA17" s="23">
        <f t="shared" si="24"/>
        <v>632</v>
      </c>
      <c r="BB17" s="24" t="str">
        <f t="shared" si="25"/>
        <v/>
      </c>
      <c r="BC17" s="23">
        <f t="shared" si="26"/>
        <v>552</v>
      </c>
      <c r="BD17" s="24">
        <f t="shared" si="27"/>
        <v>635</v>
      </c>
      <c r="BE17" s="23">
        <f t="shared" si="28"/>
        <v>435</v>
      </c>
      <c r="BF17" s="24" t="str">
        <f t="shared" si="29"/>
        <v/>
      </c>
      <c r="BG17" s="23" t="str">
        <f t="shared" si="30"/>
        <v/>
      </c>
      <c r="BH17" s="24" t="str">
        <f t="shared" si="31"/>
        <v/>
      </c>
      <c r="BI17" s="23" t="str">
        <f t="shared" si="3"/>
        <v/>
      </c>
      <c r="BJ17" s="24" t="str">
        <f t="shared" si="32"/>
        <v/>
      </c>
      <c r="BK17" s="23" t="str">
        <f t="shared" si="4"/>
        <v/>
      </c>
      <c r="BL17" s="24" t="str">
        <f t="shared" si="33"/>
        <v/>
      </c>
      <c r="BM17" s="23" t="str">
        <f t="shared" si="5"/>
        <v/>
      </c>
      <c r="BN17" s="24" t="str">
        <f t="shared" si="34"/>
        <v/>
      </c>
      <c r="BO17" s="23" t="str">
        <f t="shared" si="6"/>
        <v/>
      </c>
      <c r="BP17" s="24" t="str">
        <f t="shared" si="35"/>
        <v/>
      </c>
      <c r="BQ17" s="23" t="str">
        <f t="shared" si="7"/>
        <v/>
      </c>
      <c r="BR17" s="24" t="str">
        <f t="shared" si="36"/>
        <v/>
      </c>
      <c r="BS17" s="23" t="str">
        <f t="shared" si="8"/>
        <v/>
      </c>
      <c r="BT17" s="24" t="str">
        <f t="shared" si="37"/>
        <v/>
      </c>
    </row>
    <row r="18" spans="1:72" s="4" customFormat="1" ht="21" thickTop="1" thickBot="1">
      <c r="A18" s="47" t="s">
        <v>28</v>
      </c>
      <c r="B18" s="47"/>
      <c r="C18" s="47"/>
      <c r="D18" s="351" t="s">
        <v>495</v>
      </c>
      <c r="E18" s="27">
        <v>638</v>
      </c>
      <c r="F18" s="6" t="s">
        <v>508</v>
      </c>
      <c r="G18" s="7" t="s">
        <v>539</v>
      </c>
      <c r="H18" s="8">
        <v>1999</v>
      </c>
      <c r="I18" s="8" t="s">
        <v>522</v>
      </c>
      <c r="J18" s="8" t="s">
        <v>563</v>
      </c>
      <c r="K18" s="10"/>
      <c r="L18" s="9"/>
      <c r="M18" s="10" t="s">
        <v>35</v>
      </c>
      <c r="N18" s="44"/>
      <c r="O18" s="10" t="s">
        <v>604</v>
      </c>
      <c r="P18" s="11" t="str">
        <f t="shared" si="9"/>
        <v>юд</v>
      </c>
      <c r="Q18" s="29" t="s">
        <v>28</v>
      </c>
      <c r="R18" s="29" t="s">
        <v>14</v>
      </c>
      <c r="S18" s="29" t="str">
        <f t="shared" si="2"/>
        <v>м</v>
      </c>
      <c r="T18" s="5"/>
      <c r="U18" s="3">
        <v>15</v>
      </c>
      <c r="V18" s="5"/>
      <c r="AA18" s="21">
        <f>IF($AA$3&lt;$U18,"",SMALL(AB$4:AB$1000,$U18))</f>
        <v>224</v>
      </c>
      <c r="AB18" s="22" t="str">
        <f t="shared" si="10"/>
        <v/>
      </c>
      <c r="AC18" s="21">
        <f>IF($AC$3&lt;$U18,"",SMALL($AD$4:AD$1000,$U18))</f>
        <v>195</v>
      </c>
      <c r="AD18" s="22" t="str">
        <f t="shared" si="11"/>
        <v/>
      </c>
      <c r="AE18" s="21">
        <f>IF($AE$3&lt;$U18,"",SMALL($AF$4:AF$1000,$U18))</f>
        <v>236</v>
      </c>
      <c r="AF18" s="22" t="str">
        <f t="shared" si="12"/>
        <v/>
      </c>
      <c r="AG18" s="21">
        <f>IF($AG$3&lt;$U18,"",SMALL($AH$4:AH$1000,$U18))</f>
        <v>183</v>
      </c>
      <c r="AH18" s="22" t="str">
        <f t="shared" si="13"/>
        <v/>
      </c>
      <c r="AI18" s="21">
        <f>IF($AI$3&lt;$U18,"",SMALL($AJ$4:AJ$1000,$U18))</f>
        <v>359</v>
      </c>
      <c r="AJ18" s="22" t="str">
        <f t="shared" si="14"/>
        <v/>
      </c>
      <c r="AK18" s="21" t="str">
        <f>IF($AK$3&lt;$U18,"",SMALL($AL$4:AL$1000,$U18))</f>
        <v/>
      </c>
      <c r="AL18" s="22" t="str">
        <f t="shared" si="15"/>
        <v/>
      </c>
      <c r="AM18" s="21" t="str">
        <f>IF($AM$3&lt;$U18,"",SMALL($AN$4:AN$1000,$U18))</f>
        <v/>
      </c>
      <c r="AN18" s="22" t="str">
        <f t="shared" si="16"/>
        <v/>
      </c>
      <c r="AO18" s="21" t="str">
        <f>IF($AO$3&lt;$U18,"",SMALL($AP$4:AP$1000,$U18))</f>
        <v/>
      </c>
      <c r="AP18" s="22" t="str">
        <f t="shared" si="17"/>
        <v/>
      </c>
      <c r="AQ18" s="21">
        <f>IF($AQ$3&lt;$U18,"",SMALL($AR$4:AR$1000,$U18))</f>
        <v>629</v>
      </c>
      <c r="AR18" s="22" t="str">
        <f t="shared" si="18"/>
        <v/>
      </c>
      <c r="AS18" s="21" t="str">
        <f>IF($AS$3&lt;$U18,"",SMALL($AT$4:AT$1000,$U18))</f>
        <v/>
      </c>
      <c r="AT18" s="22" t="str">
        <f t="shared" si="19"/>
        <v/>
      </c>
      <c r="AU18" s="21" t="str">
        <f>IF(AU$3&lt;$U18,"",SMALL($AV$4:AV$1000,$U18))</f>
        <v/>
      </c>
      <c r="AV18" s="22" t="str">
        <f t="shared" si="20"/>
        <v/>
      </c>
      <c r="AW18" s="21" t="str">
        <f t="shared" si="21"/>
        <v/>
      </c>
      <c r="AX18" s="22" t="str">
        <f t="shared" si="38"/>
        <v/>
      </c>
      <c r="AY18" s="21">
        <f t="shared" si="22"/>
        <v>190</v>
      </c>
      <c r="AZ18" s="22" t="str">
        <f t="shared" si="23"/>
        <v/>
      </c>
      <c r="BA18" s="21">
        <f t="shared" si="24"/>
        <v>652</v>
      </c>
      <c r="BB18" s="22" t="str">
        <f t="shared" si="25"/>
        <v/>
      </c>
      <c r="BC18" s="21">
        <f t="shared" si="26"/>
        <v>564</v>
      </c>
      <c r="BD18" s="22">
        <f t="shared" si="27"/>
        <v>638</v>
      </c>
      <c r="BE18" s="21">
        <f t="shared" si="28"/>
        <v>443</v>
      </c>
      <c r="BF18" s="22" t="str">
        <f t="shared" si="29"/>
        <v/>
      </c>
      <c r="BG18" s="21" t="str">
        <f t="shared" si="30"/>
        <v/>
      </c>
      <c r="BH18" s="22" t="str">
        <f t="shared" si="31"/>
        <v/>
      </c>
      <c r="BI18" s="21" t="str">
        <f t="shared" si="3"/>
        <v/>
      </c>
      <c r="BJ18" s="22" t="str">
        <f t="shared" si="32"/>
        <v/>
      </c>
      <c r="BK18" s="21" t="str">
        <f t="shared" si="4"/>
        <v/>
      </c>
      <c r="BL18" s="22" t="str">
        <f t="shared" si="33"/>
        <v/>
      </c>
      <c r="BM18" s="21" t="str">
        <f t="shared" si="5"/>
        <v/>
      </c>
      <c r="BN18" s="22" t="str">
        <f t="shared" si="34"/>
        <v/>
      </c>
      <c r="BO18" s="21" t="str">
        <f t="shared" si="6"/>
        <v/>
      </c>
      <c r="BP18" s="22" t="str">
        <f t="shared" si="35"/>
        <v/>
      </c>
      <c r="BQ18" s="21" t="str">
        <f t="shared" si="7"/>
        <v/>
      </c>
      <c r="BR18" s="22" t="str">
        <f t="shared" si="36"/>
        <v/>
      </c>
      <c r="BS18" s="21" t="str">
        <f t="shared" si="8"/>
        <v/>
      </c>
      <c r="BT18" s="22" t="str">
        <f t="shared" si="37"/>
        <v/>
      </c>
    </row>
    <row r="19" spans="1:72" s="4" customFormat="1" ht="21" thickTop="1" thickBot="1">
      <c r="A19" s="43" t="s">
        <v>27</v>
      </c>
      <c r="B19" s="43" t="s">
        <v>30</v>
      </c>
      <c r="C19" s="43"/>
      <c r="D19" s="351" t="s">
        <v>495</v>
      </c>
      <c r="E19" s="28">
        <v>636</v>
      </c>
      <c r="F19" s="12" t="s">
        <v>509</v>
      </c>
      <c r="G19" s="13" t="s">
        <v>540</v>
      </c>
      <c r="H19" s="14">
        <v>1999</v>
      </c>
      <c r="I19" s="14">
        <v>1</v>
      </c>
      <c r="J19" s="14" t="s">
        <v>563</v>
      </c>
      <c r="K19" s="16"/>
      <c r="L19" s="15"/>
      <c r="M19" s="16" t="s">
        <v>570</v>
      </c>
      <c r="N19" s="45"/>
      <c r="O19" s="16" t="s">
        <v>605</v>
      </c>
      <c r="P19" s="17" t="str">
        <f t="shared" si="9"/>
        <v>юд</v>
      </c>
      <c r="Q19" s="30" t="s">
        <v>26</v>
      </c>
      <c r="R19" s="30" t="s">
        <v>12</v>
      </c>
      <c r="S19" s="30" t="str">
        <f t="shared" si="2"/>
        <v>т</v>
      </c>
      <c r="T19" s="5"/>
      <c r="U19" s="3">
        <v>16</v>
      </c>
      <c r="V19" s="5"/>
      <c r="AA19" s="23">
        <f>IF($AA$3&lt;$U19,"",SMALL($AB$4:$AB$1000,$U19))</f>
        <v>244</v>
      </c>
      <c r="AB19" s="24" t="str">
        <f t="shared" si="10"/>
        <v/>
      </c>
      <c r="AC19" s="23">
        <f>IF($AC$3&lt;$U19,"",SMALL($AD$4:$AD$1000,$U19))</f>
        <v>196</v>
      </c>
      <c r="AD19" s="24" t="str">
        <f t="shared" si="11"/>
        <v/>
      </c>
      <c r="AE19" s="23">
        <f>IF($AE$3&lt;$U19,"",SMALL($AF$4:$AF$1000,$U19))</f>
        <v>243</v>
      </c>
      <c r="AF19" s="24" t="str">
        <f t="shared" si="12"/>
        <v/>
      </c>
      <c r="AG19" s="23">
        <f>IF($AG$3&lt;$U19,"",SMALL($AH$4:$AH$1000,$U19))</f>
        <v>189</v>
      </c>
      <c r="AH19" s="24" t="str">
        <f t="shared" si="13"/>
        <v/>
      </c>
      <c r="AI19" s="23">
        <f>IF($AI$3&lt;$U19,"",SMALL($AJ$4:$AJ$1000,$U19))</f>
        <v>369</v>
      </c>
      <c r="AJ19" s="24" t="str">
        <f t="shared" si="14"/>
        <v/>
      </c>
      <c r="AK19" s="23" t="str">
        <f>IF($AK$3&lt;$U19,"",SMALL($AL$4:$AL$1000,$U19))</f>
        <v/>
      </c>
      <c r="AL19" s="24" t="str">
        <f t="shared" si="15"/>
        <v/>
      </c>
      <c r="AM19" s="23" t="str">
        <f>IF($AM$3&lt;$U19,"",SMALL($AN$4:$AN$1000,$U19))</f>
        <v/>
      </c>
      <c r="AN19" s="24" t="str">
        <f t="shared" si="16"/>
        <v/>
      </c>
      <c r="AO19" s="23" t="str">
        <f>IF($AO$3&lt;$U19,"",SMALL($AP$4:AP$1000,$U19))</f>
        <v/>
      </c>
      <c r="AP19" s="24" t="str">
        <f t="shared" si="17"/>
        <v/>
      </c>
      <c r="AQ19" s="23">
        <f>IF($AQ$3&lt;$U19,"",SMALL($AR$4:AR$1000,$U19))</f>
        <v>663</v>
      </c>
      <c r="AR19" s="24" t="str">
        <f t="shared" si="18"/>
        <v/>
      </c>
      <c r="AS19" s="23" t="str">
        <f>IF($AS$3&lt;$U19,"",SMALL($AT$4:AT$1000,$U19))</f>
        <v/>
      </c>
      <c r="AT19" s="24" t="str">
        <f t="shared" si="19"/>
        <v/>
      </c>
      <c r="AU19" s="23" t="str">
        <f>IF(AU$3&lt;$U19,"",SMALL($AV$4:AV$1000,$U19))</f>
        <v/>
      </c>
      <c r="AV19" s="24" t="str">
        <f t="shared" si="20"/>
        <v/>
      </c>
      <c r="AW19" s="23" t="str">
        <f t="shared" si="21"/>
        <v/>
      </c>
      <c r="AX19" s="24">
        <f t="shared" si="38"/>
        <v>636</v>
      </c>
      <c r="AY19" s="23">
        <f t="shared" si="22"/>
        <v>214</v>
      </c>
      <c r="AZ19" s="24" t="str">
        <f t="shared" si="23"/>
        <v/>
      </c>
      <c r="BA19" s="23" t="str">
        <f t="shared" si="24"/>
        <v/>
      </c>
      <c r="BB19" s="24" t="str">
        <f t="shared" si="25"/>
        <v/>
      </c>
      <c r="BC19" s="23">
        <f t="shared" si="26"/>
        <v>569</v>
      </c>
      <c r="BD19" s="24" t="str">
        <f t="shared" si="27"/>
        <v/>
      </c>
      <c r="BE19" s="23">
        <f t="shared" si="28"/>
        <v>478</v>
      </c>
      <c r="BF19" s="24" t="str">
        <f t="shared" si="29"/>
        <v/>
      </c>
      <c r="BG19" s="23" t="str">
        <f t="shared" si="30"/>
        <v/>
      </c>
      <c r="BH19" s="24" t="str">
        <f t="shared" si="31"/>
        <v/>
      </c>
      <c r="BI19" s="23" t="str">
        <f t="shared" si="3"/>
        <v/>
      </c>
      <c r="BJ19" s="24" t="str">
        <f t="shared" si="32"/>
        <v/>
      </c>
      <c r="BK19" s="23" t="str">
        <f t="shared" si="4"/>
        <v/>
      </c>
      <c r="BL19" s="24" t="str">
        <f t="shared" si="33"/>
        <v/>
      </c>
      <c r="BM19" s="23" t="str">
        <f t="shared" si="5"/>
        <v/>
      </c>
      <c r="BN19" s="24" t="str">
        <f t="shared" si="34"/>
        <v/>
      </c>
      <c r="BO19" s="23" t="str">
        <f t="shared" si="6"/>
        <v/>
      </c>
      <c r="BP19" s="24" t="str">
        <f t="shared" si="35"/>
        <v/>
      </c>
      <c r="BQ19" s="23" t="str">
        <f t="shared" si="7"/>
        <v/>
      </c>
      <c r="BR19" s="24" t="str">
        <f t="shared" si="36"/>
        <v/>
      </c>
      <c r="BS19" s="23" t="str">
        <f t="shared" si="8"/>
        <v/>
      </c>
      <c r="BT19" s="24">
        <f t="shared" si="37"/>
        <v>636</v>
      </c>
    </row>
    <row r="20" spans="1:72" s="4" customFormat="1" ht="21" thickTop="1" thickBot="1">
      <c r="A20" s="47" t="s">
        <v>24</v>
      </c>
      <c r="B20" s="47" t="s">
        <v>25</v>
      </c>
      <c r="C20" s="47"/>
      <c r="D20" s="351" t="s">
        <v>495</v>
      </c>
      <c r="E20" s="27">
        <v>637</v>
      </c>
      <c r="F20" s="6" t="s">
        <v>510</v>
      </c>
      <c r="G20" s="7" t="s">
        <v>541</v>
      </c>
      <c r="H20" s="8">
        <v>1998</v>
      </c>
      <c r="I20" s="8"/>
      <c r="J20" s="8" t="s">
        <v>563</v>
      </c>
      <c r="K20" s="10"/>
      <c r="L20" s="9"/>
      <c r="M20" s="10" t="s">
        <v>573</v>
      </c>
      <c r="N20" s="44"/>
      <c r="O20" s="10" t="s">
        <v>606</v>
      </c>
      <c r="P20" s="11" t="str">
        <f t="shared" si="9"/>
        <v>юд</v>
      </c>
      <c r="Q20" s="29" t="s">
        <v>22</v>
      </c>
      <c r="R20" s="29" t="s">
        <v>6</v>
      </c>
      <c r="S20" s="29" t="str">
        <f t="shared" si="2"/>
        <v>10х</v>
      </c>
      <c r="T20" s="5"/>
      <c r="U20" s="3">
        <v>17</v>
      </c>
      <c r="V20" s="5"/>
      <c r="AA20" s="21">
        <f>IF($AA$3&lt;$U20,"",SMALL(AB$4:AB$1000,$U20))</f>
        <v>249</v>
      </c>
      <c r="AB20" s="22" t="str">
        <f t="shared" si="10"/>
        <v/>
      </c>
      <c r="AC20" s="21">
        <f>IF($AC$3&lt;$U20,"",SMALL($AD$4:AD$1000,$U20))</f>
        <v>197</v>
      </c>
      <c r="AD20" s="22" t="str">
        <f t="shared" si="11"/>
        <v/>
      </c>
      <c r="AE20" s="21">
        <f>IF($AE$3&lt;$U20,"",SMALL($AF$4:AF$1000,$U20))</f>
        <v>277</v>
      </c>
      <c r="AF20" s="22" t="str">
        <f t="shared" si="12"/>
        <v/>
      </c>
      <c r="AG20" s="21">
        <f>IF($AG$3&lt;$U20,"",SMALL($AH$4:AH$1000,$U20))</f>
        <v>201</v>
      </c>
      <c r="AH20" s="22" t="str">
        <f t="shared" si="13"/>
        <v/>
      </c>
      <c r="AI20" s="21">
        <f>IF($AI$3&lt;$U20,"",SMALL($AJ$4:AJ$1000,$U20))</f>
        <v>412</v>
      </c>
      <c r="AJ20" s="22" t="str">
        <f t="shared" si="14"/>
        <v/>
      </c>
      <c r="AK20" s="21" t="str">
        <f>IF($AK$3&lt;$U20,"",SMALL($AL$4:AL$1000,$U20))</f>
        <v/>
      </c>
      <c r="AL20" s="22" t="str">
        <f t="shared" si="15"/>
        <v/>
      </c>
      <c r="AM20" s="21" t="str">
        <f>IF($AM$3&lt;$U20,"",SMALL($AN$4:AN$1000,$U20))</f>
        <v/>
      </c>
      <c r="AN20" s="22" t="str">
        <f t="shared" si="16"/>
        <v/>
      </c>
      <c r="AO20" s="21" t="str">
        <f>IF($AO$3&lt;$U20,"",SMALL($AP$4:AP$1000,$U20))</f>
        <v/>
      </c>
      <c r="AP20" s="22" t="str">
        <f t="shared" si="17"/>
        <v/>
      </c>
      <c r="AQ20" s="21" t="str">
        <f>IF($AQ$3&lt;$U20,"",SMALL($AR$4:AR$1000,$U20))</f>
        <v/>
      </c>
      <c r="AR20" s="22" t="str">
        <f t="shared" si="18"/>
        <v/>
      </c>
      <c r="AS20" s="21" t="str">
        <f>IF($AS$3&lt;$U20,"",SMALL($AT$4:AT$1000,$U20))</f>
        <v/>
      </c>
      <c r="AT20" s="22" t="str">
        <f t="shared" si="19"/>
        <v/>
      </c>
      <c r="AU20" s="21" t="str">
        <f>IF(AU$3&lt;$U20,"",SMALL($AV$4:AV$1000,$U20))</f>
        <v/>
      </c>
      <c r="AV20" s="22">
        <f t="shared" si="20"/>
        <v>637</v>
      </c>
      <c r="AW20" s="21" t="str">
        <f t="shared" si="21"/>
        <v/>
      </c>
      <c r="AX20" s="22" t="str">
        <f t="shared" si="38"/>
        <v/>
      </c>
      <c r="AY20" s="21">
        <f t="shared" si="22"/>
        <v>266</v>
      </c>
      <c r="AZ20" s="22">
        <f t="shared" si="23"/>
        <v>637</v>
      </c>
      <c r="BA20" s="21" t="str">
        <f t="shared" si="24"/>
        <v/>
      </c>
      <c r="BB20" s="22" t="str">
        <f t="shared" si="25"/>
        <v/>
      </c>
      <c r="BC20" s="21">
        <f t="shared" si="26"/>
        <v>633</v>
      </c>
      <c r="BD20" s="22" t="str">
        <f t="shared" si="27"/>
        <v/>
      </c>
      <c r="BE20" s="21">
        <f t="shared" si="28"/>
        <v>565</v>
      </c>
      <c r="BF20" s="22" t="str">
        <f t="shared" si="29"/>
        <v/>
      </c>
      <c r="BG20" s="21" t="str">
        <f t="shared" si="30"/>
        <v/>
      </c>
      <c r="BH20" s="22" t="str">
        <f t="shared" si="31"/>
        <v/>
      </c>
      <c r="BI20" s="21" t="str">
        <f t="shared" si="3"/>
        <v/>
      </c>
      <c r="BJ20" s="22" t="str">
        <f t="shared" si="32"/>
        <v/>
      </c>
      <c r="BK20" s="21" t="str">
        <f t="shared" si="4"/>
        <v/>
      </c>
      <c r="BL20" s="22" t="str">
        <f t="shared" si="33"/>
        <v/>
      </c>
      <c r="BM20" s="21" t="str">
        <f t="shared" si="5"/>
        <v/>
      </c>
      <c r="BN20" s="22" t="str">
        <f t="shared" si="34"/>
        <v/>
      </c>
      <c r="BO20" s="21" t="str">
        <f t="shared" si="6"/>
        <v/>
      </c>
      <c r="BP20" s="22" t="str">
        <f t="shared" si="35"/>
        <v/>
      </c>
      <c r="BQ20" s="21" t="str">
        <f t="shared" si="7"/>
        <v/>
      </c>
      <c r="BR20" s="22" t="str">
        <f t="shared" si="36"/>
        <v/>
      </c>
      <c r="BS20" s="21" t="str">
        <f t="shared" si="8"/>
        <v/>
      </c>
      <c r="BT20" s="22" t="str">
        <f t="shared" si="37"/>
        <v/>
      </c>
    </row>
    <row r="21" spans="1:72" s="4" customFormat="1" ht="21" thickTop="1" thickBot="1">
      <c r="A21" s="43" t="s">
        <v>28</v>
      </c>
      <c r="B21" s="43"/>
      <c r="C21" s="43"/>
      <c r="D21" s="351" t="s">
        <v>495</v>
      </c>
      <c r="E21" s="28">
        <v>639</v>
      </c>
      <c r="F21" s="12" t="s">
        <v>511</v>
      </c>
      <c r="G21" s="13" t="s">
        <v>542</v>
      </c>
      <c r="H21" s="14">
        <v>2000</v>
      </c>
      <c r="I21" s="14">
        <v>1</v>
      </c>
      <c r="J21" s="14" t="s">
        <v>563</v>
      </c>
      <c r="K21" s="16"/>
      <c r="L21" s="15"/>
      <c r="M21" s="16" t="s">
        <v>572</v>
      </c>
      <c r="N21" s="45" t="s">
        <v>759</v>
      </c>
      <c r="O21" s="16" t="s">
        <v>603</v>
      </c>
      <c r="P21" s="17" t="str">
        <f t="shared" si="9"/>
        <v>юд</v>
      </c>
      <c r="Q21" s="30" t="s">
        <v>20</v>
      </c>
      <c r="R21" s="30" t="s">
        <v>4</v>
      </c>
      <c r="S21" s="30" t="str">
        <f t="shared" si="2"/>
        <v>3х</v>
      </c>
      <c r="T21" s="5"/>
      <c r="U21" s="3">
        <v>18</v>
      </c>
      <c r="V21" s="5"/>
      <c r="AA21" s="23">
        <f>IF($AA$3&lt;$U21,"",SMALL($AB$4:$AB$1000,$U21))</f>
        <v>250</v>
      </c>
      <c r="AB21" s="24" t="str">
        <f t="shared" si="10"/>
        <v/>
      </c>
      <c r="AC21" s="23">
        <f>IF($AC$3&lt;$U21,"",SMALL($AD$4:$AD$1000,$U21))</f>
        <v>198</v>
      </c>
      <c r="AD21" s="24" t="str">
        <f t="shared" si="11"/>
        <v/>
      </c>
      <c r="AE21" s="23">
        <f>IF($AE$3&lt;$U21,"",SMALL($AF$4:$AF$1000,$U21))</f>
        <v>300</v>
      </c>
      <c r="AF21" s="24" t="str">
        <f t="shared" si="12"/>
        <v/>
      </c>
      <c r="AG21" s="23">
        <f>IF($AG$3&lt;$U21,"",SMALL($AH$4:$AH$1000,$U21))</f>
        <v>226</v>
      </c>
      <c r="AH21" s="24" t="str">
        <f t="shared" si="13"/>
        <v/>
      </c>
      <c r="AI21" s="23">
        <f>IF($AI$3&lt;$U21,"",SMALL($AJ$4:$AJ$1000,$U21))</f>
        <v>419</v>
      </c>
      <c r="AJ21" s="24" t="str">
        <f t="shared" si="14"/>
        <v/>
      </c>
      <c r="AK21" s="23" t="str">
        <f>IF($AK$3&lt;$U21,"",SMALL($AL$4:$AL$1000,$U21))</f>
        <v/>
      </c>
      <c r="AL21" s="24" t="str">
        <f t="shared" si="15"/>
        <v/>
      </c>
      <c r="AM21" s="23" t="str">
        <f>IF($AM$3&lt;$U21,"",SMALL($AN$4:$AN$1000,$U21))</f>
        <v/>
      </c>
      <c r="AN21" s="24" t="str">
        <f t="shared" si="16"/>
        <v/>
      </c>
      <c r="AO21" s="23" t="str">
        <f>IF($AO$3&lt;$U21,"",SMALL($AP$4:AP$1000,$U21))</f>
        <v/>
      </c>
      <c r="AP21" s="24" t="str">
        <f t="shared" si="17"/>
        <v/>
      </c>
      <c r="AQ21" s="23" t="str">
        <f>IF($AQ$3&lt;$U21,"",SMALL($AR$4:AR$1000,$U21))</f>
        <v/>
      </c>
      <c r="AR21" s="24" t="str">
        <f t="shared" si="18"/>
        <v/>
      </c>
      <c r="AS21" s="23" t="str">
        <f>IF($AS$3&lt;$U21,"",SMALL($AT$4:AT$1000,$U21))</f>
        <v/>
      </c>
      <c r="AT21" s="24" t="str">
        <f t="shared" si="19"/>
        <v/>
      </c>
      <c r="AU21" s="23" t="str">
        <f>IF(AU$3&lt;$U21,"",SMALL($AV$4:AV$1000,$U21))</f>
        <v/>
      </c>
      <c r="AV21" s="24" t="str">
        <f t="shared" si="20"/>
        <v/>
      </c>
      <c r="AW21" s="23" t="str">
        <f t="shared" si="21"/>
        <v/>
      </c>
      <c r="AX21" s="24" t="str">
        <f t="shared" si="38"/>
        <v/>
      </c>
      <c r="AY21" s="23">
        <f t="shared" si="22"/>
        <v>279</v>
      </c>
      <c r="AZ21" s="24" t="str">
        <f t="shared" si="23"/>
        <v/>
      </c>
      <c r="BA21" s="23" t="str">
        <f t="shared" si="24"/>
        <v/>
      </c>
      <c r="BB21" s="24" t="str">
        <f t="shared" si="25"/>
        <v/>
      </c>
      <c r="BC21" s="23">
        <f t="shared" si="26"/>
        <v>634</v>
      </c>
      <c r="BD21" s="24">
        <f t="shared" si="27"/>
        <v>639</v>
      </c>
      <c r="BE21" s="23" t="str">
        <f t="shared" si="28"/>
        <v/>
      </c>
      <c r="BF21" s="24" t="str">
        <f t="shared" si="29"/>
        <v/>
      </c>
      <c r="BG21" s="23" t="str">
        <f t="shared" si="30"/>
        <v/>
      </c>
      <c r="BH21" s="24" t="str">
        <f t="shared" si="31"/>
        <v/>
      </c>
      <c r="BI21" s="23" t="str">
        <f t="shared" si="3"/>
        <v/>
      </c>
      <c r="BJ21" s="24" t="str">
        <f t="shared" si="32"/>
        <v/>
      </c>
      <c r="BK21" s="23" t="str">
        <f t="shared" si="4"/>
        <v/>
      </c>
      <c r="BL21" s="24" t="str">
        <f t="shared" si="33"/>
        <v/>
      </c>
      <c r="BM21" s="23" t="str">
        <f t="shared" si="5"/>
        <v/>
      </c>
      <c r="BN21" s="24" t="str">
        <f t="shared" si="34"/>
        <v/>
      </c>
      <c r="BO21" s="23" t="str">
        <f t="shared" si="6"/>
        <v/>
      </c>
      <c r="BP21" s="24" t="str">
        <f t="shared" si="35"/>
        <v/>
      </c>
      <c r="BQ21" s="23" t="str">
        <f t="shared" si="7"/>
        <v/>
      </c>
      <c r="BR21" s="24" t="str">
        <f t="shared" si="36"/>
        <v/>
      </c>
      <c r="BS21" s="23" t="str">
        <f t="shared" si="8"/>
        <v/>
      </c>
      <c r="BT21" s="24" t="str">
        <f t="shared" si="37"/>
        <v/>
      </c>
    </row>
    <row r="22" spans="1:72" s="4" customFormat="1" ht="21" thickTop="1" thickBot="1">
      <c r="A22" s="47" t="s">
        <v>200</v>
      </c>
      <c r="B22" s="47"/>
      <c r="C22" s="47"/>
      <c r="D22" s="351" t="s">
        <v>495</v>
      </c>
      <c r="E22" s="27">
        <v>640</v>
      </c>
      <c r="F22" s="6" t="s">
        <v>1005</v>
      </c>
      <c r="G22" s="7" t="s">
        <v>543</v>
      </c>
      <c r="H22" s="8">
        <v>2000</v>
      </c>
      <c r="I22" s="8">
        <v>2</v>
      </c>
      <c r="J22" s="8" t="s">
        <v>563</v>
      </c>
      <c r="K22" s="10"/>
      <c r="L22" s="9"/>
      <c r="M22" s="10" t="s">
        <v>574</v>
      </c>
      <c r="N22" s="44" t="s">
        <v>759</v>
      </c>
      <c r="O22" s="10" t="s">
        <v>607</v>
      </c>
      <c r="P22" s="11" t="str">
        <f t="shared" si="9"/>
        <v>юд</v>
      </c>
      <c r="Q22" s="29" t="s">
        <v>21</v>
      </c>
      <c r="R22" s="29" t="s">
        <v>5</v>
      </c>
      <c r="S22" s="29" t="str">
        <f t="shared" si="2"/>
        <v>5х</v>
      </c>
      <c r="T22" s="5"/>
      <c r="U22" s="3">
        <v>19</v>
      </c>
      <c r="V22" s="5"/>
      <c r="AA22" s="21">
        <f>IF($AA$3&lt;$U22,"",SMALL(AB$4:AB$1000,$U22))</f>
        <v>251</v>
      </c>
      <c r="AB22" s="22" t="str">
        <f t="shared" si="10"/>
        <v/>
      </c>
      <c r="AC22" s="21">
        <f>IF($AC$3&lt;$U22,"",SMALL($AD$4:AD$1000,$U22))</f>
        <v>207</v>
      </c>
      <c r="AD22" s="22" t="str">
        <f t="shared" si="11"/>
        <v/>
      </c>
      <c r="AE22" s="21">
        <f>IF($AE$3&lt;$U22,"",SMALL($AF$4:AF$1000,$U22))</f>
        <v>319</v>
      </c>
      <c r="AF22" s="22" t="str">
        <f t="shared" si="12"/>
        <v/>
      </c>
      <c r="AG22" s="21">
        <f>IF($AG$3&lt;$U22,"",SMALL($AH$4:AH$1000,$U22))</f>
        <v>235</v>
      </c>
      <c r="AH22" s="22" t="str">
        <f t="shared" si="13"/>
        <v/>
      </c>
      <c r="AI22" s="21">
        <f>IF($AI$3&lt;$U22,"",SMALL($AJ$4:AJ$1000,$U22))</f>
        <v>452</v>
      </c>
      <c r="AJ22" s="22" t="str">
        <f t="shared" si="14"/>
        <v/>
      </c>
      <c r="AK22" s="21" t="str">
        <f>IF($AK$3&lt;$U22,"",SMALL($AL$4:AL$1000,$U22))</f>
        <v/>
      </c>
      <c r="AL22" s="22" t="str">
        <f t="shared" si="15"/>
        <v/>
      </c>
      <c r="AM22" s="21" t="str">
        <f>IF($AM$3&lt;$U22,"",SMALL($AN$4:AN$1000,$U22))</f>
        <v/>
      </c>
      <c r="AN22" s="22" t="str">
        <f t="shared" si="16"/>
        <v/>
      </c>
      <c r="AO22" s="21" t="str">
        <f>IF($AO$3&lt;$U22,"",SMALL($AP$4:AP$1000,$U22))</f>
        <v/>
      </c>
      <c r="AP22" s="22" t="str">
        <f t="shared" si="17"/>
        <v/>
      </c>
      <c r="AQ22" s="21" t="str">
        <f>IF($AQ$3&lt;$U22,"",SMALL($AR$4:AR$1000,$U22))</f>
        <v/>
      </c>
      <c r="AR22" s="22" t="str">
        <f t="shared" si="18"/>
        <v/>
      </c>
      <c r="AS22" s="21" t="str">
        <f>IF($AS$3&lt;$U22,"",SMALL($AT$4:AT$1000,$U22))</f>
        <v/>
      </c>
      <c r="AT22" s="22" t="str">
        <f t="shared" si="19"/>
        <v/>
      </c>
      <c r="AU22" s="21" t="str">
        <f>IF(AU$3&lt;$U22,"",SMALL($AV$4:AV$1000,$U22))</f>
        <v/>
      </c>
      <c r="AV22" s="22" t="str">
        <f t="shared" si="20"/>
        <v/>
      </c>
      <c r="AW22" s="21" t="str">
        <f t="shared" si="21"/>
        <v/>
      </c>
      <c r="AX22" s="22" t="str">
        <f t="shared" si="38"/>
        <v/>
      </c>
      <c r="AY22" s="21">
        <f t="shared" si="22"/>
        <v>284</v>
      </c>
      <c r="AZ22" s="22" t="str">
        <f t="shared" si="23"/>
        <v/>
      </c>
      <c r="BA22" s="21" t="str">
        <f t="shared" si="24"/>
        <v/>
      </c>
      <c r="BB22" s="22" t="str">
        <f t="shared" si="25"/>
        <v/>
      </c>
      <c r="BC22" s="21">
        <f t="shared" si="26"/>
        <v>635</v>
      </c>
      <c r="BD22" s="22" t="str">
        <f t="shared" si="27"/>
        <v/>
      </c>
      <c r="BE22" s="21" t="str">
        <f t="shared" si="28"/>
        <v/>
      </c>
      <c r="BF22" s="22" t="str">
        <f t="shared" si="29"/>
        <v/>
      </c>
      <c r="BG22" s="21" t="str">
        <f t="shared" si="30"/>
        <v/>
      </c>
      <c r="BH22" s="22" t="str">
        <f t="shared" si="31"/>
        <v/>
      </c>
      <c r="BI22" s="21" t="str">
        <f t="shared" si="3"/>
        <v/>
      </c>
      <c r="BJ22" s="22">
        <f t="shared" si="32"/>
        <v>640</v>
      </c>
      <c r="BK22" s="21" t="str">
        <f t="shared" si="4"/>
        <v/>
      </c>
      <c r="BL22" s="22" t="str">
        <f t="shared" si="33"/>
        <v/>
      </c>
      <c r="BM22" s="21" t="str">
        <f t="shared" si="5"/>
        <v/>
      </c>
      <c r="BN22" s="22" t="str">
        <f t="shared" si="34"/>
        <v/>
      </c>
      <c r="BO22" s="21" t="str">
        <f t="shared" si="6"/>
        <v/>
      </c>
      <c r="BP22" s="22" t="str">
        <f t="shared" si="35"/>
        <v/>
      </c>
      <c r="BQ22" s="21" t="str">
        <f t="shared" si="7"/>
        <v/>
      </c>
      <c r="BR22" s="22" t="str">
        <f t="shared" si="36"/>
        <v/>
      </c>
      <c r="BS22" s="21" t="str">
        <f t="shared" si="8"/>
        <v/>
      </c>
      <c r="BT22" s="22" t="str">
        <f t="shared" si="37"/>
        <v/>
      </c>
    </row>
    <row r="23" spans="1:72" s="4" customFormat="1" ht="21" thickTop="1" thickBot="1">
      <c r="A23" s="43">
        <v>2</v>
      </c>
      <c r="B23" s="43" t="s">
        <v>25</v>
      </c>
      <c r="C23" s="43"/>
      <c r="D23" s="351" t="s">
        <v>495</v>
      </c>
      <c r="E23" s="28">
        <v>641</v>
      </c>
      <c r="F23" s="12" t="s">
        <v>160</v>
      </c>
      <c r="G23" s="13">
        <v>1998</v>
      </c>
      <c r="H23" s="14">
        <v>1998</v>
      </c>
      <c r="I23" s="14">
        <v>1</v>
      </c>
      <c r="J23" s="14" t="s">
        <v>563</v>
      </c>
      <c r="K23" s="16"/>
      <c r="L23" s="15"/>
      <c r="M23" s="16" t="s">
        <v>575</v>
      </c>
      <c r="N23" s="45" t="s">
        <v>759</v>
      </c>
      <c r="O23" s="16" t="s">
        <v>608</v>
      </c>
      <c r="P23" s="17" t="str">
        <f t="shared" si="9"/>
        <v>юд</v>
      </c>
      <c r="Q23" s="30" t="s">
        <v>23</v>
      </c>
      <c r="R23" s="30" t="s">
        <v>9</v>
      </c>
      <c r="S23" s="30" t="str">
        <f t="shared" si="2"/>
        <v>ш</v>
      </c>
      <c r="T23" s="5"/>
      <c r="U23" s="3">
        <v>20</v>
      </c>
      <c r="V23" s="5"/>
      <c r="AA23" s="23">
        <f>IF($AA$3&lt;$U23,"",SMALL($AB$4:$AB$1000,U23))</f>
        <v>296</v>
      </c>
      <c r="AB23" s="24" t="str">
        <f t="shared" si="10"/>
        <v/>
      </c>
      <c r="AC23" s="23">
        <f>IF($AC$3&lt;$U23,"",SMALL($AD$4:$AD$1000,$U23))</f>
        <v>209</v>
      </c>
      <c r="AD23" s="24">
        <f t="shared" si="11"/>
        <v>641</v>
      </c>
      <c r="AE23" s="23">
        <f>IF($AE$3&lt;$U23,"",SMALL($AF$4:$AF$1000,$U23))</f>
        <v>324</v>
      </c>
      <c r="AF23" s="24" t="str">
        <f t="shared" si="12"/>
        <v/>
      </c>
      <c r="AG23" s="23">
        <f>IF($AG$3&lt;$U23,"",SMALL($AH$4:$AH$1000,$U23))</f>
        <v>256</v>
      </c>
      <c r="AH23" s="24" t="str">
        <f t="shared" si="13"/>
        <v/>
      </c>
      <c r="AI23" s="23">
        <f>IF($AI$3&lt;$U23,"",SMALL($AJ$4:$AJ$1000,$U23))</f>
        <v>509</v>
      </c>
      <c r="AJ23" s="24" t="str">
        <f t="shared" si="14"/>
        <v/>
      </c>
      <c r="AK23" s="23" t="str">
        <f>IF($AK$3&lt;$U23,"",SMALL($AL$4:$AL$1000,$U23))</f>
        <v/>
      </c>
      <c r="AL23" s="24" t="str">
        <f t="shared" si="15"/>
        <v/>
      </c>
      <c r="AM23" s="23" t="str">
        <f>IF($AM$3&lt;$U23,"",SMALL($AN$4:$AN$1000,$U23))</f>
        <v/>
      </c>
      <c r="AN23" s="24" t="str">
        <f t="shared" si="16"/>
        <v/>
      </c>
      <c r="AO23" s="23" t="str">
        <f>IF($AO$3&lt;$U23,"",SMALL($AP$4:AP$1000,$U23))</f>
        <v/>
      </c>
      <c r="AP23" s="24" t="str">
        <f t="shared" si="17"/>
        <v/>
      </c>
      <c r="AQ23" s="23" t="str">
        <f>IF($AQ$3&lt;$U23,"",SMALL($AR$4:AR$1000,$U23))</f>
        <v/>
      </c>
      <c r="AR23" s="24" t="str">
        <f t="shared" si="18"/>
        <v/>
      </c>
      <c r="AS23" s="23" t="str">
        <f>IF($AS$3&lt;$U23,"",SMALL($AT$4:AT$1000,$U23))</f>
        <v/>
      </c>
      <c r="AT23" s="24" t="str">
        <f t="shared" si="19"/>
        <v/>
      </c>
      <c r="AU23" s="23" t="str">
        <f>IF(AU$3&lt;$U23,"",SMALL($AV$4:AV$1000,$U23))</f>
        <v/>
      </c>
      <c r="AV23" s="24" t="str">
        <f t="shared" si="20"/>
        <v/>
      </c>
      <c r="AW23" s="23" t="str">
        <f t="shared" si="21"/>
        <v/>
      </c>
      <c r="AX23" s="24" t="str">
        <f t="shared" si="38"/>
        <v/>
      </c>
      <c r="AY23" s="23">
        <f t="shared" si="22"/>
        <v>354</v>
      </c>
      <c r="AZ23" s="24">
        <f t="shared" si="23"/>
        <v>641</v>
      </c>
      <c r="BA23" s="23" t="str">
        <f t="shared" si="24"/>
        <v/>
      </c>
      <c r="BB23" s="24" t="str">
        <f t="shared" si="25"/>
        <v/>
      </c>
      <c r="BC23" s="23">
        <f t="shared" si="26"/>
        <v>638</v>
      </c>
      <c r="BD23" s="24" t="str">
        <f t="shared" si="27"/>
        <v/>
      </c>
      <c r="BE23" s="23" t="str">
        <f t="shared" si="28"/>
        <v/>
      </c>
      <c r="BF23" s="24" t="str">
        <f t="shared" si="29"/>
        <v/>
      </c>
      <c r="BG23" s="23" t="str">
        <f t="shared" si="30"/>
        <v/>
      </c>
      <c r="BH23" s="24" t="str">
        <f t="shared" si="31"/>
        <v/>
      </c>
      <c r="BI23" s="23" t="str">
        <f t="shared" si="3"/>
        <v/>
      </c>
      <c r="BJ23" s="24" t="str">
        <f t="shared" si="32"/>
        <v/>
      </c>
      <c r="BK23" s="23" t="str">
        <f t="shared" si="4"/>
        <v/>
      </c>
      <c r="BL23" s="24" t="str">
        <f t="shared" si="33"/>
        <v/>
      </c>
      <c r="BM23" s="23" t="str">
        <f t="shared" si="5"/>
        <v/>
      </c>
      <c r="BN23" s="24" t="str">
        <f t="shared" si="34"/>
        <v/>
      </c>
      <c r="BO23" s="23" t="str">
        <f t="shared" si="6"/>
        <v/>
      </c>
      <c r="BP23" s="24" t="str">
        <f t="shared" si="35"/>
        <v/>
      </c>
      <c r="BQ23" s="23" t="str">
        <f t="shared" si="7"/>
        <v/>
      </c>
      <c r="BR23" s="24" t="str">
        <f t="shared" si="36"/>
        <v/>
      </c>
      <c r="BS23" s="23" t="str">
        <f t="shared" si="8"/>
        <v/>
      </c>
      <c r="BT23" s="24" t="str">
        <f t="shared" si="37"/>
        <v/>
      </c>
    </row>
    <row r="24" spans="1:72" s="4" customFormat="1" ht="21" thickTop="1" thickBot="1">
      <c r="A24" s="47">
        <v>1</v>
      </c>
      <c r="B24" s="47">
        <v>2</v>
      </c>
      <c r="C24" s="47"/>
      <c r="D24" s="351" t="s">
        <v>495</v>
      </c>
      <c r="E24" s="27">
        <v>642</v>
      </c>
      <c r="F24" s="6" t="s">
        <v>512</v>
      </c>
      <c r="G24" s="7">
        <v>1999</v>
      </c>
      <c r="H24" s="8">
        <v>1999</v>
      </c>
      <c r="I24" s="8">
        <v>1</v>
      </c>
      <c r="J24" s="8" t="s">
        <v>563</v>
      </c>
      <c r="K24" s="10"/>
      <c r="L24" s="9"/>
      <c r="M24" s="10" t="s">
        <v>576</v>
      </c>
      <c r="N24" s="44" t="s">
        <v>759</v>
      </c>
      <c r="O24" s="10" t="s">
        <v>609</v>
      </c>
      <c r="P24" s="11" t="str">
        <f t="shared" si="9"/>
        <v>юд</v>
      </c>
      <c r="Q24" s="29">
        <v>41</v>
      </c>
      <c r="R24" s="29" t="s">
        <v>7</v>
      </c>
      <c r="S24" s="29">
        <f t="shared" si="2"/>
        <v>41</v>
      </c>
      <c r="T24" s="5"/>
      <c r="U24" s="3">
        <v>21</v>
      </c>
      <c r="V24" s="5"/>
      <c r="AA24" s="21">
        <f>IF($AA$3&lt;$U24,"",SMALL($AB$4:$AB$1000,1))</f>
        <v>35</v>
      </c>
      <c r="AB24" s="22">
        <f t="shared" si="10"/>
        <v>642</v>
      </c>
      <c r="AC24" s="21">
        <f>IF($AC$3&lt;$U24,"",SMALL($AD$4:AD$1000,$U24))</f>
        <v>224</v>
      </c>
      <c r="AD24" s="22">
        <f t="shared" si="11"/>
        <v>642</v>
      </c>
      <c r="AE24" s="21">
        <f>IF($AE$3&lt;$U24,"",SMALL($AF$4:AF$1000,$U24))</f>
        <v>325</v>
      </c>
      <c r="AF24" s="22" t="str">
        <f t="shared" si="12"/>
        <v/>
      </c>
      <c r="AG24" s="21">
        <f>IF($AG$3&lt;$U24,"",SMALL($AH$4:AH$1000,$U24))</f>
        <v>258</v>
      </c>
      <c r="AH24" s="22" t="str">
        <f t="shared" si="13"/>
        <v/>
      </c>
      <c r="AI24" s="21">
        <f>IF($AI$3&lt;$U24,"",SMALL($AJ$4:AJ$1000,$U24))</f>
        <v>510</v>
      </c>
      <c r="AJ24" s="22" t="str">
        <f t="shared" si="14"/>
        <v/>
      </c>
      <c r="AK24" s="21" t="str">
        <f>IF($AK$3&lt;$U24,"",SMALL($AL$4:AL$1000,$U24))</f>
        <v/>
      </c>
      <c r="AL24" s="22" t="str">
        <f t="shared" si="15"/>
        <v/>
      </c>
      <c r="AM24" s="21" t="str">
        <f>IF($AM$3&lt;$U24,"",SMALL($AN$4:AN$1000,$U24))</f>
        <v/>
      </c>
      <c r="AN24" s="22" t="str">
        <f t="shared" si="16"/>
        <v/>
      </c>
      <c r="AO24" s="21" t="str">
        <f>IF($AO$3&lt;$U24,"",SMALL($AP$4:AP$1000,$U24))</f>
        <v/>
      </c>
      <c r="AP24" s="22" t="str">
        <f t="shared" si="17"/>
        <v/>
      </c>
      <c r="AQ24" s="21" t="str">
        <f>IF($AQ$3&lt;$U24,"",SMALL($AR$4:AR$1000,$U24))</f>
        <v/>
      </c>
      <c r="AR24" s="22" t="str">
        <f t="shared" si="18"/>
        <v/>
      </c>
      <c r="AS24" s="21" t="str">
        <f>IF($AS$3&lt;$U24,"",SMALL($AT$4:AT$1000,$U24))</f>
        <v/>
      </c>
      <c r="AT24" s="22" t="str">
        <f t="shared" si="19"/>
        <v/>
      </c>
      <c r="AU24" s="21" t="str">
        <f>IF(AU$3&lt;$U24,"",SMALL($AV$4:AV$1000,$U24))</f>
        <v/>
      </c>
      <c r="AV24" s="22" t="str">
        <f t="shared" si="20"/>
        <v/>
      </c>
      <c r="AW24" s="21" t="str">
        <f t="shared" si="21"/>
        <v/>
      </c>
      <c r="AX24" s="22" t="str">
        <f t="shared" si="38"/>
        <v/>
      </c>
      <c r="AY24" s="21">
        <f t="shared" si="22"/>
        <v>355</v>
      </c>
      <c r="AZ24" s="22" t="str">
        <f t="shared" si="23"/>
        <v/>
      </c>
      <c r="BA24" s="21" t="str">
        <f t="shared" si="24"/>
        <v/>
      </c>
      <c r="BB24" s="22" t="str">
        <f t="shared" si="25"/>
        <v/>
      </c>
      <c r="BC24" s="21">
        <f t="shared" si="26"/>
        <v>639</v>
      </c>
      <c r="BD24" s="22" t="str">
        <f t="shared" si="27"/>
        <v/>
      </c>
      <c r="BE24" s="21" t="str">
        <f t="shared" si="28"/>
        <v/>
      </c>
      <c r="BF24" s="22" t="str">
        <f t="shared" si="29"/>
        <v/>
      </c>
      <c r="BG24" s="21" t="str">
        <f t="shared" si="30"/>
        <v/>
      </c>
      <c r="BH24" s="22" t="str">
        <f t="shared" si="31"/>
        <v/>
      </c>
      <c r="BI24" s="21" t="str">
        <f t="shared" si="3"/>
        <v/>
      </c>
      <c r="BJ24" s="22" t="str">
        <f t="shared" si="32"/>
        <v/>
      </c>
      <c r="BK24" s="21" t="str">
        <f t="shared" si="4"/>
        <v/>
      </c>
      <c r="BL24" s="22" t="str">
        <f t="shared" si="33"/>
        <v/>
      </c>
      <c r="BM24" s="21" t="str">
        <f t="shared" si="5"/>
        <v/>
      </c>
      <c r="BN24" s="22" t="str">
        <f t="shared" si="34"/>
        <v/>
      </c>
      <c r="BO24" s="21" t="str">
        <f t="shared" si="6"/>
        <v/>
      </c>
      <c r="BP24" s="22" t="str">
        <f t="shared" si="35"/>
        <v/>
      </c>
      <c r="BQ24" s="21" t="str">
        <f t="shared" si="7"/>
        <v/>
      </c>
      <c r="BR24" s="22" t="str">
        <f t="shared" si="36"/>
        <v/>
      </c>
      <c r="BS24" s="21" t="str">
        <f t="shared" si="8"/>
        <v/>
      </c>
      <c r="BT24" s="22" t="str">
        <f t="shared" si="37"/>
        <v/>
      </c>
    </row>
    <row r="25" spans="1:72" s="4" customFormat="1" ht="21" thickTop="1" thickBot="1">
      <c r="A25" s="43" t="s">
        <v>17</v>
      </c>
      <c r="B25" s="43" t="s">
        <v>25</v>
      </c>
      <c r="C25" s="43"/>
      <c r="D25" s="351" t="s">
        <v>495</v>
      </c>
      <c r="E25" s="28">
        <v>643</v>
      </c>
      <c r="F25" s="12" t="s">
        <v>95</v>
      </c>
      <c r="G25" s="13" t="s">
        <v>544</v>
      </c>
      <c r="H25" s="14">
        <v>1999</v>
      </c>
      <c r="I25" s="14">
        <v>1</v>
      </c>
      <c r="J25" s="14" t="s">
        <v>563</v>
      </c>
      <c r="K25" s="16"/>
      <c r="L25" s="15"/>
      <c r="M25" s="16" t="s">
        <v>577</v>
      </c>
      <c r="N25" s="45" t="s">
        <v>759</v>
      </c>
      <c r="O25" s="16" t="s">
        <v>610</v>
      </c>
      <c r="P25" s="17" t="str">
        <f t="shared" si="9"/>
        <v>юд</v>
      </c>
      <c r="Q25" s="30">
        <v>44</v>
      </c>
      <c r="R25" s="30" t="s">
        <v>8</v>
      </c>
      <c r="S25" s="30">
        <f t="shared" si="2"/>
        <v>44</v>
      </c>
      <c r="T25" s="5"/>
      <c r="U25" s="3">
        <v>22</v>
      </c>
      <c r="V25" s="5"/>
      <c r="AA25" s="23">
        <f>IF($AA$3&lt;$U25,"",SMALL($AB$4:$AB$1000,U25))</f>
        <v>307</v>
      </c>
      <c r="AB25" s="24" t="str">
        <f t="shared" si="10"/>
        <v/>
      </c>
      <c r="AC25" s="23">
        <f>IF($AC$3&lt;$U25,"",SMALL($AD$4:$AD$1000,$U25))</f>
        <v>231</v>
      </c>
      <c r="AD25" s="24" t="str">
        <f t="shared" si="11"/>
        <v/>
      </c>
      <c r="AE25" s="23">
        <f>IF($AE$3&lt;$U25,"",SMALL($AF$4:$AF$1000,$U25))</f>
        <v>362</v>
      </c>
      <c r="AF25" s="24" t="str">
        <f t="shared" si="12"/>
        <v/>
      </c>
      <c r="AG25" s="23">
        <f>IF($AG$3&lt;$U25,"",SMALL($AH$4:$AH$1000,$U25))</f>
        <v>282</v>
      </c>
      <c r="AH25" s="24" t="str">
        <f t="shared" si="13"/>
        <v/>
      </c>
      <c r="AI25" s="23">
        <f>IF($AI$3&lt;$U25,"",SMALL($AJ$4:$AJ$1000,$U25))</f>
        <v>516</v>
      </c>
      <c r="AJ25" s="24" t="str">
        <f t="shared" si="14"/>
        <v/>
      </c>
      <c r="AK25" s="23" t="str">
        <f>IF($AK$3&lt;$U25,"",SMALL($AL$4:$AL$1000,$U25))</f>
        <v/>
      </c>
      <c r="AL25" s="24" t="str">
        <f t="shared" si="15"/>
        <v/>
      </c>
      <c r="AM25" s="23" t="str">
        <f>IF($AM$3&lt;$U25,"",SMALL($AN$4:$AN$1000,$U25))</f>
        <v/>
      </c>
      <c r="AN25" s="24" t="str">
        <f t="shared" si="16"/>
        <v/>
      </c>
      <c r="AO25" s="23" t="str">
        <f>IF($AO$3&lt;$U25,"",SMALL($AP$4:AP$1000,$U25))</f>
        <v/>
      </c>
      <c r="AP25" s="24" t="str">
        <f t="shared" si="17"/>
        <v/>
      </c>
      <c r="AQ25" s="23" t="str">
        <f>IF($AQ$3&lt;$U25,"",SMALL($AR$4:AR$1000,$U25))</f>
        <v/>
      </c>
      <c r="AR25" s="24" t="str">
        <f t="shared" si="18"/>
        <v/>
      </c>
      <c r="AS25" s="23" t="str">
        <f>IF($AS$3&lt;$U25,"",SMALL($AT$4:AT$1000,$U25))</f>
        <v/>
      </c>
      <c r="AT25" s="24">
        <f t="shared" si="19"/>
        <v>643</v>
      </c>
      <c r="AU25" s="23" t="str">
        <f>IF(AU$3&lt;$U25,"",SMALL($AV$4:AV$1000,$U25))</f>
        <v/>
      </c>
      <c r="AV25" s="24" t="str">
        <f t="shared" si="20"/>
        <v/>
      </c>
      <c r="AW25" s="23" t="str">
        <f t="shared" si="21"/>
        <v/>
      </c>
      <c r="AX25" s="24" t="str">
        <f t="shared" si="38"/>
        <v/>
      </c>
      <c r="AY25" s="23">
        <f t="shared" si="22"/>
        <v>388</v>
      </c>
      <c r="AZ25" s="24">
        <f t="shared" si="23"/>
        <v>643</v>
      </c>
      <c r="BA25" s="23" t="str">
        <f t="shared" si="24"/>
        <v/>
      </c>
      <c r="BB25" s="24" t="str">
        <f t="shared" si="25"/>
        <v/>
      </c>
      <c r="BC25" s="23" t="str">
        <f t="shared" si="26"/>
        <v/>
      </c>
      <c r="BD25" s="24" t="str">
        <f t="shared" si="27"/>
        <v/>
      </c>
      <c r="BE25" s="23" t="str">
        <f t="shared" si="28"/>
        <v/>
      </c>
      <c r="BF25" s="24" t="str">
        <f t="shared" si="29"/>
        <v/>
      </c>
      <c r="BG25" s="23" t="str">
        <f t="shared" si="30"/>
        <v/>
      </c>
      <c r="BH25" s="24" t="str">
        <f t="shared" si="31"/>
        <v/>
      </c>
      <c r="BI25" s="23" t="str">
        <f t="shared" si="3"/>
        <v/>
      </c>
      <c r="BJ25" s="24" t="str">
        <f t="shared" si="32"/>
        <v/>
      </c>
      <c r="BK25" s="23" t="str">
        <f t="shared" si="4"/>
        <v/>
      </c>
      <c r="BL25" s="24" t="str">
        <f t="shared" si="33"/>
        <v/>
      </c>
      <c r="BM25" s="23" t="str">
        <f t="shared" si="5"/>
        <v/>
      </c>
      <c r="BN25" s="24" t="str">
        <f t="shared" si="34"/>
        <v/>
      </c>
      <c r="BO25" s="23" t="str">
        <f t="shared" si="6"/>
        <v/>
      </c>
      <c r="BP25" s="24" t="str">
        <f t="shared" si="35"/>
        <v/>
      </c>
      <c r="BQ25" s="23" t="str">
        <f t="shared" si="7"/>
        <v/>
      </c>
      <c r="BR25" s="24" t="str">
        <f t="shared" si="36"/>
        <v/>
      </c>
      <c r="BS25" s="23" t="str">
        <f t="shared" si="8"/>
        <v/>
      </c>
      <c r="BT25" s="24" t="str">
        <f t="shared" si="37"/>
        <v/>
      </c>
    </row>
    <row r="26" spans="1:72" s="4" customFormat="1" ht="21" thickTop="1" thickBot="1">
      <c r="A26" s="47">
        <v>4</v>
      </c>
      <c r="B26" s="47">
        <v>2</v>
      </c>
      <c r="C26" s="47"/>
      <c r="D26" s="352" t="s">
        <v>495</v>
      </c>
      <c r="E26" s="27">
        <v>644</v>
      </c>
      <c r="F26" s="6" t="s">
        <v>1026</v>
      </c>
      <c r="G26" s="7" t="s">
        <v>545</v>
      </c>
      <c r="H26" s="8">
        <v>1999</v>
      </c>
      <c r="I26" s="8">
        <v>1</v>
      </c>
      <c r="J26" s="8" t="s">
        <v>563</v>
      </c>
      <c r="K26" s="10"/>
      <c r="L26" s="9"/>
      <c r="M26" s="10" t="s">
        <v>578</v>
      </c>
      <c r="N26" s="44" t="s">
        <v>759</v>
      </c>
      <c r="O26" s="10" t="s">
        <v>611</v>
      </c>
      <c r="P26" s="11" t="str">
        <f t="shared" si="9"/>
        <v>юд</v>
      </c>
      <c r="Q26" s="29" t="s">
        <v>27</v>
      </c>
      <c r="R26" s="29" t="s">
        <v>13</v>
      </c>
      <c r="S26" s="29" t="str">
        <f t="shared" si="2"/>
        <v>я</v>
      </c>
      <c r="T26" s="5"/>
      <c r="U26" s="3">
        <v>23</v>
      </c>
      <c r="V26" s="5"/>
      <c r="AA26" s="21">
        <f>IF($AA$3&lt;$U26,"",SMALL($AB$4:$AB$1000,1))</f>
        <v>35</v>
      </c>
      <c r="AB26" s="22" t="str">
        <f t="shared" si="10"/>
        <v/>
      </c>
      <c r="AC26" s="21">
        <f>IF($AC$3&lt;$U26,"",SMALL($AD$4:AD$1000,$U26))</f>
        <v>236</v>
      </c>
      <c r="AD26" s="22">
        <f t="shared" si="11"/>
        <v>644</v>
      </c>
      <c r="AE26" s="21">
        <f>IF($AE$3&lt;$U26,"",SMALL($AF$4:AF$1000,$U26))</f>
        <v>366</v>
      </c>
      <c r="AF26" s="22">
        <f t="shared" si="12"/>
        <v>644</v>
      </c>
      <c r="AG26" s="21">
        <f>IF($AG$3&lt;$U26,"",SMALL($AH$4:AH$1000,$U26))</f>
        <v>300</v>
      </c>
      <c r="AH26" s="22" t="str">
        <f t="shared" si="13"/>
        <v/>
      </c>
      <c r="AI26" s="21">
        <f>IF($AI$3&lt;$U26,"",SMALL($AJ$4:AJ$1000,$U26))</f>
        <v>518</v>
      </c>
      <c r="AJ26" s="22" t="str">
        <f t="shared" si="14"/>
        <v/>
      </c>
      <c r="AK26" s="21" t="str">
        <f>IF($AK$3&lt;$U26,"",SMALL($AL$4:AL$1000,$U26))</f>
        <v/>
      </c>
      <c r="AL26" s="22" t="str">
        <f t="shared" si="15"/>
        <v/>
      </c>
      <c r="AM26" s="21" t="str">
        <f>IF($AM$3&lt;$U26,"",SMALL($AN$4:AN$1000,$U26))</f>
        <v/>
      </c>
      <c r="AN26" s="22" t="str">
        <f t="shared" si="16"/>
        <v/>
      </c>
      <c r="AO26" s="21" t="str">
        <f>IF($AO$3&lt;$U26,"",SMALL($AP$4:AP$1000,$U26))</f>
        <v/>
      </c>
      <c r="AP26" s="22" t="str">
        <f t="shared" si="17"/>
        <v/>
      </c>
      <c r="AQ26" s="21" t="str">
        <f>IF($AQ$3&lt;$U26,"",SMALL($AR$4:AR$1000,$U26))</f>
        <v/>
      </c>
      <c r="AR26" s="22" t="str">
        <f t="shared" si="18"/>
        <v/>
      </c>
      <c r="AS26" s="21" t="str">
        <f>IF($AS$3&lt;$U26,"",SMALL($AT$4:AT$1000,$U26))</f>
        <v/>
      </c>
      <c r="AT26" s="22" t="str">
        <f t="shared" si="19"/>
        <v/>
      </c>
      <c r="AU26" s="21" t="str">
        <f>IF(AU$3&lt;$U26,"",SMALL($AV$4:AV$1000,$U26))</f>
        <v/>
      </c>
      <c r="AV26" s="22" t="str">
        <f t="shared" si="20"/>
        <v/>
      </c>
      <c r="AW26" s="21" t="str">
        <f t="shared" si="21"/>
        <v/>
      </c>
      <c r="AX26" s="22" t="str">
        <f t="shared" si="38"/>
        <v/>
      </c>
      <c r="AY26" s="21">
        <f t="shared" si="22"/>
        <v>390</v>
      </c>
      <c r="AZ26" s="22" t="str">
        <f t="shared" si="23"/>
        <v/>
      </c>
      <c r="BA26" s="21" t="str">
        <f t="shared" si="24"/>
        <v/>
      </c>
      <c r="BB26" s="22" t="str">
        <f t="shared" si="25"/>
        <v/>
      </c>
      <c r="BC26" s="21" t="str">
        <f t="shared" si="26"/>
        <v/>
      </c>
      <c r="BD26" s="22" t="str">
        <f t="shared" si="27"/>
        <v/>
      </c>
      <c r="BE26" s="21" t="str">
        <f t="shared" si="28"/>
        <v/>
      </c>
      <c r="BF26" s="22" t="str">
        <f t="shared" si="29"/>
        <v/>
      </c>
      <c r="BG26" s="21" t="str">
        <f t="shared" si="30"/>
        <v/>
      </c>
      <c r="BH26" s="22" t="str">
        <f t="shared" si="31"/>
        <v/>
      </c>
      <c r="BI26" s="21" t="str">
        <f t="shared" si="3"/>
        <v/>
      </c>
      <c r="BJ26" s="22" t="str">
        <f t="shared" si="32"/>
        <v/>
      </c>
      <c r="BK26" s="21" t="str">
        <f t="shared" si="4"/>
        <v/>
      </c>
      <c r="BL26" s="22" t="str">
        <f t="shared" si="33"/>
        <v/>
      </c>
      <c r="BM26" s="21" t="str">
        <f t="shared" si="5"/>
        <v/>
      </c>
      <c r="BN26" s="22" t="str">
        <f t="shared" si="34"/>
        <v/>
      </c>
      <c r="BO26" s="21" t="str">
        <f t="shared" si="6"/>
        <v/>
      </c>
      <c r="BP26" s="22" t="str">
        <f t="shared" si="35"/>
        <v/>
      </c>
      <c r="BQ26" s="21" t="str">
        <f t="shared" si="7"/>
        <v/>
      </c>
      <c r="BR26" s="22" t="str">
        <f t="shared" si="36"/>
        <v/>
      </c>
      <c r="BS26" s="21" t="str">
        <f t="shared" si="8"/>
        <v/>
      </c>
      <c r="BT26" s="22" t="str">
        <f t="shared" si="37"/>
        <v/>
      </c>
    </row>
    <row r="27" spans="1:72" ht="21" thickTop="1" thickBot="1">
      <c r="A27" s="43" t="s">
        <v>23</v>
      </c>
      <c r="B27" s="43"/>
      <c r="C27" s="43"/>
      <c r="D27" s="351" t="s">
        <v>495</v>
      </c>
      <c r="E27" s="28">
        <v>645</v>
      </c>
      <c r="F27" s="12" t="s">
        <v>1036</v>
      </c>
      <c r="G27" s="13">
        <v>1999</v>
      </c>
      <c r="H27" s="14">
        <v>1999</v>
      </c>
      <c r="I27" s="14">
        <v>1</v>
      </c>
      <c r="J27" s="14" t="s">
        <v>563</v>
      </c>
      <c r="K27" s="16"/>
      <c r="L27" s="15"/>
      <c r="M27" s="16" t="s">
        <v>579</v>
      </c>
      <c r="N27" s="45" t="s">
        <v>759</v>
      </c>
      <c r="O27" s="16" t="s">
        <v>612</v>
      </c>
      <c r="P27" s="17" t="str">
        <f t="shared" si="9"/>
        <v>юд</v>
      </c>
      <c r="Q27" s="30" t="s">
        <v>200</v>
      </c>
      <c r="R27" s="30" t="s">
        <v>201</v>
      </c>
      <c r="S27" s="30" t="str">
        <f t="shared" si="2"/>
        <v>5б</v>
      </c>
      <c r="U27" s="3">
        <v>24</v>
      </c>
      <c r="AA27" s="23">
        <f>IF($AA$3&lt;$U27,"",SMALL($AB$4:$AB$1000,U27))</f>
        <v>346</v>
      </c>
      <c r="AB27" s="24" t="str">
        <f t="shared" si="10"/>
        <v/>
      </c>
      <c r="AC27" s="23">
        <f>IF($AC$3&lt;$U27,"",SMALL($AD$4:$AD$1000,$U27))</f>
        <v>243</v>
      </c>
      <c r="AD27" s="24" t="str">
        <f t="shared" si="11"/>
        <v/>
      </c>
      <c r="AE27" s="23">
        <f>IF($AE$3&lt;$U27,"",SMALL($AF$4:$AF$1000,$U27))</f>
        <v>373</v>
      </c>
      <c r="AF27" s="24" t="str">
        <f t="shared" si="12"/>
        <v/>
      </c>
      <c r="AG27" s="23">
        <f>IF($AG$3&lt;$U27,"",SMALL($AH$4:$AH$1000,$U27))</f>
        <v>319</v>
      </c>
      <c r="AH27" s="24" t="str">
        <f t="shared" si="13"/>
        <v/>
      </c>
      <c r="AI27" s="23">
        <f>IF($AI$3&lt;$U27,"",SMALL($AJ$4:$AJ$1000,$U27))</f>
        <v>545</v>
      </c>
      <c r="AJ27" s="24" t="str">
        <f t="shared" si="14"/>
        <v/>
      </c>
      <c r="AK27" s="23" t="str">
        <f>IF($AK$3&lt;$U27,"",SMALL($AL$4:$AL$1000,$U27))</f>
        <v/>
      </c>
      <c r="AL27" s="24" t="str">
        <f t="shared" si="15"/>
        <v/>
      </c>
      <c r="AM27" s="23" t="str">
        <f>IF($AM$3&lt;$U27,"",SMALL($AN$4:$AN$1000,$U27))</f>
        <v/>
      </c>
      <c r="AN27" s="24" t="str">
        <f t="shared" si="16"/>
        <v/>
      </c>
      <c r="AO27" s="23" t="str">
        <f>IF($AO$3&lt;$U27,"",SMALL($AP$4:AP$1000,$U27))</f>
        <v/>
      </c>
      <c r="AP27" s="24" t="str">
        <f t="shared" si="17"/>
        <v/>
      </c>
      <c r="AQ27" s="23" t="str">
        <f>IF($AQ$3&lt;$U27,"",SMALL($AR$4:AR$1000,$U27))</f>
        <v/>
      </c>
      <c r="AR27" s="24" t="str">
        <f t="shared" si="18"/>
        <v/>
      </c>
      <c r="AS27" s="23" t="str">
        <f>IF($AS$3&lt;$U27,"",SMALL($AT$4:AT$1000,$U27))</f>
        <v/>
      </c>
      <c r="AT27" s="24" t="str">
        <f t="shared" si="19"/>
        <v/>
      </c>
      <c r="AU27" s="23" t="str">
        <f>IF(AU$3&lt;$U27,"",SMALL($AV$4:AV$1000,$U27))</f>
        <v/>
      </c>
      <c r="AV27" s="24" t="str">
        <f t="shared" si="20"/>
        <v/>
      </c>
      <c r="AW27" s="23" t="str">
        <f t="shared" si="21"/>
        <v/>
      </c>
      <c r="AX27" s="24" t="str">
        <f t="shared" si="38"/>
        <v/>
      </c>
      <c r="AY27" s="23">
        <f t="shared" si="22"/>
        <v>398</v>
      </c>
      <c r="AZ27" s="24" t="str">
        <f t="shared" si="23"/>
        <v/>
      </c>
      <c r="BA27" s="23" t="str">
        <f t="shared" si="24"/>
        <v/>
      </c>
      <c r="BB27" s="24" t="str">
        <f t="shared" si="25"/>
        <v/>
      </c>
      <c r="BC27" s="23" t="str">
        <f t="shared" si="26"/>
        <v/>
      </c>
      <c r="BD27" s="24" t="str">
        <f t="shared" si="27"/>
        <v/>
      </c>
      <c r="BE27" s="23" t="str">
        <f t="shared" si="28"/>
        <v/>
      </c>
      <c r="BF27" s="24" t="str">
        <f t="shared" si="29"/>
        <v/>
      </c>
      <c r="BG27" s="23" t="str">
        <f t="shared" si="30"/>
        <v/>
      </c>
      <c r="BH27" s="24" t="str">
        <f t="shared" si="31"/>
        <v/>
      </c>
      <c r="BI27" s="23" t="str">
        <f t="shared" si="3"/>
        <v/>
      </c>
      <c r="BJ27" s="24" t="str">
        <f t="shared" si="32"/>
        <v/>
      </c>
      <c r="BK27" s="23" t="str">
        <f t="shared" si="4"/>
        <v/>
      </c>
      <c r="BL27" s="24" t="str">
        <f t="shared" si="33"/>
        <v/>
      </c>
      <c r="BM27" s="23" t="str">
        <f t="shared" si="5"/>
        <v/>
      </c>
      <c r="BN27" s="24">
        <f t="shared" si="34"/>
        <v>645</v>
      </c>
      <c r="BO27" s="23" t="str">
        <f t="shared" si="6"/>
        <v/>
      </c>
      <c r="BP27" s="24" t="str">
        <f t="shared" si="35"/>
        <v/>
      </c>
      <c r="BQ27" s="23" t="str">
        <f t="shared" si="7"/>
        <v/>
      </c>
      <c r="BR27" s="24" t="str">
        <f t="shared" si="36"/>
        <v/>
      </c>
      <c r="BS27" s="23" t="str">
        <f t="shared" si="8"/>
        <v/>
      </c>
      <c r="BT27" s="24" t="str">
        <f t="shared" si="37"/>
        <v/>
      </c>
    </row>
    <row r="28" spans="1:72" ht="21" thickTop="1" thickBot="1">
      <c r="A28" s="47" t="s">
        <v>23</v>
      </c>
      <c r="B28" s="47"/>
      <c r="C28" s="47"/>
      <c r="D28" s="352" t="s">
        <v>495</v>
      </c>
      <c r="E28" s="27">
        <v>646</v>
      </c>
      <c r="F28" s="6" t="s">
        <v>513</v>
      </c>
      <c r="G28" s="7">
        <v>2000</v>
      </c>
      <c r="H28" s="8">
        <v>2000</v>
      </c>
      <c r="I28" s="8">
        <v>1</v>
      </c>
      <c r="J28" s="8" t="s">
        <v>563</v>
      </c>
      <c r="K28" s="10"/>
      <c r="L28" s="9"/>
      <c r="M28" s="10" t="s">
        <v>579</v>
      </c>
      <c r="N28" s="44" t="s">
        <v>759</v>
      </c>
      <c r="O28" s="10" t="s">
        <v>613</v>
      </c>
      <c r="P28" s="11" t="str">
        <f t="shared" si="9"/>
        <v>юд</v>
      </c>
      <c r="Q28" s="29">
        <v>10</v>
      </c>
      <c r="R28" s="29" t="s">
        <v>202</v>
      </c>
      <c r="S28" s="29">
        <f t="shared" si="2"/>
        <v>10</v>
      </c>
      <c r="U28" s="3">
        <v>25</v>
      </c>
      <c r="AA28" s="21">
        <f>IF($AA$3&lt;$U28,"",SMALL($AB$4:$AB$1000,1))</f>
        <v>35</v>
      </c>
      <c r="AB28" s="22" t="str">
        <f t="shared" si="10"/>
        <v/>
      </c>
      <c r="AC28" s="21">
        <f>IF($AC$3&lt;$U28,"",SMALL($AD$4:AD$1000,$U28))</f>
        <v>250</v>
      </c>
      <c r="AD28" s="22" t="str">
        <f t="shared" si="11"/>
        <v/>
      </c>
      <c r="AE28" s="21">
        <f>IF($AE$3&lt;$U28,"",SMALL($AF$4:AF$1000,$U28))</f>
        <v>376</v>
      </c>
      <c r="AF28" s="22" t="str">
        <f t="shared" si="12"/>
        <v/>
      </c>
      <c r="AG28" s="21">
        <f>IF($AG$3&lt;$U28,"",SMALL($AH$4:AH$1000,$U28))</f>
        <v>324</v>
      </c>
      <c r="AH28" s="22" t="str">
        <f t="shared" si="13"/>
        <v/>
      </c>
      <c r="AI28" s="21" t="str">
        <f>IF($AI$3&lt;$U28,"",SMALL($AJ$4:AJ$1000,$U28))</f>
        <v/>
      </c>
      <c r="AJ28" s="22" t="str">
        <f t="shared" si="14"/>
        <v/>
      </c>
      <c r="AK28" s="21" t="str">
        <f>IF($AK$3&lt;$U28,"",SMALL($AL$4:AL$1000,$U28))</f>
        <v/>
      </c>
      <c r="AL28" s="22" t="str">
        <f t="shared" si="15"/>
        <v/>
      </c>
      <c r="AM28" s="21" t="str">
        <f>IF($AM$3&lt;$U28,"",SMALL($AN$4:AN$1000,$U28))</f>
        <v/>
      </c>
      <c r="AN28" s="22" t="str">
        <f t="shared" si="16"/>
        <v/>
      </c>
      <c r="AO28" s="21" t="str">
        <f>IF($AO$3&lt;$U28,"",SMALL($AP$4:AP$1000,$U28))</f>
        <v/>
      </c>
      <c r="AP28" s="22" t="str">
        <f t="shared" si="17"/>
        <v/>
      </c>
      <c r="AQ28" s="21" t="str">
        <f>IF($AQ$3&lt;$U28,"",SMALL($AR$4:AR$1000,$U28))</f>
        <v/>
      </c>
      <c r="AR28" s="22" t="str">
        <f t="shared" si="18"/>
        <v/>
      </c>
      <c r="AS28" s="21" t="str">
        <f>IF($AS$3&lt;$U28,"",SMALL($AT$4:AT$1000,$U28))</f>
        <v/>
      </c>
      <c r="AT28" s="22" t="str">
        <f t="shared" si="19"/>
        <v/>
      </c>
      <c r="AU28" s="21" t="str">
        <f>IF(AU$3&lt;$U28,"",SMALL($AV$4:AV$1000,$U28))</f>
        <v/>
      </c>
      <c r="AV28" s="22" t="str">
        <f t="shared" si="20"/>
        <v/>
      </c>
      <c r="AW28" s="21" t="str">
        <f t="shared" si="21"/>
        <v/>
      </c>
      <c r="AX28" s="22" t="str">
        <f t="shared" si="38"/>
        <v/>
      </c>
      <c r="AY28" s="21">
        <f t="shared" si="22"/>
        <v>407</v>
      </c>
      <c r="AZ28" s="22" t="str">
        <f t="shared" si="23"/>
        <v/>
      </c>
      <c r="BA28" s="21" t="str">
        <f t="shared" si="24"/>
        <v/>
      </c>
      <c r="BB28" s="22" t="str">
        <f t="shared" si="25"/>
        <v/>
      </c>
      <c r="BC28" s="21" t="str">
        <f t="shared" si="26"/>
        <v/>
      </c>
      <c r="BD28" s="22" t="str">
        <f t="shared" si="27"/>
        <v/>
      </c>
      <c r="BE28" s="21" t="str">
        <f t="shared" si="28"/>
        <v/>
      </c>
      <c r="BF28" s="22" t="str">
        <f t="shared" si="29"/>
        <v/>
      </c>
      <c r="BG28" s="21" t="str">
        <f t="shared" si="30"/>
        <v/>
      </c>
      <c r="BH28" s="22" t="str">
        <f t="shared" si="31"/>
        <v/>
      </c>
      <c r="BI28" s="21" t="str">
        <f t="shared" si="3"/>
        <v/>
      </c>
      <c r="BJ28" s="22" t="str">
        <f t="shared" si="32"/>
        <v/>
      </c>
      <c r="BK28" s="21" t="str">
        <f t="shared" si="4"/>
        <v/>
      </c>
      <c r="BL28" s="22" t="str">
        <f t="shared" si="33"/>
        <v/>
      </c>
      <c r="BM28" s="21" t="str">
        <f t="shared" si="5"/>
        <v/>
      </c>
      <c r="BN28" s="22">
        <f t="shared" si="34"/>
        <v>646</v>
      </c>
      <c r="BO28" s="21" t="str">
        <f t="shared" si="6"/>
        <v/>
      </c>
      <c r="BP28" s="22" t="str">
        <f t="shared" si="35"/>
        <v/>
      </c>
      <c r="BQ28" s="21" t="str">
        <f t="shared" si="7"/>
        <v/>
      </c>
      <c r="BR28" s="22" t="str">
        <f t="shared" si="36"/>
        <v/>
      </c>
      <c r="BS28" s="21" t="str">
        <f t="shared" si="8"/>
        <v/>
      </c>
      <c r="BT28" s="22" t="str">
        <f t="shared" si="37"/>
        <v/>
      </c>
    </row>
    <row r="29" spans="1:72" ht="21" thickTop="1" thickBot="1">
      <c r="A29" s="43">
        <v>4</v>
      </c>
      <c r="B29" s="43">
        <v>2</v>
      </c>
      <c r="C29" s="43"/>
      <c r="D29" s="351" t="s">
        <v>495</v>
      </c>
      <c r="E29" s="28">
        <v>647</v>
      </c>
      <c r="F29" s="12" t="s">
        <v>97</v>
      </c>
      <c r="G29" s="13" t="s">
        <v>546</v>
      </c>
      <c r="H29" s="14">
        <v>2000</v>
      </c>
      <c r="I29" s="14">
        <v>1</v>
      </c>
      <c r="J29" s="14" t="s">
        <v>563</v>
      </c>
      <c r="K29" s="16"/>
      <c r="L29" s="15"/>
      <c r="M29" s="16" t="s">
        <v>580</v>
      </c>
      <c r="N29" s="45" t="s">
        <v>759</v>
      </c>
      <c r="O29" s="16" t="s">
        <v>614</v>
      </c>
      <c r="P29" s="17" t="str">
        <f t="shared" si="9"/>
        <v>юд</v>
      </c>
      <c r="U29" s="3">
        <v>26</v>
      </c>
      <c r="AA29" s="23">
        <f>IF($AA$3&lt;$U29,"",SMALL($AB$4:$AB$1000,U29))</f>
        <v>348</v>
      </c>
      <c r="AB29" s="24" t="str">
        <f t="shared" si="10"/>
        <v/>
      </c>
      <c r="AC29" s="23">
        <f>IF($AC$3&lt;$U29,"",SMALL($AD$4:$AD$1000,$U29))</f>
        <v>277</v>
      </c>
      <c r="AD29" s="24">
        <f t="shared" si="11"/>
        <v>647</v>
      </c>
      <c r="AE29" s="23">
        <f>IF($AE$3&lt;$U29,"",SMALL($AF$4:$AF$1000,$U29))</f>
        <v>383</v>
      </c>
      <c r="AF29" s="24">
        <f t="shared" si="12"/>
        <v>647</v>
      </c>
      <c r="AG29" s="23">
        <f>IF($AG$3&lt;$U29,"",SMALL($AH$4:$AH$1000,$U29))</f>
        <v>325</v>
      </c>
      <c r="AH29" s="24" t="str">
        <f t="shared" si="13"/>
        <v/>
      </c>
      <c r="AI29" s="23" t="str">
        <f>IF($AI$3&lt;$U29,"",SMALL($AJ$4:$AJ$1000,$U29))</f>
        <v/>
      </c>
      <c r="AJ29" s="24" t="str">
        <f t="shared" si="14"/>
        <v/>
      </c>
      <c r="AK29" s="23" t="str">
        <f>IF($AK$3&lt;$U29,"",SMALL($AL$4:$AL$1000,$U29))</f>
        <v/>
      </c>
      <c r="AL29" s="24" t="str">
        <f t="shared" si="15"/>
        <v/>
      </c>
      <c r="AM29" s="23" t="str">
        <f>IF($AM$3&lt;$U29,"",SMALL($AN$4:$AN$1000,$U29))</f>
        <v/>
      </c>
      <c r="AN29" s="24" t="str">
        <f t="shared" si="16"/>
        <v/>
      </c>
      <c r="AO29" s="23" t="str">
        <f>IF($AO$3&lt;$U29,"",SMALL($AP$4:AP$1000,$U29))</f>
        <v/>
      </c>
      <c r="AP29" s="24" t="str">
        <f t="shared" si="17"/>
        <v/>
      </c>
      <c r="AQ29" s="23" t="str">
        <f>IF($AQ$3&lt;$U29,"",SMALL($AR$4:AR$1000,$U29))</f>
        <v/>
      </c>
      <c r="AR29" s="24" t="str">
        <f t="shared" si="18"/>
        <v/>
      </c>
      <c r="AS29" s="23" t="str">
        <f>IF($AS$3&lt;$U29,"",SMALL($AT$4:AT$1000,$U29))</f>
        <v/>
      </c>
      <c r="AT29" s="24" t="str">
        <f t="shared" si="19"/>
        <v/>
      </c>
      <c r="AU29" s="23" t="str">
        <f>IF(AU$3&lt;$U29,"",SMALL($AV$4:AV$1000,$U29))</f>
        <v/>
      </c>
      <c r="AV29" s="24" t="str">
        <f t="shared" si="20"/>
        <v/>
      </c>
      <c r="AW29" s="23" t="str">
        <f t="shared" si="21"/>
        <v/>
      </c>
      <c r="AX29" s="24" t="str">
        <f t="shared" si="38"/>
        <v/>
      </c>
      <c r="AY29" s="23">
        <f t="shared" si="22"/>
        <v>435</v>
      </c>
      <c r="AZ29" s="24" t="str">
        <f t="shared" si="23"/>
        <v/>
      </c>
      <c r="BA29" s="23" t="str">
        <f t="shared" si="24"/>
        <v/>
      </c>
      <c r="BB29" s="24" t="str">
        <f t="shared" si="25"/>
        <v/>
      </c>
      <c r="BC29" s="23" t="str">
        <f t="shared" si="26"/>
        <v/>
      </c>
      <c r="BD29" s="24" t="str">
        <f t="shared" si="27"/>
        <v/>
      </c>
      <c r="BE29" s="23" t="str">
        <f t="shared" si="28"/>
        <v/>
      </c>
      <c r="BF29" s="24" t="str">
        <f t="shared" si="29"/>
        <v/>
      </c>
      <c r="BG29" s="23" t="str">
        <f t="shared" si="30"/>
        <v/>
      </c>
      <c r="BH29" s="24" t="str">
        <f t="shared" si="31"/>
        <v/>
      </c>
      <c r="BI29" s="23" t="str">
        <f t="shared" si="3"/>
        <v/>
      </c>
      <c r="BJ29" s="24" t="str">
        <f t="shared" si="32"/>
        <v/>
      </c>
      <c r="BK29" s="23" t="str">
        <f t="shared" si="4"/>
        <v/>
      </c>
      <c r="BL29" s="24" t="str">
        <f t="shared" si="33"/>
        <v/>
      </c>
      <c r="BM29" s="23" t="str">
        <f t="shared" si="5"/>
        <v/>
      </c>
      <c r="BN29" s="24" t="str">
        <f t="shared" si="34"/>
        <v/>
      </c>
      <c r="BO29" s="23" t="str">
        <f t="shared" si="6"/>
        <v/>
      </c>
      <c r="BP29" s="24" t="str">
        <f t="shared" si="35"/>
        <v/>
      </c>
      <c r="BQ29" s="23" t="str">
        <f t="shared" si="7"/>
        <v/>
      </c>
      <c r="BR29" s="24" t="str">
        <f t="shared" si="36"/>
        <v/>
      </c>
      <c r="BS29" s="23" t="str">
        <f t="shared" si="8"/>
        <v/>
      </c>
      <c r="BT29" s="24" t="str">
        <f t="shared" si="37"/>
        <v/>
      </c>
    </row>
    <row r="30" spans="1:72" ht="21" thickTop="1" thickBot="1">
      <c r="A30" s="47">
        <v>1</v>
      </c>
      <c r="B30" s="47">
        <v>2</v>
      </c>
      <c r="C30" s="47"/>
      <c r="D30" s="352" t="s">
        <v>495</v>
      </c>
      <c r="E30" s="27">
        <v>566</v>
      </c>
      <c r="F30" s="6" t="s">
        <v>514</v>
      </c>
      <c r="G30" s="7" t="s">
        <v>547</v>
      </c>
      <c r="H30" s="8">
        <v>1997</v>
      </c>
      <c r="I30" s="8" t="s">
        <v>522</v>
      </c>
      <c r="J30" s="8" t="s">
        <v>563</v>
      </c>
      <c r="K30" s="10" t="s">
        <v>564</v>
      </c>
      <c r="L30" s="9"/>
      <c r="M30" s="10" t="s">
        <v>581</v>
      </c>
      <c r="N30" s="44"/>
      <c r="O30" s="10" t="s">
        <v>615</v>
      </c>
      <c r="P30" s="11" t="str">
        <f t="shared" si="9"/>
        <v>ЮР</v>
      </c>
      <c r="U30" s="3">
        <v>27</v>
      </c>
      <c r="AA30" s="21">
        <f>IF($AA$3&lt;$U30,"",SMALL($AB$4:$AB$1000,1))</f>
        <v>35</v>
      </c>
      <c r="AB30" s="22">
        <f t="shared" si="10"/>
        <v>566</v>
      </c>
      <c r="AC30" s="21">
        <f>IF($AC$3&lt;$U30,"",SMALL($AD$4:AD$1000,$U30))</f>
        <v>286</v>
      </c>
      <c r="AD30" s="22">
        <f t="shared" si="11"/>
        <v>566</v>
      </c>
      <c r="AE30" s="21">
        <f>IF($AE$3&lt;$U30,"",SMALL($AF$4:AF$1000,$U30))</f>
        <v>387</v>
      </c>
      <c r="AF30" s="22" t="str">
        <f t="shared" si="12"/>
        <v/>
      </c>
      <c r="AG30" s="21">
        <f>IF($AG$3&lt;$U30,"",SMALL($AH$4:AH$1000,$U30))</f>
        <v>359</v>
      </c>
      <c r="AH30" s="22" t="str">
        <f t="shared" si="13"/>
        <v/>
      </c>
      <c r="AI30" s="21" t="str">
        <f>IF($AI$3&lt;$U30,"",SMALL($AJ$4:AJ$1000,$U30))</f>
        <v/>
      </c>
      <c r="AJ30" s="22" t="str">
        <f t="shared" si="14"/>
        <v/>
      </c>
      <c r="AK30" s="21" t="str">
        <f>IF($AK$3&lt;$U30,"",SMALL($AL$4:AL$1000,$U30))</f>
        <v/>
      </c>
      <c r="AL30" s="22" t="str">
        <f t="shared" si="15"/>
        <v/>
      </c>
      <c r="AM30" s="21" t="str">
        <f>IF($AM$3&lt;$U30,"",SMALL($AN$4:AN$1000,$U30))</f>
        <v/>
      </c>
      <c r="AN30" s="22" t="str">
        <f t="shared" si="16"/>
        <v/>
      </c>
      <c r="AO30" s="21" t="str">
        <f>IF($AO$3&lt;$U30,"",SMALL($AP$4:AP$1000,$U30))</f>
        <v/>
      </c>
      <c r="AP30" s="22" t="str">
        <f t="shared" si="17"/>
        <v/>
      </c>
      <c r="AQ30" s="21" t="str">
        <f>IF($AQ$3&lt;$U30,"",SMALL($AR$4:AR$1000,$U30))</f>
        <v/>
      </c>
      <c r="AR30" s="22" t="str">
        <f t="shared" si="18"/>
        <v/>
      </c>
      <c r="AS30" s="21" t="str">
        <f>IF($AS$3&lt;$U30,"",SMALL($AT$4:AT$1000,$U30))</f>
        <v/>
      </c>
      <c r="AT30" s="22" t="str">
        <f t="shared" si="19"/>
        <v/>
      </c>
      <c r="AU30" s="21" t="str">
        <f>IF(AU$3&lt;$U30,"",SMALL($AV$4:AV$1000,$U30))</f>
        <v/>
      </c>
      <c r="AV30" s="22" t="str">
        <f t="shared" si="20"/>
        <v/>
      </c>
      <c r="AW30" s="21" t="str">
        <f t="shared" si="21"/>
        <v/>
      </c>
      <c r="AX30" s="22" t="str">
        <f t="shared" si="38"/>
        <v/>
      </c>
      <c r="AY30" s="21">
        <f t="shared" si="22"/>
        <v>523</v>
      </c>
      <c r="AZ30" s="22" t="str">
        <f t="shared" si="23"/>
        <v/>
      </c>
      <c r="BA30" s="21" t="str">
        <f t="shared" si="24"/>
        <v/>
      </c>
      <c r="BB30" s="22" t="str">
        <f>IF(A30=$BA$2,$E30,IF(B30=$BA$2,$E30,""))</f>
        <v/>
      </c>
      <c r="BC30" s="21" t="str">
        <f t="shared" si="26"/>
        <v/>
      </c>
      <c r="BD30" s="22" t="str">
        <f t="shared" si="27"/>
        <v/>
      </c>
      <c r="BE30" s="21" t="str">
        <f t="shared" si="28"/>
        <v/>
      </c>
      <c r="BF30" s="22" t="str">
        <f t="shared" si="29"/>
        <v/>
      </c>
      <c r="BG30" s="21" t="str">
        <f t="shared" si="30"/>
        <v/>
      </c>
      <c r="BH30" s="22" t="str">
        <f t="shared" si="31"/>
        <v/>
      </c>
      <c r="BI30" s="21" t="str">
        <f t="shared" si="3"/>
        <v/>
      </c>
      <c r="BJ30" s="22" t="str">
        <f t="shared" si="32"/>
        <v/>
      </c>
      <c r="BK30" s="21" t="str">
        <f t="shared" si="4"/>
        <v/>
      </c>
      <c r="BL30" s="22" t="str">
        <f t="shared" si="33"/>
        <v/>
      </c>
      <c r="BM30" s="21" t="str">
        <f t="shared" si="5"/>
        <v/>
      </c>
      <c r="BN30" s="22" t="str">
        <f t="shared" si="34"/>
        <v/>
      </c>
      <c r="BO30" s="21" t="str">
        <f t="shared" si="6"/>
        <v/>
      </c>
      <c r="BP30" s="22" t="str">
        <f t="shared" si="35"/>
        <v/>
      </c>
      <c r="BQ30" s="21" t="str">
        <f t="shared" si="7"/>
        <v/>
      </c>
      <c r="BR30" s="22" t="str">
        <f t="shared" si="36"/>
        <v/>
      </c>
      <c r="BS30" s="21" t="str">
        <f t="shared" si="8"/>
        <v/>
      </c>
      <c r="BT30" s="22" t="str">
        <f t="shared" si="37"/>
        <v/>
      </c>
    </row>
    <row r="31" spans="1:72" ht="21" thickTop="1" thickBot="1">
      <c r="A31" s="43">
        <v>1</v>
      </c>
      <c r="B31" s="43">
        <v>2</v>
      </c>
      <c r="C31" s="43"/>
      <c r="D31" s="351" t="s">
        <v>495</v>
      </c>
      <c r="E31" s="28">
        <v>567</v>
      </c>
      <c r="F31" s="12" t="s">
        <v>515</v>
      </c>
      <c r="G31" s="13" t="s">
        <v>548</v>
      </c>
      <c r="H31" s="14">
        <v>1997</v>
      </c>
      <c r="I31" s="14" t="s">
        <v>522</v>
      </c>
      <c r="J31" s="14" t="s">
        <v>563</v>
      </c>
      <c r="K31" s="16"/>
      <c r="L31" s="15"/>
      <c r="M31" s="16" t="s">
        <v>582</v>
      </c>
      <c r="N31" s="45" t="s">
        <v>759</v>
      </c>
      <c r="O31" s="16" t="s">
        <v>616</v>
      </c>
      <c r="P31" s="17" t="str">
        <f t="shared" si="9"/>
        <v>ЮР</v>
      </c>
      <c r="U31" s="3">
        <v>28</v>
      </c>
      <c r="AA31" s="23">
        <f>IF($AA$3&lt;$U31,"",SMALL($AB$4:$AB$1000,U31))</f>
        <v>352</v>
      </c>
      <c r="AB31" s="24">
        <f t="shared" si="10"/>
        <v>567</v>
      </c>
      <c r="AC31" s="23">
        <f>IF($AC$3&lt;$U31,"",SMALL($AD$4:$AD$1000,$U31))</f>
        <v>297</v>
      </c>
      <c r="AD31" s="24">
        <f t="shared" si="11"/>
        <v>567</v>
      </c>
      <c r="AE31" s="23">
        <f>IF($AE$3&lt;$U31,"",SMALL($AF$4:$AF$1000,$U31))</f>
        <v>394</v>
      </c>
      <c r="AF31" s="24" t="str">
        <f t="shared" si="12"/>
        <v/>
      </c>
      <c r="AG31" s="23">
        <f>IF($AG$3&lt;$U31,"",SMALL($AH$4:$AH$1000,$U31))</f>
        <v>376</v>
      </c>
      <c r="AH31" s="24" t="str">
        <f t="shared" si="13"/>
        <v/>
      </c>
      <c r="AI31" s="23" t="str">
        <f>IF($AI$3&lt;$U31,"",SMALL($AJ$4:$AJ$1000,$U31))</f>
        <v/>
      </c>
      <c r="AJ31" s="24" t="str">
        <f t="shared" si="14"/>
        <v/>
      </c>
      <c r="AK31" s="23" t="str">
        <f>IF($AK$3&lt;$U31,"",SMALL($AL$4:$AL$1000,$U31))</f>
        <v/>
      </c>
      <c r="AL31" s="24" t="str">
        <f t="shared" si="15"/>
        <v/>
      </c>
      <c r="AM31" s="23" t="str">
        <f>IF($AM$3&lt;$U31,"",SMALL($AN$4:$AN$1000,$U31))</f>
        <v/>
      </c>
      <c r="AN31" s="24" t="str">
        <f t="shared" si="16"/>
        <v/>
      </c>
      <c r="AO31" s="23" t="str">
        <f>IF($AO$3&lt;$U31,"",SMALL($AP$4:AP$1000,$U31))</f>
        <v/>
      </c>
      <c r="AP31" s="24" t="str">
        <f t="shared" si="17"/>
        <v/>
      </c>
      <c r="AQ31" s="23" t="str">
        <f>IF($AQ$3&lt;$U31,"",SMALL($AR$4:AR$1000,$U31))</f>
        <v/>
      </c>
      <c r="AR31" s="24" t="str">
        <f t="shared" si="18"/>
        <v/>
      </c>
      <c r="AS31" s="23" t="str">
        <f>IF($AS$3&lt;$U31,"",SMALL($AT$4:AT$1000,$U31))</f>
        <v/>
      </c>
      <c r="AT31" s="24" t="str">
        <f t="shared" si="19"/>
        <v/>
      </c>
      <c r="AU31" s="23" t="str">
        <f>IF(AU$3&lt;$U31,"",SMALL($AV$4:AV$1000,$U31))</f>
        <v/>
      </c>
      <c r="AV31" s="24" t="str">
        <f t="shared" si="20"/>
        <v/>
      </c>
      <c r="AW31" s="23" t="str">
        <f t="shared" si="21"/>
        <v/>
      </c>
      <c r="AX31" s="24" t="str">
        <f t="shared" si="38"/>
        <v/>
      </c>
      <c r="AY31" s="23">
        <f t="shared" si="22"/>
        <v>628</v>
      </c>
      <c r="AZ31" s="24" t="str">
        <f t="shared" si="23"/>
        <v/>
      </c>
      <c r="BA31" s="23" t="str">
        <f t="shared" si="24"/>
        <v/>
      </c>
      <c r="BB31" s="24" t="str">
        <f t="shared" si="25"/>
        <v/>
      </c>
      <c r="BC31" s="23" t="str">
        <f t="shared" si="26"/>
        <v/>
      </c>
      <c r="BD31" s="24" t="str">
        <f t="shared" si="27"/>
        <v/>
      </c>
      <c r="BE31" s="23" t="str">
        <f t="shared" si="28"/>
        <v/>
      </c>
      <c r="BF31" s="24" t="str">
        <f t="shared" si="29"/>
        <v/>
      </c>
      <c r="BG31" s="23" t="str">
        <f t="shared" si="30"/>
        <v/>
      </c>
      <c r="BH31" s="24" t="str">
        <f t="shared" si="31"/>
        <v/>
      </c>
      <c r="BI31" s="23" t="str">
        <f t="shared" si="3"/>
        <v/>
      </c>
      <c r="BJ31" s="24" t="str">
        <f t="shared" si="32"/>
        <v/>
      </c>
      <c r="BK31" s="23" t="str">
        <f t="shared" si="4"/>
        <v/>
      </c>
      <c r="BL31" s="24" t="str">
        <f t="shared" si="33"/>
        <v/>
      </c>
      <c r="BM31" s="23" t="str">
        <f t="shared" si="5"/>
        <v/>
      </c>
      <c r="BN31" s="24" t="str">
        <f t="shared" si="34"/>
        <v/>
      </c>
      <c r="BO31" s="23" t="str">
        <f t="shared" si="6"/>
        <v/>
      </c>
      <c r="BP31" s="24" t="str">
        <f t="shared" si="35"/>
        <v/>
      </c>
      <c r="BQ31" s="23" t="str">
        <f t="shared" si="7"/>
        <v/>
      </c>
      <c r="BR31" s="24" t="str">
        <f t="shared" si="36"/>
        <v/>
      </c>
      <c r="BS31" s="23" t="str">
        <f t="shared" si="8"/>
        <v/>
      </c>
      <c r="BT31" s="24" t="str">
        <f t="shared" si="37"/>
        <v/>
      </c>
    </row>
    <row r="32" spans="1:72" ht="21" thickTop="1" thickBot="1">
      <c r="A32" s="47">
        <v>2</v>
      </c>
      <c r="B32" s="47"/>
      <c r="C32" s="47"/>
      <c r="D32" s="352" t="s">
        <v>495</v>
      </c>
      <c r="E32" s="27">
        <v>657</v>
      </c>
      <c r="F32" s="6" t="s">
        <v>77</v>
      </c>
      <c r="G32" s="7" t="s">
        <v>549</v>
      </c>
      <c r="H32" s="8">
        <v>1996</v>
      </c>
      <c r="I32" s="8" t="s">
        <v>522</v>
      </c>
      <c r="J32" s="8" t="s">
        <v>563</v>
      </c>
      <c r="K32" s="10"/>
      <c r="L32" s="9"/>
      <c r="M32" s="10" t="s">
        <v>583</v>
      </c>
      <c r="N32" s="44" t="s">
        <v>759</v>
      </c>
      <c r="O32" s="10" t="s">
        <v>594</v>
      </c>
      <c r="P32" s="11" t="str">
        <f t="shared" si="9"/>
        <v>ЮР</v>
      </c>
      <c r="Q32" s="18"/>
      <c r="R32" s="18"/>
      <c r="S32" s="18"/>
      <c r="U32" s="3">
        <v>29</v>
      </c>
      <c r="AA32" s="21">
        <f>IF($AA$3&lt;$U32,"",SMALL($AB$4:$AB$1000,1))</f>
        <v>35</v>
      </c>
      <c r="AB32" s="22" t="str">
        <f t="shared" si="10"/>
        <v/>
      </c>
      <c r="AC32" s="21">
        <f>IF($AC$3&lt;$U32,"",SMALL($AD$4:AD$1000,$U32))</f>
        <v>304</v>
      </c>
      <c r="AD32" s="22">
        <f t="shared" si="11"/>
        <v>657</v>
      </c>
      <c r="AE32" s="21">
        <f>IF($AE$3&lt;$U32,"",SMALL($AF$4:AF$1000,$U32))</f>
        <v>401</v>
      </c>
      <c r="AF32" s="22" t="str">
        <f t="shared" si="12"/>
        <v/>
      </c>
      <c r="AG32" s="21">
        <f>IF($AG$3&lt;$U32,"",SMALL($AH$4:AH$1000,$U32))</f>
        <v>378</v>
      </c>
      <c r="AH32" s="22" t="str">
        <f t="shared" si="13"/>
        <v/>
      </c>
      <c r="AI32" s="21" t="str">
        <f>IF($AI$3&lt;$U32,"",SMALL($AJ$4:AJ$1000,$U32))</f>
        <v/>
      </c>
      <c r="AJ32" s="22" t="str">
        <f t="shared" si="14"/>
        <v/>
      </c>
      <c r="AK32" s="21" t="str">
        <f>IF($AK$3&lt;$U32,"",SMALL($AL$4:AL$1000,$U32))</f>
        <v/>
      </c>
      <c r="AL32" s="22" t="str">
        <f t="shared" si="15"/>
        <v/>
      </c>
      <c r="AM32" s="21" t="str">
        <f>IF($AM$3&lt;$U32,"",SMALL($AN$4:AN$1000,$U32))</f>
        <v/>
      </c>
      <c r="AN32" s="22" t="str">
        <f t="shared" si="16"/>
        <v/>
      </c>
      <c r="AO32" s="21" t="str">
        <f>IF($AO$3&lt;$U32,"",SMALL($AP$4:AP$1000,$U32))</f>
        <v/>
      </c>
      <c r="AP32" s="22" t="str">
        <f t="shared" si="17"/>
        <v/>
      </c>
      <c r="AQ32" s="21" t="str">
        <f>IF($AQ$3&lt;$U32,"",SMALL($AR$4:AR$1000,$U32))</f>
        <v/>
      </c>
      <c r="AR32" s="22" t="str">
        <f t="shared" si="18"/>
        <v/>
      </c>
      <c r="AS32" s="21" t="str">
        <f>IF($AS$3&lt;$U32,"",SMALL($AT$4:AT$1000,$U32))</f>
        <v/>
      </c>
      <c r="AT32" s="22" t="str">
        <f t="shared" si="19"/>
        <v/>
      </c>
      <c r="AU32" s="21" t="str">
        <f>IF(AU$3&lt;$U32,"",SMALL($AV$4:AV$1000,$U32))</f>
        <v/>
      </c>
      <c r="AV32" s="22" t="str">
        <f t="shared" si="20"/>
        <v/>
      </c>
      <c r="AW32" s="21" t="str">
        <f t="shared" si="21"/>
        <v/>
      </c>
      <c r="AX32" s="22" t="str">
        <f t="shared" si="38"/>
        <v/>
      </c>
      <c r="AY32" s="21">
        <f t="shared" si="22"/>
        <v>637</v>
      </c>
      <c r="AZ32" s="22" t="str">
        <f t="shared" si="23"/>
        <v/>
      </c>
      <c r="BA32" s="21" t="str">
        <f t="shared" si="24"/>
        <v/>
      </c>
      <c r="BB32" s="22" t="str">
        <f t="shared" si="25"/>
        <v/>
      </c>
      <c r="BC32" s="21" t="str">
        <f t="shared" si="26"/>
        <v/>
      </c>
      <c r="BD32" s="22" t="str">
        <f t="shared" si="27"/>
        <v/>
      </c>
      <c r="BE32" s="21" t="str">
        <f t="shared" si="28"/>
        <v/>
      </c>
      <c r="BF32" s="22" t="str">
        <f t="shared" si="29"/>
        <v/>
      </c>
      <c r="BG32" s="21" t="str">
        <f t="shared" si="30"/>
        <v/>
      </c>
      <c r="BH32" s="22" t="str">
        <f t="shared" si="31"/>
        <v/>
      </c>
      <c r="BI32" s="21" t="str">
        <f t="shared" si="3"/>
        <v/>
      </c>
      <c r="BJ32" s="22" t="str">
        <f t="shared" si="32"/>
        <v/>
      </c>
      <c r="BK32" s="21" t="str">
        <f t="shared" si="4"/>
        <v/>
      </c>
      <c r="BL32" s="22" t="str">
        <f t="shared" si="33"/>
        <v/>
      </c>
      <c r="BM32" s="21" t="str">
        <f t="shared" si="5"/>
        <v/>
      </c>
      <c r="BN32" s="22" t="str">
        <f t="shared" si="34"/>
        <v/>
      </c>
      <c r="BO32" s="21" t="str">
        <f t="shared" si="6"/>
        <v/>
      </c>
      <c r="BP32" s="22" t="str">
        <f t="shared" si="35"/>
        <v/>
      </c>
      <c r="BQ32" s="21" t="str">
        <f t="shared" si="7"/>
        <v/>
      </c>
      <c r="BR32" s="22" t="str">
        <f t="shared" si="36"/>
        <v/>
      </c>
      <c r="BS32" s="21" t="str">
        <f t="shared" si="8"/>
        <v/>
      </c>
      <c r="BT32" s="22" t="str">
        <f t="shared" si="37"/>
        <v/>
      </c>
    </row>
    <row r="33" spans="1:72" ht="21" thickTop="1" thickBot="1">
      <c r="A33" s="43">
        <v>1</v>
      </c>
      <c r="B33" s="43">
        <v>2</v>
      </c>
      <c r="C33" s="43"/>
      <c r="D33" s="351" t="s">
        <v>495</v>
      </c>
      <c r="E33" s="28">
        <v>568</v>
      </c>
      <c r="F33" s="12" t="s">
        <v>78</v>
      </c>
      <c r="G33" s="13" t="s">
        <v>550</v>
      </c>
      <c r="H33" s="14">
        <v>1996</v>
      </c>
      <c r="I33" s="14" t="s">
        <v>522</v>
      </c>
      <c r="J33" s="14" t="s">
        <v>563</v>
      </c>
      <c r="K33" s="16"/>
      <c r="L33" s="15"/>
      <c r="M33" s="16" t="s">
        <v>584</v>
      </c>
      <c r="N33" s="45"/>
      <c r="O33" s="16" t="s">
        <v>617</v>
      </c>
      <c r="P33" s="17" t="str">
        <f t="shared" si="9"/>
        <v>ЮР</v>
      </c>
      <c r="U33" s="3">
        <v>30</v>
      </c>
      <c r="AA33" s="23">
        <f>IF($AA$3&lt;$U33,"",SMALL($AB$4:$AB$1000,U33))</f>
        <v>354</v>
      </c>
      <c r="AB33" s="24">
        <f t="shared" si="10"/>
        <v>568</v>
      </c>
      <c r="AC33" s="23">
        <f>IF($AC$3&lt;$U33,"",SMALL($AD$4:$AD$1000,$U33))</f>
        <v>305</v>
      </c>
      <c r="AD33" s="24">
        <f t="shared" si="11"/>
        <v>568</v>
      </c>
      <c r="AE33" s="23">
        <f>IF($AE$3&lt;$U33,"",SMALL($AF$4:$AF$1000,$U33))</f>
        <v>402</v>
      </c>
      <c r="AF33" s="24" t="str">
        <f t="shared" si="12"/>
        <v/>
      </c>
      <c r="AG33" s="23">
        <f>IF($AG$3&lt;$U33,"",SMALL($AH$4:$AH$1000,$U33))</f>
        <v>379</v>
      </c>
      <c r="AH33" s="24" t="str">
        <f t="shared" si="13"/>
        <v/>
      </c>
      <c r="AI33" s="23" t="str">
        <f>IF($AI$3&lt;$U33,"",SMALL($AJ$4:$AJ$1000,$U33))</f>
        <v/>
      </c>
      <c r="AJ33" s="24" t="str">
        <f t="shared" si="14"/>
        <v/>
      </c>
      <c r="AK33" s="23" t="str">
        <f>IF($AK$3&lt;$U33,"",SMALL($AL$4:$AL$1000,$U33))</f>
        <v/>
      </c>
      <c r="AL33" s="24" t="str">
        <f t="shared" si="15"/>
        <v/>
      </c>
      <c r="AM33" s="23" t="str">
        <f>IF($AM$3&lt;$U33,"",SMALL($AN$4:$AN$1000,$U33))</f>
        <v/>
      </c>
      <c r="AN33" s="24" t="str">
        <f t="shared" si="16"/>
        <v/>
      </c>
      <c r="AO33" s="23" t="str">
        <f>IF($AO$3&lt;$U33,"",SMALL($AP$4:AP$1000,$U33))</f>
        <v/>
      </c>
      <c r="AP33" s="24" t="str">
        <f t="shared" si="17"/>
        <v/>
      </c>
      <c r="AQ33" s="23" t="str">
        <f>IF($AQ$3&lt;$U33,"",SMALL($AR$4:AR$1000,$U33))</f>
        <v/>
      </c>
      <c r="AR33" s="24" t="str">
        <f t="shared" si="18"/>
        <v/>
      </c>
      <c r="AS33" s="23" t="str">
        <f>IF($AS$3&lt;$U33,"",SMALL($AT$4:AT$1000,$U33))</f>
        <v/>
      </c>
      <c r="AT33" s="24" t="str">
        <f t="shared" si="19"/>
        <v/>
      </c>
      <c r="AU33" s="23" t="str">
        <f>IF(AU$3&lt;$U33,"",SMALL($AV$4:AV$1000,$U33))</f>
        <v/>
      </c>
      <c r="AV33" s="24" t="str">
        <f t="shared" si="20"/>
        <v/>
      </c>
      <c r="AW33" s="23" t="str">
        <f t="shared" si="21"/>
        <v/>
      </c>
      <c r="AX33" s="24" t="str">
        <f t="shared" si="38"/>
        <v/>
      </c>
      <c r="AY33" s="23">
        <f t="shared" si="22"/>
        <v>641</v>
      </c>
      <c r="AZ33" s="24" t="str">
        <f t="shared" si="23"/>
        <v/>
      </c>
      <c r="BA33" s="23" t="str">
        <f t="shared" si="24"/>
        <v/>
      </c>
      <c r="BB33" s="24" t="str">
        <f t="shared" si="25"/>
        <v/>
      </c>
      <c r="BC33" s="23" t="str">
        <f t="shared" si="26"/>
        <v/>
      </c>
      <c r="BD33" s="24" t="str">
        <f t="shared" si="27"/>
        <v/>
      </c>
      <c r="BE33" s="23" t="str">
        <f t="shared" si="28"/>
        <v/>
      </c>
      <c r="BF33" s="24" t="str">
        <f t="shared" si="29"/>
        <v/>
      </c>
      <c r="BG33" s="23" t="str">
        <f t="shared" si="30"/>
        <v/>
      </c>
      <c r="BH33" s="24" t="str">
        <f t="shared" si="31"/>
        <v/>
      </c>
      <c r="BI33" s="23" t="str">
        <f t="shared" si="3"/>
        <v/>
      </c>
      <c r="BJ33" s="24" t="str">
        <f t="shared" si="32"/>
        <v/>
      </c>
      <c r="BK33" s="23" t="str">
        <f t="shared" si="4"/>
        <v/>
      </c>
      <c r="BL33" s="24" t="str">
        <f t="shared" si="33"/>
        <v/>
      </c>
      <c r="BM33" s="23" t="str">
        <f t="shared" si="5"/>
        <v/>
      </c>
      <c r="BN33" s="24" t="str">
        <f t="shared" si="34"/>
        <v/>
      </c>
      <c r="BO33" s="23" t="str">
        <f t="shared" si="6"/>
        <v/>
      </c>
      <c r="BP33" s="24" t="str">
        <f t="shared" si="35"/>
        <v/>
      </c>
      <c r="BQ33" s="23" t="str">
        <f t="shared" si="7"/>
        <v/>
      </c>
      <c r="BR33" s="24" t="str">
        <f t="shared" si="36"/>
        <v/>
      </c>
      <c r="BS33" s="23" t="str">
        <f t="shared" si="8"/>
        <v/>
      </c>
      <c r="BT33" s="24" t="str">
        <f t="shared" si="37"/>
        <v/>
      </c>
    </row>
    <row r="34" spans="1:72" ht="21" thickTop="1" thickBot="1">
      <c r="A34" s="47"/>
      <c r="B34" s="47" t="s">
        <v>17</v>
      </c>
      <c r="C34" s="47"/>
      <c r="D34" s="352" t="s">
        <v>495</v>
      </c>
      <c r="E34" s="27">
        <v>658</v>
      </c>
      <c r="F34" s="6" t="s">
        <v>79</v>
      </c>
      <c r="G34" s="7" t="s">
        <v>551</v>
      </c>
      <c r="H34" s="8">
        <v>1996</v>
      </c>
      <c r="I34" s="8">
        <v>1</v>
      </c>
      <c r="J34" s="8" t="s">
        <v>563</v>
      </c>
      <c r="K34" s="10"/>
      <c r="L34" s="9"/>
      <c r="M34" s="10" t="s">
        <v>170</v>
      </c>
      <c r="N34" s="44" t="s">
        <v>759</v>
      </c>
      <c r="O34" s="10" t="s">
        <v>171</v>
      </c>
      <c r="P34" s="11" t="str">
        <f t="shared" si="9"/>
        <v>ЮР</v>
      </c>
      <c r="U34" s="3">
        <v>31</v>
      </c>
      <c r="AA34" s="21">
        <f>IF($AA$3&lt;$U34,"",SMALL($AB$4:$AB$1000,1))</f>
        <v>35</v>
      </c>
      <c r="AB34" s="22" t="str">
        <f t="shared" si="10"/>
        <v/>
      </c>
      <c r="AC34" s="21">
        <f>IF($AC$3&lt;$U34,"",SMALL($AD$4:AD$1000,$U34))</f>
        <v>307</v>
      </c>
      <c r="AD34" s="22" t="str">
        <f t="shared" si="11"/>
        <v/>
      </c>
      <c r="AE34" s="21">
        <f>IF($AE$3&lt;$U34,"",SMALL($AF$4:AF$1000,$U34))</f>
        <v>420</v>
      </c>
      <c r="AF34" s="22" t="str">
        <f t="shared" si="12"/>
        <v/>
      </c>
      <c r="AG34" s="21">
        <f>IF($AG$3&lt;$U34,"",SMALL($AH$4:AH$1000,$U34))</f>
        <v>401</v>
      </c>
      <c r="AH34" s="22" t="str">
        <f t="shared" si="13"/>
        <v/>
      </c>
      <c r="AI34" s="21" t="str">
        <f>IF($AI$3&lt;$U34,"",SMALL($AJ$4:AJ$1000,$U34))</f>
        <v/>
      </c>
      <c r="AJ34" s="22" t="str">
        <f t="shared" si="14"/>
        <v/>
      </c>
      <c r="AK34" s="21" t="str">
        <f>IF($AK$3&lt;$U34,"",SMALL($AL$4:AL$1000,$U34))</f>
        <v/>
      </c>
      <c r="AL34" s="22" t="str">
        <f t="shared" si="15"/>
        <v/>
      </c>
      <c r="AM34" s="21" t="str">
        <f>IF($AM$3&lt;$U34,"",SMALL($AN$4:AN$1000,$U34))</f>
        <v/>
      </c>
      <c r="AN34" s="22" t="str">
        <f t="shared" si="16"/>
        <v/>
      </c>
      <c r="AO34" s="21" t="str">
        <f>IF($AO$3&lt;$U34,"",SMALL($AP$4:AP$1000,$U34))</f>
        <v/>
      </c>
      <c r="AP34" s="22" t="str">
        <f t="shared" si="17"/>
        <v/>
      </c>
      <c r="AQ34" s="21" t="str">
        <f>IF($AQ$3&lt;$U34,"",SMALL($AR$4:AR$1000,$U34))</f>
        <v/>
      </c>
      <c r="AR34" s="22" t="str">
        <f t="shared" si="18"/>
        <v/>
      </c>
      <c r="AS34" s="21" t="str">
        <f>IF($AS$3&lt;$U34,"",SMALL($AT$4:AT$1000,$U34))</f>
        <v/>
      </c>
      <c r="AT34" s="22">
        <f t="shared" si="19"/>
        <v>658</v>
      </c>
      <c r="AU34" s="21" t="str">
        <f>IF(AU$3&lt;$U34,"",SMALL($AV$4:AV$1000,$U34))</f>
        <v/>
      </c>
      <c r="AV34" s="22" t="str">
        <f t="shared" si="20"/>
        <v/>
      </c>
      <c r="AW34" s="21" t="str">
        <f t="shared" si="21"/>
        <v/>
      </c>
      <c r="AX34" s="22" t="str">
        <f t="shared" si="38"/>
        <v/>
      </c>
      <c r="AY34" s="21" t="str">
        <f t="shared" si="22"/>
        <v/>
      </c>
      <c r="AZ34" s="22" t="str">
        <f t="shared" si="23"/>
        <v/>
      </c>
      <c r="BA34" s="21" t="str">
        <f t="shared" si="24"/>
        <v/>
      </c>
      <c r="BB34" s="22" t="str">
        <f t="shared" si="25"/>
        <v/>
      </c>
      <c r="BC34" s="21" t="str">
        <f t="shared" si="26"/>
        <v/>
      </c>
      <c r="BD34" s="22" t="str">
        <f t="shared" si="27"/>
        <v/>
      </c>
      <c r="BE34" s="21" t="str">
        <f t="shared" si="28"/>
        <v/>
      </c>
      <c r="BF34" s="22" t="str">
        <f t="shared" si="29"/>
        <v/>
      </c>
      <c r="BG34" s="21" t="str">
        <f t="shared" si="30"/>
        <v/>
      </c>
      <c r="BH34" s="22" t="str">
        <f t="shared" si="31"/>
        <v/>
      </c>
      <c r="BI34" s="21" t="str">
        <f t="shared" si="3"/>
        <v/>
      </c>
      <c r="BJ34" s="22" t="str">
        <f t="shared" si="32"/>
        <v/>
      </c>
      <c r="BK34" s="21" t="str">
        <f t="shared" si="4"/>
        <v/>
      </c>
      <c r="BL34" s="22" t="str">
        <f t="shared" si="33"/>
        <v/>
      </c>
      <c r="BM34" s="21" t="str">
        <f t="shared" si="5"/>
        <v/>
      </c>
      <c r="BN34" s="22" t="str">
        <f t="shared" si="34"/>
        <v/>
      </c>
      <c r="BO34" s="21" t="str">
        <f t="shared" si="6"/>
        <v/>
      </c>
      <c r="BP34" s="22" t="str">
        <f t="shared" si="35"/>
        <v/>
      </c>
      <c r="BQ34" s="21" t="str">
        <f t="shared" si="7"/>
        <v/>
      </c>
      <c r="BR34" s="22" t="str">
        <f t="shared" si="36"/>
        <v/>
      </c>
      <c r="BS34" s="21" t="str">
        <f t="shared" si="8"/>
        <v/>
      </c>
      <c r="BT34" s="22" t="str">
        <f t="shared" si="37"/>
        <v/>
      </c>
    </row>
    <row r="35" spans="1:72" ht="21" thickTop="1" thickBot="1">
      <c r="A35" s="43" t="s">
        <v>28</v>
      </c>
      <c r="B35" s="43"/>
      <c r="C35" s="43"/>
      <c r="D35" s="351" t="s">
        <v>495</v>
      </c>
      <c r="E35" s="28">
        <v>569</v>
      </c>
      <c r="F35" s="12" t="s">
        <v>516</v>
      </c>
      <c r="G35" s="13" t="s">
        <v>552</v>
      </c>
      <c r="H35" s="14">
        <v>1997</v>
      </c>
      <c r="I35" s="14" t="s">
        <v>522</v>
      </c>
      <c r="J35" s="14" t="s">
        <v>563</v>
      </c>
      <c r="K35" s="16"/>
      <c r="L35" s="15"/>
      <c r="M35" s="16" t="s">
        <v>572</v>
      </c>
      <c r="N35" s="45"/>
      <c r="O35" s="16" t="s">
        <v>618</v>
      </c>
      <c r="P35" s="17" t="str">
        <f t="shared" si="9"/>
        <v>ЮР</v>
      </c>
      <c r="U35" s="3">
        <v>32</v>
      </c>
      <c r="AA35" s="23">
        <f>IF($AA$3&lt;$U35,"",SMALL($AB$4:$AB$1000,U35))</f>
        <v>374</v>
      </c>
      <c r="AB35" s="24" t="str">
        <f t="shared" si="10"/>
        <v/>
      </c>
      <c r="AC35" s="23">
        <f>IF($AC$3&lt;$U35,"",SMALL($AD$4:$AD$1000,$U35))</f>
        <v>322</v>
      </c>
      <c r="AD35" s="24" t="str">
        <f t="shared" si="11"/>
        <v/>
      </c>
      <c r="AE35" s="23">
        <f>IF($AE$3&lt;$U35,"",SMALL($AF$4:$AF$1000,$U35))</f>
        <v>423</v>
      </c>
      <c r="AF35" s="24" t="str">
        <f t="shared" si="12"/>
        <v/>
      </c>
      <c r="AG35" s="23">
        <f t="shared" ref="AG35:AG97" si="39">IF($AG$3&lt;$U35,"",SMALL($AH$4:$AH$1000,$U35))</f>
        <v>419</v>
      </c>
      <c r="AH35" s="24" t="str">
        <f t="shared" si="13"/>
        <v/>
      </c>
      <c r="AI35" s="23" t="str">
        <f t="shared" ref="AI35:AI97" si="40">IF($AI$3&lt;$U35,"",SMALL($AJ$4:$AJ$1000,$U35))</f>
        <v/>
      </c>
      <c r="AJ35" s="24" t="str">
        <f t="shared" si="14"/>
        <v/>
      </c>
      <c r="AK35" s="23" t="str">
        <f t="shared" ref="AK35:AK97" si="41">IF($AK$3&lt;$U35,"",SMALL($AL$4:$AL$1000,$U35))</f>
        <v/>
      </c>
      <c r="AL35" s="24" t="str">
        <f t="shared" si="15"/>
        <v/>
      </c>
      <c r="AM35" s="23" t="str">
        <f t="shared" ref="AM35:AM97" si="42">IF($AM$3&lt;$U35,"",SMALL($AN$4:$AN$1000,$U35))</f>
        <v/>
      </c>
      <c r="AN35" s="24" t="str">
        <f t="shared" si="16"/>
        <v/>
      </c>
      <c r="AO35" s="23" t="str">
        <f>IF($AO$3&lt;$U35,"",SMALL($AP$4:AP$1000,$U35))</f>
        <v/>
      </c>
      <c r="AP35" s="24" t="str">
        <f t="shared" si="17"/>
        <v/>
      </c>
      <c r="AQ35" s="23" t="str">
        <f>IF($AQ$3&lt;$U35,"",SMALL($AR$4:AR$1000,$U35))</f>
        <v/>
      </c>
      <c r="AR35" s="24" t="str">
        <f t="shared" si="18"/>
        <v/>
      </c>
      <c r="AS35" s="23" t="str">
        <f>IF($AS$3&lt;$U35,"",SMALL($AT$4:AT$1000,$U35))</f>
        <v/>
      </c>
      <c r="AT35" s="24" t="str">
        <f t="shared" si="19"/>
        <v/>
      </c>
      <c r="AU35" s="23" t="str">
        <f>IF(AU$3&lt;$U35,"",SMALL($AV$4:AV$1000,$U35))</f>
        <v/>
      </c>
      <c r="AV35" s="24" t="str">
        <f t="shared" si="20"/>
        <v/>
      </c>
      <c r="AW35" s="23" t="str">
        <f t="shared" si="21"/>
        <v/>
      </c>
      <c r="AX35" s="24" t="str">
        <f t="shared" si="38"/>
        <v/>
      </c>
      <c r="AY35" s="23" t="str">
        <f t="shared" si="22"/>
        <v/>
      </c>
      <c r="AZ35" s="24" t="str">
        <f t="shared" si="23"/>
        <v/>
      </c>
      <c r="BA35" s="23" t="str">
        <f t="shared" si="24"/>
        <v/>
      </c>
      <c r="BB35" s="24" t="str">
        <f t="shared" si="25"/>
        <v/>
      </c>
      <c r="BC35" s="23" t="str">
        <f t="shared" si="26"/>
        <v/>
      </c>
      <c r="BD35" s="24">
        <f t="shared" si="27"/>
        <v>569</v>
      </c>
      <c r="BE35" s="23" t="str">
        <f t="shared" si="28"/>
        <v/>
      </c>
      <c r="BF35" s="24" t="str">
        <f t="shared" si="29"/>
        <v/>
      </c>
      <c r="BG35" s="23" t="str">
        <f t="shared" si="30"/>
        <v/>
      </c>
      <c r="BH35" s="24" t="str">
        <f t="shared" si="31"/>
        <v/>
      </c>
      <c r="BI35" s="23" t="str">
        <f t="shared" si="3"/>
        <v/>
      </c>
      <c r="BJ35" s="24" t="str">
        <f t="shared" si="32"/>
        <v/>
      </c>
      <c r="BK35" s="23" t="str">
        <f t="shared" si="4"/>
        <v/>
      </c>
      <c r="BL35" s="24" t="str">
        <f t="shared" si="33"/>
        <v/>
      </c>
      <c r="BM35" s="23" t="str">
        <f t="shared" si="5"/>
        <v/>
      </c>
      <c r="BN35" s="24" t="str">
        <f t="shared" si="34"/>
        <v/>
      </c>
      <c r="BO35" s="23" t="str">
        <f t="shared" si="6"/>
        <v/>
      </c>
      <c r="BP35" s="24" t="str">
        <f t="shared" si="35"/>
        <v/>
      </c>
      <c r="BQ35" s="23" t="str">
        <f t="shared" si="7"/>
        <v/>
      </c>
      <c r="BR35" s="24" t="str">
        <f t="shared" si="36"/>
        <v/>
      </c>
      <c r="BS35" s="23" t="str">
        <f t="shared" si="8"/>
        <v/>
      </c>
      <c r="BT35" s="24" t="str">
        <f t="shared" si="37"/>
        <v/>
      </c>
    </row>
    <row r="36" spans="1:72" ht="21" thickTop="1" thickBot="1">
      <c r="A36" s="47">
        <v>4</v>
      </c>
      <c r="B36" s="47">
        <v>2</v>
      </c>
      <c r="C36" s="47"/>
      <c r="D36" s="352" t="s">
        <v>495</v>
      </c>
      <c r="E36" s="27">
        <v>648</v>
      </c>
      <c r="F36" s="6" t="s">
        <v>96</v>
      </c>
      <c r="G36" s="7" t="s">
        <v>553</v>
      </c>
      <c r="H36" s="8">
        <v>1998</v>
      </c>
      <c r="I36" s="8">
        <v>1</v>
      </c>
      <c r="J36" s="8" t="s">
        <v>563</v>
      </c>
      <c r="K36" s="10"/>
      <c r="L36" s="9"/>
      <c r="M36" s="10" t="s">
        <v>576</v>
      </c>
      <c r="N36" s="44" t="s">
        <v>759</v>
      </c>
      <c r="O36" s="10" t="s">
        <v>619</v>
      </c>
      <c r="P36" s="11" t="str">
        <f t="shared" si="9"/>
        <v>юд</v>
      </c>
      <c r="U36" s="3">
        <v>33</v>
      </c>
      <c r="AA36" s="21">
        <f>IF($AA$3&lt;$U36,"",SMALL($AB$4:$AB$1000,1))</f>
        <v>35</v>
      </c>
      <c r="AB36" s="22" t="str">
        <f t="shared" si="10"/>
        <v/>
      </c>
      <c r="AC36" s="21">
        <f>IF($AC$3&lt;$U36,"",SMALL($AD$4:AD$1000,$U36))</f>
        <v>327</v>
      </c>
      <c r="AD36" s="22">
        <f t="shared" si="11"/>
        <v>648</v>
      </c>
      <c r="AE36" s="21">
        <f>IF($AE$3&lt;$U36,"",SMALL($AF$4:AF$1000,$U36))</f>
        <v>427</v>
      </c>
      <c r="AF36" s="22">
        <f t="shared" si="12"/>
        <v>648</v>
      </c>
      <c r="AG36" s="21">
        <f>IF($AG$3&lt;$U36,"",SMALL($AH$4:AH$1000,$U36))</f>
        <v>420</v>
      </c>
      <c r="AH36" s="22" t="str">
        <f t="shared" si="13"/>
        <v/>
      </c>
      <c r="AI36" s="21" t="str">
        <f>IF($AI$3&lt;$U36,"",SMALL($AJ$4:AJ$1000,$U36))</f>
        <v/>
      </c>
      <c r="AJ36" s="22" t="str">
        <f t="shared" si="14"/>
        <v/>
      </c>
      <c r="AK36" s="21" t="str">
        <f>IF($AK$3&lt;$U36,"",SMALL($AL$4:AL$1000,$U36))</f>
        <v/>
      </c>
      <c r="AL36" s="22" t="str">
        <f t="shared" si="15"/>
        <v/>
      </c>
      <c r="AM36" s="21" t="str">
        <f>IF($AM$3&lt;$U36,"",SMALL($AN$4:AN$1000,$U36))</f>
        <v/>
      </c>
      <c r="AN36" s="22" t="str">
        <f t="shared" si="16"/>
        <v/>
      </c>
      <c r="AO36" s="21" t="str">
        <f>IF($AO$3&lt;$U36,"",SMALL($AP$4:AP$1000,$U36))</f>
        <v/>
      </c>
      <c r="AP36" s="22" t="str">
        <f t="shared" si="17"/>
        <v/>
      </c>
      <c r="AQ36" s="21" t="str">
        <f>IF($AQ$3&lt;$U36,"",SMALL($AR$4:AR$1000,$U36))</f>
        <v/>
      </c>
      <c r="AR36" s="22" t="str">
        <f t="shared" si="18"/>
        <v/>
      </c>
      <c r="AS36" s="21" t="str">
        <f>IF($AS$3&lt;$U36,"",SMALL($AT$4:AT$1000,$U36))</f>
        <v/>
      </c>
      <c r="AT36" s="22" t="str">
        <f t="shared" si="19"/>
        <v/>
      </c>
      <c r="AU36" s="21" t="str">
        <f>IF(AU$3&lt;$U36,"",SMALL($AV$4:AV$1000,$U36))</f>
        <v/>
      </c>
      <c r="AV36" s="22" t="str">
        <f t="shared" si="20"/>
        <v/>
      </c>
      <c r="AW36" s="21" t="str">
        <f t="shared" si="21"/>
        <v/>
      </c>
      <c r="AX36" s="22" t="str">
        <f t="shared" si="38"/>
        <v/>
      </c>
      <c r="AY36" s="21" t="str">
        <f t="shared" si="22"/>
        <v/>
      </c>
      <c r="AZ36" s="22" t="str">
        <f t="shared" si="23"/>
        <v/>
      </c>
      <c r="BA36" s="21" t="str">
        <f t="shared" si="24"/>
        <v/>
      </c>
      <c r="BB36" s="22" t="str">
        <f t="shared" si="25"/>
        <v/>
      </c>
      <c r="BC36" s="21" t="str">
        <f>IF(BC$3&lt;$U36,"",SMALL(BD$4:BD$1000,$U36))</f>
        <v/>
      </c>
      <c r="BD36" s="22" t="str">
        <f>IF(A36=$BC$2,$E36,IF(B36=$BC$2,$E36,""))</f>
        <v/>
      </c>
      <c r="BE36" s="21" t="str">
        <f t="shared" si="28"/>
        <v/>
      </c>
      <c r="BF36" s="22" t="str">
        <f t="shared" si="29"/>
        <v/>
      </c>
      <c r="BG36" s="21" t="str">
        <f t="shared" si="30"/>
        <v/>
      </c>
      <c r="BH36" s="22" t="str">
        <f t="shared" si="31"/>
        <v/>
      </c>
      <c r="BI36" s="21" t="str">
        <f t="shared" si="3"/>
        <v/>
      </c>
      <c r="BJ36" s="22" t="str">
        <f t="shared" si="32"/>
        <v/>
      </c>
      <c r="BK36" s="21" t="str">
        <f t="shared" si="4"/>
        <v/>
      </c>
      <c r="BL36" s="22" t="str">
        <f t="shared" si="33"/>
        <v/>
      </c>
      <c r="BM36" s="21" t="str">
        <f t="shared" si="5"/>
        <v/>
      </c>
      <c r="BN36" s="22" t="str">
        <f t="shared" si="34"/>
        <v/>
      </c>
      <c r="BO36" s="21" t="str">
        <f t="shared" si="6"/>
        <v/>
      </c>
      <c r="BP36" s="22" t="str">
        <f t="shared" si="35"/>
        <v/>
      </c>
      <c r="BQ36" s="21" t="str">
        <f t="shared" si="7"/>
        <v/>
      </c>
      <c r="BR36" s="22" t="str">
        <f t="shared" si="36"/>
        <v/>
      </c>
      <c r="BS36" s="21" t="str">
        <f t="shared" si="8"/>
        <v/>
      </c>
      <c r="BT36" s="22" t="str">
        <f t="shared" si="37"/>
        <v/>
      </c>
    </row>
    <row r="37" spans="1:72" ht="21" thickTop="1" thickBot="1">
      <c r="A37" s="43">
        <v>4</v>
      </c>
      <c r="B37" s="43">
        <v>2</v>
      </c>
      <c r="C37" s="43"/>
      <c r="D37" s="351" t="s">
        <v>495</v>
      </c>
      <c r="E37" s="28">
        <v>649</v>
      </c>
      <c r="F37" s="12" t="s">
        <v>517</v>
      </c>
      <c r="G37" s="13" t="s">
        <v>554</v>
      </c>
      <c r="H37" s="14">
        <v>1998</v>
      </c>
      <c r="I37" s="14">
        <v>1</v>
      </c>
      <c r="J37" s="14" t="s">
        <v>563</v>
      </c>
      <c r="K37" s="16"/>
      <c r="L37" s="15"/>
      <c r="M37" s="16" t="s">
        <v>585</v>
      </c>
      <c r="N37" s="45" t="s">
        <v>759</v>
      </c>
      <c r="O37" s="16" t="s">
        <v>619</v>
      </c>
      <c r="P37" s="17" t="str">
        <f t="shared" si="9"/>
        <v>юд</v>
      </c>
      <c r="U37" s="3">
        <v>34</v>
      </c>
      <c r="AA37" s="23">
        <f>IF($AA$3&lt;$U37,"",SMALL($AB$4:$AB$1000,U37))</f>
        <v>416</v>
      </c>
      <c r="AB37" s="24" t="str">
        <f t="shared" si="10"/>
        <v/>
      </c>
      <c r="AC37" s="23">
        <f>IF($AC$3&lt;$U37,"",SMALL($AD$4:$AD$1000,$U37))</f>
        <v>330</v>
      </c>
      <c r="AD37" s="24">
        <f t="shared" si="11"/>
        <v>649</v>
      </c>
      <c r="AE37" s="23">
        <f>IF($AE$3&lt;$U37,"",SMALL($AF$4:$AF$1000,$U37))</f>
        <v>430</v>
      </c>
      <c r="AF37" s="24">
        <f t="shared" si="12"/>
        <v>649</v>
      </c>
      <c r="AG37" s="23">
        <f t="shared" si="39"/>
        <v>427</v>
      </c>
      <c r="AH37" s="24" t="str">
        <f t="shared" ref="AH37:AH100" si="43">IF(A37=$AG$2,$E37,IF(B37=$AG$2,$E37,""))</f>
        <v/>
      </c>
      <c r="AI37" s="23" t="str">
        <f t="shared" si="40"/>
        <v/>
      </c>
      <c r="AJ37" s="24" t="str">
        <f t="shared" ref="AJ37:AJ100" si="44">IF(A37=$AI$2,$E37,IF(B37=$AI$2,$E37,""))</f>
        <v/>
      </c>
      <c r="AK37" s="23" t="str">
        <f t="shared" si="41"/>
        <v/>
      </c>
      <c r="AL37" s="24" t="str">
        <f t="shared" ref="AL37:AL100" si="45">IF(A37=$AK$2,$E37,IF(B37=$AK$2,$E37,""))</f>
        <v/>
      </c>
      <c r="AM37" s="23" t="str">
        <f t="shared" si="42"/>
        <v/>
      </c>
      <c r="AN37" s="24" t="str">
        <f t="shared" ref="AN37:AN100" si="46">IF(A37=$AM$2,$E37,IF(B37=$AM$2,$E37,""))</f>
        <v/>
      </c>
      <c r="AO37" s="23" t="str">
        <f>IF($AO$3&lt;$U37,"",SMALL($AP$4:AP$1000,$U37))</f>
        <v/>
      </c>
      <c r="AP37" s="24" t="str">
        <f t="shared" ref="AP37:AP100" si="47">IF(A37=$AO$2,$E37,IF(B37=$AO$2,$E37,""))</f>
        <v/>
      </c>
      <c r="AQ37" s="23" t="str">
        <f>IF($AQ$3&lt;$U37,"",SMALL($AR$4:AR$1000,$U37))</f>
        <v/>
      </c>
      <c r="AR37" s="24" t="str">
        <f t="shared" ref="AR37:AR100" si="48">IF(A37=$AQ$2,$E37,IF(B37=$AQ$2,$E37,""))</f>
        <v/>
      </c>
      <c r="AS37" s="23" t="str">
        <f>IF($AS$3&lt;$U37,"",SMALL($AT$4:AT$1000,$U37))</f>
        <v/>
      </c>
      <c r="AT37" s="24" t="str">
        <f t="shared" ref="AT37:AT100" si="49">IF(A37=$AS$2,$E37,IF(B37=$AS$2,$E37,""))</f>
        <v/>
      </c>
      <c r="AU37" s="23" t="str">
        <f>IF(AU$3&lt;$U37,"",SMALL($AV$4:AV$1000,$U37))</f>
        <v/>
      </c>
      <c r="AV37" s="24" t="str">
        <f t="shared" ref="AV37:AV100" si="50">IF(A37=$AU$2,$E37,IF(B37=$AU$2,$E37,""))</f>
        <v/>
      </c>
      <c r="AW37" s="23" t="str">
        <f t="shared" ref="AW37:AW100" si="51">IF(AW$3&lt;$U37,"",SMALL(AX$4:AX$1000,$U37))</f>
        <v/>
      </c>
      <c r="AX37" s="24" t="str">
        <f t="shared" ref="AX37:AX100" si="52">IF(A37=$AW$2,$E37,IF(B37=$AW$2,$E37,""))</f>
        <v/>
      </c>
      <c r="AY37" s="23" t="str">
        <f t="shared" ref="AY37:AY100" si="53">IF(AY$3&lt;$U37,"",SMALL(AZ$4:AZ$1000,$U37))</f>
        <v/>
      </c>
      <c r="AZ37" s="24" t="str">
        <f t="shared" ref="AZ37:AZ100" si="54">IF(A37=$AY$2,$E37,IF(B37=$AY$2,$E37,""))</f>
        <v/>
      </c>
      <c r="BA37" s="23" t="str">
        <f t="shared" ref="BA37:BA100" si="55">IF(BA$3&lt;$U37,"",SMALL(BB$4:BB$1000,$U37))</f>
        <v/>
      </c>
      <c r="BB37" s="24" t="str">
        <f t="shared" ref="BB37:BB100" si="56">IF(A37=$BA$2,$E37,IF(B37=$BA$2,$E37,""))</f>
        <v/>
      </c>
      <c r="BC37" s="23" t="str">
        <f t="shared" ref="BC37:BC100" si="57">IF(BC$3&lt;$U37,"",SMALL(BD$4:BD$1000,$U37))</f>
        <v/>
      </c>
      <c r="BD37" s="24" t="str">
        <f t="shared" ref="BD37:BD100" si="58">IF(A37=$BC$2,$E37,IF(B37=$BC$2,$E37,""))</f>
        <v/>
      </c>
      <c r="BE37" s="23" t="str">
        <f t="shared" ref="BE37:BE100" si="59">IF(BE$3&lt;$U37,"",SMALL(BF$4:BF$1000,$U37))</f>
        <v/>
      </c>
      <c r="BF37" s="24" t="str">
        <f t="shared" ref="BF37:BF100" si="60">IF(A37=$BE$2,$E37,IF(B37=$BE$2,$E37,""))</f>
        <v/>
      </c>
      <c r="BG37" s="23" t="str">
        <f t="shared" ref="BG37:BG100" si="61">IF(BG$3&lt;$U37,"",SMALL(BH$4:BH$1000,$U37))</f>
        <v/>
      </c>
      <c r="BH37" s="24" t="str">
        <f t="shared" ref="BH37:BH100" si="62">IF(A37=$BG$2,$E37,IF(B37=$BG$2,$E37,""))</f>
        <v/>
      </c>
      <c r="BI37" s="23" t="str">
        <f t="shared" si="3"/>
        <v/>
      </c>
      <c r="BJ37" s="24" t="str">
        <f t="shared" ref="BJ37:BJ100" si="63">IF(A37=$BI$2,$E37,IF(B37=$BI$2,$E37,""))</f>
        <v/>
      </c>
      <c r="BK37" s="23" t="str">
        <f t="shared" si="4"/>
        <v/>
      </c>
      <c r="BL37" s="24" t="str">
        <f t="shared" ref="BL37:BL100" si="64">IF(A37=$BK$2,$E37,IF(B37=$BK$2,$E37,""))</f>
        <v/>
      </c>
      <c r="BM37" s="23" t="str">
        <f t="shared" si="5"/>
        <v/>
      </c>
      <c r="BN37" s="24" t="str">
        <f t="shared" ref="BN37:BN100" si="65">IF(A37=$BM$2,$E37,IF(B37=$BM$2,$E37,""))</f>
        <v/>
      </c>
      <c r="BO37" s="23" t="str">
        <f t="shared" si="6"/>
        <v/>
      </c>
      <c r="BP37" s="24" t="str">
        <f t="shared" ref="BP37:BP100" si="66">IF(B37=$BO$2,$E37,IF(C37=$BO$2,$E37,""))</f>
        <v/>
      </c>
      <c r="BQ37" s="23" t="str">
        <f t="shared" si="7"/>
        <v/>
      </c>
      <c r="BR37" s="24" t="str">
        <f t="shared" ref="BR37:BR100" si="67">IF(B37=$BQ$2,$E37,IF(C37=$BQ$2,$E37,""))</f>
        <v/>
      </c>
      <c r="BS37" s="23" t="str">
        <f t="shared" si="8"/>
        <v/>
      </c>
      <c r="BT37" s="24" t="str">
        <f t="shared" ref="BT37:BT100" si="68">IF(A37=$BS$2,$E37,IF(B37=$BS$2,$E37,""))</f>
        <v/>
      </c>
    </row>
    <row r="38" spans="1:72" ht="21" thickTop="1" thickBot="1">
      <c r="A38" s="47" t="s">
        <v>23</v>
      </c>
      <c r="B38" s="47"/>
      <c r="C38" s="47"/>
      <c r="D38" s="352" t="s">
        <v>495</v>
      </c>
      <c r="E38" s="27">
        <v>570</v>
      </c>
      <c r="F38" s="6" t="s">
        <v>80</v>
      </c>
      <c r="G38" s="7" t="s">
        <v>555</v>
      </c>
      <c r="H38" s="8">
        <v>1997</v>
      </c>
      <c r="I38" s="8" t="s">
        <v>523</v>
      </c>
      <c r="J38" s="8" t="s">
        <v>563</v>
      </c>
      <c r="K38" s="10"/>
      <c r="L38" s="9"/>
      <c r="M38" s="10" t="s">
        <v>586</v>
      </c>
      <c r="N38" s="44"/>
      <c r="O38" s="10" t="s">
        <v>620</v>
      </c>
      <c r="P38" s="11" t="str">
        <f t="shared" si="9"/>
        <v>ЮР</v>
      </c>
      <c r="U38" s="3">
        <v>35</v>
      </c>
      <c r="AA38" s="21">
        <f>IF($AA$3&lt;$U38,"",SMALL($AB$4:$AB$1000,1))</f>
        <v>35</v>
      </c>
      <c r="AB38" s="22" t="str">
        <f t="shared" si="10"/>
        <v/>
      </c>
      <c r="AC38" s="21">
        <f>IF($AC$3&lt;$U38,"",SMALL($AD$4:AD$1000,$U38))</f>
        <v>346</v>
      </c>
      <c r="AD38" s="22" t="str">
        <f t="shared" si="11"/>
        <v/>
      </c>
      <c r="AE38" s="21">
        <f>IF($AE$3&lt;$U38,"",SMALL($AF$4:AF$1000,$U38))</f>
        <v>441</v>
      </c>
      <c r="AF38" s="22" t="str">
        <f t="shared" si="12"/>
        <v/>
      </c>
      <c r="AG38" s="21">
        <f>IF($AG$3&lt;$U38,"",SMALL($AH$4:AH$1000,$U38))</f>
        <v>430</v>
      </c>
      <c r="AH38" s="22" t="str">
        <f t="shared" si="43"/>
        <v/>
      </c>
      <c r="AI38" s="21" t="str">
        <f>IF($AI$3&lt;$U38,"",SMALL($AJ$4:AJ$1000,$U38))</f>
        <v/>
      </c>
      <c r="AJ38" s="22" t="str">
        <f t="shared" si="44"/>
        <v/>
      </c>
      <c r="AK38" s="21" t="str">
        <f>IF($AK$3&lt;$U38,"",SMALL($AL$4:AL$1000,$U38))</f>
        <v/>
      </c>
      <c r="AL38" s="22" t="str">
        <f t="shared" si="45"/>
        <v/>
      </c>
      <c r="AM38" s="21" t="str">
        <f>IF($AM$3&lt;$U38,"",SMALL($AN$4:AN$1000,$U38))</f>
        <v/>
      </c>
      <c r="AN38" s="22" t="str">
        <f t="shared" si="46"/>
        <v/>
      </c>
      <c r="AO38" s="21" t="str">
        <f>IF($AO$3&lt;$U38,"",SMALL($AP$4:AP$1000,$U38))</f>
        <v/>
      </c>
      <c r="AP38" s="22" t="str">
        <f t="shared" si="47"/>
        <v/>
      </c>
      <c r="AQ38" s="21" t="str">
        <f>IF($AQ$3&lt;$U38,"",SMALL($AR$4:AR$1000,$U38))</f>
        <v/>
      </c>
      <c r="AR38" s="22" t="str">
        <f t="shared" si="48"/>
        <v/>
      </c>
      <c r="AS38" s="21" t="str">
        <f>IF($AS$3&lt;$U38,"",SMALL($AT$4:AT$1000,$U38))</f>
        <v/>
      </c>
      <c r="AT38" s="22" t="str">
        <f t="shared" si="49"/>
        <v/>
      </c>
      <c r="AU38" s="21" t="str">
        <f>IF(AU$3&lt;$U38,"",SMALL($AV$4:AV$1000,$U38))</f>
        <v/>
      </c>
      <c r="AV38" s="22" t="str">
        <f t="shared" si="50"/>
        <v/>
      </c>
      <c r="AW38" s="21" t="str">
        <f t="shared" si="51"/>
        <v/>
      </c>
      <c r="AX38" s="22" t="str">
        <f t="shared" si="52"/>
        <v/>
      </c>
      <c r="AY38" s="21" t="str">
        <f t="shared" si="53"/>
        <v/>
      </c>
      <c r="AZ38" s="22" t="str">
        <f t="shared" si="54"/>
        <v/>
      </c>
      <c r="BA38" s="21" t="str">
        <f t="shared" si="55"/>
        <v/>
      </c>
      <c r="BB38" s="22" t="str">
        <f t="shared" si="56"/>
        <v/>
      </c>
      <c r="BC38" s="21" t="str">
        <f t="shared" si="57"/>
        <v/>
      </c>
      <c r="BD38" s="22" t="str">
        <f t="shared" si="58"/>
        <v/>
      </c>
      <c r="BE38" s="21" t="str">
        <f t="shared" si="59"/>
        <v/>
      </c>
      <c r="BF38" s="22" t="str">
        <f t="shared" si="60"/>
        <v/>
      </c>
      <c r="BG38" s="21" t="str">
        <f t="shared" si="61"/>
        <v/>
      </c>
      <c r="BH38" s="22" t="str">
        <f t="shared" si="62"/>
        <v/>
      </c>
      <c r="BI38" s="21" t="str">
        <f t="shared" ref="BI38:BI101" si="69">IF(BI$3&lt;$U38,"",SMALL(BJ$4:BJ$1000,$U38))</f>
        <v/>
      </c>
      <c r="BJ38" s="22" t="str">
        <f t="shared" si="63"/>
        <v/>
      </c>
      <c r="BK38" s="21" t="str">
        <f t="shared" ref="BK38:BK101" si="70">IF(BK$3&lt;$U38,"",SMALL(BL$4:BL$1000,$U38))</f>
        <v/>
      </c>
      <c r="BL38" s="22" t="str">
        <f t="shared" si="64"/>
        <v/>
      </c>
      <c r="BM38" s="21" t="str">
        <f t="shared" ref="BM38:BM101" si="71">IF(BM$3&lt;$U38,"",SMALL(BN$4:BN$1000,$U38))</f>
        <v/>
      </c>
      <c r="BN38" s="22">
        <f t="shared" si="65"/>
        <v>570</v>
      </c>
      <c r="BO38" s="21" t="str">
        <f t="shared" ref="BO38:BO101" si="72">IF(BO$3&lt;$U38,"",SMALL(BP$4:BP$1000,$U38))</f>
        <v/>
      </c>
      <c r="BP38" s="22" t="str">
        <f t="shared" si="66"/>
        <v/>
      </c>
      <c r="BQ38" s="21" t="str">
        <f t="shared" ref="BQ38:BQ101" si="73">IF(BQ$3&lt;$U38,"",SMALL(BR$4:BR$1000,$U38))</f>
        <v/>
      </c>
      <c r="BR38" s="22" t="str">
        <f t="shared" si="67"/>
        <v/>
      </c>
      <c r="BS38" s="21" t="str">
        <f t="shared" ref="BS38:BS101" si="74">IF(BS$3&lt;$U38,"",SMALL(BT$4:BT$1000,$U38))</f>
        <v/>
      </c>
      <c r="BT38" s="22" t="str">
        <f t="shared" si="68"/>
        <v/>
      </c>
    </row>
    <row r="39" spans="1:72" ht="21" thickTop="1" thickBot="1">
      <c r="A39" s="43">
        <v>4</v>
      </c>
      <c r="B39" s="43">
        <v>2</v>
      </c>
      <c r="C39" s="43"/>
      <c r="D39" s="351" t="s">
        <v>495</v>
      </c>
      <c r="E39" s="28">
        <v>562</v>
      </c>
      <c r="F39" s="12" t="s">
        <v>73</v>
      </c>
      <c r="G39" s="13" t="s">
        <v>556</v>
      </c>
      <c r="H39" s="14">
        <v>1993</v>
      </c>
      <c r="I39" s="14" t="s">
        <v>522</v>
      </c>
      <c r="J39" s="14" t="s">
        <v>563</v>
      </c>
      <c r="K39" s="16"/>
      <c r="L39" s="15"/>
      <c r="M39" s="16" t="s">
        <v>587</v>
      </c>
      <c r="N39" s="45"/>
      <c r="O39" s="16" t="s">
        <v>621</v>
      </c>
      <c r="P39" s="17" t="str">
        <f t="shared" si="9"/>
        <v>МлД</v>
      </c>
      <c r="U39" s="3">
        <v>36</v>
      </c>
      <c r="V39" s="2" t="str">
        <f>IF(A16=1,E16,"")</f>
        <v/>
      </c>
      <c r="W39" s="2" t="str">
        <f>IF(B16=1,F16,"")</f>
        <v/>
      </c>
      <c r="AA39" s="23">
        <f>IF($AA$3&lt;$U39,"",SMALL($AB$4:$AB$1000,U39))</f>
        <v>421</v>
      </c>
      <c r="AB39" s="24" t="str">
        <f t="shared" si="10"/>
        <v/>
      </c>
      <c r="AC39" s="23">
        <f>IF($AC$3&lt;$U39,"",SMALL($AD$4:$AD$1000,$U39))</f>
        <v>347</v>
      </c>
      <c r="AD39" s="24">
        <f t="shared" si="11"/>
        <v>562</v>
      </c>
      <c r="AE39" s="23">
        <f>IF($AE$3&lt;$U39,"",SMALL($AF$4:$AF$1000,$U39))</f>
        <v>444</v>
      </c>
      <c r="AF39" s="24">
        <f t="shared" si="12"/>
        <v>562</v>
      </c>
      <c r="AG39" s="23">
        <f t="shared" si="39"/>
        <v>441</v>
      </c>
      <c r="AH39" s="24" t="str">
        <f t="shared" si="43"/>
        <v/>
      </c>
      <c r="AI39" s="23" t="str">
        <f t="shared" si="40"/>
        <v/>
      </c>
      <c r="AJ39" s="24" t="str">
        <f t="shared" si="44"/>
        <v/>
      </c>
      <c r="AK39" s="23" t="str">
        <f t="shared" si="41"/>
        <v/>
      </c>
      <c r="AL39" s="24" t="str">
        <f t="shared" si="45"/>
        <v/>
      </c>
      <c r="AM39" s="23" t="str">
        <f t="shared" si="42"/>
        <v/>
      </c>
      <c r="AN39" s="24" t="str">
        <f t="shared" si="46"/>
        <v/>
      </c>
      <c r="AO39" s="23" t="str">
        <f>IF($AO$3&lt;$U39,"",SMALL($AP$4:AP$1000,$U39))</f>
        <v/>
      </c>
      <c r="AP39" s="24" t="str">
        <f t="shared" si="47"/>
        <v/>
      </c>
      <c r="AQ39" s="23" t="str">
        <f>IF($AQ$3&lt;$U39,"",SMALL($AR$4:AR$1000,$U39))</f>
        <v/>
      </c>
      <c r="AR39" s="24" t="str">
        <f t="shared" si="48"/>
        <v/>
      </c>
      <c r="AS39" s="23" t="str">
        <f>IF($AS$3&lt;$U39,"",SMALL($AT$4:AT$1000,$U39))</f>
        <v/>
      </c>
      <c r="AT39" s="24" t="str">
        <f t="shared" si="49"/>
        <v/>
      </c>
      <c r="AU39" s="23" t="str">
        <f>IF(AU$3&lt;$U39,"",SMALL($AV$4:AV$1000,$U39))</f>
        <v/>
      </c>
      <c r="AV39" s="24" t="str">
        <f t="shared" si="50"/>
        <v/>
      </c>
      <c r="AW39" s="23" t="str">
        <f t="shared" si="51"/>
        <v/>
      </c>
      <c r="AX39" s="24" t="str">
        <f t="shared" si="52"/>
        <v/>
      </c>
      <c r="AY39" s="23" t="str">
        <f t="shared" si="53"/>
        <v/>
      </c>
      <c r="AZ39" s="24" t="str">
        <f t="shared" si="54"/>
        <v/>
      </c>
      <c r="BA39" s="23" t="str">
        <f t="shared" si="55"/>
        <v/>
      </c>
      <c r="BB39" s="24" t="str">
        <f t="shared" si="56"/>
        <v/>
      </c>
      <c r="BC39" s="23" t="str">
        <f t="shared" si="57"/>
        <v/>
      </c>
      <c r="BD39" s="24" t="str">
        <f t="shared" si="58"/>
        <v/>
      </c>
      <c r="BE39" s="23" t="str">
        <f t="shared" si="59"/>
        <v/>
      </c>
      <c r="BF39" s="24" t="str">
        <f t="shared" si="60"/>
        <v/>
      </c>
      <c r="BG39" s="23" t="str">
        <f t="shared" si="61"/>
        <v/>
      </c>
      <c r="BH39" s="24" t="str">
        <f t="shared" si="62"/>
        <v/>
      </c>
      <c r="BI39" s="23" t="str">
        <f t="shared" si="69"/>
        <v/>
      </c>
      <c r="BJ39" s="24" t="str">
        <f t="shared" si="63"/>
        <v/>
      </c>
      <c r="BK39" s="23" t="str">
        <f t="shared" si="70"/>
        <v/>
      </c>
      <c r="BL39" s="24" t="str">
        <f t="shared" si="64"/>
        <v/>
      </c>
      <c r="BM39" s="23" t="str">
        <f t="shared" si="71"/>
        <v/>
      </c>
      <c r="BN39" s="24" t="str">
        <f t="shared" si="65"/>
        <v/>
      </c>
      <c r="BO39" s="23" t="str">
        <f t="shared" si="72"/>
        <v/>
      </c>
      <c r="BP39" s="24" t="str">
        <f t="shared" si="66"/>
        <v/>
      </c>
      <c r="BQ39" s="23" t="str">
        <f t="shared" si="73"/>
        <v/>
      </c>
      <c r="BR39" s="24" t="str">
        <f t="shared" si="67"/>
        <v/>
      </c>
      <c r="BS39" s="23" t="str">
        <f t="shared" si="74"/>
        <v/>
      </c>
      <c r="BT39" s="24" t="str">
        <f t="shared" si="68"/>
        <v/>
      </c>
    </row>
    <row r="40" spans="1:72" ht="21" thickTop="1" thickBot="1">
      <c r="A40" s="47" t="s">
        <v>18</v>
      </c>
      <c r="B40" s="47" t="s">
        <v>17</v>
      </c>
      <c r="C40" s="47"/>
      <c r="D40" s="352" t="s">
        <v>495</v>
      </c>
      <c r="E40" s="27">
        <v>563</v>
      </c>
      <c r="F40" s="6" t="s">
        <v>75</v>
      </c>
      <c r="G40" s="7" t="s">
        <v>557</v>
      </c>
      <c r="H40" s="8">
        <v>1994</v>
      </c>
      <c r="I40" s="8" t="s">
        <v>522</v>
      </c>
      <c r="J40" s="8" t="s">
        <v>563</v>
      </c>
      <c r="K40" s="10"/>
      <c r="L40" s="9"/>
      <c r="M40" s="10" t="s">
        <v>588</v>
      </c>
      <c r="N40" s="44"/>
      <c r="O40" s="10" t="s">
        <v>622</v>
      </c>
      <c r="P40" s="11" t="str">
        <f t="shared" si="9"/>
        <v>МлД</v>
      </c>
      <c r="U40" s="3">
        <v>37</v>
      </c>
      <c r="AA40" s="21">
        <f>IF($AA$3&lt;$U40,"",SMALL($AB$4:$AB$1000,1))</f>
        <v>35</v>
      </c>
      <c r="AB40" s="22" t="str">
        <f t="shared" si="10"/>
        <v/>
      </c>
      <c r="AC40" s="21">
        <f>IF($AC$3&lt;$U40,"",SMALL($AD$4:AD$1000,$U40))</f>
        <v>348</v>
      </c>
      <c r="AD40" s="22" t="str">
        <f t="shared" si="11"/>
        <v/>
      </c>
      <c r="AE40" s="21">
        <f>IF($AE$3&lt;$U40,"",SMALL($AF$4:AF$1000,$U40))</f>
        <v>447</v>
      </c>
      <c r="AF40" s="22" t="str">
        <f t="shared" si="12"/>
        <v/>
      </c>
      <c r="AG40" s="21">
        <f>IF($AG$3&lt;$U40,"",SMALL($AH$4:AH$1000,$U40))</f>
        <v>447</v>
      </c>
      <c r="AH40" s="22" t="str">
        <f t="shared" si="43"/>
        <v/>
      </c>
      <c r="AI40" s="21" t="str">
        <f>IF($AI$3&lt;$U40,"",SMALL($AJ$4:AJ$1000,$U40))</f>
        <v/>
      </c>
      <c r="AJ40" s="22" t="str">
        <f t="shared" si="44"/>
        <v/>
      </c>
      <c r="AK40" s="21" t="str">
        <f>IF($AK$3&lt;$U40,"",SMALL($AL$4:AL$1000,$U40))</f>
        <v/>
      </c>
      <c r="AL40" s="22" t="str">
        <f t="shared" si="45"/>
        <v/>
      </c>
      <c r="AM40" s="21" t="str">
        <f>IF($AM$3&lt;$U40,"",SMALL($AN$4:AN$1000,$U40))</f>
        <v/>
      </c>
      <c r="AN40" s="22" t="str">
        <f t="shared" si="46"/>
        <v/>
      </c>
      <c r="AO40" s="21" t="str">
        <f>IF($AO$3&lt;$U40,"",SMALL($AP$4:AP$1000,$U40))</f>
        <v/>
      </c>
      <c r="AP40" s="22" t="str">
        <f t="shared" si="47"/>
        <v/>
      </c>
      <c r="AQ40" s="21" t="str">
        <f>IF($AQ$3&lt;$U40,"",SMALL($AR$4:AR$1000,$U40))</f>
        <v/>
      </c>
      <c r="AR40" s="22">
        <f t="shared" si="48"/>
        <v>563</v>
      </c>
      <c r="AS40" s="21" t="str">
        <f>IF($AS$3&lt;$U40,"",SMALL($AT$4:AT$1000,$U40))</f>
        <v/>
      </c>
      <c r="AT40" s="22">
        <f t="shared" si="49"/>
        <v>563</v>
      </c>
      <c r="AU40" s="21" t="str">
        <f>IF(AU$3&lt;$U40,"",SMALL($AV$4:AV$1000,$U40))</f>
        <v/>
      </c>
      <c r="AV40" s="22" t="str">
        <f t="shared" si="50"/>
        <v/>
      </c>
      <c r="AW40" s="21" t="str">
        <f t="shared" si="51"/>
        <v/>
      </c>
      <c r="AX40" s="22" t="str">
        <f t="shared" si="52"/>
        <v/>
      </c>
      <c r="AY40" s="21" t="str">
        <f t="shared" si="53"/>
        <v/>
      </c>
      <c r="AZ40" s="22" t="str">
        <f t="shared" si="54"/>
        <v/>
      </c>
      <c r="BA40" s="21" t="str">
        <f t="shared" si="55"/>
        <v/>
      </c>
      <c r="BB40" s="22" t="str">
        <f t="shared" si="56"/>
        <v/>
      </c>
      <c r="BC40" s="21" t="str">
        <f t="shared" si="57"/>
        <v/>
      </c>
      <c r="BD40" s="22" t="str">
        <f t="shared" si="58"/>
        <v/>
      </c>
      <c r="BE40" s="21" t="str">
        <f t="shared" si="59"/>
        <v/>
      </c>
      <c r="BF40" s="22" t="str">
        <f t="shared" si="60"/>
        <v/>
      </c>
      <c r="BG40" s="21" t="str">
        <f t="shared" si="61"/>
        <v/>
      </c>
      <c r="BH40" s="22" t="str">
        <f t="shared" si="62"/>
        <v/>
      </c>
      <c r="BI40" s="21" t="str">
        <f t="shared" si="69"/>
        <v/>
      </c>
      <c r="BJ40" s="22" t="str">
        <f t="shared" si="63"/>
        <v/>
      </c>
      <c r="BK40" s="21" t="str">
        <f t="shared" si="70"/>
        <v/>
      </c>
      <c r="BL40" s="22" t="str">
        <f t="shared" si="64"/>
        <v/>
      </c>
      <c r="BM40" s="21" t="str">
        <f t="shared" si="71"/>
        <v/>
      </c>
      <c r="BN40" s="22" t="str">
        <f t="shared" si="65"/>
        <v/>
      </c>
      <c r="BO40" s="21" t="str">
        <f t="shared" si="72"/>
        <v/>
      </c>
      <c r="BP40" s="22" t="str">
        <f t="shared" si="66"/>
        <v/>
      </c>
      <c r="BQ40" s="21" t="str">
        <f t="shared" si="73"/>
        <v/>
      </c>
      <c r="BR40" s="22" t="str">
        <f t="shared" si="67"/>
        <v/>
      </c>
      <c r="BS40" s="21" t="str">
        <f t="shared" si="74"/>
        <v/>
      </c>
      <c r="BT40" s="22" t="str">
        <f t="shared" si="68"/>
        <v/>
      </c>
    </row>
    <row r="41" spans="1:72" ht="21" thickTop="1" thickBot="1">
      <c r="A41" s="43" t="s">
        <v>28</v>
      </c>
      <c r="B41" s="43"/>
      <c r="C41" s="43"/>
      <c r="D41" s="352" t="s">
        <v>495</v>
      </c>
      <c r="E41" s="28">
        <v>564</v>
      </c>
      <c r="F41" s="12" t="s">
        <v>518</v>
      </c>
      <c r="G41" s="13" t="s">
        <v>558</v>
      </c>
      <c r="H41" s="14">
        <v>1993</v>
      </c>
      <c r="I41" s="14" t="s">
        <v>522</v>
      </c>
      <c r="J41" s="14" t="s">
        <v>563</v>
      </c>
      <c r="K41" s="16"/>
      <c r="L41" s="15"/>
      <c r="M41" s="413" t="s">
        <v>589</v>
      </c>
      <c r="N41" s="45"/>
      <c r="O41" s="16" t="s">
        <v>623</v>
      </c>
      <c r="P41" s="17" t="str">
        <f t="shared" si="9"/>
        <v>МлД</v>
      </c>
      <c r="U41" s="3">
        <v>38</v>
      </c>
      <c r="AA41" s="23">
        <f>IF($AA$3&lt;$U41,"",SMALL($AB$4:$AB$1000,U41))</f>
        <v>425</v>
      </c>
      <c r="AB41" s="24" t="str">
        <f t="shared" si="10"/>
        <v/>
      </c>
      <c r="AC41" s="23">
        <f>IF($AC$3&lt;$U41,"",SMALL($AD$4:$AD$1000,$U41))</f>
        <v>349</v>
      </c>
      <c r="AD41" s="24" t="str">
        <f t="shared" si="11"/>
        <v/>
      </c>
      <c r="AE41" s="23">
        <f>IF($AE$3&lt;$U41,"",SMALL($AF$4:$AF$1000,$U41))</f>
        <v>465</v>
      </c>
      <c r="AF41" s="24" t="str">
        <f t="shared" si="12"/>
        <v/>
      </c>
      <c r="AG41" s="23">
        <f t="shared" si="39"/>
        <v>452</v>
      </c>
      <c r="AH41" s="24" t="str">
        <f t="shared" si="43"/>
        <v/>
      </c>
      <c r="AI41" s="23" t="str">
        <f t="shared" si="40"/>
        <v/>
      </c>
      <c r="AJ41" s="24" t="str">
        <f t="shared" si="44"/>
        <v/>
      </c>
      <c r="AK41" s="23" t="str">
        <f t="shared" si="41"/>
        <v/>
      </c>
      <c r="AL41" s="24" t="str">
        <f t="shared" si="45"/>
        <v/>
      </c>
      <c r="AM41" s="23" t="str">
        <f t="shared" si="42"/>
        <v/>
      </c>
      <c r="AN41" s="24" t="str">
        <f t="shared" si="46"/>
        <v/>
      </c>
      <c r="AO41" s="23" t="str">
        <f>IF($AO$3&lt;$U41,"",SMALL($AP$4:AP$1000,$U41))</f>
        <v/>
      </c>
      <c r="AP41" s="24" t="str">
        <f t="shared" si="47"/>
        <v/>
      </c>
      <c r="AQ41" s="23" t="str">
        <f>IF($AQ$3&lt;$U41,"",SMALL($AR$4:AR$1000,$U41))</f>
        <v/>
      </c>
      <c r="AR41" s="24" t="str">
        <f t="shared" si="48"/>
        <v/>
      </c>
      <c r="AS41" s="23" t="str">
        <f>IF($AS$3&lt;$U41,"",SMALL($AT$4:AT$1000,$U41))</f>
        <v/>
      </c>
      <c r="AT41" s="24" t="str">
        <f t="shared" si="49"/>
        <v/>
      </c>
      <c r="AU41" s="23" t="str">
        <f>IF(AU$3&lt;$U41,"",SMALL($AV$4:AV$1000,$U41))</f>
        <v/>
      </c>
      <c r="AV41" s="24" t="str">
        <f t="shared" si="50"/>
        <v/>
      </c>
      <c r="AW41" s="23" t="str">
        <f t="shared" si="51"/>
        <v/>
      </c>
      <c r="AX41" s="24" t="str">
        <f t="shared" si="52"/>
        <v/>
      </c>
      <c r="AY41" s="23" t="str">
        <f t="shared" si="53"/>
        <v/>
      </c>
      <c r="AZ41" s="24" t="str">
        <f t="shared" si="54"/>
        <v/>
      </c>
      <c r="BA41" s="23" t="str">
        <f t="shared" si="55"/>
        <v/>
      </c>
      <c r="BB41" s="24" t="str">
        <f t="shared" si="56"/>
        <v/>
      </c>
      <c r="BC41" s="23" t="str">
        <f t="shared" si="57"/>
        <v/>
      </c>
      <c r="BD41" s="24">
        <f t="shared" si="58"/>
        <v>564</v>
      </c>
      <c r="BE41" s="23" t="str">
        <f t="shared" si="59"/>
        <v/>
      </c>
      <c r="BF41" s="24" t="str">
        <f t="shared" si="60"/>
        <v/>
      </c>
      <c r="BG41" s="23" t="str">
        <f t="shared" si="61"/>
        <v/>
      </c>
      <c r="BH41" s="24" t="str">
        <f t="shared" si="62"/>
        <v/>
      </c>
      <c r="BI41" s="23" t="str">
        <f t="shared" si="69"/>
        <v/>
      </c>
      <c r="BJ41" s="24" t="str">
        <f t="shared" si="63"/>
        <v/>
      </c>
      <c r="BK41" s="23" t="str">
        <f t="shared" si="70"/>
        <v/>
      </c>
      <c r="BL41" s="24" t="str">
        <f t="shared" si="64"/>
        <v/>
      </c>
      <c r="BM41" s="23" t="str">
        <f t="shared" si="71"/>
        <v/>
      </c>
      <c r="BN41" s="24" t="str">
        <f t="shared" si="65"/>
        <v/>
      </c>
      <c r="BO41" s="23" t="str">
        <f t="shared" si="72"/>
        <v/>
      </c>
      <c r="BP41" s="24" t="str">
        <f t="shared" si="66"/>
        <v/>
      </c>
      <c r="BQ41" s="23" t="str">
        <f t="shared" si="73"/>
        <v/>
      </c>
      <c r="BR41" s="24" t="str">
        <f t="shared" si="67"/>
        <v/>
      </c>
      <c r="BS41" s="23" t="str">
        <f t="shared" si="74"/>
        <v/>
      </c>
      <c r="BT41" s="24" t="str">
        <f t="shared" si="68"/>
        <v/>
      </c>
    </row>
    <row r="42" spans="1:72" ht="21" thickTop="1" thickBot="1">
      <c r="A42" s="47" t="s">
        <v>17</v>
      </c>
      <c r="B42" s="47" t="s">
        <v>26</v>
      </c>
      <c r="C42" s="47"/>
      <c r="D42" s="352" t="s">
        <v>495</v>
      </c>
      <c r="E42" s="27">
        <v>565</v>
      </c>
      <c r="F42" s="6" t="s">
        <v>74</v>
      </c>
      <c r="G42" s="7" t="s">
        <v>559</v>
      </c>
      <c r="H42" s="8">
        <v>1994</v>
      </c>
      <c r="I42" s="8" t="s">
        <v>522</v>
      </c>
      <c r="J42" s="8" t="s">
        <v>563</v>
      </c>
      <c r="K42" s="10"/>
      <c r="L42" s="9"/>
      <c r="M42" s="414" t="s">
        <v>590</v>
      </c>
      <c r="N42" s="44"/>
      <c r="O42" s="10" t="s">
        <v>624</v>
      </c>
      <c r="P42" s="11" t="str">
        <f t="shared" si="9"/>
        <v>МлД</v>
      </c>
      <c r="U42" s="3">
        <v>39</v>
      </c>
      <c r="AA42" s="21">
        <f>IF($AA$3&lt;$U42,"",SMALL($AB$4:$AB$1000,1))</f>
        <v>35</v>
      </c>
      <c r="AB42" s="22" t="str">
        <f t="shared" si="10"/>
        <v/>
      </c>
      <c r="AC42" s="21">
        <f>IF($AC$3&lt;$U42,"",SMALL($AD$4:AD$1000,$U42))</f>
        <v>351</v>
      </c>
      <c r="AD42" s="22" t="str">
        <f t="shared" si="11"/>
        <v/>
      </c>
      <c r="AE42" s="21">
        <f>IF($AE$3&lt;$U42,"",SMALL($AF$4:AF$1000,$U42))</f>
        <v>480</v>
      </c>
      <c r="AF42" s="22" t="str">
        <f t="shared" si="12"/>
        <v/>
      </c>
      <c r="AG42" s="21">
        <f>IF($AG$3&lt;$U42,"",SMALL($AH$4:AH$1000,$U42))</f>
        <v>480</v>
      </c>
      <c r="AH42" s="22" t="str">
        <f t="shared" si="43"/>
        <v/>
      </c>
      <c r="AI42" s="21" t="str">
        <f>IF($AI$3&lt;$U42,"",SMALL($AJ$4:AJ$1000,$U42))</f>
        <v/>
      </c>
      <c r="AJ42" s="22" t="str">
        <f t="shared" si="44"/>
        <v/>
      </c>
      <c r="AK42" s="21" t="str">
        <f>IF($AK$3&lt;$U42,"",SMALL($AL$4:AL$1000,$U42))</f>
        <v/>
      </c>
      <c r="AL42" s="22" t="str">
        <f t="shared" si="45"/>
        <v/>
      </c>
      <c r="AM42" s="21" t="str">
        <f>IF($AM$3&lt;$U42,"",SMALL($AN$4:AN$1000,$U42))</f>
        <v/>
      </c>
      <c r="AN42" s="22" t="str">
        <f t="shared" si="46"/>
        <v/>
      </c>
      <c r="AO42" s="21" t="str">
        <f>IF($AO$3&lt;$U42,"",SMALL($AP$4:AP$1000,$U42))</f>
        <v/>
      </c>
      <c r="AP42" s="22" t="str">
        <f t="shared" si="47"/>
        <v/>
      </c>
      <c r="AQ42" s="21" t="str">
        <f>IF($AQ$3&lt;$U42,"",SMALL($AR$4:AR$1000,$U42))</f>
        <v/>
      </c>
      <c r="AR42" s="22" t="str">
        <f t="shared" si="48"/>
        <v/>
      </c>
      <c r="AS42" s="21" t="str">
        <f>IF($AS$3&lt;$U42,"",SMALL($AT$4:AT$1000,$U42))</f>
        <v/>
      </c>
      <c r="AT42" s="22">
        <f t="shared" si="49"/>
        <v>565</v>
      </c>
      <c r="AU42" s="21" t="str">
        <f>IF(AU$3&lt;$U42,"",SMALL($AV$4:AV$1000,$U42))</f>
        <v/>
      </c>
      <c r="AV42" s="22" t="str">
        <f t="shared" si="50"/>
        <v/>
      </c>
      <c r="AW42" s="21" t="str">
        <f t="shared" si="51"/>
        <v/>
      </c>
      <c r="AX42" s="22" t="str">
        <f t="shared" si="52"/>
        <v/>
      </c>
      <c r="AY42" s="21" t="str">
        <f t="shared" si="53"/>
        <v/>
      </c>
      <c r="AZ42" s="22" t="str">
        <f t="shared" si="54"/>
        <v/>
      </c>
      <c r="BA42" s="21" t="str">
        <f t="shared" si="55"/>
        <v/>
      </c>
      <c r="BB42" s="22" t="str">
        <f t="shared" si="56"/>
        <v/>
      </c>
      <c r="BC42" s="21" t="str">
        <f t="shared" si="57"/>
        <v/>
      </c>
      <c r="BD42" s="22" t="str">
        <f t="shared" si="58"/>
        <v/>
      </c>
      <c r="BE42" s="21" t="str">
        <f t="shared" si="59"/>
        <v/>
      </c>
      <c r="BF42" s="22">
        <f t="shared" si="60"/>
        <v>565</v>
      </c>
      <c r="BG42" s="21" t="str">
        <f t="shared" si="61"/>
        <v/>
      </c>
      <c r="BH42" s="22" t="str">
        <f t="shared" si="62"/>
        <v/>
      </c>
      <c r="BI42" s="21" t="str">
        <f t="shared" si="69"/>
        <v/>
      </c>
      <c r="BJ42" s="22" t="str">
        <f t="shared" si="63"/>
        <v/>
      </c>
      <c r="BK42" s="21" t="str">
        <f t="shared" si="70"/>
        <v/>
      </c>
      <c r="BL42" s="22" t="str">
        <f t="shared" si="64"/>
        <v/>
      </c>
      <c r="BM42" s="21" t="str">
        <f t="shared" si="71"/>
        <v/>
      </c>
      <c r="BN42" s="22" t="str">
        <f t="shared" si="65"/>
        <v/>
      </c>
      <c r="BO42" s="21" t="str">
        <f t="shared" si="72"/>
        <v/>
      </c>
      <c r="BP42" s="22" t="str">
        <f t="shared" si="66"/>
        <v/>
      </c>
      <c r="BQ42" s="21" t="str">
        <f t="shared" si="73"/>
        <v/>
      </c>
      <c r="BR42" s="22" t="str">
        <f t="shared" si="67"/>
        <v/>
      </c>
      <c r="BS42" s="21" t="str">
        <f t="shared" si="74"/>
        <v/>
      </c>
      <c r="BT42" s="22" t="str">
        <f t="shared" si="68"/>
        <v/>
      </c>
    </row>
    <row r="43" spans="1:72" ht="21" thickTop="1" thickBot="1">
      <c r="A43" s="43" t="s">
        <v>28</v>
      </c>
      <c r="B43" s="43"/>
      <c r="C43" s="43"/>
      <c r="D43" s="352" t="s">
        <v>495</v>
      </c>
      <c r="E43" s="28">
        <v>552</v>
      </c>
      <c r="F43" s="12" t="s">
        <v>519</v>
      </c>
      <c r="G43" s="13" t="s">
        <v>560</v>
      </c>
      <c r="H43" s="14">
        <v>1993</v>
      </c>
      <c r="I43" s="14" t="s">
        <v>524</v>
      </c>
      <c r="J43" s="14" t="s">
        <v>563</v>
      </c>
      <c r="K43" s="16"/>
      <c r="L43" s="15"/>
      <c r="M43" s="413" t="s">
        <v>591</v>
      </c>
      <c r="N43" s="45"/>
      <c r="O43" s="16" t="s">
        <v>625</v>
      </c>
      <c r="P43" s="17" t="str">
        <f t="shared" si="9"/>
        <v>МлД</v>
      </c>
      <c r="U43" s="3">
        <v>40</v>
      </c>
      <c r="AA43" s="23">
        <f>IF($AA$3&lt;$U43,"",SMALL($AB$4:$AB$1000,U43))</f>
        <v>439</v>
      </c>
      <c r="AB43" s="24" t="str">
        <f t="shared" si="10"/>
        <v/>
      </c>
      <c r="AC43" s="23">
        <f>IF($AC$3&lt;$U43,"",SMALL($AD$4:$AD$1000,$U43))</f>
        <v>352</v>
      </c>
      <c r="AD43" s="24" t="str">
        <f t="shared" si="11"/>
        <v/>
      </c>
      <c r="AE43" s="23">
        <f>IF($AE$3&lt;$U43,"",SMALL($AF$4:$AF$1000,$U43))</f>
        <v>506</v>
      </c>
      <c r="AF43" s="24" t="str">
        <f t="shared" si="12"/>
        <v/>
      </c>
      <c r="AG43" s="23">
        <f t="shared" si="39"/>
        <v>506</v>
      </c>
      <c r="AH43" s="24" t="str">
        <f t="shared" si="43"/>
        <v/>
      </c>
      <c r="AI43" s="23" t="str">
        <f t="shared" si="40"/>
        <v/>
      </c>
      <c r="AJ43" s="24" t="str">
        <f t="shared" si="44"/>
        <v/>
      </c>
      <c r="AK43" s="23" t="str">
        <f t="shared" si="41"/>
        <v/>
      </c>
      <c r="AL43" s="24" t="str">
        <f t="shared" si="45"/>
        <v/>
      </c>
      <c r="AM43" s="23" t="str">
        <f t="shared" si="42"/>
        <v/>
      </c>
      <c r="AN43" s="24" t="str">
        <f t="shared" si="46"/>
        <v/>
      </c>
      <c r="AO43" s="23" t="str">
        <f>IF($AO$3&lt;$U43,"",SMALL($AP$4:AP$1000,$U43))</f>
        <v/>
      </c>
      <c r="AP43" s="24" t="str">
        <f t="shared" si="47"/>
        <v/>
      </c>
      <c r="AQ43" s="23" t="str">
        <f>IF($AQ$3&lt;$U43,"",SMALL($AR$4:AR$1000,$U43))</f>
        <v/>
      </c>
      <c r="AR43" s="24" t="str">
        <f t="shared" si="48"/>
        <v/>
      </c>
      <c r="AS43" s="23" t="str">
        <f>IF($AS$3&lt;$U43,"",SMALL($AT$4:AT$1000,$U43))</f>
        <v/>
      </c>
      <c r="AT43" s="24" t="str">
        <f t="shared" si="49"/>
        <v/>
      </c>
      <c r="AU43" s="23" t="str">
        <f>IF(AU$3&lt;$U43,"",SMALL($AV$4:AV$1000,$U43))</f>
        <v/>
      </c>
      <c r="AV43" s="24" t="str">
        <f t="shared" si="50"/>
        <v/>
      </c>
      <c r="AW43" s="23" t="str">
        <f t="shared" si="51"/>
        <v/>
      </c>
      <c r="AX43" s="24" t="str">
        <f t="shared" si="52"/>
        <v/>
      </c>
      <c r="AY43" s="23" t="str">
        <f t="shared" si="53"/>
        <v/>
      </c>
      <c r="AZ43" s="24" t="str">
        <f t="shared" si="54"/>
        <v/>
      </c>
      <c r="BA43" s="23" t="str">
        <f t="shared" si="55"/>
        <v/>
      </c>
      <c r="BB43" s="24" t="str">
        <f t="shared" si="56"/>
        <v/>
      </c>
      <c r="BC43" s="23" t="str">
        <f t="shared" si="57"/>
        <v/>
      </c>
      <c r="BD43" s="24">
        <f t="shared" si="58"/>
        <v>552</v>
      </c>
      <c r="BE43" s="23" t="str">
        <f t="shared" si="59"/>
        <v/>
      </c>
      <c r="BF43" s="24" t="str">
        <f t="shared" si="60"/>
        <v/>
      </c>
      <c r="BG43" s="23" t="str">
        <f t="shared" si="61"/>
        <v/>
      </c>
      <c r="BH43" s="24" t="str">
        <f t="shared" si="62"/>
        <v/>
      </c>
      <c r="BI43" s="23" t="str">
        <f t="shared" si="69"/>
        <v/>
      </c>
      <c r="BJ43" s="24" t="str">
        <f t="shared" si="63"/>
        <v/>
      </c>
      <c r="BK43" s="23" t="str">
        <f t="shared" si="70"/>
        <v/>
      </c>
      <c r="BL43" s="24" t="str">
        <f t="shared" si="64"/>
        <v/>
      </c>
      <c r="BM43" s="23" t="str">
        <f t="shared" si="71"/>
        <v/>
      </c>
      <c r="BN43" s="24" t="str">
        <f t="shared" si="65"/>
        <v/>
      </c>
      <c r="BO43" s="23" t="str">
        <f t="shared" si="72"/>
        <v/>
      </c>
      <c r="BP43" s="24" t="str">
        <f t="shared" si="66"/>
        <v/>
      </c>
      <c r="BQ43" s="23" t="str">
        <f t="shared" si="73"/>
        <v/>
      </c>
      <c r="BR43" s="24" t="str">
        <f t="shared" si="67"/>
        <v/>
      </c>
      <c r="BS43" s="23" t="str">
        <f t="shared" si="74"/>
        <v/>
      </c>
      <c r="BT43" s="24" t="str">
        <f t="shared" si="68"/>
        <v/>
      </c>
    </row>
    <row r="44" spans="1:72" ht="21" thickTop="1" thickBot="1">
      <c r="A44" s="47">
        <v>1</v>
      </c>
      <c r="B44" s="47">
        <v>2</v>
      </c>
      <c r="C44" s="47"/>
      <c r="D44" s="352" t="s">
        <v>495</v>
      </c>
      <c r="E44" s="27">
        <v>665</v>
      </c>
      <c r="F44" s="6" t="s">
        <v>1042</v>
      </c>
      <c r="G44" s="7">
        <v>36191</v>
      </c>
      <c r="H44" s="8">
        <v>1999</v>
      </c>
      <c r="I44" s="8">
        <v>1</v>
      </c>
      <c r="J44" s="8" t="s">
        <v>563</v>
      </c>
      <c r="K44" s="10"/>
      <c r="L44" s="9"/>
      <c r="M44" s="414" t="s">
        <v>1043</v>
      </c>
      <c r="N44" s="44" t="s">
        <v>759</v>
      </c>
      <c r="O44" s="10" t="s">
        <v>1030</v>
      </c>
      <c r="P44" s="11" t="str">
        <f t="shared" si="9"/>
        <v>юд</v>
      </c>
      <c r="U44" s="3">
        <v>41</v>
      </c>
      <c r="AA44" s="21">
        <f>IF($AA$3&lt;$U44,"",SMALL($AB$4:$AB$1000,1))</f>
        <v>35</v>
      </c>
      <c r="AB44" s="22">
        <f t="shared" si="10"/>
        <v>665</v>
      </c>
      <c r="AC44" s="21">
        <f>IF($AC$3&lt;$U44,"",SMALL($AD$4:AD$1000,$U44))</f>
        <v>353</v>
      </c>
      <c r="AD44" s="22">
        <f t="shared" si="11"/>
        <v>665</v>
      </c>
      <c r="AE44" s="21">
        <f>IF($AE$3&lt;$U44,"",SMALL($AF$4:AF$1000,$U44))</f>
        <v>521</v>
      </c>
      <c r="AF44" s="22" t="str">
        <f t="shared" si="12"/>
        <v/>
      </c>
      <c r="AG44" s="21">
        <f>IF($AG$3&lt;$U44,"",SMALL($AH$4:AH$1000,$U44))</f>
        <v>516</v>
      </c>
      <c r="AH44" s="22" t="str">
        <f t="shared" si="43"/>
        <v/>
      </c>
      <c r="AI44" s="21" t="str">
        <f>IF($AI$3&lt;$U44,"",SMALL($AJ$4:AJ$1000,$U44))</f>
        <v/>
      </c>
      <c r="AJ44" s="22" t="str">
        <f t="shared" si="44"/>
        <v/>
      </c>
      <c r="AK44" s="21" t="str">
        <f>IF($AK$3&lt;$U44,"",SMALL($AL$4:AL$1000,$U44))</f>
        <v/>
      </c>
      <c r="AL44" s="22" t="str">
        <f t="shared" si="45"/>
        <v/>
      </c>
      <c r="AM44" s="21" t="str">
        <f>IF($AM$3&lt;$U44,"",SMALL($AN$4:AN$1000,$U44))</f>
        <v/>
      </c>
      <c r="AN44" s="22" t="str">
        <f t="shared" si="46"/>
        <v/>
      </c>
      <c r="AO44" s="21" t="str">
        <f>IF($AO$3&lt;$U44,"",SMALL($AP$4:AP$1000,$U44))</f>
        <v/>
      </c>
      <c r="AP44" s="22" t="str">
        <f t="shared" si="47"/>
        <v/>
      </c>
      <c r="AQ44" s="21" t="str">
        <f>IF($AQ$3&lt;$U44,"",SMALL($AR$4:AR$1000,$U44))</f>
        <v/>
      </c>
      <c r="AR44" s="22" t="str">
        <f t="shared" si="48"/>
        <v/>
      </c>
      <c r="AS44" s="21" t="str">
        <f>IF($AS$3&lt;$U44,"",SMALL($AT$4:AT$1000,$U44))</f>
        <v/>
      </c>
      <c r="AT44" s="22" t="str">
        <f t="shared" si="49"/>
        <v/>
      </c>
      <c r="AU44" s="21" t="str">
        <f>IF(AU$3&lt;$U44,"",SMALL($AV$4:AV$1000,$U44))</f>
        <v/>
      </c>
      <c r="AV44" s="22" t="str">
        <f t="shared" si="50"/>
        <v/>
      </c>
      <c r="AW44" s="21" t="str">
        <f t="shared" si="51"/>
        <v/>
      </c>
      <c r="AX44" s="22" t="str">
        <f t="shared" si="52"/>
        <v/>
      </c>
      <c r="AY44" s="21" t="str">
        <f t="shared" si="53"/>
        <v/>
      </c>
      <c r="AZ44" s="22" t="str">
        <f t="shared" si="54"/>
        <v/>
      </c>
      <c r="BA44" s="21" t="str">
        <f t="shared" si="55"/>
        <v/>
      </c>
      <c r="BB44" s="22" t="str">
        <f t="shared" si="56"/>
        <v/>
      </c>
      <c r="BC44" s="21" t="str">
        <f t="shared" si="57"/>
        <v/>
      </c>
      <c r="BD44" s="22" t="str">
        <f t="shared" si="58"/>
        <v/>
      </c>
      <c r="BE44" s="21" t="str">
        <f t="shared" si="59"/>
        <v/>
      </c>
      <c r="BF44" s="22" t="str">
        <f t="shared" si="60"/>
        <v/>
      </c>
      <c r="BG44" s="21" t="str">
        <f t="shared" si="61"/>
        <v/>
      </c>
      <c r="BH44" s="22" t="str">
        <f t="shared" si="62"/>
        <v/>
      </c>
      <c r="BI44" s="21" t="str">
        <f t="shared" si="69"/>
        <v/>
      </c>
      <c r="BJ44" s="22" t="str">
        <f t="shared" si="63"/>
        <v/>
      </c>
      <c r="BK44" s="21" t="str">
        <f t="shared" si="70"/>
        <v/>
      </c>
      <c r="BL44" s="22" t="str">
        <f t="shared" si="64"/>
        <v/>
      </c>
      <c r="BM44" s="21" t="str">
        <f t="shared" si="71"/>
        <v/>
      </c>
      <c r="BN44" s="22" t="str">
        <f t="shared" si="65"/>
        <v/>
      </c>
      <c r="BO44" s="21" t="str">
        <f t="shared" si="72"/>
        <v/>
      </c>
      <c r="BP44" s="22" t="str">
        <f t="shared" si="66"/>
        <v/>
      </c>
      <c r="BQ44" s="21" t="str">
        <f t="shared" si="73"/>
        <v/>
      </c>
      <c r="BR44" s="22" t="str">
        <f t="shared" si="67"/>
        <v/>
      </c>
      <c r="BS44" s="21" t="str">
        <f t="shared" si="74"/>
        <v/>
      </c>
      <c r="BT44" s="22" t="str">
        <f t="shared" si="68"/>
        <v/>
      </c>
    </row>
    <row r="45" spans="1:72" ht="21" thickTop="1" thickBot="1">
      <c r="A45" s="43">
        <v>1</v>
      </c>
      <c r="B45" s="43">
        <v>2</v>
      </c>
      <c r="C45" s="43"/>
      <c r="D45" s="352" t="s">
        <v>495</v>
      </c>
      <c r="E45" s="28">
        <v>561</v>
      </c>
      <c r="F45" s="12" t="s">
        <v>76</v>
      </c>
      <c r="G45" s="13" t="s">
        <v>561</v>
      </c>
      <c r="H45" s="14">
        <v>1995</v>
      </c>
      <c r="I45" s="14" t="s">
        <v>522</v>
      </c>
      <c r="J45" s="14" t="s">
        <v>563</v>
      </c>
      <c r="K45" s="16"/>
      <c r="L45" s="15"/>
      <c r="M45" s="413" t="s">
        <v>169</v>
      </c>
      <c r="N45" s="45"/>
      <c r="O45" s="16" t="s">
        <v>599</v>
      </c>
      <c r="P45" s="17" t="str">
        <f t="shared" si="9"/>
        <v>МлД</v>
      </c>
      <c r="U45" s="3">
        <v>42</v>
      </c>
      <c r="AA45" s="23">
        <f>IF($AA$3&lt;$U45,"",SMALL($AB$4:$AB$1000,U45))</f>
        <v>473</v>
      </c>
      <c r="AB45" s="24">
        <f t="shared" si="10"/>
        <v>561</v>
      </c>
      <c r="AC45" s="23">
        <f>IF($AC$3&lt;$U45,"",SMALL($AD$4:$AD$1000,$U45))</f>
        <v>364</v>
      </c>
      <c r="AD45" s="24">
        <f t="shared" si="11"/>
        <v>561</v>
      </c>
      <c r="AE45" s="23">
        <f>IF($AE$3&lt;$U45,"",SMALL($AF$4:$AF$1000,$U45))</f>
        <v>522</v>
      </c>
      <c r="AF45" s="24" t="str">
        <f t="shared" si="12"/>
        <v/>
      </c>
      <c r="AG45" s="23">
        <f t="shared" si="39"/>
        <v>518</v>
      </c>
      <c r="AH45" s="24" t="str">
        <f t="shared" si="43"/>
        <v/>
      </c>
      <c r="AI45" s="23" t="str">
        <f t="shared" si="40"/>
        <v/>
      </c>
      <c r="AJ45" s="24" t="str">
        <f t="shared" si="44"/>
        <v/>
      </c>
      <c r="AK45" s="23" t="str">
        <f t="shared" si="41"/>
        <v/>
      </c>
      <c r="AL45" s="24" t="str">
        <f t="shared" si="45"/>
        <v/>
      </c>
      <c r="AM45" s="23" t="str">
        <f t="shared" si="42"/>
        <v/>
      </c>
      <c r="AN45" s="24" t="str">
        <f t="shared" si="46"/>
        <v/>
      </c>
      <c r="AO45" s="23" t="str">
        <f>IF($AO$3&lt;$U45,"",SMALL($AP$4:AP$1000,$U45))</f>
        <v/>
      </c>
      <c r="AP45" s="24" t="str">
        <f t="shared" si="47"/>
        <v/>
      </c>
      <c r="AQ45" s="23" t="str">
        <f>IF($AQ$3&lt;$U45,"",SMALL($AR$4:AR$1000,$U45))</f>
        <v/>
      </c>
      <c r="AR45" s="24" t="str">
        <f t="shared" si="48"/>
        <v/>
      </c>
      <c r="AS45" s="23" t="str">
        <f>IF($AS$3&lt;$U45,"",SMALL($AT$4:AT$1000,$U45))</f>
        <v/>
      </c>
      <c r="AT45" s="24" t="str">
        <f t="shared" si="49"/>
        <v/>
      </c>
      <c r="AU45" s="23" t="str">
        <f>IF(AU$3&lt;$U45,"",SMALL($AV$4:AV$1000,$U45))</f>
        <v/>
      </c>
      <c r="AV45" s="24" t="str">
        <f t="shared" si="50"/>
        <v/>
      </c>
      <c r="AW45" s="23" t="str">
        <f t="shared" si="51"/>
        <v/>
      </c>
      <c r="AX45" s="24" t="str">
        <f t="shared" si="52"/>
        <v/>
      </c>
      <c r="AY45" s="23" t="str">
        <f t="shared" si="53"/>
        <v/>
      </c>
      <c r="AZ45" s="24" t="str">
        <f t="shared" si="54"/>
        <v/>
      </c>
      <c r="BA45" s="23" t="str">
        <f t="shared" si="55"/>
        <v/>
      </c>
      <c r="BB45" s="24" t="str">
        <f t="shared" si="56"/>
        <v/>
      </c>
      <c r="BC45" s="23" t="str">
        <f t="shared" si="57"/>
        <v/>
      </c>
      <c r="BD45" s="24" t="str">
        <f t="shared" si="58"/>
        <v/>
      </c>
      <c r="BE45" s="23" t="str">
        <f t="shared" si="59"/>
        <v/>
      </c>
      <c r="BF45" s="24" t="str">
        <f t="shared" si="60"/>
        <v/>
      </c>
      <c r="BG45" s="23" t="str">
        <f t="shared" si="61"/>
        <v/>
      </c>
      <c r="BH45" s="24" t="str">
        <f t="shared" si="62"/>
        <v/>
      </c>
      <c r="BI45" s="23" t="str">
        <f t="shared" si="69"/>
        <v/>
      </c>
      <c r="BJ45" s="24" t="str">
        <f t="shared" si="63"/>
        <v/>
      </c>
      <c r="BK45" s="23" t="str">
        <f t="shared" si="70"/>
        <v/>
      </c>
      <c r="BL45" s="24" t="str">
        <f t="shared" si="64"/>
        <v/>
      </c>
      <c r="BM45" s="23" t="str">
        <f t="shared" si="71"/>
        <v/>
      </c>
      <c r="BN45" s="24" t="str">
        <f t="shared" si="65"/>
        <v/>
      </c>
      <c r="BO45" s="23" t="str">
        <f t="shared" si="72"/>
        <v/>
      </c>
      <c r="BP45" s="24" t="str">
        <f t="shared" si="66"/>
        <v/>
      </c>
      <c r="BQ45" s="23" t="str">
        <f t="shared" si="73"/>
        <v/>
      </c>
      <c r="BR45" s="24" t="str">
        <f t="shared" si="67"/>
        <v/>
      </c>
      <c r="BS45" s="23" t="str">
        <f t="shared" si="74"/>
        <v/>
      </c>
      <c r="BT45" s="24" t="str">
        <f t="shared" si="68"/>
        <v/>
      </c>
    </row>
    <row r="46" spans="1:72" ht="21" thickTop="1" thickBot="1">
      <c r="A46" s="47">
        <v>8</v>
      </c>
      <c r="B46" s="47">
        <v>15</v>
      </c>
      <c r="C46" s="47"/>
      <c r="D46" s="352" t="s">
        <v>495</v>
      </c>
      <c r="E46" s="27">
        <v>545</v>
      </c>
      <c r="F46" s="6" t="s">
        <v>520</v>
      </c>
      <c r="G46" s="7" t="s">
        <v>562</v>
      </c>
      <c r="H46" s="8">
        <v>1989</v>
      </c>
      <c r="I46" s="8" t="s">
        <v>524</v>
      </c>
      <c r="J46" s="8" t="s">
        <v>563</v>
      </c>
      <c r="K46" s="10"/>
      <c r="L46" s="9"/>
      <c r="M46" s="414" t="s">
        <v>592</v>
      </c>
      <c r="N46" s="44"/>
      <c r="O46" s="10"/>
      <c r="P46" s="11" t="str">
        <f t="shared" si="9"/>
        <v>МЖ</v>
      </c>
      <c r="U46" s="3">
        <v>43</v>
      </c>
      <c r="AA46" s="21">
        <f>IF($AA$3&lt;$U46,"",SMALL($AB$4:$AB$1000,1))</f>
        <v>35</v>
      </c>
      <c r="AB46" s="22" t="str">
        <f t="shared" si="10"/>
        <v/>
      </c>
      <c r="AC46" s="21">
        <f>IF($AC$3&lt;$U46,"",SMALL($AD$4:AD$1000,$U46))</f>
        <v>366</v>
      </c>
      <c r="AD46" s="22" t="str">
        <f t="shared" si="11"/>
        <v/>
      </c>
      <c r="AE46" s="21">
        <f>IF($AE$3&lt;$U46,"",SMALL($AF$4:AF$1000,$U46))</f>
        <v>550</v>
      </c>
      <c r="AF46" s="22" t="str">
        <f t="shared" si="12"/>
        <v/>
      </c>
      <c r="AG46" s="21">
        <f>IF($AG$3&lt;$U46,"",SMALL($AH$4:AH$1000,$U46))</f>
        <v>545</v>
      </c>
      <c r="AH46" s="22">
        <f t="shared" si="43"/>
        <v>545</v>
      </c>
      <c r="AI46" s="21" t="str">
        <f>IF($AI$3&lt;$U46,"",SMALL($AJ$4:AJ$1000,$U46))</f>
        <v/>
      </c>
      <c r="AJ46" s="22">
        <f t="shared" si="44"/>
        <v>545</v>
      </c>
      <c r="AK46" s="21" t="str">
        <f>IF($AK$3&lt;$U46,"",SMALL($AL$4:AL$1000,$U46))</f>
        <v/>
      </c>
      <c r="AL46" s="22" t="str">
        <f t="shared" si="45"/>
        <v/>
      </c>
      <c r="AM46" s="21" t="str">
        <f>IF($AM$3&lt;$U46,"",SMALL($AN$4:AN$1000,$U46))</f>
        <v/>
      </c>
      <c r="AN46" s="22" t="str">
        <f t="shared" si="46"/>
        <v/>
      </c>
      <c r="AO46" s="21" t="str">
        <f>IF($AO$3&lt;$U46,"",SMALL($AP$4:AP$1000,$U46))</f>
        <v/>
      </c>
      <c r="AP46" s="22" t="str">
        <f t="shared" si="47"/>
        <v/>
      </c>
      <c r="AQ46" s="21" t="str">
        <f>IF($AQ$3&lt;$U46,"",SMALL($AR$4:AR$1000,$U46))</f>
        <v/>
      </c>
      <c r="AR46" s="22" t="str">
        <f t="shared" si="48"/>
        <v/>
      </c>
      <c r="AS46" s="21" t="str">
        <f>IF($AS$3&lt;$U46,"",SMALL($AT$4:AT$1000,$U46))</f>
        <v/>
      </c>
      <c r="AT46" s="22" t="str">
        <f t="shared" si="49"/>
        <v/>
      </c>
      <c r="AU46" s="21" t="str">
        <f>IF(AU$3&lt;$U46,"",SMALL($AV$4:AV$1000,$U46))</f>
        <v/>
      </c>
      <c r="AV46" s="22" t="str">
        <f t="shared" si="50"/>
        <v/>
      </c>
      <c r="AW46" s="21" t="str">
        <f t="shared" si="51"/>
        <v/>
      </c>
      <c r="AX46" s="22" t="str">
        <f t="shared" si="52"/>
        <v/>
      </c>
      <c r="AY46" s="21" t="str">
        <f t="shared" si="53"/>
        <v/>
      </c>
      <c r="AZ46" s="22" t="str">
        <f t="shared" si="54"/>
        <v/>
      </c>
      <c r="BA46" s="21" t="str">
        <f t="shared" si="55"/>
        <v/>
      </c>
      <c r="BB46" s="22" t="str">
        <f t="shared" si="56"/>
        <v/>
      </c>
      <c r="BC46" s="21" t="str">
        <f t="shared" si="57"/>
        <v/>
      </c>
      <c r="BD46" s="22" t="str">
        <f t="shared" si="58"/>
        <v/>
      </c>
      <c r="BE46" s="21" t="str">
        <f t="shared" si="59"/>
        <v/>
      </c>
      <c r="BF46" s="22" t="str">
        <f t="shared" si="60"/>
        <v/>
      </c>
      <c r="BG46" s="21" t="str">
        <f t="shared" si="61"/>
        <v/>
      </c>
      <c r="BH46" s="22" t="str">
        <f t="shared" si="62"/>
        <v/>
      </c>
      <c r="BI46" s="21" t="str">
        <f t="shared" si="69"/>
        <v/>
      </c>
      <c r="BJ46" s="22" t="str">
        <f t="shared" si="63"/>
        <v/>
      </c>
      <c r="BK46" s="21" t="str">
        <f t="shared" si="70"/>
        <v/>
      </c>
      <c r="BL46" s="22" t="str">
        <f t="shared" si="64"/>
        <v/>
      </c>
      <c r="BM46" s="21" t="str">
        <f t="shared" si="71"/>
        <v/>
      </c>
      <c r="BN46" s="22" t="str">
        <f t="shared" si="65"/>
        <v/>
      </c>
      <c r="BO46" s="21" t="str">
        <f t="shared" si="72"/>
        <v/>
      </c>
      <c r="BP46" s="22" t="str">
        <f t="shared" si="66"/>
        <v/>
      </c>
      <c r="BQ46" s="21" t="str">
        <f t="shared" si="73"/>
        <v/>
      </c>
      <c r="BR46" s="22" t="str">
        <f t="shared" si="67"/>
        <v/>
      </c>
      <c r="BS46" s="21" t="str">
        <f t="shared" si="74"/>
        <v/>
      </c>
      <c r="BT46" s="22" t="str">
        <f t="shared" si="68"/>
        <v/>
      </c>
    </row>
    <row r="47" spans="1:72" ht="21" thickTop="1" thickBot="1">
      <c r="A47" s="43">
        <v>15</v>
      </c>
      <c r="B47" s="43">
        <v>3</v>
      </c>
      <c r="C47" s="43"/>
      <c r="D47" s="352" t="s">
        <v>495</v>
      </c>
      <c r="E47" s="28">
        <v>548</v>
      </c>
      <c r="F47" s="12" t="s">
        <v>521</v>
      </c>
      <c r="G47" s="13" t="s">
        <v>1028</v>
      </c>
      <c r="H47" s="14">
        <v>1987</v>
      </c>
      <c r="I47" s="14" t="s">
        <v>522</v>
      </c>
      <c r="J47" s="14" t="s">
        <v>563</v>
      </c>
      <c r="K47" s="16"/>
      <c r="L47" s="15"/>
      <c r="M47" s="413" t="s">
        <v>591</v>
      </c>
      <c r="N47" s="45"/>
      <c r="O47" s="16" t="s">
        <v>626</v>
      </c>
      <c r="P47" s="17" t="str">
        <f t="shared" si="9"/>
        <v>МЖ</v>
      </c>
      <c r="U47" s="3">
        <v>44</v>
      </c>
      <c r="AA47" s="23">
        <f>IF($AA$3&lt;$U47,"",SMALL($AB$4:$AB$1000,U47))</f>
        <v>476</v>
      </c>
      <c r="AB47" s="24" t="str">
        <f t="shared" si="10"/>
        <v/>
      </c>
      <c r="AC47" s="23">
        <f>IF($AC$3&lt;$U47,"",SMALL($AD$4:$AD$1000,$U47))</f>
        <v>373</v>
      </c>
      <c r="AD47" s="24" t="str">
        <f t="shared" si="11"/>
        <v/>
      </c>
      <c r="AE47" s="23">
        <f>IF($AE$3&lt;$U47,"",SMALL($AF$4:$AF$1000,$U47))</f>
        <v>562</v>
      </c>
      <c r="AF47" s="24" t="str">
        <f t="shared" si="12"/>
        <v/>
      </c>
      <c r="AG47" s="23">
        <f t="shared" si="39"/>
        <v>572</v>
      </c>
      <c r="AH47" s="24" t="str">
        <f t="shared" si="43"/>
        <v/>
      </c>
      <c r="AI47" s="23" t="str">
        <f t="shared" si="40"/>
        <v/>
      </c>
      <c r="AJ47" s="24">
        <f t="shared" si="44"/>
        <v>548</v>
      </c>
      <c r="AK47" s="23" t="str">
        <f t="shared" si="41"/>
        <v/>
      </c>
      <c r="AL47" s="24">
        <f t="shared" si="45"/>
        <v>548</v>
      </c>
      <c r="AM47" s="23" t="str">
        <f t="shared" si="42"/>
        <v/>
      </c>
      <c r="AN47" s="24" t="str">
        <f t="shared" si="46"/>
        <v/>
      </c>
      <c r="AO47" s="23" t="str">
        <f>IF($AO$3&lt;$U47,"",SMALL($AP$4:AP$1000,$U47))</f>
        <v/>
      </c>
      <c r="AP47" s="24" t="str">
        <f t="shared" si="47"/>
        <v/>
      </c>
      <c r="AQ47" s="23" t="str">
        <f>IF($AQ$3&lt;$U47,"",SMALL($AR$4:AR$1000,$U47))</f>
        <v/>
      </c>
      <c r="AR47" s="24" t="str">
        <f t="shared" si="48"/>
        <v/>
      </c>
      <c r="AS47" s="23" t="str">
        <f>IF($AS$3&lt;$U47,"",SMALL($AT$4:AT$1000,$U47))</f>
        <v/>
      </c>
      <c r="AT47" s="24" t="str">
        <f t="shared" si="49"/>
        <v/>
      </c>
      <c r="AU47" s="23" t="str">
        <f>IF(AU$3&lt;$U47,"",SMALL($AV$4:AV$1000,$U47))</f>
        <v/>
      </c>
      <c r="AV47" s="24" t="str">
        <f t="shared" si="50"/>
        <v/>
      </c>
      <c r="AW47" s="23" t="str">
        <f t="shared" si="51"/>
        <v/>
      </c>
      <c r="AX47" s="24" t="str">
        <f t="shared" si="52"/>
        <v/>
      </c>
      <c r="AY47" s="23" t="str">
        <f t="shared" si="53"/>
        <v/>
      </c>
      <c r="AZ47" s="24" t="str">
        <f t="shared" si="54"/>
        <v/>
      </c>
      <c r="BA47" s="23" t="str">
        <f t="shared" si="55"/>
        <v/>
      </c>
      <c r="BB47" s="24" t="str">
        <f t="shared" si="56"/>
        <v/>
      </c>
      <c r="BC47" s="23" t="str">
        <f t="shared" si="57"/>
        <v/>
      </c>
      <c r="BD47" s="24" t="str">
        <f t="shared" si="58"/>
        <v/>
      </c>
      <c r="BE47" s="23" t="str">
        <f t="shared" si="59"/>
        <v/>
      </c>
      <c r="BF47" s="24" t="str">
        <f t="shared" si="60"/>
        <v/>
      </c>
      <c r="BG47" s="23" t="str">
        <f t="shared" si="61"/>
        <v/>
      </c>
      <c r="BH47" s="24" t="str">
        <f t="shared" si="62"/>
        <v/>
      </c>
      <c r="BI47" s="23" t="str">
        <f t="shared" si="69"/>
        <v/>
      </c>
      <c r="BJ47" s="24" t="str">
        <f t="shared" si="63"/>
        <v/>
      </c>
      <c r="BK47" s="23" t="str">
        <f t="shared" si="70"/>
        <v/>
      </c>
      <c r="BL47" s="24" t="str">
        <f t="shared" si="64"/>
        <v/>
      </c>
      <c r="BM47" s="23" t="str">
        <f t="shared" si="71"/>
        <v/>
      </c>
      <c r="BN47" s="24" t="str">
        <f t="shared" si="65"/>
        <v/>
      </c>
      <c r="BO47" s="23" t="str">
        <f t="shared" si="72"/>
        <v/>
      </c>
      <c r="BP47" s="24" t="str">
        <f t="shared" si="66"/>
        <v/>
      </c>
      <c r="BQ47" s="23" t="str">
        <f t="shared" si="73"/>
        <v/>
      </c>
      <c r="BR47" s="24" t="str">
        <f t="shared" si="67"/>
        <v/>
      </c>
      <c r="BS47" s="23" t="str">
        <f t="shared" si="74"/>
        <v/>
      </c>
      <c r="BT47" s="24" t="str">
        <f t="shared" si="68"/>
        <v/>
      </c>
    </row>
    <row r="48" spans="1:72" ht="21" thickTop="1" thickBot="1">
      <c r="A48" s="47">
        <v>2</v>
      </c>
      <c r="B48" s="47">
        <v>4</v>
      </c>
      <c r="C48" s="47"/>
      <c r="D48" s="352" t="s">
        <v>495</v>
      </c>
      <c r="E48" s="27">
        <v>37</v>
      </c>
      <c r="F48" s="6" t="s">
        <v>136</v>
      </c>
      <c r="G48" s="7"/>
      <c r="H48" s="8">
        <v>1994</v>
      </c>
      <c r="I48" s="8">
        <v>1</v>
      </c>
      <c r="J48" s="8" t="s">
        <v>172</v>
      </c>
      <c r="K48" s="10"/>
      <c r="L48" s="9"/>
      <c r="M48" s="414" t="s">
        <v>167</v>
      </c>
      <c r="N48" s="44"/>
      <c r="O48" s="10" t="s">
        <v>177</v>
      </c>
      <c r="P48" s="11" t="str">
        <f t="shared" si="9"/>
        <v>МлД</v>
      </c>
      <c r="U48" s="3">
        <v>45</v>
      </c>
      <c r="AA48" s="21">
        <f>IF($AA$3&lt;$U48,"",SMALL($AB$4:$AB$1000,1))</f>
        <v>35</v>
      </c>
      <c r="AB48" s="22" t="str">
        <f t="shared" si="10"/>
        <v/>
      </c>
      <c r="AC48" s="21">
        <f>IF($AC$3&lt;$U48,"",SMALL($AD$4:AD$1000,$U48))</f>
        <v>374</v>
      </c>
      <c r="AD48" s="22">
        <f t="shared" si="11"/>
        <v>37</v>
      </c>
      <c r="AE48" s="21">
        <f>IF($AE$3&lt;$U48,"",SMALL($AF$4:AF$1000,$U48))</f>
        <v>571</v>
      </c>
      <c r="AF48" s="22">
        <f t="shared" si="12"/>
        <v>37</v>
      </c>
      <c r="AG48" s="21" t="str">
        <f>IF($AG$3&lt;$U48,"",SMALL($AH$4:AH$1000,$U48))</f>
        <v/>
      </c>
      <c r="AH48" s="22" t="str">
        <f t="shared" si="43"/>
        <v/>
      </c>
      <c r="AI48" s="21" t="str">
        <f>IF($AI$3&lt;$U48,"",SMALL($AJ$4:AJ$1000,$U48))</f>
        <v/>
      </c>
      <c r="AJ48" s="22" t="str">
        <f t="shared" si="44"/>
        <v/>
      </c>
      <c r="AK48" s="21" t="str">
        <f>IF($AK$3&lt;$U48,"",SMALL($AL$4:AL$1000,$U48))</f>
        <v/>
      </c>
      <c r="AL48" s="22" t="str">
        <f t="shared" si="45"/>
        <v/>
      </c>
      <c r="AM48" s="21" t="str">
        <f>IF($AM$3&lt;$U48,"",SMALL($AN$4:AN$1000,$U48))</f>
        <v/>
      </c>
      <c r="AN48" s="22" t="str">
        <f t="shared" si="46"/>
        <v/>
      </c>
      <c r="AO48" s="21" t="str">
        <f>IF($AO$3&lt;$U48,"",SMALL($AP$4:AP$1000,$U48))</f>
        <v/>
      </c>
      <c r="AP48" s="22" t="str">
        <f t="shared" si="47"/>
        <v/>
      </c>
      <c r="AQ48" s="21" t="str">
        <f>IF($AQ$3&lt;$U48,"",SMALL($AR$4:AR$1000,$U48))</f>
        <v/>
      </c>
      <c r="AR48" s="22" t="str">
        <f t="shared" si="48"/>
        <v/>
      </c>
      <c r="AS48" s="21" t="str">
        <f>IF($AS$3&lt;$U48,"",SMALL($AT$4:AT$1000,$U48))</f>
        <v/>
      </c>
      <c r="AT48" s="22" t="str">
        <f t="shared" si="49"/>
        <v/>
      </c>
      <c r="AU48" s="21" t="str">
        <f>IF(AU$3&lt;$U48,"",SMALL($AV$4:AV$1000,$U48))</f>
        <v/>
      </c>
      <c r="AV48" s="22" t="str">
        <f t="shared" si="50"/>
        <v/>
      </c>
      <c r="AW48" s="21" t="str">
        <f t="shared" si="51"/>
        <v/>
      </c>
      <c r="AX48" s="22" t="str">
        <f t="shared" si="52"/>
        <v/>
      </c>
      <c r="AY48" s="21" t="str">
        <f t="shared" si="53"/>
        <v/>
      </c>
      <c r="AZ48" s="22" t="str">
        <f t="shared" si="54"/>
        <v/>
      </c>
      <c r="BA48" s="21" t="str">
        <f t="shared" si="55"/>
        <v/>
      </c>
      <c r="BB48" s="22" t="str">
        <f t="shared" si="56"/>
        <v/>
      </c>
      <c r="BC48" s="21" t="str">
        <f t="shared" si="57"/>
        <v/>
      </c>
      <c r="BD48" s="22" t="str">
        <f t="shared" si="58"/>
        <v/>
      </c>
      <c r="BE48" s="21" t="str">
        <f t="shared" si="59"/>
        <v/>
      </c>
      <c r="BF48" s="22" t="str">
        <f t="shared" si="60"/>
        <v/>
      </c>
      <c r="BG48" s="21" t="str">
        <f t="shared" si="61"/>
        <v/>
      </c>
      <c r="BH48" s="22" t="str">
        <f t="shared" si="62"/>
        <v/>
      </c>
      <c r="BI48" s="21" t="str">
        <f t="shared" si="69"/>
        <v/>
      </c>
      <c r="BJ48" s="22" t="str">
        <f t="shared" si="63"/>
        <v/>
      </c>
      <c r="BK48" s="21" t="str">
        <f t="shared" si="70"/>
        <v/>
      </c>
      <c r="BL48" s="22" t="str">
        <f t="shared" si="64"/>
        <v/>
      </c>
      <c r="BM48" s="21" t="str">
        <f t="shared" si="71"/>
        <v/>
      </c>
      <c r="BN48" s="22" t="str">
        <f t="shared" si="65"/>
        <v/>
      </c>
      <c r="BO48" s="21" t="str">
        <f t="shared" si="72"/>
        <v/>
      </c>
      <c r="BP48" s="22" t="str">
        <f t="shared" si="66"/>
        <v/>
      </c>
      <c r="BQ48" s="21" t="str">
        <f t="shared" si="73"/>
        <v/>
      </c>
      <c r="BR48" s="22" t="str">
        <f t="shared" si="67"/>
        <v/>
      </c>
      <c r="BS48" s="21" t="str">
        <f t="shared" si="74"/>
        <v/>
      </c>
      <c r="BT48" s="22" t="str">
        <f t="shared" si="68"/>
        <v/>
      </c>
    </row>
    <row r="49" spans="1:72" ht="21" thickTop="1" thickBot="1">
      <c r="A49" s="43" t="s">
        <v>200</v>
      </c>
      <c r="B49" s="43"/>
      <c r="C49" s="43"/>
      <c r="D49" s="352" t="s">
        <v>495</v>
      </c>
      <c r="E49" s="28">
        <v>77</v>
      </c>
      <c r="F49" s="12" t="s">
        <v>141</v>
      </c>
      <c r="G49" s="13">
        <v>36391</v>
      </c>
      <c r="H49" s="14">
        <v>1999</v>
      </c>
      <c r="I49" s="14">
        <v>1</v>
      </c>
      <c r="J49" s="14" t="s">
        <v>172</v>
      </c>
      <c r="K49" s="16"/>
      <c r="L49" s="15"/>
      <c r="M49" s="413" t="s">
        <v>35</v>
      </c>
      <c r="N49" s="45"/>
      <c r="O49" s="16" t="s">
        <v>188</v>
      </c>
      <c r="P49" s="17" t="str">
        <f t="shared" si="9"/>
        <v>юд</v>
      </c>
      <c r="U49" s="3">
        <v>46</v>
      </c>
      <c r="AA49" s="23">
        <f>IF($AA$3&lt;$U49,"",SMALL($AB$4:$AB$1000,U49))</f>
        <v>478</v>
      </c>
      <c r="AB49" s="24" t="str">
        <f t="shared" si="10"/>
        <v/>
      </c>
      <c r="AC49" s="23">
        <f>IF($AC$3&lt;$U49,"",SMALL($AD$4:$AD$1000,$U49))</f>
        <v>383</v>
      </c>
      <c r="AD49" s="24" t="str">
        <f t="shared" si="11"/>
        <v/>
      </c>
      <c r="AE49" s="23">
        <f>IF($AE$3&lt;$U49,"",SMALL($AF$4:$AF$1000,$U49))</f>
        <v>572</v>
      </c>
      <c r="AF49" s="24" t="str">
        <f t="shared" si="12"/>
        <v/>
      </c>
      <c r="AG49" s="23" t="str">
        <f t="shared" si="39"/>
        <v/>
      </c>
      <c r="AH49" s="24" t="str">
        <f t="shared" si="43"/>
        <v/>
      </c>
      <c r="AI49" s="23" t="str">
        <f t="shared" si="40"/>
        <v/>
      </c>
      <c r="AJ49" s="24" t="str">
        <f t="shared" si="44"/>
        <v/>
      </c>
      <c r="AK49" s="23" t="str">
        <f t="shared" si="41"/>
        <v/>
      </c>
      <c r="AL49" s="24" t="str">
        <f t="shared" si="45"/>
        <v/>
      </c>
      <c r="AM49" s="23" t="str">
        <f t="shared" si="42"/>
        <v/>
      </c>
      <c r="AN49" s="24" t="str">
        <f t="shared" si="46"/>
        <v/>
      </c>
      <c r="AO49" s="23" t="str">
        <f>IF($AO$3&lt;$U49,"",SMALL($AP$4:AP$1000,$U49))</f>
        <v/>
      </c>
      <c r="AP49" s="24" t="str">
        <f t="shared" si="47"/>
        <v/>
      </c>
      <c r="AQ49" s="23" t="str">
        <f>IF($AQ$3&lt;$U49,"",SMALL($AR$4:AR$1000,$U49))</f>
        <v/>
      </c>
      <c r="AR49" s="24" t="str">
        <f t="shared" si="48"/>
        <v/>
      </c>
      <c r="AS49" s="23" t="str">
        <f>IF($AS$3&lt;$U49,"",SMALL($AT$4:AT$1000,$U49))</f>
        <v/>
      </c>
      <c r="AT49" s="24" t="str">
        <f t="shared" si="49"/>
        <v/>
      </c>
      <c r="AU49" s="23" t="str">
        <f>IF(AU$3&lt;$U49,"",SMALL($AV$4:AV$1000,$U49))</f>
        <v/>
      </c>
      <c r="AV49" s="24" t="str">
        <f t="shared" si="50"/>
        <v/>
      </c>
      <c r="AW49" s="23" t="str">
        <f t="shared" si="51"/>
        <v/>
      </c>
      <c r="AX49" s="24" t="str">
        <f t="shared" si="52"/>
        <v/>
      </c>
      <c r="AY49" s="23" t="str">
        <f t="shared" si="53"/>
        <v/>
      </c>
      <c r="AZ49" s="24" t="str">
        <f t="shared" si="54"/>
        <v/>
      </c>
      <c r="BA49" s="23" t="str">
        <f t="shared" si="55"/>
        <v/>
      </c>
      <c r="BB49" s="24" t="str">
        <f t="shared" si="56"/>
        <v/>
      </c>
      <c r="BC49" s="23" t="str">
        <f t="shared" si="57"/>
        <v/>
      </c>
      <c r="BD49" s="24" t="str">
        <f t="shared" si="58"/>
        <v/>
      </c>
      <c r="BE49" s="23" t="str">
        <f t="shared" si="59"/>
        <v/>
      </c>
      <c r="BF49" s="24" t="str">
        <f t="shared" si="60"/>
        <v/>
      </c>
      <c r="BG49" s="23" t="str">
        <f t="shared" si="61"/>
        <v/>
      </c>
      <c r="BH49" s="24" t="str">
        <f t="shared" si="62"/>
        <v/>
      </c>
      <c r="BI49" s="23" t="str">
        <f t="shared" si="69"/>
        <v/>
      </c>
      <c r="BJ49" s="24">
        <f t="shared" si="63"/>
        <v>77</v>
      </c>
      <c r="BK49" s="23" t="str">
        <f t="shared" si="70"/>
        <v/>
      </c>
      <c r="BL49" s="24" t="str">
        <f t="shared" si="64"/>
        <v/>
      </c>
      <c r="BM49" s="23" t="str">
        <f t="shared" si="71"/>
        <v/>
      </c>
      <c r="BN49" s="24" t="str">
        <f t="shared" si="65"/>
        <v/>
      </c>
      <c r="BO49" s="23" t="str">
        <f t="shared" si="72"/>
        <v/>
      </c>
      <c r="BP49" s="24" t="str">
        <f t="shared" si="66"/>
        <v/>
      </c>
      <c r="BQ49" s="23" t="str">
        <f t="shared" si="73"/>
        <v/>
      </c>
      <c r="BR49" s="24" t="str">
        <f t="shared" si="67"/>
        <v/>
      </c>
      <c r="BS49" s="23" t="str">
        <f t="shared" si="74"/>
        <v/>
      </c>
      <c r="BT49" s="24" t="str">
        <f t="shared" si="68"/>
        <v/>
      </c>
    </row>
    <row r="50" spans="1:72" ht="21" thickTop="1" thickBot="1">
      <c r="A50" s="47">
        <v>8</v>
      </c>
      <c r="B50" s="47">
        <v>15</v>
      </c>
      <c r="C50" s="47"/>
      <c r="D50" s="352" t="s">
        <v>495</v>
      </c>
      <c r="E50" s="27"/>
      <c r="F50" s="6" t="s">
        <v>629</v>
      </c>
      <c r="G50" s="7"/>
      <c r="H50" s="8">
        <v>2001</v>
      </c>
      <c r="I50" s="8">
        <v>3</v>
      </c>
      <c r="J50" s="8" t="s">
        <v>172</v>
      </c>
      <c r="K50" s="10"/>
      <c r="L50" s="9"/>
      <c r="M50" s="414"/>
      <c r="N50" s="44"/>
      <c r="O50" s="10" t="s">
        <v>192</v>
      </c>
      <c r="P50" s="11" t="str">
        <f t="shared" si="9"/>
        <v>юд</v>
      </c>
      <c r="U50" s="3">
        <v>47</v>
      </c>
      <c r="AA50" s="21">
        <f>IF($AA$3&lt;$U50,"",SMALL($AB$4:$AB$1000,1))</f>
        <v>35</v>
      </c>
      <c r="AB50" s="22" t="str">
        <f t="shared" si="10"/>
        <v/>
      </c>
      <c r="AC50" s="21">
        <f>IF($AC$3&lt;$U50,"",SMALL($AD$4:AD$1000,$U50))</f>
        <v>387</v>
      </c>
      <c r="AD50" s="22" t="str">
        <f t="shared" si="11"/>
        <v/>
      </c>
      <c r="AE50" s="21">
        <f>IF($AE$3&lt;$U50,"",SMALL($AF$4:AF$1000,$U50))</f>
        <v>626</v>
      </c>
      <c r="AF50" s="22" t="str">
        <f t="shared" si="12"/>
        <v/>
      </c>
      <c r="AG50" s="21" t="str">
        <f>IF($AG$3&lt;$U50,"",SMALL($AH$4:AH$1000,$U50))</f>
        <v/>
      </c>
      <c r="AH50" s="22">
        <f t="shared" si="43"/>
        <v>0</v>
      </c>
      <c r="AI50" s="21" t="str">
        <f>IF($AI$3&lt;$U50,"",SMALL($AJ$4:AJ$1000,$U50))</f>
        <v/>
      </c>
      <c r="AJ50" s="22">
        <f t="shared" si="44"/>
        <v>0</v>
      </c>
      <c r="AK50" s="21" t="str">
        <f>IF($AK$3&lt;$U50,"",SMALL($AL$4:AL$1000,$U50))</f>
        <v/>
      </c>
      <c r="AL50" s="22" t="str">
        <f t="shared" si="45"/>
        <v/>
      </c>
      <c r="AM50" s="21" t="str">
        <f>IF($AM$3&lt;$U50,"",SMALL($AN$4:AN$1000,$U50))</f>
        <v/>
      </c>
      <c r="AN50" s="22" t="str">
        <f t="shared" si="46"/>
        <v/>
      </c>
      <c r="AO50" s="21" t="str">
        <f>IF($AO$3&lt;$U50,"",SMALL($AP$4:AP$1000,$U50))</f>
        <v/>
      </c>
      <c r="AP50" s="22" t="str">
        <f t="shared" si="47"/>
        <v/>
      </c>
      <c r="AQ50" s="21" t="str">
        <f>IF($AQ$3&lt;$U50,"",SMALL($AR$4:AR$1000,$U50))</f>
        <v/>
      </c>
      <c r="AR50" s="22" t="str">
        <f t="shared" si="48"/>
        <v/>
      </c>
      <c r="AS50" s="21" t="str">
        <f>IF($AS$3&lt;$U50,"",SMALL($AT$4:AT$1000,$U50))</f>
        <v/>
      </c>
      <c r="AT50" s="22" t="str">
        <f t="shared" si="49"/>
        <v/>
      </c>
      <c r="AU50" s="21" t="str">
        <f>IF(AU$3&lt;$U50,"",SMALL($AV$4:AV$1000,$U50))</f>
        <v/>
      </c>
      <c r="AV50" s="22" t="str">
        <f t="shared" si="50"/>
        <v/>
      </c>
      <c r="AW50" s="21" t="str">
        <f t="shared" si="51"/>
        <v/>
      </c>
      <c r="AX50" s="22" t="str">
        <f t="shared" si="52"/>
        <v/>
      </c>
      <c r="AY50" s="21" t="str">
        <f t="shared" si="53"/>
        <v/>
      </c>
      <c r="AZ50" s="22" t="str">
        <f t="shared" si="54"/>
        <v/>
      </c>
      <c r="BA50" s="21" t="str">
        <f t="shared" si="55"/>
        <v/>
      </c>
      <c r="BB50" s="22" t="str">
        <f t="shared" si="56"/>
        <v/>
      </c>
      <c r="BC50" s="21" t="str">
        <f t="shared" si="57"/>
        <v/>
      </c>
      <c r="BD50" s="22" t="str">
        <f t="shared" si="58"/>
        <v/>
      </c>
      <c r="BE50" s="21" t="str">
        <f t="shared" si="59"/>
        <v/>
      </c>
      <c r="BF50" s="22" t="str">
        <f t="shared" si="60"/>
        <v/>
      </c>
      <c r="BG50" s="21" t="str">
        <f t="shared" si="61"/>
        <v/>
      </c>
      <c r="BH50" s="22" t="str">
        <f t="shared" si="62"/>
        <v/>
      </c>
      <c r="BI50" s="21" t="str">
        <f t="shared" si="69"/>
        <v/>
      </c>
      <c r="BJ50" s="22" t="str">
        <f t="shared" si="63"/>
        <v/>
      </c>
      <c r="BK50" s="21" t="str">
        <f t="shared" si="70"/>
        <v/>
      </c>
      <c r="BL50" s="22" t="str">
        <f t="shared" si="64"/>
        <v/>
      </c>
      <c r="BM50" s="21" t="str">
        <f t="shared" si="71"/>
        <v/>
      </c>
      <c r="BN50" s="22" t="str">
        <f t="shared" si="65"/>
        <v/>
      </c>
      <c r="BO50" s="21" t="str">
        <f t="shared" si="72"/>
        <v/>
      </c>
      <c r="BP50" s="22" t="str">
        <f t="shared" si="66"/>
        <v/>
      </c>
      <c r="BQ50" s="21" t="str">
        <f t="shared" si="73"/>
        <v/>
      </c>
      <c r="BR50" s="22" t="str">
        <f t="shared" si="67"/>
        <v/>
      </c>
      <c r="BS50" s="21" t="str">
        <f t="shared" si="74"/>
        <v/>
      </c>
      <c r="BT50" s="22" t="str">
        <f t="shared" si="68"/>
        <v/>
      </c>
    </row>
    <row r="51" spans="1:72" ht="21" thickTop="1" thickBot="1">
      <c r="A51" s="43" t="s">
        <v>24</v>
      </c>
      <c r="B51" s="43"/>
      <c r="C51" s="43"/>
      <c r="D51" s="352" t="s">
        <v>495</v>
      </c>
      <c r="E51" s="28">
        <v>10</v>
      </c>
      <c r="F51" s="12" t="s">
        <v>133</v>
      </c>
      <c r="G51" s="13">
        <v>36761</v>
      </c>
      <c r="H51" s="14">
        <v>2000</v>
      </c>
      <c r="I51" s="14">
        <v>1</v>
      </c>
      <c r="J51" s="14" t="s">
        <v>172</v>
      </c>
      <c r="K51" s="16"/>
      <c r="L51" s="15"/>
      <c r="M51" s="413" t="s">
        <v>167</v>
      </c>
      <c r="N51" s="45"/>
      <c r="O51" s="16" t="s">
        <v>177</v>
      </c>
      <c r="P51" s="17" t="str">
        <f t="shared" si="9"/>
        <v>юд</v>
      </c>
      <c r="U51" s="3">
        <v>48</v>
      </c>
      <c r="AA51" s="23">
        <f>IF($AA$3&lt;$U51,"",SMALL($AB$4:$AB$1000,U51))</f>
        <v>493</v>
      </c>
      <c r="AB51" s="24" t="str">
        <f t="shared" si="10"/>
        <v/>
      </c>
      <c r="AC51" s="23">
        <f>IF($AC$3&lt;$U51,"",SMALL($AD$4:$AD$1000,$U51))</f>
        <v>394</v>
      </c>
      <c r="AD51" s="24" t="str">
        <f t="shared" si="11"/>
        <v/>
      </c>
      <c r="AE51" s="23">
        <f>IF($AE$3&lt;$U51,"",SMALL($AF$4:$AF$1000,$U51))</f>
        <v>644</v>
      </c>
      <c r="AF51" s="24" t="str">
        <f t="shared" si="12"/>
        <v/>
      </c>
      <c r="AG51" s="23" t="str">
        <f t="shared" si="39"/>
        <v/>
      </c>
      <c r="AH51" s="24" t="str">
        <f t="shared" si="43"/>
        <v/>
      </c>
      <c r="AI51" s="23" t="str">
        <f t="shared" si="40"/>
        <v/>
      </c>
      <c r="AJ51" s="24" t="str">
        <f t="shared" si="44"/>
        <v/>
      </c>
      <c r="AK51" s="23" t="str">
        <f t="shared" si="41"/>
        <v/>
      </c>
      <c r="AL51" s="24" t="str">
        <f t="shared" si="45"/>
        <v/>
      </c>
      <c r="AM51" s="23" t="str">
        <f t="shared" si="42"/>
        <v/>
      </c>
      <c r="AN51" s="24" t="str">
        <f t="shared" si="46"/>
        <v/>
      </c>
      <c r="AO51" s="23" t="str">
        <f>IF($AO$3&lt;$U51,"",SMALL($AP$4:AP$1000,$U51))</f>
        <v/>
      </c>
      <c r="AP51" s="24" t="str">
        <f t="shared" si="47"/>
        <v/>
      </c>
      <c r="AQ51" s="23" t="str">
        <f>IF($AQ$3&lt;$U51,"",SMALL($AR$4:AR$1000,$U51))</f>
        <v/>
      </c>
      <c r="AR51" s="24" t="str">
        <f t="shared" si="48"/>
        <v/>
      </c>
      <c r="AS51" s="23" t="str">
        <f>IF($AS$3&lt;$U51,"",SMALL($AT$4:AT$1000,$U51))</f>
        <v/>
      </c>
      <c r="AT51" s="24" t="str">
        <f t="shared" si="49"/>
        <v/>
      </c>
      <c r="AU51" s="23" t="str">
        <f>IF(AU$3&lt;$U51,"",SMALL($AV$4:AV$1000,$U51))</f>
        <v/>
      </c>
      <c r="AV51" s="24">
        <f t="shared" si="50"/>
        <v>10</v>
      </c>
      <c r="AW51" s="23" t="str">
        <f t="shared" si="51"/>
        <v/>
      </c>
      <c r="AX51" s="24" t="str">
        <f t="shared" si="52"/>
        <v/>
      </c>
      <c r="AY51" s="23" t="str">
        <f t="shared" si="53"/>
        <v/>
      </c>
      <c r="AZ51" s="24" t="str">
        <f t="shared" si="54"/>
        <v/>
      </c>
      <c r="BA51" s="23" t="str">
        <f t="shared" si="55"/>
        <v/>
      </c>
      <c r="BB51" s="24" t="str">
        <f t="shared" si="56"/>
        <v/>
      </c>
      <c r="BC51" s="23" t="str">
        <f t="shared" si="57"/>
        <v/>
      </c>
      <c r="BD51" s="24" t="str">
        <f t="shared" si="58"/>
        <v/>
      </c>
      <c r="BE51" s="23" t="str">
        <f t="shared" si="59"/>
        <v/>
      </c>
      <c r="BF51" s="24" t="str">
        <f t="shared" si="60"/>
        <v/>
      </c>
      <c r="BG51" s="23" t="str">
        <f t="shared" si="61"/>
        <v/>
      </c>
      <c r="BH51" s="24" t="str">
        <f t="shared" si="62"/>
        <v/>
      </c>
      <c r="BI51" s="23" t="str">
        <f t="shared" si="69"/>
        <v/>
      </c>
      <c r="BJ51" s="24" t="str">
        <f t="shared" si="63"/>
        <v/>
      </c>
      <c r="BK51" s="23" t="str">
        <f t="shared" si="70"/>
        <v/>
      </c>
      <c r="BL51" s="24" t="str">
        <f t="shared" si="64"/>
        <v/>
      </c>
      <c r="BM51" s="23" t="str">
        <f t="shared" si="71"/>
        <v/>
      </c>
      <c r="BN51" s="24" t="str">
        <f t="shared" si="65"/>
        <v/>
      </c>
      <c r="BO51" s="23" t="str">
        <f t="shared" si="72"/>
        <v/>
      </c>
      <c r="BP51" s="24" t="str">
        <f t="shared" si="66"/>
        <v/>
      </c>
      <c r="BQ51" s="23" t="str">
        <f t="shared" si="73"/>
        <v/>
      </c>
      <c r="BR51" s="24" t="str">
        <f t="shared" si="67"/>
        <v/>
      </c>
      <c r="BS51" s="23" t="str">
        <f t="shared" si="74"/>
        <v/>
      </c>
      <c r="BT51" s="24" t="str">
        <f t="shared" si="68"/>
        <v/>
      </c>
    </row>
    <row r="52" spans="1:72" ht="21" thickTop="1" thickBot="1">
      <c r="A52" s="47">
        <v>5</v>
      </c>
      <c r="B52" s="47"/>
      <c r="C52" s="47"/>
      <c r="D52" s="352" t="s">
        <v>495</v>
      </c>
      <c r="E52" s="27">
        <v>3</v>
      </c>
      <c r="F52" s="6" t="s">
        <v>148</v>
      </c>
      <c r="G52" s="7">
        <v>35553</v>
      </c>
      <c r="H52" s="8">
        <v>1997</v>
      </c>
      <c r="I52" s="8" t="s">
        <v>34</v>
      </c>
      <c r="J52" s="8" t="s">
        <v>172</v>
      </c>
      <c r="K52" s="10"/>
      <c r="L52" s="9"/>
      <c r="M52" s="414" t="s">
        <v>35</v>
      </c>
      <c r="N52" s="44"/>
      <c r="O52" s="10" t="s">
        <v>193</v>
      </c>
      <c r="P52" s="11" t="str">
        <f t="shared" si="9"/>
        <v>ЮР</v>
      </c>
      <c r="U52" s="3">
        <v>49</v>
      </c>
      <c r="AA52" s="21">
        <f>IF($AA$3&lt;$U52,"",SMALL($AB$4:$AB$1000,1))</f>
        <v>35</v>
      </c>
      <c r="AB52" s="22" t="str">
        <f t="shared" si="10"/>
        <v/>
      </c>
      <c r="AC52" s="21">
        <f>IF($AC$3&lt;$U52,"",SMALL($AD$4:AD$1000,$U52))</f>
        <v>402</v>
      </c>
      <c r="AD52" s="22" t="str">
        <f t="shared" si="11"/>
        <v/>
      </c>
      <c r="AE52" s="21">
        <f>IF($AE$3&lt;$U52,"",SMALL($AF$4:AF$1000,$U52))</f>
        <v>647</v>
      </c>
      <c r="AF52" s="22" t="str">
        <f t="shared" si="12"/>
        <v/>
      </c>
      <c r="AG52" s="21" t="str">
        <f>IF($AG$3&lt;$U52,"",SMALL($AH$4:AH$1000,$U52))</f>
        <v/>
      </c>
      <c r="AH52" s="22" t="str">
        <f t="shared" si="43"/>
        <v/>
      </c>
      <c r="AI52" s="21" t="str">
        <f>IF($AI$3&lt;$U52,"",SMALL($AJ$4:AJ$1000,$U52))</f>
        <v/>
      </c>
      <c r="AJ52" s="22" t="str">
        <f t="shared" si="44"/>
        <v/>
      </c>
      <c r="AK52" s="21" t="str">
        <f>IF($AK$3&lt;$U52,"",SMALL($AL$4:AL$1000,$U52))</f>
        <v/>
      </c>
      <c r="AL52" s="22" t="str">
        <f t="shared" si="45"/>
        <v/>
      </c>
      <c r="AM52" s="21" t="str">
        <f>IF($AM$3&lt;$U52,"",SMALL($AN$4:AN$1000,$U52))</f>
        <v/>
      </c>
      <c r="AN52" s="22">
        <f t="shared" si="46"/>
        <v>3</v>
      </c>
      <c r="AO52" s="21" t="str">
        <f>IF($AO$3&lt;$U52,"",SMALL($AP$4:AP$1000,$U52))</f>
        <v/>
      </c>
      <c r="AP52" s="22" t="str">
        <f t="shared" si="47"/>
        <v/>
      </c>
      <c r="AQ52" s="21" t="str">
        <f>IF($AQ$3&lt;$U52,"",SMALL($AR$4:AR$1000,$U52))</f>
        <v/>
      </c>
      <c r="AR52" s="22" t="str">
        <f t="shared" si="48"/>
        <v/>
      </c>
      <c r="AS52" s="21" t="str">
        <f>IF($AS$3&lt;$U52,"",SMALL($AT$4:AT$1000,$U52))</f>
        <v/>
      </c>
      <c r="AT52" s="22" t="str">
        <f t="shared" si="49"/>
        <v/>
      </c>
      <c r="AU52" s="21" t="str">
        <f>IF(AU$3&lt;$U52,"",SMALL($AV$4:AV$1000,$U52))</f>
        <v/>
      </c>
      <c r="AV52" s="22" t="str">
        <f t="shared" si="50"/>
        <v/>
      </c>
      <c r="AW52" s="21" t="str">
        <f t="shared" si="51"/>
        <v/>
      </c>
      <c r="AX52" s="22" t="str">
        <f t="shared" si="52"/>
        <v/>
      </c>
      <c r="AY52" s="21" t="str">
        <f t="shared" si="53"/>
        <v/>
      </c>
      <c r="AZ52" s="22" t="str">
        <f t="shared" si="54"/>
        <v/>
      </c>
      <c r="BA52" s="21" t="str">
        <f t="shared" si="55"/>
        <v/>
      </c>
      <c r="BB52" s="22" t="str">
        <f t="shared" si="56"/>
        <v/>
      </c>
      <c r="BC52" s="21" t="str">
        <f t="shared" si="57"/>
        <v/>
      </c>
      <c r="BD52" s="22" t="str">
        <f t="shared" si="58"/>
        <v/>
      </c>
      <c r="BE52" s="21" t="str">
        <f t="shared" si="59"/>
        <v/>
      </c>
      <c r="BF52" s="22" t="str">
        <f t="shared" si="60"/>
        <v/>
      </c>
      <c r="BG52" s="21" t="str">
        <f t="shared" si="61"/>
        <v/>
      </c>
      <c r="BH52" s="22" t="str">
        <f t="shared" si="62"/>
        <v/>
      </c>
      <c r="BI52" s="21" t="str">
        <f t="shared" si="69"/>
        <v/>
      </c>
      <c r="BJ52" s="22" t="str">
        <f t="shared" si="63"/>
        <v/>
      </c>
      <c r="BK52" s="21" t="str">
        <f t="shared" si="70"/>
        <v/>
      </c>
      <c r="BL52" s="22" t="str">
        <f t="shared" si="64"/>
        <v/>
      </c>
      <c r="BM52" s="21" t="str">
        <f t="shared" si="71"/>
        <v/>
      </c>
      <c r="BN52" s="22" t="str">
        <f t="shared" si="65"/>
        <v/>
      </c>
      <c r="BO52" s="21" t="str">
        <f t="shared" si="72"/>
        <v/>
      </c>
      <c r="BP52" s="22" t="str">
        <f t="shared" si="66"/>
        <v/>
      </c>
      <c r="BQ52" s="21" t="str">
        <f t="shared" si="73"/>
        <v/>
      </c>
      <c r="BR52" s="22" t="str">
        <f t="shared" si="67"/>
        <v/>
      </c>
      <c r="BS52" s="21" t="str">
        <f t="shared" si="74"/>
        <v/>
      </c>
      <c r="BT52" s="22" t="str">
        <f t="shared" si="68"/>
        <v/>
      </c>
    </row>
    <row r="53" spans="1:72" ht="21" thickTop="1" thickBot="1">
      <c r="A53" s="43" t="s">
        <v>200</v>
      </c>
      <c r="B53" s="43"/>
      <c r="C53" s="43"/>
      <c r="D53" s="352" t="s">
        <v>495</v>
      </c>
      <c r="E53" s="28">
        <v>29</v>
      </c>
      <c r="F53" s="12" t="s">
        <v>140</v>
      </c>
      <c r="G53" s="13">
        <v>35955</v>
      </c>
      <c r="H53" s="14">
        <v>1998</v>
      </c>
      <c r="I53" s="14">
        <v>1</v>
      </c>
      <c r="J53" s="14" t="s">
        <v>172</v>
      </c>
      <c r="K53" s="16"/>
      <c r="L53" s="15"/>
      <c r="M53" s="413" t="s">
        <v>187</v>
      </c>
      <c r="N53" s="45"/>
      <c r="O53" s="16" t="s">
        <v>648</v>
      </c>
      <c r="P53" s="17" t="str">
        <f t="shared" si="9"/>
        <v>юд</v>
      </c>
      <c r="U53" s="3">
        <v>50</v>
      </c>
      <c r="AA53" s="23">
        <f>IF($AA$3&lt;$U53,"",SMALL($AB$4:$AB$1000,U53))</f>
        <v>496</v>
      </c>
      <c r="AB53" s="24" t="str">
        <f t="shared" si="10"/>
        <v/>
      </c>
      <c r="AC53" s="23">
        <f>IF($AC$3&lt;$U53,"",SMALL($AD$4:$AD$1000,$U53))</f>
        <v>406</v>
      </c>
      <c r="AD53" s="24" t="str">
        <f t="shared" si="11"/>
        <v/>
      </c>
      <c r="AE53" s="23">
        <f>IF($AE$3&lt;$U53,"",SMALL($AF$4:$AF$1000,$U53))</f>
        <v>648</v>
      </c>
      <c r="AF53" s="24" t="str">
        <f t="shared" si="12"/>
        <v/>
      </c>
      <c r="AG53" s="23" t="str">
        <f t="shared" si="39"/>
        <v/>
      </c>
      <c r="AH53" s="24" t="str">
        <f t="shared" si="43"/>
        <v/>
      </c>
      <c r="AI53" s="23" t="str">
        <f t="shared" si="40"/>
        <v/>
      </c>
      <c r="AJ53" s="24" t="str">
        <f t="shared" si="44"/>
        <v/>
      </c>
      <c r="AK53" s="23" t="str">
        <f t="shared" si="41"/>
        <v/>
      </c>
      <c r="AL53" s="24" t="str">
        <f t="shared" si="45"/>
        <v/>
      </c>
      <c r="AM53" s="23" t="str">
        <f t="shared" si="42"/>
        <v/>
      </c>
      <c r="AN53" s="24" t="str">
        <f t="shared" si="46"/>
        <v/>
      </c>
      <c r="AO53" s="23" t="str">
        <f>IF($AO$3&lt;$U53,"",SMALL($AP$4:AP$1000,$U53))</f>
        <v/>
      </c>
      <c r="AP53" s="24" t="str">
        <f t="shared" si="47"/>
        <v/>
      </c>
      <c r="AQ53" s="23" t="str">
        <f>IF($AQ$3&lt;$U53,"",SMALL($AR$4:AR$1000,$U53))</f>
        <v/>
      </c>
      <c r="AR53" s="24" t="str">
        <f t="shared" si="48"/>
        <v/>
      </c>
      <c r="AS53" s="23" t="str">
        <f>IF($AS$3&lt;$U53,"",SMALL($AT$4:AT$1000,$U53))</f>
        <v/>
      </c>
      <c r="AT53" s="24" t="str">
        <f t="shared" si="49"/>
        <v/>
      </c>
      <c r="AU53" s="23" t="str">
        <f>IF(AU$3&lt;$U53,"",SMALL($AV$4:AV$1000,$U53))</f>
        <v/>
      </c>
      <c r="AV53" s="24" t="str">
        <f t="shared" si="50"/>
        <v/>
      </c>
      <c r="AW53" s="23" t="str">
        <f t="shared" si="51"/>
        <v/>
      </c>
      <c r="AX53" s="24" t="str">
        <f t="shared" si="52"/>
        <v/>
      </c>
      <c r="AY53" s="23" t="str">
        <f t="shared" si="53"/>
        <v/>
      </c>
      <c r="AZ53" s="24" t="str">
        <f t="shared" si="54"/>
        <v/>
      </c>
      <c r="BA53" s="23" t="str">
        <f t="shared" si="55"/>
        <v/>
      </c>
      <c r="BB53" s="24" t="str">
        <f t="shared" si="56"/>
        <v/>
      </c>
      <c r="BC53" s="23" t="str">
        <f t="shared" si="57"/>
        <v/>
      </c>
      <c r="BD53" s="24" t="str">
        <f t="shared" si="58"/>
        <v/>
      </c>
      <c r="BE53" s="23" t="str">
        <f t="shared" si="59"/>
        <v/>
      </c>
      <c r="BF53" s="24" t="str">
        <f t="shared" si="60"/>
        <v/>
      </c>
      <c r="BG53" s="23" t="str">
        <f t="shared" si="61"/>
        <v/>
      </c>
      <c r="BH53" s="24" t="str">
        <f t="shared" si="62"/>
        <v/>
      </c>
      <c r="BI53" s="23" t="str">
        <f t="shared" si="69"/>
        <v/>
      </c>
      <c r="BJ53" s="24">
        <f t="shared" si="63"/>
        <v>29</v>
      </c>
      <c r="BK53" s="23" t="str">
        <f t="shared" si="70"/>
        <v/>
      </c>
      <c r="BL53" s="24" t="str">
        <f t="shared" si="64"/>
        <v/>
      </c>
      <c r="BM53" s="23" t="str">
        <f t="shared" si="71"/>
        <v/>
      </c>
      <c r="BN53" s="24" t="str">
        <f t="shared" si="65"/>
        <v/>
      </c>
      <c r="BO53" s="23" t="str">
        <f t="shared" si="72"/>
        <v/>
      </c>
      <c r="BP53" s="24" t="str">
        <f t="shared" si="66"/>
        <v/>
      </c>
      <c r="BQ53" s="23" t="str">
        <f t="shared" si="73"/>
        <v/>
      </c>
      <c r="BR53" s="24" t="str">
        <f t="shared" si="67"/>
        <v/>
      </c>
      <c r="BS53" s="23" t="str">
        <f t="shared" si="74"/>
        <v/>
      </c>
      <c r="BT53" s="24" t="str">
        <f t="shared" si="68"/>
        <v/>
      </c>
    </row>
    <row r="54" spans="1:72" ht="21" thickTop="1" thickBot="1">
      <c r="A54" s="47">
        <v>2</v>
      </c>
      <c r="B54" s="47" t="s">
        <v>25</v>
      </c>
      <c r="C54" s="47"/>
      <c r="D54" s="352" t="s">
        <v>495</v>
      </c>
      <c r="E54" s="27">
        <v>5</v>
      </c>
      <c r="F54" s="6" t="s">
        <v>83</v>
      </c>
      <c r="G54" s="7">
        <v>35485</v>
      </c>
      <c r="H54" s="8">
        <v>1997</v>
      </c>
      <c r="I54" s="8" t="s">
        <v>34</v>
      </c>
      <c r="J54" s="8" t="s">
        <v>172</v>
      </c>
      <c r="K54" s="10"/>
      <c r="L54" s="9"/>
      <c r="M54" s="414" t="s">
        <v>167</v>
      </c>
      <c r="N54" s="44"/>
      <c r="O54" s="10" t="s">
        <v>176</v>
      </c>
      <c r="P54" s="11" t="str">
        <f t="shared" si="9"/>
        <v>ЮР</v>
      </c>
      <c r="U54" s="3">
        <v>51</v>
      </c>
      <c r="AA54" s="21">
        <f>IF($AA$3&lt;$U54,"",SMALL($AB$4:$AB$1000,1))</f>
        <v>35</v>
      </c>
      <c r="AB54" s="22" t="str">
        <f t="shared" si="10"/>
        <v/>
      </c>
      <c r="AC54" s="21">
        <f>IF($AC$3&lt;$U54,"",SMALL($AD$4:AD$1000,$U54))</f>
        <v>416</v>
      </c>
      <c r="AD54" s="22">
        <f t="shared" si="11"/>
        <v>5</v>
      </c>
      <c r="AE54" s="21">
        <f>IF($AE$3&lt;$U54,"",SMALL($AF$4:AF$1000,$U54))</f>
        <v>649</v>
      </c>
      <c r="AF54" s="22" t="str">
        <f t="shared" si="12"/>
        <v/>
      </c>
      <c r="AG54" s="21" t="str">
        <f>IF($AG$3&lt;$U54,"",SMALL($AH$4:AH$1000,$U54))</f>
        <v/>
      </c>
      <c r="AH54" s="22" t="str">
        <f t="shared" si="43"/>
        <v/>
      </c>
      <c r="AI54" s="21" t="str">
        <f>IF($AI$3&lt;$U54,"",SMALL($AJ$4:AJ$1000,$U54))</f>
        <v/>
      </c>
      <c r="AJ54" s="22" t="str">
        <f t="shared" si="44"/>
        <v/>
      </c>
      <c r="AK54" s="21" t="str">
        <f>IF($AK$3&lt;$U54,"",SMALL($AL$4:AL$1000,$U54))</f>
        <v/>
      </c>
      <c r="AL54" s="22" t="str">
        <f t="shared" si="45"/>
        <v/>
      </c>
      <c r="AM54" s="21" t="str">
        <f>IF($AM$3&lt;$U54,"",SMALL($AN$4:AN$1000,$U54))</f>
        <v/>
      </c>
      <c r="AN54" s="22" t="str">
        <f t="shared" si="46"/>
        <v/>
      </c>
      <c r="AO54" s="21" t="str">
        <f>IF($AO$3&lt;$U54,"",SMALL($AP$4:AP$1000,$U54))</f>
        <v/>
      </c>
      <c r="AP54" s="22" t="str">
        <f t="shared" si="47"/>
        <v/>
      </c>
      <c r="AQ54" s="21" t="str">
        <f>IF($AQ$3&lt;$U54,"",SMALL($AR$4:AR$1000,$U54))</f>
        <v/>
      </c>
      <c r="AR54" s="22" t="str">
        <f t="shared" si="48"/>
        <v/>
      </c>
      <c r="AS54" s="21" t="str">
        <f>IF($AS$3&lt;$U54,"",SMALL($AT$4:AT$1000,$U54))</f>
        <v/>
      </c>
      <c r="AT54" s="22" t="str">
        <f t="shared" si="49"/>
        <v/>
      </c>
      <c r="AU54" s="21" t="str">
        <f>IF(AU$3&lt;$U54,"",SMALL($AV$4:AV$1000,$U54))</f>
        <v/>
      </c>
      <c r="AV54" s="22" t="str">
        <f t="shared" si="50"/>
        <v/>
      </c>
      <c r="AW54" s="21" t="str">
        <f t="shared" si="51"/>
        <v/>
      </c>
      <c r="AX54" s="22" t="str">
        <f t="shared" si="52"/>
        <v/>
      </c>
      <c r="AY54" s="21" t="str">
        <f t="shared" si="53"/>
        <v/>
      </c>
      <c r="AZ54" s="22">
        <f t="shared" si="54"/>
        <v>5</v>
      </c>
      <c r="BA54" s="21" t="str">
        <f t="shared" si="55"/>
        <v/>
      </c>
      <c r="BB54" s="22" t="str">
        <f t="shared" si="56"/>
        <v/>
      </c>
      <c r="BC54" s="21" t="str">
        <f t="shared" si="57"/>
        <v/>
      </c>
      <c r="BD54" s="22" t="str">
        <f t="shared" si="58"/>
        <v/>
      </c>
      <c r="BE54" s="21" t="str">
        <f t="shared" si="59"/>
        <v/>
      </c>
      <c r="BF54" s="22" t="str">
        <f t="shared" si="60"/>
        <v/>
      </c>
      <c r="BG54" s="21" t="str">
        <f t="shared" si="61"/>
        <v/>
      </c>
      <c r="BH54" s="22" t="str">
        <f t="shared" si="62"/>
        <v/>
      </c>
      <c r="BI54" s="21" t="str">
        <f t="shared" si="69"/>
        <v/>
      </c>
      <c r="BJ54" s="22" t="str">
        <f t="shared" si="63"/>
        <v/>
      </c>
      <c r="BK54" s="21" t="str">
        <f t="shared" si="70"/>
        <v/>
      </c>
      <c r="BL54" s="22" t="str">
        <f t="shared" si="64"/>
        <v/>
      </c>
      <c r="BM54" s="21" t="str">
        <f t="shared" si="71"/>
        <v/>
      </c>
      <c r="BN54" s="22" t="str">
        <f t="shared" si="65"/>
        <v/>
      </c>
      <c r="BO54" s="21" t="str">
        <f t="shared" si="72"/>
        <v/>
      </c>
      <c r="BP54" s="22" t="str">
        <f t="shared" si="66"/>
        <v/>
      </c>
      <c r="BQ54" s="21" t="str">
        <f t="shared" si="73"/>
        <v/>
      </c>
      <c r="BR54" s="22" t="str">
        <f t="shared" si="67"/>
        <v/>
      </c>
      <c r="BS54" s="21" t="str">
        <f t="shared" si="74"/>
        <v/>
      </c>
      <c r="BT54" s="22" t="str">
        <f t="shared" si="68"/>
        <v/>
      </c>
    </row>
    <row r="55" spans="1:72" ht="21" thickTop="1" thickBot="1">
      <c r="A55" s="43">
        <v>15</v>
      </c>
      <c r="B55" s="43">
        <v>8</v>
      </c>
      <c r="C55" s="43"/>
      <c r="D55" s="352" t="s">
        <v>495</v>
      </c>
      <c r="E55" s="28">
        <v>63</v>
      </c>
      <c r="F55" s="12" t="s">
        <v>630</v>
      </c>
      <c r="G55" s="13"/>
      <c r="H55" s="14">
        <v>1994</v>
      </c>
      <c r="I55" s="14">
        <v>1</v>
      </c>
      <c r="J55" s="14" t="s">
        <v>172</v>
      </c>
      <c r="K55" s="16"/>
      <c r="L55" s="15"/>
      <c r="M55" s="413" t="s">
        <v>649</v>
      </c>
      <c r="N55" s="45"/>
      <c r="O55" s="16" t="s">
        <v>194</v>
      </c>
      <c r="P55" s="17" t="str">
        <f t="shared" si="9"/>
        <v>МлД</v>
      </c>
      <c r="U55" s="3">
        <v>52</v>
      </c>
      <c r="AA55" s="23">
        <f>IF($AA$3&lt;$U55,"",SMALL($AB$4:$AB$1000,U55))</f>
        <v>520</v>
      </c>
      <c r="AB55" s="24" t="str">
        <f t="shared" si="10"/>
        <v/>
      </c>
      <c r="AC55" s="23">
        <f>IF($AC$3&lt;$U55,"",SMALL($AD$4:$AD$1000,$U55))</f>
        <v>418</v>
      </c>
      <c r="AD55" s="24" t="str">
        <f t="shared" si="11"/>
        <v/>
      </c>
      <c r="AE55" s="23" t="str">
        <f>IF($AE$3&lt;$U55,"",SMALL($AF$4:$AF$1000,$U55))</f>
        <v/>
      </c>
      <c r="AF55" s="24" t="str">
        <f t="shared" si="12"/>
        <v/>
      </c>
      <c r="AG55" s="23" t="str">
        <f t="shared" si="39"/>
        <v/>
      </c>
      <c r="AH55" s="24">
        <f t="shared" si="43"/>
        <v>63</v>
      </c>
      <c r="AI55" s="23" t="str">
        <f t="shared" si="40"/>
        <v/>
      </c>
      <c r="AJ55" s="24">
        <f t="shared" si="44"/>
        <v>63</v>
      </c>
      <c r="AK55" s="23" t="str">
        <f t="shared" si="41"/>
        <v/>
      </c>
      <c r="AL55" s="24" t="str">
        <f t="shared" si="45"/>
        <v/>
      </c>
      <c r="AM55" s="23" t="str">
        <f t="shared" si="42"/>
        <v/>
      </c>
      <c r="AN55" s="24" t="str">
        <f t="shared" si="46"/>
        <v/>
      </c>
      <c r="AO55" s="23" t="str">
        <f>IF($AO$3&lt;$U55,"",SMALL($AP$4:AP$1000,$U55))</f>
        <v/>
      </c>
      <c r="AP55" s="24" t="str">
        <f t="shared" si="47"/>
        <v/>
      </c>
      <c r="AQ55" s="23" t="str">
        <f>IF($AQ$3&lt;$U55,"",SMALL($AR$4:AR$1000,$U55))</f>
        <v/>
      </c>
      <c r="AR55" s="24" t="str">
        <f t="shared" si="48"/>
        <v/>
      </c>
      <c r="AS55" s="23" t="str">
        <f>IF($AS$3&lt;$U55,"",SMALL($AT$4:AT$1000,$U55))</f>
        <v/>
      </c>
      <c r="AT55" s="24" t="str">
        <f t="shared" si="49"/>
        <v/>
      </c>
      <c r="AU55" s="23" t="str">
        <f>IF(AU$3&lt;$U55,"",SMALL($AV$4:AV$1000,$U55))</f>
        <v/>
      </c>
      <c r="AV55" s="24" t="str">
        <f t="shared" si="50"/>
        <v/>
      </c>
      <c r="AW55" s="23" t="str">
        <f t="shared" si="51"/>
        <v/>
      </c>
      <c r="AX55" s="24" t="str">
        <f t="shared" si="52"/>
        <v/>
      </c>
      <c r="AY55" s="23" t="str">
        <f t="shared" si="53"/>
        <v/>
      </c>
      <c r="AZ55" s="24" t="str">
        <f t="shared" si="54"/>
        <v/>
      </c>
      <c r="BA55" s="23" t="str">
        <f t="shared" si="55"/>
        <v/>
      </c>
      <c r="BB55" s="24" t="str">
        <f t="shared" si="56"/>
        <v/>
      </c>
      <c r="BC55" s="23" t="str">
        <f t="shared" si="57"/>
        <v/>
      </c>
      <c r="BD55" s="24" t="str">
        <f t="shared" si="58"/>
        <v/>
      </c>
      <c r="BE55" s="23" t="str">
        <f t="shared" si="59"/>
        <v/>
      </c>
      <c r="BF55" s="24" t="str">
        <f t="shared" si="60"/>
        <v/>
      </c>
      <c r="BG55" s="23" t="str">
        <f t="shared" si="61"/>
        <v/>
      </c>
      <c r="BH55" s="24" t="str">
        <f t="shared" si="62"/>
        <v/>
      </c>
      <c r="BI55" s="23" t="str">
        <f t="shared" si="69"/>
        <v/>
      </c>
      <c r="BJ55" s="24" t="str">
        <f t="shared" si="63"/>
        <v/>
      </c>
      <c r="BK55" s="23" t="str">
        <f t="shared" si="70"/>
        <v/>
      </c>
      <c r="BL55" s="24" t="str">
        <f t="shared" si="64"/>
        <v/>
      </c>
      <c r="BM55" s="23" t="str">
        <f t="shared" si="71"/>
        <v/>
      </c>
      <c r="BN55" s="24" t="str">
        <f t="shared" si="65"/>
        <v/>
      </c>
      <c r="BO55" s="23" t="str">
        <f t="shared" si="72"/>
        <v/>
      </c>
      <c r="BP55" s="24" t="str">
        <f t="shared" si="66"/>
        <v/>
      </c>
      <c r="BQ55" s="23" t="str">
        <f t="shared" si="73"/>
        <v/>
      </c>
      <c r="BR55" s="24" t="str">
        <f t="shared" si="67"/>
        <v/>
      </c>
      <c r="BS55" s="23" t="str">
        <f t="shared" si="74"/>
        <v/>
      </c>
      <c r="BT55" s="24" t="str">
        <f t="shared" si="68"/>
        <v/>
      </c>
    </row>
    <row r="56" spans="1:72" ht="21" thickTop="1" thickBot="1">
      <c r="A56" s="47">
        <v>2</v>
      </c>
      <c r="B56" s="47">
        <v>4</v>
      </c>
      <c r="C56" s="47"/>
      <c r="D56" s="352" t="s">
        <v>495</v>
      </c>
      <c r="E56" s="27">
        <v>92</v>
      </c>
      <c r="F56" s="6" t="s">
        <v>139</v>
      </c>
      <c r="G56" s="7"/>
      <c r="H56" s="8">
        <v>1999</v>
      </c>
      <c r="I56" s="8">
        <v>2</v>
      </c>
      <c r="J56" s="8" t="s">
        <v>172</v>
      </c>
      <c r="K56" s="10"/>
      <c r="L56" s="9"/>
      <c r="M56" s="414" t="s">
        <v>167</v>
      </c>
      <c r="N56" s="44"/>
      <c r="O56" s="10" t="s">
        <v>667</v>
      </c>
      <c r="P56" s="11" t="str">
        <f t="shared" si="9"/>
        <v>юд</v>
      </c>
      <c r="U56" s="3">
        <v>53</v>
      </c>
      <c r="AA56" s="21">
        <f>IF($AA$3&lt;$U56,"",SMALL($AB$4:$AB$1000,1))</f>
        <v>35</v>
      </c>
      <c r="AB56" s="22" t="str">
        <f t="shared" si="10"/>
        <v/>
      </c>
      <c r="AC56" s="21">
        <f>IF($AC$3&lt;$U56,"",SMALL($AD$4:AD$1000,$U56))</f>
        <v>421</v>
      </c>
      <c r="AD56" s="22">
        <f t="shared" si="11"/>
        <v>92</v>
      </c>
      <c r="AE56" s="21" t="str">
        <f>IF($AE$3&lt;$U56,"",SMALL($AF$4:AF$1000,$U56))</f>
        <v/>
      </c>
      <c r="AF56" s="22">
        <f t="shared" si="12"/>
        <v>92</v>
      </c>
      <c r="AG56" s="21" t="str">
        <f>IF($AG$3&lt;$U56,"",SMALL($AH$4:AH$1000,$U56))</f>
        <v/>
      </c>
      <c r="AH56" s="22" t="str">
        <f t="shared" si="43"/>
        <v/>
      </c>
      <c r="AI56" s="21" t="str">
        <f>IF($AI$3&lt;$U56,"",SMALL($AJ$4:AJ$1000,$U56))</f>
        <v/>
      </c>
      <c r="AJ56" s="22" t="str">
        <f t="shared" si="44"/>
        <v/>
      </c>
      <c r="AK56" s="21" t="str">
        <f>IF($AK$3&lt;$U56,"",SMALL($AL$4:AL$1000,$U56))</f>
        <v/>
      </c>
      <c r="AL56" s="22" t="str">
        <f t="shared" si="45"/>
        <v/>
      </c>
      <c r="AM56" s="21" t="str">
        <f>IF($AM$3&lt;$U56,"",SMALL($AN$4:AN$1000,$U56))</f>
        <v/>
      </c>
      <c r="AN56" s="22" t="str">
        <f t="shared" si="46"/>
        <v/>
      </c>
      <c r="AO56" s="21" t="str">
        <f>IF($AO$3&lt;$U56,"",SMALL($AP$4:AP$1000,$U56))</f>
        <v/>
      </c>
      <c r="AP56" s="22" t="str">
        <f t="shared" si="47"/>
        <v/>
      </c>
      <c r="AQ56" s="21" t="str">
        <f>IF($AQ$3&lt;$U56,"",SMALL($AR$4:AR$1000,$U56))</f>
        <v/>
      </c>
      <c r="AR56" s="22" t="str">
        <f t="shared" si="48"/>
        <v/>
      </c>
      <c r="AS56" s="21" t="str">
        <f>IF($AS$3&lt;$U56,"",SMALL($AT$4:AT$1000,$U56))</f>
        <v/>
      </c>
      <c r="AT56" s="22" t="str">
        <f t="shared" si="49"/>
        <v/>
      </c>
      <c r="AU56" s="21" t="str">
        <f>IF(AU$3&lt;$U56,"",SMALL($AV$4:AV$1000,$U56))</f>
        <v/>
      </c>
      <c r="AV56" s="22" t="str">
        <f t="shared" si="50"/>
        <v/>
      </c>
      <c r="AW56" s="21" t="str">
        <f t="shared" si="51"/>
        <v/>
      </c>
      <c r="AX56" s="22" t="str">
        <f t="shared" si="52"/>
        <v/>
      </c>
      <c r="AY56" s="21" t="str">
        <f t="shared" si="53"/>
        <v/>
      </c>
      <c r="AZ56" s="22" t="str">
        <f t="shared" si="54"/>
        <v/>
      </c>
      <c r="BA56" s="21" t="str">
        <f t="shared" si="55"/>
        <v/>
      </c>
      <c r="BB56" s="22" t="str">
        <f t="shared" si="56"/>
        <v/>
      </c>
      <c r="BC56" s="21" t="str">
        <f t="shared" si="57"/>
        <v/>
      </c>
      <c r="BD56" s="22" t="str">
        <f t="shared" si="58"/>
        <v/>
      </c>
      <c r="BE56" s="21" t="str">
        <f t="shared" si="59"/>
        <v/>
      </c>
      <c r="BF56" s="22" t="str">
        <f t="shared" si="60"/>
        <v/>
      </c>
      <c r="BG56" s="21" t="str">
        <f t="shared" si="61"/>
        <v/>
      </c>
      <c r="BH56" s="22" t="str">
        <f t="shared" si="62"/>
        <v/>
      </c>
      <c r="BI56" s="21" t="str">
        <f t="shared" si="69"/>
        <v/>
      </c>
      <c r="BJ56" s="22" t="str">
        <f t="shared" si="63"/>
        <v/>
      </c>
      <c r="BK56" s="21" t="str">
        <f t="shared" si="70"/>
        <v/>
      </c>
      <c r="BL56" s="22" t="str">
        <f t="shared" si="64"/>
        <v/>
      </c>
      <c r="BM56" s="21" t="str">
        <f t="shared" si="71"/>
        <v/>
      </c>
      <c r="BN56" s="22" t="str">
        <f t="shared" si="65"/>
        <v/>
      </c>
      <c r="BO56" s="21" t="str">
        <f t="shared" si="72"/>
        <v/>
      </c>
      <c r="BP56" s="22" t="str">
        <f t="shared" si="66"/>
        <v/>
      </c>
      <c r="BQ56" s="21" t="str">
        <f t="shared" si="73"/>
        <v/>
      </c>
      <c r="BR56" s="22" t="str">
        <f t="shared" si="67"/>
        <v/>
      </c>
      <c r="BS56" s="21" t="str">
        <f t="shared" si="74"/>
        <v/>
      </c>
      <c r="BT56" s="22" t="str">
        <f t="shared" si="68"/>
        <v/>
      </c>
    </row>
    <row r="57" spans="1:72" ht="21" thickTop="1" thickBot="1">
      <c r="A57" s="43" t="s">
        <v>29</v>
      </c>
      <c r="B57" s="43"/>
      <c r="C57" s="43"/>
      <c r="D57" s="352" t="s">
        <v>495</v>
      </c>
      <c r="E57" s="28">
        <v>55</v>
      </c>
      <c r="F57" s="12" t="s">
        <v>631</v>
      </c>
      <c r="G57" s="13"/>
      <c r="H57" s="14">
        <v>1997</v>
      </c>
      <c r="I57" s="14"/>
      <c r="J57" s="14" t="s">
        <v>172</v>
      </c>
      <c r="K57" s="16"/>
      <c r="L57" s="15"/>
      <c r="M57" s="413"/>
      <c r="N57" s="45"/>
      <c r="O57" s="16" t="s">
        <v>195</v>
      </c>
      <c r="P57" s="17" t="str">
        <f t="shared" si="9"/>
        <v>ЮР</v>
      </c>
      <c r="U57" s="3">
        <v>54</v>
      </c>
      <c r="AA57" s="23">
        <f>IF($AA$3&lt;$U57,"",SMALL($AB$4:$AB$1000,U57))</f>
        <v>561</v>
      </c>
      <c r="AB57" s="24" t="str">
        <f t="shared" si="10"/>
        <v/>
      </c>
      <c r="AC57" s="23">
        <f>IF($AC$3&lt;$U57,"",SMALL($AD$4:$AD$1000,$U57))</f>
        <v>423</v>
      </c>
      <c r="AD57" s="24" t="str">
        <f t="shared" si="11"/>
        <v/>
      </c>
      <c r="AE57" s="23" t="str">
        <f>IF($AE$3&lt;$U57,"",SMALL($AF$4:$AF$1000,$U57))</f>
        <v/>
      </c>
      <c r="AF57" s="24" t="str">
        <f t="shared" si="12"/>
        <v/>
      </c>
      <c r="AG57" s="23" t="str">
        <f t="shared" si="39"/>
        <v/>
      </c>
      <c r="AH57" s="24" t="str">
        <f t="shared" si="43"/>
        <v/>
      </c>
      <c r="AI57" s="23" t="str">
        <f t="shared" si="40"/>
        <v/>
      </c>
      <c r="AJ57" s="24" t="str">
        <f t="shared" si="44"/>
        <v/>
      </c>
      <c r="AK57" s="23" t="str">
        <f t="shared" si="41"/>
        <v/>
      </c>
      <c r="AL57" s="24" t="str">
        <f t="shared" si="45"/>
        <v/>
      </c>
      <c r="AM57" s="23" t="str">
        <f t="shared" si="42"/>
        <v/>
      </c>
      <c r="AN57" s="24" t="str">
        <f t="shared" si="46"/>
        <v/>
      </c>
      <c r="AO57" s="23" t="str">
        <f>IF($AO$3&lt;$U57,"",SMALL($AP$4:AP$1000,$U57))</f>
        <v/>
      </c>
      <c r="AP57" s="24" t="str">
        <f t="shared" si="47"/>
        <v/>
      </c>
      <c r="AQ57" s="23" t="str">
        <f>IF($AQ$3&lt;$U57,"",SMALL($AR$4:AR$1000,$U57))</f>
        <v/>
      </c>
      <c r="AR57" s="24" t="str">
        <f t="shared" si="48"/>
        <v/>
      </c>
      <c r="AS57" s="23" t="str">
        <f>IF($AS$3&lt;$U57,"",SMALL($AT$4:AT$1000,$U57))</f>
        <v/>
      </c>
      <c r="AT57" s="24" t="str">
        <f t="shared" si="49"/>
        <v/>
      </c>
      <c r="AU57" s="23" t="str">
        <f>IF(AU$3&lt;$U57,"",SMALL($AV$4:AV$1000,$U57))</f>
        <v/>
      </c>
      <c r="AV57" s="24" t="str">
        <f t="shared" si="50"/>
        <v/>
      </c>
      <c r="AW57" s="23" t="str">
        <f t="shared" si="51"/>
        <v/>
      </c>
      <c r="AX57" s="24" t="str">
        <f t="shared" si="52"/>
        <v/>
      </c>
      <c r="AY57" s="23" t="str">
        <f t="shared" si="53"/>
        <v/>
      </c>
      <c r="AZ57" s="24" t="str">
        <f t="shared" si="54"/>
        <v/>
      </c>
      <c r="BA57" s="23" t="str">
        <f t="shared" si="55"/>
        <v/>
      </c>
      <c r="BB57" s="24">
        <f t="shared" si="56"/>
        <v>55</v>
      </c>
      <c r="BC57" s="23" t="str">
        <f t="shared" si="57"/>
        <v/>
      </c>
      <c r="BD57" s="24" t="str">
        <f t="shared" si="58"/>
        <v/>
      </c>
      <c r="BE57" s="23" t="str">
        <f t="shared" si="59"/>
        <v/>
      </c>
      <c r="BF57" s="24" t="str">
        <f t="shared" si="60"/>
        <v/>
      </c>
      <c r="BG57" s="23" t="str">
        <f t="shared" si="61"/>
        <v/>
      </c>
      <c r="BH57" s="24" t="str">
        <f t="shared" si="62"/>
        <v/>
      </c>
      <c r="BI57" s="23" t="str">
        <f t="shared" si="69"/>
        <v/>
      </c>
      <c r="BJ57" s="24" t="str">
        <f t="shared" si="63"/>
        <v/>
      </c>
      <c r="BK57" s="23" t="str">
        <f t="shared" si="70"/>
        <v/>
      </c>
      <c r="BL57" s="24" t="str">
        <f t="shared" si="64"/>
        <v/>
      </c>
      <c r="BM57" s="23" t="str">
        <f t="shared" si="71"/>
        <v/>
      </c>
      <c r="BN57" s="24" t="str">
        <f t="shared" si="65"/>
        <v/>
      </c>
      <c r="BO57" s="23" t="str">
        <f t="shared" si="72"/>
        <v/>
      </c>
      <c r="BP57" s="24" t="str">
        <f t="shared" si="66"/>
        <v/>
      </c>
      <c r="BQ57" s="23" t="str">
        <f t="shared" si="73"/>
        <v/>
      </c>
      <c r="BR57" s="24" t="str">
        <f t="shared" si="67"/>
        <v/>
      </c>
      <c r="BS57" s="23" t="str">
        <f t="shared" si="74"/>
        <v/>
      </c>
      <c r="BT57" s="24" t="str">
        <f t="shared" si="68"/>
        <v/>
      </c>
    </row>
    <row r="58" spans="1:72" ht="21" thickTop="1" thickBot="1">
      <c r="A58" s="47" t="s">
        <v>27</v>
      </c>
      <c r="B58" s="47" t="s">
        <v>30</v>
      </c>
      <c r="C58" s="47"/>
      <c r="D58" s="352" t="s">
        <v>495</v>
      </c>
      <c r="E58" s="27">
        <v>21</v>
      </c>
      <c r="F58" s="6" t="s">
        <v>151</v>
      </c>
      <c r="G58" s="7">
        <v>36761</v>
      </c>
      <c r="H58" s="8">
        <v>2000</v>
      </c>
      <c r="I58" s="8">
        <v>1</v>
      </c>
      <c r="J58" s="8" t="s">
        <v>172</v>
      </c>
      <c r="K58" s="10"/>
      <c r="L58" s="9"/>
      <c r="M58" s="414" t="s">
        <v>167</v>
      </c>
      <c r="N58" s="44"/>
      <c r="O58" s="10" t="s">
        <v>195</v>
      </c>
      <c r="P58" s="11" t="str">
        <f t="shared" si="9"/>
        <v>юд</v>
      </c>
      <c r="U58" s="3">
        <v>55</v>
      </c>
      <c r="AA58" s="21">
        <f>IF($AA$3&lt;$U58,"",SMALL($AB$4:$AB$1000,1))</f>
        <v>35</v>
      </c>
      <c r="AB58" s="22" t="str">
        <f t="shared" si="10"/>
        <v/>
      </c>
      <c r="AC58" s="21">
        <f>IF($AC$3&lt;$U58,"",SMALL($AD$4:AD$1000,$U58))</f>
        <v>424</v>
      </c>
      <c r="AD58" s="22" t="str">
        <f t="shared" si="11"/>
        <v/>
      </c>
      <c r="AE58" s="21" t="str">
        <f>IF($AE$3&lt;$U58,"",SMALL($AF$4:AF$1000,$U58))</f>
        <v/>
      </c>
      <c r="AF58" s="22" t="str">
        <f t="shared" si="12"/>
        <v/>
      </c>
      <c r="AG58" s="21" t="str">
        <f>IF($AG$3&lt;$U58,"",SMALL($AH$4:AH$1000,$U58))</f>
        <v/>
      </c>
      <c r="AH58" s="22" t="str">
        <f t="shared" si="43"/>
        <v/>
      </c>
      <c r="AI58" s="21" t="str">
        <f>IF($AI$3&lt;$U58,"",SMALL($AJ$4:AJ$1000,$U58))</f>
        <v/>
      </c>
      <c r="AJ58" s="22" t="str">
        <f t="shared" si="44"/>
        <v/>
      </c>
      <c r="AK58" s="21" t="str">
        <f>IF($AK$3&lt;$U58,"",SMALL($AL$4:AL$1000,$U58))</f>
        <v/>
      </c>
      <c r="AL58" s="22" t="str">
        <f t="shared" si="45"/>
        <v/>
      </c>
      <c r="AM58" s="21" t="str">
        <f>IF($AM$3&lt;$U58,"",SMALL($AN$4:AN$1000,$U58))</f>
        <v/>
      </c>
      <c r="AN58" s="22" t="str">
        <f t="shared" si="46"/>
        <v/>
      </c>
      <c r="AO58" s="21" t="str">
        <f>IF($AO$3&lt;$U58,"",SMALL($AP$4:AP$1000,$U58))</f>
        <v/>
      </c>
      <c r="AP58" s="22" t="str">
        <f t="shared" si="47"/>
        <v/>
      </c>
      <c r="AQ58" s="21" t="str">
        <f>IF($AQ$3&lt;$U58,"",SMALL($AR$4:AR$1000,$U58))</f>
        <v/>
      </c>
      <c r="AR58" s="22" t="str">
        <f t="shared" si="48"/>
        <v/>
      </c>
      <c r="AS58" s="21" t="str">
        <f>IF($AS$3&lt;$U58,"",SMALL($AT$4:AT$1000,$U58))</f>
        <v/>
      </c>
      <c r="AT58" s="22" t="str">
        <f t="shared" si="49"/>
        <v/>
      </c>
      <c r="AU58" s="21" t="str">
        <f>IF(AU$3&lt;$U58,"",SMALL($AV$4:AV$1000,$U58))</f>
        <v/>
      </c>
      <c r="AV58" s="22" t="str">
        <f t="shared" si="50"/>
        <v/>
      </c>
      <c r="AW58" s="21" t="str">
        <f t="shared" si="51"/>
        <v/>
      </c>
      <c r="AX58" s="22">
        <f t="shared" si="52"/>
        <v>21</v>
      </c>
      <c r="AY58" s="21" t="str">
        <f t="shared" si="53"/>
        <v/>
      </c>
      <c r="AZ58" s="22" t="str">
        <f t="shared" si="54"/>
        <v/>
      </c>
      <c r="BA58" s="21" t="str">
        <f t="shared" si="55"/>
        <v/>
      </c>
      <c r="BB58" s="22" t="str">
        <f t="shared" si="56"/>
        <v/>
      </c>
      <c r="BC58" s="21" t="str">
        <f t="shared" si="57"/>
        <v/>
      </c>
      <c r="BD58" s="22" t="str">
        <f t="shared" si="58"/>
        <v/>
      </c>
      <c r="BE58" s="21" t="str">
        <f t="shared" si="59"/>
        <v/>
      </c>
      <c r="BF58" s="22" t="str">
        <f t="shared" si="60"/>
        <v/>
      </c>
      <c r="BG58" s="21" t="str">
        <f t="shared" si="61"/>
        <v/>
      </c>
      <c r="BH58" s="22" t="str">
        <f t="shared" si="62"/>
        <v/>
      </c>
      <c r="BI58" s="21" t="str">
        <f t="shared" si="69"/>
        <v/>
      </c>
      <c r="BJ58" s="22" t="str">
        <f t="shared" si="63"/>
        <v/>
      </c>
      <c r="BK58" s="21" t="str">
        <f t="shared" si="70"/>
        <v/>
      </c>
      <c r="BL58" s="22" t="str">
        <f t="shared" si="64"/>
        <v/>
      </c>
      <c r="BM58" s="21" t="str">
        <f t="shared" si="71"/>
        <v/>
      </c>
      <c r="BN58" s="22" t="str">
        <f t="shared" si="65"/>
        <v/>
      </c>
      <c r="BO58" s="21" t="str">
        <f t="shared" si="72"/>
        <v/>
      </c>
      <c r="BP58" s="22" t="str">
        <f t="shared" si="66"/>
        <v/>
      </c>
      <c r="BQ58" s="21" t="str">
        <f t="shared" si="73"/>
        <v/>
      </c>
      <c r="BR58" s="22" t="str">
        <f t="shared" si="67"/>
        <v/>
      </c>
      <c r="BS58" s="21" t="str">
        <f t="shared" si="74"/>
        <v/>
      </c>
      <c r="BT58" s="22">
        <f t="shared" si="68"/>
        <v>21</v>
      </c>
    </row>
    <row r="59" spans="1:72" ht="21" thickTop="1" thickBot="1">
      <c r="A59" s="43" t="s">
        <v>24</v>
      </c>
      <c r="B59" s="43" t="s">
        <v>25</v>
      </c>
      <c r="C59" s="43"/>
      <c r="D59" s="352" t="s">
        <v>495</v>
      </c>
      <c r="E59" s="28">
        <v>30</v>
      </c>
      <c r="F59" s="12" t="s">
        <v>142</v>
      </c>
      <c r="G59" s="13">
        <v>37251</v>
      </c>
      <c r="H59" s="14">
        <v>2001</v>
      </c>
      <c r="I59" s="14">
        <v>1</v>
      </c>
      <c r="J59" s="14" t="s">
        <v>172</v>
      </c>
      <c r="K59" s="16"/>
      <c r="L59" s="15"/>
      <c r="M59" s="413" t="s">
        <v>650</v>
      </c>
      <c r="N59" s="45"/>
      <c r="O59" s="16" t="s">
        <v>651</v>
      </c>
      <c r="P59" s="17" t="str">
        <f t="shared" si="9"/>
        <v>юд</v>
      </c>
      <c r="U59" s="3">
        <v>56</v>
      </c>
      <c r="AA59" s="23">
        <f>IF($AA$3&lt;$U59,"",SMALL($AB$4:$AB$1000,U59))</f>
        <v>567</v>
      </c>
      <c r="AB59" s="24" t="str">
        <f t="shared" si="10"/>
        <v/>
      </c>
      <c r="AC59" s="23">
        <f>IF($AC$3&lt;$U59,"",SMALL($AD$4:$AD$1000,$U59))</f>
        <v>425</v>
      </c>
      <c r="AD59" s="24" t="str">
        <f t="shared" si="11"/>
        <v/>
      </c>
      <c r="AE59" s="23" t="str">
        <f>IF($AE$3&lt;$U59,"",SMALL($AF$4:$AF$1000,$U59))</f>
        <v/>
      </c>
      <c r="AF59" s="24" t="str">
        <f t="shared" si="12"/>
        <v/>
      </c>
      <c r="AG59" s="23" t="str">
        <f t="shared" si="39"/>
        <v/>
      </c>
      <c r="AH59" s="24" t="str">
        <f t="shared" si="43"/>
        <v/>
      </c>
      <c r="AI59" s="23" t="str">
        <f t="shared" si="40"/>
        <v/>
      </c>
      <c r="AJ59" s="24" t="str">
        <f t="shared" si="44"/>
        <v/>
      </c>
      <c r="AK59" s="23" t="str">
        <f t="shared" si="41"/>
        <v/>
      </c>
      <c r="AL59" s="24" t="str">
        <f t="shared" si="45"/>
        <v/>
      </c>
      <c r="AM59" s="23" t="str">
        <f t="shared" si="42"/>
        <v/>
      </c>
      <c r="AN59" s="24" t="str">
        <f t="shared" si="46"/>
        <v/>
      </c>
      <c r="AO59" s="23" t="str">
        <f>IF($AO$3&lt;$U59,"",SMALL($AP$4:AP$1000,$U59))</f>
        <v/>
      </c>
      <c r="AP59" s="24" t="str">
        <f t="shared" si="47"/>
        <v/>
      </c>
      <c r="AQ59" s="23" t="str">
        <f>IF($AQ$3&lt;$U59,"",SMALL($AR$4:AR$1000,$U59))</f>
        <v/>
      </c>
      <c r="AR59" s="24" t="str">
        <f t="shared" si="48"/>
        <v/>
      </c>
      <c r="AS59" s="23" t="str">
        <f>IF($AS$3&lt;$U59,"",SMALL($AT$4:AT$1000,$U59))</f>
        <v/>
      </c>
      <c r="AT59" s="24" t="str">
        <f t="shared" si="49"/>
        <v/>
      </c>
      <c r="AU59" s="23" t="str">
        <f>IF(AU$3&lt;$U59,"",SMALL($AV$4:AV$1000,$U59))</f>
        <v/>
      </c>
      <c r="AV59" s="24">
        <f t="shared" si="50"/>
        <v>30</v>
      </c>
      <c r="AW59" s="23" t="str">
        <f t="shared" si="51"/>
        <v/>
      </c>
      <c r="AX59" s="24" t="str">
        <f t="shared" si="52"/>
        <v/>
      </c>
      <c r="AY59" s="23" t="str">
        <f t="shared" si="53"/>
        <v/>
      </c>
      <c r="AZ59" s="24">
        <f t="shared" si="54"/>
        <v>30</v>
      </c>
      <c r="BA59" s="23" t="str">
        <f t="shared" si="55"/>
        <v/>
      </c>
      <c r="BB59" s="24" t="str">
        <f t="shared" si="56"/>
        <v/>
      </c>
      <c r="BC59" s="23" t="str">
        <f t="shared" si="57"/>
        <v/>
      </c>
      <c r="BD59" s="24" t="str">
        <f t="shared" si="58"/>
        <v/>
      </c>
      <c r="BE59" s="23" t="str">
        <f t="shared" si="59"/>
        <v/>
      </c>
      <c r="BF59" s="24" t="str">
        <f t="shared" si="60"/>
        <v/>
      </c>
      <c r="BG59" s="23" t="str">
        <f t="shared" si="61"/>
        <v/>
      </c>
      <c r="BH59" s="24" t="str">
        <f t="shared" si="62"/>
        <v/>
      </c>
      <c r="BI59" s="23" t="str">
        <f t="shared" si="69"/>
        <v/>
      </c>
      <c r="BJ59" s="24" t="str">
        <f t="shared" si="63"/>
        <v/>
      </c>
      <c r="BK59" s="23" t="str">
        <f t="shared" si="70"/>
        <v/>
      </c>
      <c r="BL59" s="24" t="str">
        <f t="shared" si="64"/>
        <v/>
      </c>
      <c r="BM59" s="23" t="str">
        <f t="shared" si="71"/>
        <v/>
      </c>
      <c r="BN59" s="24" t="str">
        <f t="shared" si="65"/>
        <v/>
      </c>
      <c r="BO59" s="23" t="str">
        <f t="shared" si="72"/>
        <v/>
      </c>
      <c r="BP59" s="24" t="str">
        <f t="shared" si="66"/>
        <v/>
      </c>
      <c r="BQ59" s="23" t="str">
        <f t="shared" si="73"/>
        <v/>
      </c>
      <c r="BR59" s="24" t="str">
        <f t="shared" si="67"/>
        <v/>
      </c>
      <c r="BS59" s="23" t="str">
        <f t="shared" si="74"/>
        <v/>
      </c>
      <c r="BT59" s="24" t="str">
        <f t="shared" si="68"/>
        <v/>
      </c>
    </row>
    <row r="60" spans="1:72" ht="21" thickTop="1" thickBot="1">
      <c r="A60" s="47" t="s">
        <v>24</v>
      </c>
      <c r="B60" s="47"/>
      <c r="C60" s="47"/>
      <c r="D60" s="352" t="s">
        <v>495</v>
      </c>
      <c r="E60" s="27">
        <v>31</v>
      </c>
      <c r="F60" s="6" t="s">
        <v>143</v>
      </c>
      <c r="G60" s="7">
        <v>37251</v>
      </c>
      <c r="H60" s="8">
        <v>2001</v>
      </c>
      <c r="I60" s="8">
        <v>1</v>
      </c>
      <c r="J60" s="8" t="s">
        <v>172</v>
      </c>
      <c r="K60" s="10"/>
      <c r="L60" s="9"/>
      <c r="M60" s="414" t="s">
        <v>650</v>
      </c>
      <c r="N60" s="44"/>
      <c r="O60" s="10" t="s">
        <v>651</v>
      </c>
      <c r="P60" s="11" t="str">
        <f t="shared" si="9"/>
        <v>юд</v>
      </c>
      <c r="U60" s="3">
        <v>57</v>
      </c>
      <c r="AA60" s="21">
        <f>IF($AA$3&lt;$U60,"",SMALL($AB$4:$AB$1000,1))</f>
        <v>35</v>
      </c>
      <c r="AB60" s="22" t="str">
        <f t="shared" si="10"/>
        <v/>
      </c>
      <c r="AC60" s="21">
        <f>IF($AC$3&lt;$U60,"",SMALL($AD$4:AD$1000,$U60))</f>
        <v>438</v>
      </c>
      <c r="AD60" s="22" t="str">
        <f t="shared" si="11"/>
        <v/>
      </c>
      <c r="AE60" s="21" t="str">
        <f>IF($AE$3&lt;$U60,"",SMALL($AF$4:AF$1000,$U60))</f>
        <v/>
      </c>
      <c r="AF60" s="22" t="str">
        <f t="shared" si="12"/>
        <v/>
      </c>
      <c r="AG60" s="21" t="str">
        <f>IF($AG$3&lt;$U60,"",SMALL($AH$4:AH$1000,$U60))</f>
        <v/>
      </c>
      <c r="AH60" s="22" t="str">
        <f t="shared" si="43"/>
        <v/>
      </c>
      <c r="AI60" s="21" t="str">
        <f>IF($AI$3&lt;$U60,"",SMALL($AJ$4:AJ$1000,$U60))</f>
        <v/>
      </c>
      <c r="AJ60" s="22" t="str">
        <f t="shared" si="44"/>
        <v/>
      </c>
      <c r="AK60" s="21" t="str">
        <f>IF($AK$3&lt;$U60,"",SMALL($AL$4:AL$1000,$U60))</f>
        <v/>
      </c>
      <c r="AL60" s="22" t="str">
        <f t="shared" si="45"/>
        <v/>
      </c>
      <c r="AM60" s="21" t="str">
        <f>IF($AM$3&lt;$U60,"",SMALL($AN$4:AN$1000,$U60))</f>
        <v/>
      </c>
      <c r="AN60" s="22" t="str">
        <f t="shared" si="46"/>
        <v/>
      </c>
      <c r="AO60" s="21" t="str">
        <f>IF($AO$3&lt;$U60,"",SMALL($AP$4:AP$1000,$U60))</f>
        <v/>
      </c>
      <c r="AP60" s="22" t="str">
        <f t="shared" si="47"/>
        <v/>
      </c>
      <c r="AQ60" s="21" t="str">
        <f>IF($AQ$3&lt;$U60,"",SMALL($AR$4:AR$1000,$U60))</f>
        <v/>
      </c>
      <c r="AR60" s="22" t="str">
        <f t="shared" si="48"/>
        <v/>
      </c>
      <c r="AS60" s="21" t="str">
        <f>IF($AS$3&lt;$U60,"",SMALL($AT$4:AT$1000,$U60))</f>
        <v/>
      </c>
      <c r="AT60" s="22" t="str">
        <f t="shared" si="49"/>
        <v/>
      </c>
      <c r="AU60" s="21" t="str">
        <f>IF(AU$3&lt;$U60,"",SMALL($AV$4:AV$1000,$U60))</f>
        <v/>
      </c>
      <c r="AV60" s="22">
        <f t="shared" si="50"/>
        <v>31</v>
      </c>
      <c r="AW60" s="21" t="str">
        <f t="shared" si="51"/>
        <v/>
      </c>
      <c r="AX60" s="22" t="str">
        <f t="shared" si="52"/>
        <v/>
      </c>
      <c r="AY60" s="21" t="str">
        <f t="shared" si="53"/>
        <v/>
      </c>
      <c r="AZ60" s="22" t="str">
        <f t="shared" si="54"/>
        <v/>
      </c>
      <c r="BA60" s="21" t="str">
        <f t="shared" si="55"/>
        <v/>
      </c>
      <c r="BB60" s="22" t="str">
        <f t="shared" si="56"/>
        <v/>
      </c>
      <c r="BC60" s="21" t="str">
        <f t="shared" si="57"/>
        <v/>
      </c>
      <c r="BD60" s="22" t="str">
        <f t="shared" si="58"/>
        <v/>
      </c>
      <c r="BE60" s="21" t="str">
        <f t="shared" si="59"/>
        <v/>
      </c>
      <c r="BF60" s="22" t="str">
        <f t="shared" si="60"/>
        <v/>
      </c>
      <c r="BG60" s="21" t="str">
        <f t="shared" si="61"/>
        <v/>
      </c>
      <c r="BH60" s="22" t="str">
        <f t="shared" si="62"/>
        <v/>
      </c>
      <c r="BI60" s="21" t="str">
        <f t="shared" si="69"/>
        <v/>
      </c>
      <c r="BJ60" s="22" t="str">
        <f t="shared" si="63"/>
        <v/>
      </c>
      <c r="BK60" s="21" t="str">
        <f t="shared" si="70"/>
        <v/>
      </c>
      <c r="BL60" s="22" t="str">
        <f t="shared" si="64"/>
        <v/>
      </c>
      <c r="BM60" s="21" t="str">
        <f t="shared" si="71"/>
        <v/>
      </c>
      <c r="BN60" s="22" t="str">
        <f t="shared" si="65"/>
        <v/>
      </c>
      <c r="BO60" s="21" t="str">
        <f t="shared" si="72"/>
        <v/>
      </c>
      <c r="BP60" s="22" t="str">
        <f t="shared" si="66"/>
        <v/>
      </c>
      <c r="BQ60" s="21" t="str">
        <f t="shared" si="73"/>
        <v/>
      </c>
      <c r="BR60" s="22" t="str">
        <f t="shared" si="67"/>
        <v/>
      </c>
      <c r="BS60" s="21" t="str">
        <f t="shared" si="74"/>
        <v/>
      </c>
      <c r="BT60" s="22" t="str">
        <f t="shared" si="68"/>
        <v/>
      </c>
    </row>
    <row r="61" spans="1:72" ht="21" thickTop="1" thickBot="1">
      <c r="A61" s="43" t="s">
        <v>29</v>
      </c>
      <c r="B61" s="43"/>
      <c r="C61" s="43"/>
      <c r="D61" s="352" t="s">
        <v>495</v>
      </c>
      <c r="E61" s="28">
        <v>53</v>
      </c>
      <c r="F61" s="12" t="s">
        <v>152</v>
      </c>
      <c r="G61" s="13">
        <v>34868</v>
      </c>
      <c r="H61" s="14">
        <v>1995</v>
      </c>
      <c r="I61" s="14">
        <v>1</v>
      </c>
      <c r="J61" s="14" t="s">
        <v>172</v>
      </c>
      <c r="K61" s="16"/>
      <c r="L61" s="15"/>
      <c r="M61" s="413" t="s">
        <v>167</v>
      </c>
      <c r="N61" s="45"/>
      <c r="O61" s="16" t="s">
        <v>195</v>
      </c>
      <c r="P61" s="17" t="str">
        <f t="shared" si="9"/>
        <v>МлД</v>
      </c>
      <c r="U61" s="3">
        <v>58</v>
      </c>
      <c r="AA61" s="23">
        <f>IF($AA$3&lt;$U61,"",SMALL($AB$4:$AB$1000,U61))</f>
        <v>623</v>
      </c>
      <c r="AB61" s="24" t="str">
        <f t="shared" si="10"/>
        <v/>
      </c>
      <c r="AC61" s="23">
        <f>IF($AC$3&lt;$U61,"",SMALL($AD$4:$AD$1000,$U61))</f>
        <v>439</v>
      </c>
      <c r="AD61" s="24" t="str">
        <f t="shared" si="11"/>
        <v/>
      </c>
      <c r="AE61" s="23" t="str">
        <f>IF($AE$3&lt;$U61,"",SMALL($AF$4:$AF$1000,$U61))</f>
        <v/>
      </c>
      <c r="AF61" s="24" t="str">
        <f t="shared" si="12"/>
        <v/>
      </c>
      <c r="AG61" s="23" t="str">
        <f t="shared" si="39"/>
        <v/>
      </c>
      <c r="AH61" s="24" t="str">
        <f t="shared" si="43"/>
        <v/>
      </c>
      <c r="AI61" s="23" t="str">
        <f t="shared" si="40"/>
        <v/>
      </c>
      <c r="AJ61" s="24" t="str">
        <f t="shared" si="44"/>
        <v/>
      </c>
      <c r="AK61" s="23" t="str">
        <f t="shared" si="41"/>
        <v/>
      </c>
      <c r="AL61" s="24" t="str">
        <f t="shared" si="45"/>
        <v/>
      </c>
      <c r="AM61" s="23" t="str">
        <f t="shared" si="42"/>
        <v/>
      </c>
      <c r="AN61" s="24" t="str">
        <f t="shared" si="46"/>
        <v/>
      </c>
      <c r="AO61" s="23" t="str">
        <f>IF($AO$3&lt;$U61,"",SMALL($AP$4:AP$1000,$U61))</f>
        <v/>
      </c>
      <c r="AP61" s="24" t="str">
        <f t="shared" si="47"/>
        <v/>
      </c>
      <c r="AQ61" s="23" t="str">
        <f>IF($AQ$3&lt;$U61,"",SMALL($AR$4:AR$1000,$U61))</f>
        <v/>
      </c>
      <c r="AR61" s="24" t="str">
        <f t="shared" si="48"/>
        <v/>
      </c>
      <c r="AS61" s="23" t="str">
        <f>IF($AS$3&lt;$U61,"",SMALL($AT$4:AT$1000,$U61))</f>
        <v/>
      </c>
      <c r="AT61" s="24" t="str">
        <f t="shared" si="49"/>
        <v/>
      </c>
      <c r="AU61" s="23" t="str">
        <f>IF(AU$3&lt;$U61,"",SMALL($AV$4:AV$1000,$U61))</f>
        <v/>
      </c>
      <c r="AV61" s="24" t="str">
        <f t="shared" si="50"/>
        <v/>
      </c>
      <c r="AW61" s="23" t="str">
        <f t="shared" si="51"/>
        <v/>
      </c>
      <c r="AX61" s="24" t="str">
        <f t="shared" si="52"/>
        <v/>
      </c>
      <c r="AY61" s="23" t="str">
        <f t="shared" si="53"/>
        <v/>
      </c>
      <c r="AZ61" s="24" t="str">
        <f t="shared" si="54"/>
        <v/>
      </c>
      <c r="BA61" s="23" t="str">
        <f t="shared" si="55"/>
        <v/>
      </c>
      <c r="BB61" s="24">
        <f t="shared" si="56"/>
        <v>53</v>
      </c>
      <c r="BC61" s="23" t="str">
        <f t="shared" si="57"/>
        <v/>
      </c>
      <c r="BD61" s="24" t="str">
        <f t="shared" si="58"/>
        <v/>
      </c>
      <c r="BE61" s="23" t="str">
        <f t="shared" si="59"/>
        <v/>
      </c>
      <c r="BF61" s="24" t="str">
        <f t="shared" si="60"/>
        <v/>
      </c>
      <c r="BG61" s="23" t="str">
        <f t="shared" si="61"/>
        <v/>
      </c>
      <c r="BH61" s="24" t="str">
        <f t="shared" si="62"/>
        <v/>
      </c>
      <c r="BI61" s="23" t="str">
        <f t="shared" si="69"/>
        <v/>
      </c>
      <c r="BJ61" s="24" t="str">
        <f t="shared" si="63"/>
        <v/>
      </c>
      <c r="BK61" s="23" t="str">
        <f t="shared" si="70"/>
        <v/>
      </c>
      <c r="BL61" s="24" t="str">
        <f t="shared" si="64"/>
        <v/>
      </c>
      <c r="BM61" s="23" t="str">
        <f t="shared" si="71"/>
        <v/>
      </c>
      <c r="BN61" s="24" t="str">
        <f t="shared" si="65"/>
        <v/>
      </c>
      <c r="BO61" s="23" t="str">
        <f t="shared" si="72"/>
        <v/>
      </c>
      <c r="BP61" s="24" t="str">
        <f t="shared" si="66"/>
        <v/>
      </c>
      <c r="BQ61" s="23" t="str">
        <f t="shared" si="73"/>
        <v/>
      </c>
      <c r="BR61" s="24" t="str">
        <f t="shared" si="67"/>
        <v/>
      </c>
      <c r="BS61" s="23" t="str">
        <f t="shared" si="74"/>
        <v/>
      </c>
      <c r="BT61" s="24" t="str">
        <f t="shared" si="68"/>
        <v/>
      </c>
    </row>
    <row r="62" spans="1:72" ht="21" thickTop="1" thickBot="1">
      <c r="A62" s="47" t="s">
        <v>25</v>
      </c>
      <c r="B62" s="47"/>
      <c r="C62" s="47"/>
      <c r="D62" s="352" t="s">
        <v>495</v>
      </c>
      <c r="E62" s="27">
        <v>16</v>
      </c>
      <c r="F62" s="6" t="s">
        <v>135</v>
      </c>
      <c r="G62" s="7">
        <v>34444</v>
      </c>
      <c r="H62" s="8">
        <v>1994</v>
      </c>
      <c r="I62" s="8">
        <v>1</v>
      </c>
      <c r="J62" s="8" t="s">
        <v>172</v>
      </c>
      <c r="K62" s="10"/>
      <c r="L62" s="9"/>
      <c r="M62" s="414" t="s">
        <v>167</v>
      </c>
      <c r="N62" s="44"/>
      <c r="O62" s="10" t="s">
        <v>177</v>
      </c>
      <c r="P62" s="11" t="str">
        <f t="shared" si="9"/>
        <v>МлД</v>
      </c>
      <c r="U62" s="3">
        <v>59</v>
      </c>
      <c r="AA62" s="21">
        <f>IF($AA$3&lt;$U62,"",SMALL($AB$4:$AB$1000,1))</f>
        <v>35</v>
      </c>
      <c r="AB62" s="22" t="str">
        <f t="shared" si="10"/>
        <v/>
      </c>
      <c r="AC62" s="21">
        <f>IF($AC$3&lt;$U62,"",SMALL($AD$4:AD$1000,$U62))</f>
        <v>444</v>
      </c>
      <c r="AD62" s="22" t="str">
        <f t="shared" si="11"/>
        <v/>
      </c>
      <c r="AE62" s="21" t="str">
        <f>IF($AE$3&lt;$U62,"",SMALL($AF$4:AF$1000,$U62))</f>
        <v/>
      </c>
      <c r="AF62" s="22" t="str">
        <f t="shared" si="12"/>
        <v/>
      </c>
      <c r="AG62" s="21" t="str">
        <f>IF($AG$3&lt;$U62,"",SMALL($AH$4:AH$1000,$U62))</f>
        <v/>
      </c>
      <c r="AH62" s="22" t="str">
        <f t="shared" si="43"/>
        <v/>
      </c>
      <c r="AI62" s="21" t="str">
        <f>IF($AI$3&lt;$U62,"",SMALL($AJ$4:AJ$1000,$U62))</f>
        <v/>
      </c>
      <c r="AJ62" s="22" t="str">
        <f t="shared" si="44"/>
        <v/>
      </c>
      <c r="AK62" s="21" t="str">
        <f>IF($AK$3&lt;$U62,"",SMALL($AL$4:AL$1000,$U62))</f>
        <v/>
      </c>
      <c r="AL62" s="22" t="str">
        <f t="shared" si="45"/>
        <v/>
      </c>
      <c r="AM62" s="21" t="str">
        <f>IF($AM$3&lt;$U62,"",SMALL($AN$4:AN$1000,$U62))</f>
        <v/>
      </c>
      <c r="AN62" s="22" t="str">
        <f t="shared" si="46"/>
        <v/>
      </c>
      <c r="AO62" s="21" t="str">
        <f>IF($AO$3&lt;$U62,"",SMALL($AP$4:AP$1000,$U62))</f>
        <v/>
      </c>
      <c r="AP62" s="22" t="str">
        <f t="shared" si="47"/>
        <v/>
      </c>
      <c r="AQ62" s="21" t="str">
        <f>IF($AQ$3&lt;$U62,"",SMALL($AR$4:AR$1000,$U62))</f>
        <v/>
      </c>
      <c r="AR62" s="22" t="str">
        <f t="shared" si="48"/>
        <v/>
      </c>
      <c r="AS62" s="21" t="str">
        <f>IF($AS$3&lt;$U62,"",SMALL($AT$4:AT$1000,$U62))</f>
        <v/>
      </c>
      <c r="AT62" s="22" t="str">
        <f t="shared" si="49"/>
        <v/>
      </c>
      <c r="AU62" s="21" t="str">
        <f>IF(AU$3&lt;$U62,"",SMALL($AV$4:AV$1000,$U62))</f>
        <v/>
      </c>
      <c r="AV62" s="22" t="str">
        <f t="shared" si="50"/>
        <v/>
      </c>
      <c r="AW62" s="21" t="str">
        <f t="shared" si="51"/>
        <v/>
      </c>
      <c r="AX62" s="22" t="str">
        <f t="shared" si="52"/>
        <v/>
      </c>
      <c r="AY62" s="21" t="str">
        <f t="shared" si="53"/>
        <v/>
      </c>
      <c r="AZ62" s="22">
        <f t="shared" si="54"/>
        <v>16</v>
      </c>
      <c r="BA62" s="21" t="str">
        <f t="shared" si="55"/>
        <v/>
      </c>
      <c r="BB62" s="22" t="str">
        <f t="shared" si="56"/>
        <v/>
      </c>
      <c r="BC62" s="21" t="str">
        <f t="shared" si="57"/>
        <v/>
      </c>
      <c r="BD62" s="22" t="str">
        <f t="shared" si="58"/>
        <v/>
      </c>
      <c r="BE62" s="21" t="str">
        <f t="shared" si="59"/>
        <v/>
      </c>
      <c r="BF62" s="22" t="str">
        <f t="shared" si="60"/>
        <v/>
      </c>
      <c r="BG62" s="21" t="str">
        <f t="shared" si="61"/>
        <v/>
      </c>
      <c r="BH62" s="22" t="str">
        <f t="shared" si="62"/>
        <v/>
      </c>
      <c r="BI62" s="21" t="str">
        <f t="shared" si="69"/>
        <v/>
      </c>
      <c r="BJ62" s="22" t="str">
        <f t="shared" si="63"/>
        <v/>
      </c>
      <c r="BK62" s="21" t="str">
        <f t="shared" si="70"/>
        <v/>
      </c>
      <c r="BL62" s="22" t="str">
        <f t="shared" si="64"/>
        <v/>
      </c>
      <c r="BM62" s="21" t="str">
        <f t="shared" si="71"/>
        <v/>
      </c>
      <c r="BN62" s="22" t="str">
        <f t="shared" si="65"/>
        <v/>
      </c>
      <c r="BO62" s="21" t="str">
        <f t="shared" si="72"/>
        <v/>
      </c>
      <c r="BP62" s="22" t="str">
        <f t="shared" si="66"/>
        <v/>
      </c>
      <c r="BQ62" s="21" t="str">
        <f t="shared" si="73"/>
        <v/>
      </c>
      <c r="BR62" s="22" t="str">
        <f t="shared" si="67"/>
        <v/>
      </c>
      <c r="BS62" s="21" t="str">
        <f t="shared" si="74"/>
        <v/>
      </c>
      <c r="BT62" s="22" t="str">
        <f t="shared" si="68"/>
        <v/>
      </c>
    </row>
    <row r="63" spans="1:72" ht="21" thickTop="1" thickBot="1">
      <c r="A63" s="43" t="s">
        <v>25</v>
      </c>
      <c r="B63" s="43"/>
      <c r="C63" s="43"/>
      <c r="D63" s="352" t="s">
        <v>495</v>
      </c>
      <c r="E63" s="28">
        <v>85</v>
      </c>
      <c r="F63" s="12" t="s">
        <v>632</v>
      </c>
      <c r="G63" s="13"/>
      <c r="H63" s="14">
        <v>1998</v>
      </c>
      <c r="I63" s="14"/>
      <c r="J63" s="14" t="s">
        <v>172</v>
      </c>
      <c r="K63" s="16"/>
      <c r="L63" s="15"/>
      <c r="M63" s="413"/>
      <c r="N63" s="45"/>
      <c r="O63" s="16" t="s">
        <v>664</v>
      </c>
      <c r="P63" s="17" t="str">
        <f t="shared" si="9"/>
        <v>юд</v>
      </c>
      <c r="U63" s="3">
        <v>60</v>
      </c>
      <c r="AA63" s="23">
        <f>IF($AA$3&lt;$U63,"",SMALL($AB$4:$AB$1000,U63))</f>
        <v>625</v>
      </c>
      <c r="AB63" s="24" t="str">
        <f t="shared" si="10"/>
        <v/>
      </c>
      <c r="AC63" s="23">
        <f>IF($AC$3&lt;$U63,"",SMALL($AD$4:$AD$1000,$U63))</f>
        <v>463</v>
      </c>
      <c r="AD63" s="24" t="str">
        <f t="shared" si="11"/>
        <v/>
      </c>
      <c r="AE63" s="23" t="str">
        <f>IF($AE$3&lt;$U63,"",SMALL($AF$4:$AF$1000,$U63))</f>
        <v/>
      </c>
      <c r="AF63" s="24" t="str">
        <f t="shared" si="12"/>
        <v/>
      </c>
      <c r="AG63" s="23" t="str">
        <f t="shared" si="39"/>
        <v/>
      </c>
      <c r="AH63" s="24" t="str">
        <f t="shared" si="43"/>
        <v/>
      </c>
      <c r="AI63" s="23" t="str">
        <f t="shared" si="40"/>
        <v/>
      </c>
      <c r="AJ63" s="24" t="str">
        <f t="shared" si="44"/>
        <v/>
      </c>
      <c r="AK63" s="23" t="str">
        <f t="shared" si="41"/>
        <v/>
      </c>
      <c r="AL63" s="24" t="str">
        <f t="shared" si="45"/>
        <v/>
      </c>
      <c r="AM63" s="23" t="str">
        <f t="shared" si="42"/>
        <v/>
      </c>
      <c r="AN63" s="24" t="str">
        <f t="shared" si="46"/>
        <v/>
      </c>
      <c r="AO63" s="23" t="str">
        <f>IF($AO$3&lt;$U63,"",SMALL($AP$4:AP$1000,$U63))</f>
        <v/>
      </c>
      <c r="AP63" s="24" t="str">
        <f t="shared" si="47"/>
        <v/>
      </c>
      <c r="AQ63" s="23" t="str">
        <f>IF($AQ$3&lt;$U63,"",SMALL($AR$4:AR$1000,$U63))</f>
        <v/>
      </c>
      <c r="AR63" s="24" t="str">
        <f t="shared" si="48"/>
        <v/>
      </c>
      <c r="AS63" s="23" t="str">
        <f>IF($AS$3&lt;$U63,"",SMALL($AT$4:AT$1000,$U63))</f>
        <v/>
      </c>
      <c r="AT63" s="24" t="str">
        <f t="shared" si="49"/>
        <v/>
      </c>
      <c r="AU63" s="23" t="str">
        <f>IF(AU$3&lt;$U63,"",SMALL($AV$4:AV$1000,$U63))</f>
        <v/>
      </c>
      <c r="AV63" s="24" t="str">
        <f t="shared" si="50"/>
        <v/>
      </c>
      <c r="AW63" s="23" t="str">
        <f t="shared" si="51"/>
        <v/>
      </c>
      <c r="AX63" s="24" t="str">
        <f t="shared" si="52"/>
        <v/>
      </c>
      <c r="AY63" s="23" t="str">
        <f t="shared" si="53"/>
        <v/>
      </c>
      <c r="AZ63" s="24">
        <f t="shared" si="54"/>
        <v>85</v>
      </c>
      <c r="BA63" s="23" t="str">
        <f t="shared" si="55"/>
        <v/>
      </c>
      <c r="BB63" s="24" t="str">
        <f t="shared" si="56"/>
        <v/>
      </c>
      <c r="BC63" s="23" t="str">
        <f t="shared" si="57"/>
        <v/>
      </c>
      <c r="BD63" s="24" t="str">
        <f t="shared" si="58"/>
        <v/>
      </c>
      <c r="BE63" s="23" t="str">
        <f t="shared" si="59"/>
        <v/>
      </c>
      <c r="BF63" s="24" t="str">
        <f t="shared" si="60"/>
        <v/>
      </c>
      <c r="BG63" s="23" t="str">
        <f t="shared" si="61"/>
        <v/>
      </c>
      <c r="BH63" s="24" t="str">
        <f t="shared" si="62"/>
        <v/>
      </c>
      <c r="BI63" s="23" t="str">
        <f t="shared" si="69"/>
        <v/>
      </c>
      <c r="BJ63" s="24" t="str">
        <f t="shared" si="63"/>
        <v/>
      </c>
      <c r="BK63" s="23" t="str">
        <f t="shared" si="70"/>
        <v/>
      </c>
      <c r="BL63" s="24" t="str">
        <f t="shared" si="64"/>
        <v/>
      </c>
      <c r="BM63" s="23" t="str">
        <f t="shared" si="71"/>
        <v/>
      </c>
      <c r="BN63" s="24" t="str">
        <f t="shared" si="65"/>
        <v/>
      </c>
      <c r="BO63" s="23" t="str">
        <f t="shared" si="72"/>
        <v/>
      </c>
      <c r="BP63" s="24" t="str">
        <f t="shared" si="66"/>
        <v/>
      </c>
      <c r="BQ63" s="23" t="str">
        <f t="shared" si="73"/>
        <v/>
      </c>
      <c r="BR63" s="24" t="str">
        <f t="shared" si="67"/>
        <v/>
      </c>
      <c r="BS63" s="23" t="str">
        <f t="shared" si="74"/>
        <v/>
      </c>
      <c r="BT63" s="24" t="str">
        <f t="shared" si="68"/>
        <v/>
      </c>
    </row>
    <row r="64" spans="1:72" ht="21" thickTop="1" thickBot="1">
      <c r="A64" s="47" t="s">
        <v>28</v>
      </c>
      <c r="B64" s="47"/>
      <c r="C64" s="47"/>
      <c r="D64" s="352" t="s">
        <v>495</v>
      </c>
      <c r="E64" s="27">
        <v>40</v>
      </c>
      <c r="F64" s="6" t="s">
        <v>666</v>
      </c>
      <c r="G64" s="7"/>
      <c r="H64" s="8">
        <v>1989</v>
      </c>
      <c r="I64" s="8"/>
      <c r="J64" s="8" t="s">
        <v>172</v>
      </c>
      <c r="K64" s="10"/>
      <c r="L64" s="9"/>
      <c r="M64" s="414"/>
      <c r="N64" s="44"/>
      <c r="O64" s="10" t="s">
        <v>663</v>
      </c>
      <c r="P64" s="11" t="str">
        <f t="shared" si="9"/>
        <v>МЖ</v>
      </c>
      <c r="U64" s="3">
        <v>61</v>
      </c>
      <c r="AA64" s="21">
        <f>IF($AA$3&lt;$U64,"",SMALL($AB$4:$AB$1000,1))</f>
        <v>35</v>
      </c>
      <c r="AB64" s="22" t="str">
        <f t="shared" si="10"/>
        <v/>
      </c>
      <c r="AC64" s="21">
        <f>IF($AC$3&lt;$U64,"",SMALL($AD$4:AD$1000,$U64))</f>
        <v>465</v>
      </c>
      <c r="AD64" s="22" t="str">
        <f t="shared" si="11"/>
        <v/>
      </c>
      <c r="AE64" s="21" t="str">
        <f>IF($AE$3&lt;$U64,"",SMALL($AF$4:AF$1000,$U64))</f>
        <v/>
      </c>
      <c r="AF64" s="22" t="str">
        <f t="shared" si="12"/>
        <v/>
      </c>
      <c r="AG64" s="21" t="str">
        <f>IF($AG$3&lt;$U64,"",SMALL($AH$4:AH$1000,$U64))</f>
        <v/>
      </c>
      <c r="AH64" s="22" t="str">
        <f t="shared" si="43"/>
        <v/>
      </c>
      <c r="AI64" s="21" t="str">
        <f>IF($AI$3&lt;$U64,"",SMALL($AJ$4:AJ$1000,$U64))</f>
        <v/>
      </c>
      <c r="AJ64" s="22" t="str">
        <f t="shared" si="44"/>
        <v/>
      </c>
      <c r="AK64" s="21" t="str">
        <f>IF($AK$3&lt;$U64,"",SMALL($AL$4:AL$1000,$U64))</f>
        <v/>
      </c>
      <c r="AL64" s="22" t="str">
        <f t="shared" si="45"/>
        <v/>
      </c>
      <c r="AM64" s="21" t="str">
        <f>IF($AM$3&lt;$U64,"",SMALL($AN$4:AN$1000,$U64))</f>
        <v/>
      </c>
      <c r="AN64" s="22" t="str">
        <f t="shared" si="46"/>
        <v/>
      </c>
      <c r="AO64" s="21" t="str">
        <f>IF($AO$3&lt;$U64,"",SMALL($AP$4:AP$1000,$U64))</f>
        <v/>
      </c>
      <c r="AP64" s="22" t="str">
        <f t="shared" si="47"/>
        <v/>
      </c>
      <c r="AQ64" s="21" t="str">
        <f>IF($AQ$3&lt;$U64,"",SMALL($AR$4:AR$1000,$U64))</f>
        <v/>
      </c>
      <c r="AR64" s="22" t="str">
        <f t="shared" si="48"/>
        <v/>
      </c>
      <c r="AS64" s="21" t="str">
        <f>IF($AS$3&lt;$U64,"",SMALL($AT$4:AT$1000,$U64))</f>
        <v/>
      </c>
      <c r="AT64" s="22" t="str">
        <f t="shared" si="49"/>
        <v/>
      </c>
      <c r="AU64" s="21" t="str">
        <f>IF(AU$3&lt;$U64,"",SMALL($AV$4:AV$1000,$U64))</f>
        <v/>
      </c>
      <c r="AV64" s="22" t="str">
        <f t="shared" si="50"/>
        <v/>
      </c>
      <c r="AW64" s="21" t="str">
        <f t="shared" si="51"/>
        <v/>
      </c>
      <c r="AX64" s="22" t="str">
        <f t="shared" si="52"/>
        <v/>
      </c>
      <c r="AY64" s="21" t="str">
        <f t="shared" si="53"/>
        <v/>
      </c>
      <c r="AZ64" s="22" t="str">
        <f t="shared" si="54"/>
        <v/>
      </c>
      <c r="BA64" s="21" t="str">
        <f t="shared" si="55"/>
        <v/>
      </c>
      <c r="BB64" s="22" t="str">
        <f t="shared" si="56"/>
        <v/>
      </c>
      <c r="BC64" s="21" t="str">
        <f t="shared" si="57"/>
        <v/>
      </c>
      <c r="BD64" s="22">
        <f t="shared" si="58"/>
        <v>40</v>
      </c>
      <c r="BE64" s="21" t="str">
        <f t="shared" si="59"/>
        <v/>
      </c>
      <c r="BF64" s="22" t="str">
        <f t="shared" si="60"/>
        <v/>
      </c>
      <c r="BG64" s="21" t="str">
        <f t="shared" si="61"/>
        <v/>
      </c>
      <c r="BH64" s="22" t="str">
        <f t="shared" si="62"/>
        <v/>
      </c>
      <c r="BI64" s="21" t="str">
        <f t="shared" si="69"/>
        <v/>
      </c>
      <c r="BJ64" s="22" t="str">
        <f t="shared" si="63"/>
        <v/>
      </c>
      <c r="BK64" s="21" t="str">
        <f t="shared" si="70"/>
        <v/>
      </c>
      <c r="BL64" s="22" t="str">
        <f t="shared" si="64"/>
        <v/>
      </c>
      <c r="BM64" s="21" t="str">
        <f t="shared" si="71"/>
        <v/>
      </c>
      <c r="BN64" s="22" t="str">
        <f t="shared" si="65"/>
        <v/>
      </c>
      <c r="BO64" s="21" t="str">
        <f t="shared" si="72"/>
        <v/>
      </c>
      <c r="BP64" s="22" t="str">
        <f t="shared" si="66"/>
        <v/>
      </c>
      <c r="BQ64" s="21" t="str">
        <f t="shared" si="73"/>
        <v/>
      </c>
      <c r="BR64" s="22" t="str">
        <f t="shared" si="67"/>
        <v/>
      </c>
      <c r="BS64" s="21" t="str">
        <f t="shared" si="74"/>
        <v/>
      </c>
      <c r="BT64" s="22" t="str">
        <f t="shared" si="68"/>
        <v/>
      </c>
    </row>
    <row r="65" spans="1:72" ht="21" thickTop="1" thickBot="1">
      <c r="A65" s="43" t="s">
        <v>29</v>
      </c>
      <c r="B65" s="43"/>
      <c r="C65" s="43"/>
      <c r="D65" s="352" t="s">
        <v>495</v>
      </c>
      <c r="E65" s="28">
        <v>46</v>
      </c>
      <c r="F65" s="12" t="s">
        <v>157</v>
      </c>
      <c r="G65" s="13">
        <v>33758</v>
      </c>
      <c r="H65" s="14">
        <v>1992</v>
      </c>
      <c r="I65" s="14">
        <v>1</v>
      </c>
      <c r="J65" s="14" t="s">
        <v>172</v>
      </c>
      <c r="K65" s="16"/>
      <c r="L65" s="15"/>
      <c r="M65" s="413" t="s">
        <v>167</v>
      </c>
      <c r="N65" s="45"/>
      <c r="O65" s="16" t="s">
        <v>197</v>
      </c>
      <c r="P65" s="17" t="str">
        <f t="shared" si="9"/>
        <v>МЖ</v>
      </c>
      <c r="U65" s="3">
        <v>62</v>
      </c>
      <c r="AA65" s="23">
        <f>IF($AA$3&lt;$U65,"",SMALL($AB$4:$AB$1000,U65))</f>
        <v>650</v>
      </c>
      <c r="AB65" s="24" t="str">
        <f t="shared" si="10"/>
        <v/>
      </c>
      <c r="AC65" s="23">
        <f>IF($AC$3&lt;$U65,"",SMALL($AD$4:$AD$1000,$U65))</f>
        <v>473</v>
      </c>
      <c r="AD65" s="24" t="str">
        <f t="shared" si="11"/>
        <v/>
      </c>
      <c r="AE65" s="23" t="str">
        <f>IF($AE$3&lt;$U65,"",SMALL($AF$4:$AF$1000,$U65))</f>
        <v/>
      </c>
      <c r="AF65" s="24" t="str">
        <f t="shared" si="12"/>
        <v/>
      </c>
      <c r="AG65" s="23" t="str">
        <f t="shared" si="39"/>
        <v/>
      </c>
      <c r="AH65" s="24" t="str">
        <f t="shared" si="43"/>
        <v/>
      </c>
      <c r="AI65" s="23" t="str">
        <f t="shared" si="40"/>
        <v/>
      </c>
      <c r="AJ65" s="24" t="str">
        <f t="shared" si="44"/>
        <v/>
      </c>
      <c r="AK65" s="23" t="str">
        <f t="shared" si="41"/>
        <v/>
      </c>
      <c r="AL65" s="24" t="str">
        <f t="shared" si="45"/>
        <v/>
      </c>
      <c r="AM65" s="23" t="str">
        <f t="shared" si="42"/>
        <v/>
      </c>
      <c r="AN65" s="24" t="str">
        <f t="shared" si="46"/>
        <v/>
      </c>
      <c r="AO65" s="23" t="str">
        <f>IF($AO$3&lt;$U65,"",SMALL($AP$4:AP$1000,$U65))</f>
        <v/>
      </c>
      <c r="AP65" s="24" t="str">
        <f t="shared" si="47"/>
        <v/>
      </c>
      <c r="AQ65" s="23" t="str">
        <f>IF($AQ$3&lt;$U65,"",SMALL($AR$4:AR$1000,$U65))</f>
        <v/>
      </c>
      <c r="AR65" s="24" t="str">
        <f t="shared" si="48"/>
        <v/>
      </c>
      <c r="AS65" s="23" t="str">
        <f>IF($AS$3&lt;$U65,"",SMALL($AT$4:AT$1000,$U65))</f>
        <v/>
      </c>
      <c r="AT65" s="24" t="str">
        <f t="shared" si="49"/>
        <v/>
      </c>
      <c r="AU65" s="23" t="str">
        <f>IF(AU$3&lt;$U65,"",SMALL($AV$4:AV$1000,$U65))</f>
        <v/>
      </c>
      <c r="AV65" s="24" t="str">
        <f t="shared" si="50"/>
        <v/>
      </c>
      <c r="AW65" s="23" t="str">
        <f t="shared" si="51"/>
        <v/>
      </c>
      <c r="AX65" s="24" t="str">
        <f t="shared" si="52"/>
        <v/>
      </c>
      <c r="AY65" s="23" t="str">
        <f t="shared" si="53"/>
        <v/>
      </c>
      <c r="AZ65" s="24" t="str">
        <f t="shared" si="54"/>
        <v/>
      </c>
      <c r="BA65" s="23" t="str">
        <f t="shared" si="55"/>
        <v/>
      </c>
      <c r="BB65" s="24">
        <f t="shared" si="56"/>
        <v>46</v>
      </c>
      <c r="BC65" s="23" t="str">
        <f t="shared" si="57"/>
        <v/>
      </c>
      <c r="BD65" s="24" t="str">
        <f t="shared" si="58"/>
        <v/>
      </c>
      <c r="BE65" s="23" t="str">
        <f t="shared" si="59"/>
        <v/>
      </c>
      <c r="BF65" s="24" t="str">
        <f t="shared" si="60"/>
        <v/>
      </c>
      <c r="BG65" s="23" t="str">
        <f t="shared" si="61"/>
        <v/>
      </c>
      <c r="BH65" s="24" t="str">
        <f t="shared" si="62"/>
        <v/>
      </c>
      <c r="BI65" s="23" t="str">
        <f t="shared" si="69"/>
        <v/>
      </c>
      <c r="BJ65" s="24" t="str">
        <f t="shared" si="63"/>
        <v/>
      </c>
      <c r="BK65" s="23" t="str">
        <f t="shared" si="70"/>
        <v/>
      </c>
      <c r="BL65" s="24" t="str">
        <f t="shared" si="64"/>
        <v/>
      </c>
      <c r="BM65" s="23" t="str">
        <f t="shared" si="71"/>
        <v/>
      </c>
      <c r="BN65" s="24" t="str">
        <f t="shared" si="65"/>
        <v/>
      </c>
      <c r="BO65" s="23" t="str">
        <f t="shared" si="72"/>
        <v/>
      </c>
      <c r="BP65" s="24" t="str">
        <f t="shared" si="66"/>
        <v/>
      </c>
      <c r="BQ65" s="23" t="str">
        <f t="shared" si="73"/>
        <v/>
      </c>
      <c r="BR65" s="24" t="str">
        <f t="shared" si="67"/>
        <v/>
      </c>
      <c r="BS65" s="23" t="str">
        <f t="shared" si="74"/>
        <v/>
      </c>
      <c r="BT65" s="24" t="str">
        <f t="shared" si="68"/>
        <v/>
      </c>
    </row>
    <row r="66" spans="1:72" ht="21" thickTop="1" thickBot="1">
      <c r="A66" s="47">
        <v>1</v>
      </c>
      <c r="B66" s="47">
        <v>2</v>
      </c>
      <c r="C66" s="47"/>
      <c r="D66" s="352" t="s">
        <v>495</v>
      </c>
      <c r="E66" s="27">
        <v>60</v>
      </c>
      <c r="F66" s="6" t="s">
        <v>86</v>
      </c>
      <c r="G66" s="7"/>
      <c r="H66" s="8">
        <v>1999</v>
      </c>
      <c r="I66" s="8">
        <v>1</v>
      </c>
      <c r="J66" s="8" t="s">
        <v>172</v>
      </c>
      <c r="K66" s="10"/>
      <c r="L66" s="9"/>
      <c r="M66" s="414" t="s">
        <v>167</v>
      </c>
      <c r="N66" s="44"/>
      <c r="O66" s="10" t="s">
        <v>174</v>
      </c>
      <c r="P66" s="11" t="str">
        <f t="shared" si="9"/>
        <v>юд</v>
      </c>
      <c r="U66" s="3">
        <v>63</v>
      </c>
      <c r="AA66" s="21">
        <f>IF($AA$3&lt;$U66,"",SMALL($AB$4:$AB$1000,1))</f>
        <v>35</v>
      </c>
      <c r="AB66" s="22">
        <f t="shared" si="10"/>
        <v>60</v>
      </c>
      <c r="AC66" s="21">
        <f>IF($AC$3&lt;$U66,"",SMALL($AD$4:AD$1000,$U66))</f>
        <v>474</v>
      </c>
      <c r="AD66" s="22">
        <f t="shared" si="11"/>
        <v>60</v>
      </c>
      <c r="AE66" s="21" t="str">
        <f>IF($AE$3&lt;$U66,"",SMALL($AF$4:AF$1000,$U66))</f>
        <v/>
      </c>
      <c r="AF66" s="22" t="str">
        <f t="shared" si="12"/>
        <v/>
      </c>
      <c r="AG66" s="21" t="str">
        <f>IF($AG$3&lt;$U66,"",SMALL($AH$4:AH$1000,$U66))</f>
        <v/>
      </c>
      <c r="AH66" s="22" t="str">
        <f t="shared" si="43"/>
        <v/>
      </c>
      <c r="AI66" s="21" t="str">
        <f>IF($AI$3&lt;$U66,"",SMALL($AJ$4:AJ$1000,$U66))</f>
        <v/>
      </c>
      <c r="AJ66" s="22" t="str">
        <f t="shared" si="44"/>
        <v/>
      </c>
      <c r="AK66" s="21" t="str">
        <f>IF($AK$3&lt;$U66,"",SMALL($AL$4:AL$1000,$U66))</f>
        <v/>
      </c>
      <c r="AL66" s="22" t="str">
        <f t="shared" si="45"/>
        <v/>
      </c>
      <c r="AM66" s="21" t="str">
        <f>IF($AM$3&lt;$U66,"",SMALL($AN$4:AN$1000,$U66))</f>
        <v/>
      </c>
      <c r="AN66" s="22" t="str">
        <f t="shared" si="46"/>
        <v/>
      </c>
      <c r="AO66" s="21" t="str">
        <f>IF($AO$3&lt;$U66,"",SMALL($AP$4:AP$1000,$U66))</f>
        <v/>
      </c>
      <c r="AP66" s="22" t="str">
        <f t="shared" si="47"/>
        <v/>
      </c>
      <c r="AQ66" s="21" t="str">
        <f>IF($AQ$3&lt;$U66,"",SMALL($AR$4:AR$1000,$U66))</f>
        <v/>
      </c>
      <c r="AR66" s="22" t="str">
        <f t="shared" si="48"/>
        <v/>
      </c>
      <c r="AS66" s="21" t="str">
        <f>IF($AS$3&lt;$U66,"",SMALL($AT$4:AT$1000,$U66))</f>
        <v/>
      </c>
      <c r="AT66" s="22" t="str">
        <f t="shared" si="49"/>
        <v/>
      </c>
      <c r="AU66" s="21" t="str">
        <f>IF(AU$3&lt;$U66,"",SMALL($AV$4:AV$1000,$U66))</f>
        <v/>
      </c>
      <c r="AV66" s="22" t="str">
        <f t="shared" si="50"/>
        <v/>
      </c>
      <c r="AW66" s="21" t="str">
        <f t="shared" si="51"/>
        <v/>
      </c>
      <c r="AX66" s="22" t="str">
        <f t="shared" si="52"/>
        <v/>
      </c>
      <c r="AY66" s="21" t="str">
        <f t="shared" si="53"/>
        <v/>
      </c>
      <c r="AZ66" s="22" t="str">
        <f t="shared" si="54"/>
        <v/>
      </c>
      <c r="BA66" s="21" t="str">
        <f t="shared" si="55"/>
        <v/>
      </c>
      <c r="BB66" s="22" t="str">
        <f t="shared" si="56"/>
        <v/>
      </c>
      <c r="BC66" s="21" t="str">
        <f t="shared" si="57"/>
        <v/>
      </c>
      <c r="BD66" s="22" t="str">
        <f t="shared" si="58"/>
        <v/>
      </c>
      <c r="BE66" s="21" t="str">
        <f t="shared" si="59"/>
        <v/>
      </c>
      <c r="BF66" s="22" t="str">
        <f t="shared" si="60"/>
        <v/>
      </c>
      <c r="BG66" s="21" t="str">
        <f t="shared" si="61"/>
        <v/>
      </c>
      <c r="BH66" s="22" t="str">
        <f t="shared" si="62"/>
        <v/>
      </c>
      <c r="BI66" s="21" t="str">
        <f t="shared" si="69"/>
        <v/>
      </c>
      <c r="BJ66" s="22" t="str">
        <f t="shared" si="63"/>
        <v/>
      </c>
      <c r="BK66" s="21" t="str">
        <f t="shared" si="70"/>
        <v/>
      </c>
      <c r="BL66" s="22" t="str">
        <f t="shared" si="64"/>
        <v/>
      </c>
      <c r="BM66" s="21" t="str">
        <f t="shared" si="71"/>
        <v/>
      </c>
      <c r="BN66" s="22" t="str">
        <f t="shared" si="65"/>
        <v/>
      </c>
      <c r="BO66" s="21" t="str">
        <f t="shared" si="72"/>
        <v/>
      </c>
      <c r="BP66" s="22" t="str">
        <f t="shared" si="66"/>
        <v/>
      </c>
      <c r="BQ66" s="21" t="str">
        <f t="shared" si="73"/>
        <v/>
      </c>
      <c r="BR66" s="22" t="str">
        <f t="shared" si="67"/>
        <v/>
      </c>
      <c r="BS66" s="21" t="str">
        <f t="shared" si="74"/>
        <v/>
      </c>
      <c r="BT66" s="22" t="str">
        <f t="shared" si="68"/>
        <v/>
      </c>
    </row>
    <row r="67" spans="1:72" ht="21" thickTop="1" thickBot="1">
      <c r="A67" s="43" t="s">
        <v>28</v>
      </c>
      <c r="B67" s="43"/>
      <c r="C67" s="43"/>
      <c r="D67" s="352" t="s">
        <v>495</v>
      </c>
      <c r="E67" s="28">
        <v>82</v>
      </c>
      <c r="F67" s="12" t="s">
        <v>633</v>
      </c>
      <c r="G67" s="13"/>
      <c r="H67" s="14">
        <v>1999</v>
      </c>
      <c r="I67" s="14"/>
      <c r="J67" s="14" t="s">
        <v>172</v>
      </c>
      <c r="K67" s="413"/>
      <c r="L67" s="15"/>
      <c r="M67" s="413"/>
      <c r="N67" s="45"/>
      <c r="O67" s="16" t="s">
        <v>665</v>
      </c>
      <c r="P67" s="17" t="str">
        <f t="shared" si="9"/>
        <v>юд</v>
      </c>
      <c r="U67" s="3">
        <v>64</v>
      </c>
      <c r="AA67" s="23">
        <f>IF($AA$3&lt;$U67,"",SMALL($AB$4:$AB$1000,U67))</f>
        <v>665</v>
      </c>
      <c r="AB67" s="24" t="str">
        <f t="shared" si="10"/>
        <v/>
      </c>
      <c r="AC67" s="23">
        <f>IF($AC$3&lt;$U67,"",SMALL($AD$4:$AD$1000,$U67))</f>
        <v>476</v>
      </c>
      <c r="AD67" s="24" t="str">
        <f t="shared" si="11"/>
        <v/>
      </c>
      <c r="AE67" s="23" t="str">
        <f>IF($AE$3&lt;$U67,"",SMALL($AF$4:$AF$1000,$U67))</f>
        <v/>
      </c>
      <c r="AF67" s="24" t="str">
        <f t="shared" si="12"/>
        <v/>
      </c>
      <c r="AG67" s="23" t="str">
        <f t="shared" si="39"/>
        <v/>
      </c>
      <c r="AH67" s="24" t="str">
        <f t="shared" si="43"/>
        <v/>
      </c>
      <c r="AI67" s="23" t="str">
        <f t="shared" si="40"/>
        <v/>
      </c>
      <c r="AJ67" s="24" t="str">
        <f t="shared" si="44"/>
        <v/>
      </c>
      <c r="AK67" s="23" t="str">
        <f t="shared" si="41"/>
        <v/>
      </c>
      <c r="AL67" s="24" t="str">
        <f t="shared" si="45"/>
        <v/>
      </c>
      <c r="AM67" s="23" t="str">
        <f t="shared" si="42"/>
        <v/>
      </c>
      <c r="AN67" s="24" t="str">
        <f t="shared" si="46"/>
        <v/>
      </c>
      <c r="AO67" s="23" t="str">
        <f>IF($AO$3&lt;$U67,"",SMALL($AP$4:AP$1000,$U67))</f>
        <v/>
      </c>
      <c r="AP67" s="24" t="str">
        <f t="shared" si="47"/>
        <v/>
      </c>
      <c r="AQ67" s="23" t="str">
        <f>IF($AQ$3&lt;$U67,"",SMALL($AR$4:AR$1000,$U67))</f>
        <v/>
      </c>
      <c r="AR67" s="24" t="str">
        <f t="shared" si="48"/>
        <v/>
      </c>
      <c r="AS67" s="23" t="str">
        <f>IF($AS$3&lt;$U67,"",SMALL($AT$4:AT$1000,$U67))</f>
        <v/>
      </c>
      <c r="AT67" s="24" t="str">
        <f t="shared" si="49"/>
        <v/>
      </c>
      <c r="AU67" s="23" t="str">
        <f>IF(AU$3&lt;$U67,"",SMALL($AV$4:AV$1000,$U67))</f>
        <v/>
      </c>
      <c r="AV67" s="24" t="str">
        <f t="shared" si="50"/>
        <v/>
      </c>
      <c r="AW67" s="23" t="str">
        <f t="shared" si="51"/>
        <v/>
      </c>
      <c r="AX67" s="24" t="str">
        <f t="shared" si="52"/>
        <v/>
      </c>
      <c r="AY67" s="23" t="str">
        <f t="shared" si="53"/>
        <v/>
      </c>
      <c r="AZ67" s="24" t="str">
        <f t="shared" si="54"/>
        <v/>
      </c>
      <c r="BA67" s="23" t="str">
        <f t="shared" si="55"/>
        <v/>
      </c>
      <c r="BB67" s="24" t="str">
        <f t="shared" si="56"/>
        <v/>
      </c>
      <c r="BC67" s="23" t="str">
        <f t="shared" si="57"/>
        <v/>
      </c>
      <c r="BD67" s="24">
        <f t="shared" si="58"/>
        <v>82</v>
      </c>
      <c r="BE67" s="23" t="str">
        <f t="shared" si="59"/>
        <v/>
      </c>
      <c r="BF67" s="24" t="str">
        <f t="shared" si="60"/>
        <v/>
      </c>
      <c r="BG67" s="23" t="str">
        <f t="shared" si="61"/>
        <v/>
      </c>
      <c r="BH67" s="24" t="str">
        <f t="shared" si="62"/>
        <v/>
      </c>
      <c r="BI67" s="23" t="str">
        <f t="shared" si="69"/>
        <v/>
      </c>
      <c r="BJ67" s="24" t="str">
        <f t="shared" si="63"/>
        <v/>
      </c>
      <c r="BK67" s="23" t="str">
        <f t="shared" si="70"/>
        <v/>
      </c>
      <c r="BL67" s="24" t="str">
        <f t="shared" si="64"/>
        <v/>
      </c>
      <c r="BM67" s="23" t="str">
        <f t="shared" si="71"/>
        <v/>
      </c>
      <c r="BN67" s="24" t="str">
        <f t="shared" si="65"/>
        <v/>
      </c>
      <c r="BO67" s="23" t="str">
        <f t="shared" si="72"/>
        <v/>
      </c>
      <c r="BP67" s="24" t="str">
        <f t="shared" si="66"/>
        <v/>
      </c>
      <c r="BQ67" s="23" t="str">
        <f t="shared" si="73"/>
        <v/>
      </c>
      <c r="BR67" s="24" t="str">
        <f t="shared" si="67"/>
        <v/>
      </c>
      <c r="BS67" s="23" t="str">
        <f t="shared" si="74"/>
        <v/>
      </c>
      <c r="BT67" s="24" t="str">
        <f t="shared" si="68"/>
        <v/>
      </c>
    </row>
    <row r="68" spans="1:72" ht="21" thickTop="1" thickBot="1">
      <c r="A68" s="47" t="s">
        <v>26</v>
      </c>
      <c r="B68" s="47"/>
      <c r="C68" s="47"/>
      <c r="D68" s="352" t="s">
        <v>495</v>
      </c>
      <c r="E68" s="27">
        <v>89</v>
      </c>
      <c r="F68" s="6" t="s">
        <v>634</v>
      </c>
      <c r="G68" s="7"/>
      <c r="H68" s="8">
        <v>1998</v>
      </c>
      <c r="I68" s="8"/>
      <c r="J68" s="8" t="s">
        <v>172</v>
      </c>
      <c r="K68" s="10"/>
      <c r="L68" s="9"/>
      <c r="M68" s="414" t="s">
        <v>652</v>
      </c>
      <c r="N68" s="44"/>
      <c r="O68" s="10" t="s">
        <v>177</v>
      </c>
      <c r="P68" s="11" t="str">
        <f t="shared" si="9"/>
        <v>юд</v>
      </c>
      <c r="U68" s="3">
        <v>65</v>
      </c>
      <c r="AA68" s="21" t="str">
        <f>IF($AA$3&lt;$U68,"",SMALL($AB$4:$AB$1000,1))</f>
        <v/>
      </c>
      <c r="AB68" s="22" t="str">
        <f t="shared" si="10"/>
        <v/>
      </c>
      <c r="AC68" s="21">
        <f>IF($AC$3&lt;$U68,"",SMALL($AD$4:AD$1000,$U68))</f>
        <v>477</v>
      </c>
      <c r="AD68" s="22" t="str">
        <f t="shared" si="11"/>
        <v/>
      </c>
      <c r="AE68" s="21" t="str">
        <f>IF($AE$3&lt;$U68,"",SMALL($AF$4:AF$1000,$U68))</f>
        <v/>
      </c>
      <c r="AF68" s="22" t="str">
        <f t="shared" si="12"/>
        <v/>
      </c>
      <c r="AG68" s="21" t="str">
        <f>IF($AG$3&lt;$U68,"",SMALL($AH$4:AH$1000,$U68))</f>
        <v/>
      </c>
      <c r="AH68" s="22" t="str">
        <f t="shared" si="43"/>
        <v/>
      </c>
      <c r="AI68" s="21" t="str">
        <f>IF($AI$3&lt;$U68,"",SMALL($AJ$4:AJ$1000,$U68))</f>
        <v/>
      </c>
      <c r="AJ68" s="22" t="str">
        <f t="shared" si="44"/>
        <v/>
      </c>
      <c r="AK68" s="21" t="str">
        <f>IF($AK$3&lt;$U68,"",SMALL($AL$4:AL$1000,$U68))</f>
        <v/>
      </c>
      <c r="AL68" s="22" t="str">
        <f t="shared" si="45"/>
        <v/>
      </c>
      <c r="AM68" s="21" t="str">
        <f>IF($AM$3&lt;$U68,"",SMALL($AN$4:AN$1000,$U68))</f>
        <v/>
      </c>
      <c r="AN68" s="22" t="str">
        <f t="shared" si="46"/>
        <v/>
      </c>
      <c r="AO68" s="21" t="str">
        <f>IF($AO$3&lt;$U68,"",SMALL($AP$4:AP$1000,$U68))</f>
        <v/>
      </c>
      <c r="AP68" s="22" t="str">
        <f t="shared" si="47"/>
        <v/>
      </c>
      <c r="AQ68" s="21" t="str">
        <f>IF($AQ$3&lt;$U68,"",SMALL($AR$4:AR$1000,$U68))</f>
        <v/>
      </c>
      <c r="AR68" s="22" t="str">
        <f t="shared" si="48"/>
        <v/>
      </c>
      <c r="AS68" s="21" t="str">
        <f>IF($AS$3&lt;$U68,"",SMALL($AT$4:AT$1000,$U68))</f>
        <v/>
      </c>
      <c r="AT68" s="22" t="str">
        <f t="shared" si="49"/>
        <v/>
      </c>
      <c r="AU68" s="21" t="str">
        <f>IF(AU$3&lt;$U68,"",SMALL($AV$4:AV$1000,$U68))</f>
        <v/>
      </c>
      <c r="AV68" s="22" t="str">
        <f t="shared" si="50"/>
        <v/>
      </c>
      <c r="AW68" s="21" t="str">
        <f t="shared" si="51"/>
        <v/>
      </c>
      <c r="AX68" s="22" t="str">
        <f t="shared" si="52"/>
        <v/>
      </c>
      <c r="AY68" s="21" t="str">
        <f t="shared" si="53"/>
        <v/>
      </c>
      <c r="AZ68" s="22" t="str">
        <f t="shared" si="54"/>
        <v/>
      </c>
      <c r="BA68" s="21" t="str">
        <f t="shared" si="55"/>
        <v/>
      </c>
      <c r="BB68" s="22" t="str">
        <f t="shared" si="56"/>
        <v/>
      </c>
      <c r="BC68" s="21" t="str">
        <f t="shared" si="57"/>
        <v/>
      </c>
      <c r="BD68" s="22" t="str">
        <f t="shared" si="58"/>
        <v/>
      </c>
      <c r="BE68" s="21" t="str">
        <f t="shared" si="59"/>
        <v/>
      </c>
      <c r="BF68" s="22">
        <f t="shared" si="60"/>
        <v>89</v>
      </c>
      <c r="BG68" s="21" t="str">
        <f t="shared" si="61"/>
        <v/>
      </c>
      <c r="BH68" s="22" t="str">
        <f t="shared" si="62"/>
        <v/>
      </c>
      <c r="BI68" s="21" t="str">
        <f t="shared" si="69"/>
        <v/>
      </c>
      <c r="BJ68" s="22" t="str">
        <f t="shared" si="63"/>
        <v/>
      </c>
      <c r="BK68" s="21" t="str">
        <f t="shared" si="70"/>
        <v/>
      </c>
      <c r="BL68" s="22" t="str">
        <f t="shared" si="64"/>
        <v/>
      </c>
      <c r="BM68" s="21" t="str">
        <f t="shared" si="71"/>
        <v/>
      </c>
      <c r="BN68" s="22" t="str">
        <f t="shared" si="65"/>
        <v/>
      </c>
      <c r="BO68" s="21" t="str">
        <f t="shared" si="72"/>
        <v/>
      </c>
      <c r="BP68" s="22" t="str">
        <f t="shared" si="66"/>
        <v/>
      </c>
      <c r="BQ68" s="21" t="str">
        <f t="shared" si="73"/>
        <v/>
      </c>
      <c r="BR68" s="22" t="str">
        <f t="shared" si="67"/>
        <v/>
      </c>
      <c r="BS68" s="21" t="str">
        <f t="shared" si="74"/>
        <v/>
      </c>
      <c r="BT68" s="22" t="str">
        <f t="shared" si="68"/>
        <v/>
      </c>
    </row>
    <row r="69" spans="1:72" ht="21" thickTop="1" thickBot="1">
      <c r="A69" s="43" t="s">
        <v>29</v>
      </c>
      <c r="B69" s="43"/>
      <c r="C69" s="43"/>
      <c r="D69" s="352" t="s">
        <v>495</v>
      </c>
      <c r="E69" s="28">
        <v>39</v>
      </c>
      <c r="F69" s="12" t="s">
        <v>156</v>
      </c>
      <c r="G69" s="13">
        <v>36498</v>
      </c>
      <c r="H69" s="14">
        <v>1999</v>
      </c>
      <c r="I69" s="14">
        <v>1</v>
      </c>
      <c r="J69" s="14" t="s">
        <v>172</v>
      </c>
      <c r="K69" s="16"/>
      <c r="L69" s="15"/>
      <c r="M69" s="413" t="s">
        <v>167</v>
      </c>
      <c r="N69" s="45"/>
      <c r="O69" s="16" t="s">
        <v>197</v>
      </c>
      <c r="P69" s="17" t="str">
        <f t="shared" ref="P69:P132" si="75">IF(H69="","",IF(H69&gt;$Q$2,"юд",IF(H69&lt;$R$2,"МЖ",IF(H69&lt;$S$2,"МлД","ЮР"))))</f>
        <v>юд</v>
      </c>
      <c r="U69" s="3">
        <v>66</v>
      </c>
      <c r="AA69" s="23" t="str">
        <f>IF($AA$3&lt;$U69,"",SMALL($AB$4:$AB$1000,U69))</f>
        <v/>
      </c>
      <c r="AB69" s="24" t="str">
        <f t="shared" si="10"/>
        <v/>
      </c>
      <c r="AC69" s="23">
        <f>IF($AC$3&lt;$U69,"",SMALL($AD$4:$AD$1000,$U69))</f>
        <v>481</v>
      </c>
      <c r="AD69" s="24" t="str">
        <f t="shared" si="11"/>
        <v/>
      </c>
      <c r="AE69" s="23" t="str">
        <f>IF($AE$3&lt;$U69,"",SMALL($AF$4:$AF$1000,$U69))</f>
        <v/>
      </c>
      <c r="AF69" s="24" t="str">
        <f t="shared" si="12"/>
        <v/>
      </c>
      <c r="AG69" s="23" t="str">
        <f t="shared" si="39"/>
        <v/>
      </c>
      <c r="AH69" s="24" t="str">
        <f t="shared" si="43"/>
        <v/>
      </c>
      <c r="AI69" s="23" t="str">
        <f t="shared" si="40"/>
        <v/>
      </c>
      <c r="AJ69" s="24" t="str">
        <f t="shared" si="44"/>
        <v/>
      </c>
      <c r="AK69" s="23" t="str">
        <f t="shared" si="41"/>
        <v/>
      </c>
      <c r="AL69" s="24" t="str">
        <f t="shared" si="45"/>
        <v/>
      </c>
      <c r="AM69" s="23" t="str">
        <f t="shared" si="42"/>
        <v/>
      </c>
      <c r="AN69" s="24" t="str">
        <f t="shared" si="46"/>
        <v/>
      </c>
      <c r="AO69" s="23" t="str">
        <f>IF($AO$3&lt;$U69,"",SMALL($AP$4:AP$1000,$U69))</f>
        <v/>
      </c>
      <c r="AP69" s="24" t="str">
        <f t="shared" si="47"/>
        <v/>
      </c>
      <c r="AQ69" s="23" t="str">
        <f>IF($AQ$3&lt;$U69,"",SMALL($AR$4:AR$1000,$U69))</f>
        <v/>
      </c>
      <c r="AR69" s="24" t="str">
        <f t="shared" si="48"/>
        <v/>
      </c>
      <c r="AS69" s="23" t="str">
        <f>IF($AS$3&lt;$U69,"",SMALL($AT$4:AT$1000,$U69))</f>
        <v/>
      </c>
      <c r="AT69" s="24" t="str">
        <f t="shared" si="49"/>
        <v/>
      </c>
      <c r="AU69" s="23" t="str">
        <f>IF(AU$3&lt;$U69,"",SMALL($AV$4:AV$1000,$U69))</f>
        <v/>
      </c>
      <c r="AV69" s="24" t="str">
        <f t="shared" si="50"/>
        <v/>
      </c>
      <c r="AW69" s="23" t="str">
        <f t="shared" si="51"/>
        <v/>
      </c>
      <c r="AX69" s="24" t="str">
        <f t="shared" si="52"/>
        <v/>
      </c>
      <c r="AY69" s="23" t="str">
        <f t="shared" si="53"/>
        <v/>
      </c>
      <c r="AZ69" s="24" t="str">
        <f t="shared" si="54"/>
        <v/>
      </c>
      <c r="BA69" s="23" t="str">
        <f t="shared" si="55"/>
        <v/>
      </c>
      <c r="BB69" s="24">
        <f t="shared" si="56"/>
        <v>39</v>
      </c>
      <c r="BC69" s="23" t="str">
        <f t="shared" si="57"/>
        <v/>
      </c>
      <c r="BD69" s="24" t="str">
        <f t="shared" si="58"/>
        <v/>
      </c>
      <c r="BE69" s="23" t="str">
        <f t="shared" si="59"/>
        <v/>
      </c>
      <c r="BF69" s="24" t="str">
        <f t="shared" si="60"/>
        <v/>
      </c>
      <c r="BG69" s="23" t="str">
        <f t="shared" si="61"/>
        <v/>
      </c>
      <c r="BH69" s="24" t="str">
        <f t="shared" si="62"/>
        <v/>
      </c>
      <c r="BI69" s="23" t="str">
        <f t="shared" si="69"/>
        <v/>
      </c>
      <c r="BJ69" s="24" t="str">
        <f t="shared" si="63"/>
        <v/>
      </c>
      <c r="BK69" s="23" t="str">
        <f t="shared" si="70"/>
        <v/>
      </c>
      <c r="BL69" s="24" t="str">
        <f t="shared" si="64"/>
        <v/>
      </c>
      <c r="BM69" s="23" t="str">
        <f t="shared" si="71"/>
        <v/>
      </c>
      <c r="BN69" s="24" t="str">
        <f t="shared" si="65"/>
        <v/>
      </c>
      <c r="BO69" s="23" t="str">
        <f t="shared" si="72"/>
        <v/>
      </c>
      <c r="BP69" s="24" t="str">
        <f t="shared" si="66"/>
        <v/>
      </c>
      <c r="BQ69" s="23" t="str">
        <f t="shared" si="73"/>
        <v/>
      </c>
      <c r="BR69" s="24" t="str">
        <f t="shared" si="67"/>
        <v/>
      </c>
      <c r="BS69" s="23" t="str">
        <f t="shared" si="74"/>
        <v/>
      </c>
      <c r="BT69" s="24" t="str">
        <f t="shared" si="68"/>
        <v/>
      </c>
    </row>
    <row r="70" spans="1:72" ht="21" thickTop="1" thickBot="1">
      <c r="A70" s="47" t="s">
        <v>27</v>
      </c>
      <c r="B70" s="47"/>
      <c r="C70" s="47"/>
      <c r="D70" s="352" t="s">
        <v>495</v>
      </c>
      <c r="E70" s="27">
        <v>72</v>
      </c>
      <c r="F70" s="6" t="s">
        <v>154</v>
      </c>
      <c r="G70" s="7">
        <v>35324</v>
      </c>
      <c r="H70" s="8">
        <v>1996</v>
      </c>
      <c r="I70" s="8">
        <v>2</v>
      </c>
      <c r="J70" s="8" t="s">
        <v>172</v>
      </c>
      <c r="K70" s="10"/>
      <c r="L70" s="9"/>
      <c r="M70" s="414" t="s">
        <v>167</v>
      </c>
      <c r="N70" s="44"/>
      <c r="O70" s="10" t="s">
        <v>196</v>
      </c>
      <c r="P70" s="11" t="str">
        <f t="shared" si="75"/>
        <v>ЮР</v>
      </c>
      <c r="U70" s="3">
        <v>67</v>
      </c>
      <c r="AA70" s="21" t="str">
        <f>IF($AA$3&lt;$U70,"",SMALL($AB$4:$AB$1000,1))</f>
        <v/>
      </c>
      <c r="AB70" s="22" t="str">
        <f>IF(A70=$AA$2,E70,IF(B70=$AA$2,E70,""))</f>
        <v/>
      </c>
      <c r="AC70" s="21">
        <f>IF($AC$3&lt;$U70,"",SMALL($AD$4:AD$1000,$U70))</f>
        <v>493</v>
      </c>
      <c r="AD70" s="22" t="str">
        <f>IF(A70=$AC$2,$E70,IF(B70=$AC$2,$E70,""))</f>
        <v/>
      </c>
      <c r="AE70" s="21" t="str">
        <f>IF($AE$3&lt;$U70,"",SMALL($AF$4:AF$1000,$U70))</f>
        <v/>
      </c>
      <c r="AF70" s="22" t="str">
        <f>IF(A70=$AE$2,$E70,IF(B70=$AE$2,$E70,""))</f>
        <v/>
      </c>
      <c r="AG70" s="21" t="str">
        <f>IF($AG$3&lt;$U70,"",SMALL($AH$4:AH$1000,$U70))</f>
        <v/>
      </c>
      <c r="AH70" s="22" t="str">
        <f t="shared" si="43"/>
        <v/>
      </c>
      <c r="AI70" s="21" t="str">
        <f>IF($AI$3&lt;$U70,"",SMALL($AJ$4:AJ$1000,$U70))</f>
        <v/>
      </c>
      <c r="AJ70" s="22" t="str">
        <f t="shared" si="44"/>
        <v/>
      </c>
      <c r="AK70" s="21" t="str">
        <f>IF($AK$3&lt;$U70,"",SMALL($AL$4:AL$1000,$U70))</f>
        <v/>
      </c>
      <c r="AL70" s="22" t="str">
        <f t="shared" si="45"/>
        <v/>
      </c>
      <c r="AM70" s="21" t="str">
        <f>IF($AM$3&lt;$U70,"",SMALL($AN$4:AN$1000,$U70))</f>
        <v/>
      </c>
      <c r="AN70" s="22" t="str">
        <f t="shared" si="46"/>
        <v/>
      </c>
      <c r="AO70" s="21" t="str">
        <f>IF($AO$3&lt;$U70,"",SMALL($AP$4:AP$1000,$U70))</f>
        <v/>
      </c>
      <c r="AP70" s="22" t="str">
        <f t="shared" si="47"/>
        <v/>
      </c>
      <c r="AQ70" s="21" t="str">
        <f>IF($AQ$3&lt;$U70,"",SMALL($AR$4:AR$1000,$U70))</f>
        <v/>
      </c>
      <c r="AR70" s="22" t="str">
        <f t="shared" si="48"/>
        <v/>
      </c>
      <c r="AS70" s="21" t="str">
        <f>IF($AS$3&lt;$U70,"",SMALL($AT$4:AT$1000,$U70))</f>
        <v/>
      </c>
      <c r="AT70" s="22" t="str">
        <f t="shared" si="49"/>
        <v/>
      </c>
      <c r="AU70" s="21" t="str">
        <f>IF(AU$3&lt;$U70,"",SMALL($AV$4:AV$1000,$U70))</f>
        <v/>
      </c>
      <c r="AV70" s="22" t="str">
        <f t="shared" si="50"/>
        <v/>
      </c>
      <c r="AW70" s="21" t="str">
        <f t="shared" si="51"/>
        <v/>
      </c>
      <c r="AX70" s="22" t="str">
        <f t="shared" si="52"/>
        <v/>
      </c>
      <c r="AY70" s="21" t="str">
        <f t="shared" si="53"/>
        <v/>
      </c>
      <c r="AZ70" s="22" t="str">
        <f t="shared" si="54"/>
        <v/>
      </c>
      <c r="BA70" s="21" t="str">
        <f t="shared" si="55"/>
        <v/>
      </c>
      <c r="BB70" s="22" t="str">
        <f t="shared" si="56"/>
        <v/>
      </c>
      <c r="BC70" s="21" t="str">
        <f t="shared" si="57"/>
        <v/>
      </c>
      <c r="BD70" s="22" t="str">
        <f t="shared" si="58"/>
        <v/>
      </c>
      <c r="BE70" s="21" t="str">
        <f t="shared" si="59"/>
        <v/>
      </c>
      <c r="BF70" s="22" t="str">
        <f t="shared" si="60"/>
        <v/>
      </c>
      <c r="BG70" s="21" t="str">
        <f t="shared" si="61"/>
        <v/>
      </c>
      <c r="BH70" s="22" t="str">
        <f t="shared" si="62"/>
        <v/>
      </c>
      <c r="BI70" s="21" t="str">
        <f t="shared" si="69"/>
        <v/>
      </c>
      <c r="BJ70" s="22" t="str">
        <f t="shared" si="63"/>
        <v/>
      </c>
      <c r="BK70" s="21" t="str">
        <f t="shared" si="70"/>
        <v/>
      </c>
      <c r="BL70" s="22" t="str">
        <f t="shared" si="64"/>
        <v/>
      </c>
      <c r="BM70" s="21" t="str">
        <f t="shared" si="71"/>
        <v/>
      </c>
      <c r="BN70" s="22" t="str">
        <f t="shared" si="65"/>
        <v/>
      </c>
      <c r="BO70" s="21" t="str">
        <f t="shared" si="72"/>
        <v/>
      </c>
      <c r="BP70" s="22" t="str">
        <f t="shared" si="66"/>
        <v/>
      </c>
      <c r="BQ70" s="21" t="str">
        <f t="shared" si="73"/>
        <v/>
      </c>
      <c r="BR70" s="22" t="str">
        <f t="shared" si="67"/>
        <v/>
      </c>
      <c r="BS70" s="21" t="str">
        <f t="shared" si="74"/>
        <v/>
      </c>
      <c r="BT70" s="22">
        <f t="shared" si="68"/>
        <v>72</v>
      </c>
    </row>
    <row r="71" spans="1:72" ht="21" thickTop="1" thickBot="1">
      <c r="A71" s="43" t="s">
        <v>28</v>
      </c>
      <c r="B71" s="43"/>
      <c r="C71" s="43"/>
      <c r="D71" s="352" t="s">
        <v>495</v>
      </c>
      <c r="E71" s="28"/>
      <c r="F71" s="12" t="s">
        <v>635</v>
      </c>
      <c r="G71" s="13"/>
      <c r="H71" s="14">
        <v>1993</v>
      </c>
      <c r="I71" s="14"/>
      <c r="J71" s="14" t="s">
        <v>172</v>
      </c>
      <c r="K71" s="16"/>
      <c r="L71" s="15"/>
      <c r="M71" s="413"/>
      <c r="N71" s="45"/>
      <c r="O71" s="16" t="s">
        <v>663</v>
      </c>
      <c r="P71" s="17" t="str">
        <f t="shared" si="75"/>
        <v>МлД</v>
      </c>
      <c r="U71" s="3">
        <v>68</v>
      </c>
      <c r="AA71" s="23" t="str">
        <f>IF($AA$3&lt;$U71,"",SMALL($AB$4:$AB$1000,U71))</f>
        <v/>
      </c>
      <c r="AB71" s="24" t="str">
        <f>IF(A71=$AA$2,E71,IF(B71=$AA$2,E71,""))</f>
        <v/>
      </c>
      <c r="AC71" s="23">
        <f t="shared" ref="AC71:AC133" si="76">IF($AC$3&lt;$U71,"",SMALL($AD$4:$AD$1000,$U71))</f>
        <v>494</v>
      </c>
      <c r="AD71" s="24" t="str">
        <f>IF(A71=$AC$2,$E71,IF(B71=$AC$2,$E71,""))</f>
        <v/>
      </c>
      <c r="AE71" s="23" t="str">
        <f>IF($AE$3&lt;$U71,"",SMALL($AF$4:$AF$1000,$U71))</f>
        <v/>
      </c>
      <c r="AF71" s="24" t="str">
        <f>IF(A71=$AE$2,$E71,IF(B71=$AE$2,$E71,""))</f>
        <v/>
      </c>
      <c r="AG71" s="23" t="str">
        <f t="shared" si="39"/>
        <v/>
      </c>
      <c r="AH71" s="24" t="str">
        <f t="shared" si="43"/>
        <v/>
      </c>
      <c r="AI71" s="23" t="str">
        <f t="shared" si="40"/>
        <v/>
      </c>
      <c r="AJ71" s="24" t="str">
        <f t="shared" si="44"/>
        <v/>
      </c>
      <c r="AK71" s="23" t="str">
        <f t="shared" si="41"/>
        <v/>
      </c>
      <c r="AL71" s="24" t="str">
        <f t="shared" si="45"/>
        <v/>
      </c>
      <c r="AM71" s="23" t="str">
        <f t="shared" si="42"/>
        <v/>
      </c>
      <c r="AN71" s="24" t="str">
        <f t="shared" si="46"/>
        <v/>
      </c>
      <c r="AO71" s="23" t="str">
        <f>IF($AO$3&lt;$U71,"",SMALL($AP$4:AP$1000,$U71))</f>
        <v/>
      </c>
      <c r="AP71" s="24" t="str">
        <f t="shared" si="47"/>
        <v/>
      </c>
      <c r="AQ71" s="23" t="str">
        <f>IF($AQ$3&lt;$U71,"",SMALL($AR$4:AR$1000,$U71))</f>
        <v/>
      </c>
      <c r="AR71" s="24" t="str">
        <f t="shared" si="48"/>
        <v/>
      </c>
      <c r="AS71" s="23" t="str">
        <f>IF($AS$3&lt;$U71,"",SMALL($AT$4:AT$1000,$U71))</f>
        <v/>
      </c>
      <c r="AT71" s="24" t="str">
        <f t="shared" si="49"/>
        <v/>
      </c>
      <c r="AU71" s="23" t="str">
        <f>IF(AU$3&lt;$U71,"",SMALL($AV$4:AV$1000,$U71))</f>
        <v/>
      </c>
      <c r="AV71" s="24" t="str">
        <f t="shared" si="50"/>
        <v/>
      </c>
      <c r="AW71" s="23" t="str">
        <f t="shared" si="51"/>
        <v/>
      </c>
      <c r="AX71" s="24" t="str">
        <f t="shared" si="52"/>
        <v/>
      </c>
      <c r="AY71" s="23" t="str">
        <f t="shared" si="53"/>
        <v/>
      </c>
      <c r="AZ71" s="24" t="str">
        <f t="shared" si="54"/>
        <v/>
      </c>
      <c r="BA71" s="23" t="str">
        <f t="shared" si="55"/>
        <v/>
      </c>
      <c r="BB71" s="24" t="str">
        <f t="shared" si="56"/>
        <v/>
      </c>
      <c r="BC71" s="23" t="str">
        <f t="shared" si="57"/>
        <v/>
      </c>
      <c r="BD71" s="24">
        <f t="shared" si="58"/>
        <v>0</v>
      </c>
      <c r="BE71" s="23" t="str">
        <f t="shared" si="59"/>
        <v/>
      </c>
      <c r="BF71" s="24" t="str">
        <f t="shared" si="60"/>
        <v/>
      </c>
      <c r="BG71" s="23" t="str">
        <f t="shared" si="61"/>
        <v/>
      </c>
      <c r="BH71" s="24" t="str">
        <f t="shared" si="62"/>
        <v/>
      </c>
      <c r="BI71" s="23" t="str">
        <f t="shared" si="69"/>
        <v/>
      </c>
      <c r="BJ71" s="24" t="str">
        <f t="shared" si="63"/>
        <v/>
      </c>
      <c r="BK71" s="23" t="str">
        <f t="shared" si="70"/>
        <v/>
      </c>
      <c r="BL71" s="24" t="str">
        <f t="shared" si="64"/>
        <v/>
      </c>
      <c r="BM71" s="23" t="str">
        <f t="shared" si="71"/>
        <v/>
      </c>
      <c r="BN71" s="24" t="str">
        <f t="shared" si="65"/>
        <v/>
      </c>
      <c r="BO71" s="23" t="str">
        <f t="shared" si="72"/>
        <v/>
      </c>
      <c r="BP71" s="24" t="str">
        <f t="shared" si="66"/>
        <v/>
      </c>
      <c r="BQ71" s="23" t="str">
        <f t="shared" si="73"/>
        <v/>
      </c>
      <c r="BR71" s="24" t="str">
        <f t="shared" si="67"/>
        <v/>
      </c>
      <c r="BS71" s="23" t="str">
        <f t="shared" si="74"/>
        <v/>
      </c>
      <c r="BT71" s="24" t="str">
        <f t="shared" si="68"/>
        <v/>
      </c>
    </row>
    <row r="72" spans="1:72" ht="21" thickTop="1" thickBot="1">
      <c r="A72" s="47" t="s">
        <v>24</v>
      </c>
      <c r="B72" s="47"/>
      <c r="C72" s="47"/>
      <c r="D72" s="352" t="s">
        <v>495</v>
      </c>
      <c r="E72" s="27">
        <v>11</v>
      </c>
      <c r="F72" s="6" t="s">
        <v>134</v>
      </c>
      <c r="G72" s="7">
        <v>36874</v>
      </c>
      <c r="H72" s="8">
        <v>2000</v>
      </c>
      <c r="I72" s="8">
        <v>2</v>
      </c>
      <c r="J72" s="8" t="s">
        <v>172</v>
      </c>
      <c r="K72" s="10"/>
      <c r="L72" s="9"/>
      <c r="M72" s="414" t="s">
        <v>167</v>
      </c>
      <c r="N72" s="44"/>
      <c r="O72" s="10" t="s">
        <v>177</v>
      </c>
      <c r="P72" s="11" t="str">
        <f t="shared" si="75"/>
        <v>юд</v>
      </c>
      <c r="U72" s="3">
        <v>69</v>
      </c>
      <c r="AA72" s="21" t="str">
        <f>IF($AA$3&lt;$U72,"",SMALL($AB$4:$AB$1000,1))</f>
        <v/>
      </c>
      <c r="AB72" s="22" t="str">
        <f t="shared" ref="AB72:AB135" si="77">IF(A72=$AA$2,E72,IF(B72=$AA$2,E72,""))</f>
        <v/>
      </c>
      <c r="AC72" s="21">
        <f>IF($AC$3&lt;$U72,"",SMALL($AD$4:AD$1000,$U72))</f>
        <v>495</v>
      </c>
      <c r="AD72" s="22" t="str">
        <f t="shared" ref="AD72:AD135" si="78">IF(A72=$AC$2,$E72,IF(B72=$AC$2,$E72,""))</f>
        <v/>
      </c>
      <c r="AE72" s="21" t="str">
        <f>IF($AE$3&lt;$U72,"",SMALL($AF$4:AF$1000,$U72))</f>
        <v/>
      </c>
      <c r="AF72" s="22" t="str">
        <f t="shared" ref="AF72:AF135" si="79">IF(A72=$AE$2,$E72,IF(B72=$AE$2,$E72,""))</f>
        <v/>
      </c>
      <c r="AG72" s="21" t="str">
        <f>IF($AG$3&lt;$U72,"",SMALL($AH$4:AH$1000,$U72))</f>
        <v/>
      </c>
      <c r="AH72" s="22" t="str">
        <f t="shared" si="43"/>
        <v/>
      </c>
      <c r="AI72" s="21" t="str">
        <f>IF($AI$3&lt;$U72,"",SMALL($AJ$4:AJ$1000,$U72))</f>
        <v/>
      </c>
      <c r="AJ72" s="22" t="str">
        <f t="shared" si="44"/>
        <v/>
      </c>
      <c r="AK72" s="21" t="str">
        <f>IF($AK$3&lt;$U72,"",SMALL($AL$4:AL$1000,$U72))</f>
        <v/>
      </c>
      <c r="AL72" s="22" t="str">
        <f t="shared" si="45"/>
        <v/>
      </c>
      <c r="AM72" s="21" t="str">
        <f>IF($AM$3&lt;$U72,"",SMALL($AN$4:AN$1000,$U72))</f>
        <v/>
      </c>
      <c r="AN72" s="22" t="str">
        <f t="shared" si="46"/>
        <v/>
      </c>
      <c r="AO72" s="21" t="str">
        <f>IF($AO$3&lt;$U72,"",SMALL($AP$4:AP$1000,$U72))</f>
        <v/>
      </c>
      <c r="AP72" s="22" t="str">
        <f t="shared" si="47"/>
        <v/>
      </c>
      <c r="AQ72" s="21" t="str">
        <f>IF($AQ$3&lt;$U72,"",SMALL($AR$4:AR$1000,$U72))</f>
        <v/>
      </c>
      <c r="AR72" s="22" t="str">
        <f t="shared" si="48"/>
        <v/>
      </c>
      <c r="AS72" s="21" t="str">
        <f>IF($AS$3&lt;$U72,"",SMALL($AT$4:AT$1000,$U72))</f>
        <v/>
      </c>
      <c r="AT72" s="22" t="str">
        <f t="shared" si="49"/>
        <v/>
      </c>
      <c r="AU72" s="21" t="str">
        <f>IF(AU$3&lt;$U72,"",SMALL($AV$4:AV$1000,$U72))</f>
        <v/>
      </c>
      <c r="AV72" s="22">
        <f t="shared" si="50"/>
        <v>11</v>
      </c>
      <c r="AW72" s="21" t="str">
        <f t="shared" si="51"/>
        <v/>
      </c>
      <c r="AX72" s="22" t="str">
        <f t="shared" si="52"/>
        <v/>
      </c>
      <c r="AY72" s="21" t="str">
        <f t="shared" si="53"/>
        <v/>
      </c>
      <c r="AZ72" s="22" t="str">
        <f t="shared" si="54"/>
        <v/>
      </c>
      <c r="BA72" s="21" t="str">
        <f t="shared" si="55"/>
        <v/>
      </c>
      <c r="BB72" s="22" t="str">
        <f t="shared" si="56"/>
        <v/>
      </c>
      <c r="BC72" s="21" t="str">
        <f t="shared" si="57"/>
        <v/>
      </c>
      <c r="BD72" s="22" t="str">
        <f t="shared" si="58"/>
        <v/>
      </c>
      <c r="BE72" s="21" t="str">
        <f t="shared" si="59"/>
        <v/>
      </c>
      <c r="BF72" s="22" t="str">
        <f t="shared" si="60"/>
        <v/>
      </c>
      <c r="BG72" s="21" t="str">
        <f t="shared" si="61"/>
        <v/>
      </c>
      <c r="BH72" s="22" t="str">
        <f t="shared" si="62"/>
        <v/>
      </c>
      <c r="BI72" s="21" t="str">
        <f t="shared" si="69"/>
        <v/>
      </c>
      <c r="BJ72" s="22" t="str">
        <f t="shared" si="63"/>
        <v/>
      </c>
      <c r="BK72" s="21" t="str">
        <f t="shared" si="70"/>
        <v/>
      </c>
      <c r="BL72" s="22" t="str">
        <f t="shared" si="64"/>
        <v/>
      </c>
      <c r="BM72" s="21" t="str">
        <f t="shared" si="71"/>
        <v/>
      </c>
      <c r="BN72" s="22" t="str">
        <f t="shared" si="65"/>
        <v/>
      </c>
      <c r="BO72" s="21" t="str">
        <f t="shared" si="72"/>
        <v/>
      </c>
      <c r="BP72" s="22" t="str">
        <f t="shared" si="66"/>
        <v/>
      </c>
      <c r="BQ72" s="21" t="str">
        <f t="shared" si="73"/>
        <v/>
      </c>
      <c r="BR72" s="22" t="str">
        <f t="shared" si="67"/>
        <v/>
      </c>
      <c r="BS72" s="21" t="str">
        <f t="shared" si="74"/>
        <v/>
      </c>
      <c r="BT72" s="22" t="str">
        <f t="shared" si="68"/>
        <v/>
      </c>
    </row>
    <row r="73" spans="1:72" ht="21" thickTop="1" thickBot="1">
      <c r="A73" s="43" t="s">
        <v>200</v>
      </c>
      <c r="B73" s="43"/>
      <c r="C73" s="43"/>
      <c r="D73" s="352" t="s">
        <v>495</v>
      </c>
      <c r="E73" s="28">
        <v>25</v>
      </c>
      <c r="F73" s="12" t="s">
        <v>636</v>
      </c>
      <c r="G73" s="13">
        <v>34640</v>
      </c>
      <c r="H73" s="14">
        <v>1994</v>
      </c>
      <c r="I73" s="14">
        <v>2</v>
      </c>
      <c r="J73" s="14" t="s">
        <v>172</v>
      </c>
      <c r="K73" s="16"/>
      <c r="L73" s="15"/>
      <c r="M73" s="413" t="s">
        <v>167</v>
      </c>
      <c r="N73" s="45"/>
      <c r="O73" s="16" t="s">
        <v>653</v>
      </c>
      <c r="P73" s="17" t="str">
        <f t="shared" si="75"/>
        <v>МлД</v>
      </c>
      <c r="U73" s="3">
        <v>70</v>
      </c>
      <c r="AA73" s="23" t="str">
        <f>IF($AA$3&lt;$U73,"",SMALL($AB$4:$AB$1000,U73))</f>
        <v/>
      </c>
      <c r="AB73" s="24" t="str">
        <f t="shared" si="77"/>
        <v/>
      </c>
      <c r="AC73" s="23">
        <f t="shared" si="76"/>
        <v>496</v>
      </c>
      <c r="AD73" s="24" t="str">
        <f t="shared" si="78"/>
        <v/>
      </c>
      <c r="AE73" s="23" t="str">
        <f>IF($AE$3&lt;$U73,"",SMALL($AF$4:$AF$1000,$U73))</f>
        <v/>
      </c>
      <c r="AF73" s="24" t="str">
        <f t="shared" si="79"/>
        <v/>
      </c>
      <c r="AG73" s="23" t="str">
        <f t="shared" si="39"/>
        <v/>
      </c>
      <c r="AH73" s="24" t="str">
        <f t="shared" si="43"/>
        <v/>
      </c>
      <c r="AI73" s="23" t="str">
        <f t="shared" si="40"/>
        <v/>
      </c>
      <c r="AJ73" s="24" t="str">
        <f t="shared" si="44"/>
        <v/>
      </c>
      <c r="AK73" s="23" t="str">
        <f t="shared" si="41"/>
        <v/>
      </c>
      <c r="AL73" s="24" t="str">
        <f t="shared" si="45"/>
        <v/>
      </c>
      <c r="AM73" s="23" t="str">
        <f t="shared" si="42"/>
        <v/>
      </c>
      <c r="AN73" s="24" t="str">
        <f t="shared" si="46"/>
        <v/>
      </c>
      <c r="AO73" s="23" t="str">
        <f>IF($AO$3&lt;$U73,"",SMALL($AP$4:AP$1000,$U73))</f>
        <v/>
      </c>
      <c r="AP73" s="24" t="str">
        <f t="shared" si="47"/>
        <v/>
      </c>
      <c r="AQ73" s="23" t="str">
        <f>IF($AQ$3&lt;$U73,"",SMALL($AR$4:AR$1000,$U73))</f>
        <v/>
      </c>
      <c r="AR73" s="24" t="str">
        <f t="shared" si="48"/>
        <v/>
      </c>
      <c r="AS73" s="23" t="str">
        <f>IF($AS$3&lt;$U73,"",SMALL($AT$4:AT$1000,$U73))</f>
        <v/>
      </c>
      <c r="AT73" s="24" t="str">
        <f t="shared" si="49"/>
        <v/>
      </c>
      <c r="AU73" s="23" t="str">
        <f>IF(AU$3&lt;$U73,"",SMALL($AV$4:AV$1000,$U73))</f>
        <v/>
      </c>
      <c r="AV73" s="24" t="str">
        <f t="shared" si="50"/>
        <v/>
      </c>
      <c r="AW73" s="23" t="str">
        <f t="shared" si="51"/>
        <v/>
      </c>
      <c r="AX73" s="24" t="str">
        <f t="shared" si="52"/>
        <v/>
      </c>
      <c r="AY73" s="23" t="str">
        <f t="shared" si="53"/>
        <v/>
      </c>
      <c r="AZ73" s="24" t="str">
        <f t="shared" si="54"/>
        <v/>
      </c>
      <c r="BA73" s="23" t="str">
        <f t="shared" si="55"/>
        <v/>
      </c>
      <c r="BB73" s="24" t="str">
        <f t="shared" si="56"/>
        <v/>
      </c>
      <c r="BC73" s="23" t="str">
        <f t="shared" si="57"/>
        <v/>
      </c>
      <c r="BD73" s="24" t="str">
        <f t="shared" si="58"/>
        <v/>
      </c>
      <c r="BE73" s="23" t="str">
        <f t="shared" si="59"/>
        <v/>
      </c>
      <c r="BF73" s="24" t="str">
        <f t="shared" si="60"/>
        <v/>
      </c>
      <c r="BG73" s="23" t="str">
        <f t="shared" si="61"/>
        <v/>
      </c>
      <c r="BH73" s="24" t="str">
        <f t="shared" si="62"/>
        <v/>
      </c>
      <c r="BI73" s="23" t="str">
        <f t="shared" si="69"/>
        <v/>
      </c>
      <c r="BJ73" s="24">
        <f t="shared" si="63"/>
        <v>25</v>
      </c>
      <c r="BK73" s="23" t="str">
        <f t="shared" si="70"/>
        <v/>
      </c>
      <c r="BL73" s="24" t="str">
        <f t="shared" si="64"/>
        <v/>
      </c>
      <c r="BM73" s="23" t="str">
        <f t="shared" si="71"/>
        <v/>
      </c>
      <c r="BN73" s="24" t="str">
        <f t="shared" si="65"/>
        <v/>
      </c>
      <c r="BO73" s="23" t="str">
        <f t="shared" si="72"/>
        <v/>
      </c>
      <c r="BP73" s="24" t="str">
        <f t="shared" si="66"/>
        <v/>
      </c>
      <c r="BQ73" s="23" t="str">
        <f t="shared" si="73"/>
        <v/>
      </c>
      <c r="BR73" s="24" t="str">
        <f t="shared" si="67"/>
        <v/>
      </c>
      <c r="BS73" s="23" t="str">
        <f t="shared" si="74"/>
        <v/>
      </c>
      <c r="BT73" s="24" t="str">
        <f t="shared" si="68"/>
        <v/>
      </c>
    </row>
    <row r="74" spans="1:72" ht="21" thickTop="1" thickBot="1">
      <c r="A74" s="47" t="s">
        <v>27</v>
      </c>
      <c r="B74" s="47" t="s">
        <v>30</v>
      </c>
      <c r="C74" s="47"/>
      <c r="D74" s="352" t="s">
        <v>495</v>
      </c>
      <c r="E74" s="27">
        <v>74</v>
      </c>
      <c r="F74" s="6" t="s">
        <v>153</v>
      </c>
      <c r="G74" s="7">
        <v>35396</v>
      </c>
      <c r="H74" s="8">
        <v>1996</v>
      </c>
      <c r="I74" s="8">
        <v>1</v>
      </c>
      <c r="J74" s="8" t="s">
        <v>172</v>
      </c>
      <c r="K74" s="10"/>
      <c r="L74" s="9"/>
      <c r="M74" s="414" t="s">
        <v>167</v>
      </c>
      <c r="N74" s="44"/>
      <c r="O74" s="10" t="s">
        <v>195</v>
      </c>
      <c r="P74" s="11" t="str">
        <f t="shared" si="75"/>
        <v>ЮР</v>
      </c>
      <c r="U74" s="3">
        <v>71</v>
      </c>
      <c r="AA74" s="21" t="str">
        <f>IF($AA$3&lt;$U74,"",SMALL($AB$4:$AB$1000,1))</f>
        <v/>
      </c>
      <c r="AB74" s="22" t="str">
        <f t="shared" si="77"/>
        <v/>
      </c>
      <c r="AC74" s="21">
        <f>IF($AC$3&lt;$U74,"",SMALL($AD$4:AD$1000,$U74))</f>
        <v>504</v>
      </c>
      <c r="AD74" s="22" t="str">
        <f t="shared" si="78"/>
        <v/>
      </c>
      <c r="AE74" s="21" t="str">
        <f>IF($AE$3&lt;$U74,"",SMALL($AF$4:AF$1000,$U74))</f>
        <v/>
      </c>
      <c r="AF74" s="22" t="str">
        <f t="shared" si="79"/>
        <v/>
      </c>
      <c r="AG74" s="21" t="str">
        <f>IF($AG$3&lt;$U74,"",SMALL($AH$4:AH$1000,$U74))</f>
        <v/>
      </c>
      <c r="AH74" s="22" t="str">
        <f t="shared" si="43"/>
        <v/>
      </c>
      <c r="AI74" s="21" t="str">
        <f>IF($AI$3&lt;$U74,"",SMALL($AJ$4:AJ$1000,$U74))</f>
        <v/>
      </c>
      <c r="AJ74" s="22" t="str">
        <f t="shared" si="44"/>
        <v/>
      </c>
      <c r="AK74" s="21" t="str">
        <f>IF($AK$3&lt;$U74,"",SMALL($AL$4:AL$1000,$U74))</f>
        <v/>
      </c>
      <c r="AL74" s="22" t="str">
        <f t="shared" si="45"/>
        <v/>
      </c>
      <c r="AM74" s="21" t="str">
        <f>IF($AM$3&lt;$U74,"",SMALL($AN$4:AN$1000,$U74))</f>
        <v/>
      </c>
      <c r="AN74" s="22" t="str">
        <f t="shared" si="46"/>
        <v/>
      </c>
      <c r="AO74" s="21" t="str">
        <f>IF($AO$3&lt;$U74,"",SMALL($AP$4:AP$1000,$U74))</f>
        <v/>
      </c>
      <c r="AP74" s="22" t="str">
        <f t="shared" si="47"/>
        <v/>
      </c>
      <c r="AQ74" s="21" t="str">
        <f>IF($AQ$3&lt;$U74,"",SMALL($AR$4:AR$1000,$U74))</f>
        <v/>
      </c>
      <c r="AR74" s="22" t="str">
        <f t="shared" si="48"/>
        <v/>
      </c>
      <c r="AS74" s="21" t="str">
        <f>IF($AS$3&lt;$U74,"",SMALL($AT$4:AT$1000,$U74))</f>
        <v/>
      </c>
      <c r="AT74" s="22" t="str">
        <f t="shared" si="49"/>
        <v/>
      </c>
      <c r="AU74" s="21" t="str">
        <f>IF(AU$3&lt;$U74,"",SMALL($AV$4:AV$1000,$U74))</f>
        <v/>
      </c>
      <c r="AV74" s="22" t="str">
        <f t="shared" si="50"/>
        <v/>
      </c>
      <c r="AW74" s="21" t="str">
        <f t="shared" si="51"/>
        <v/>
      </c>
      <c r="AX74" s="22">
        <f t="shared" si="52"/>
        <v>74</v>
      </c>
      <c r="AY74" s="21" t="str">
        <f t="shared" si="53"/>
        <v/>
      </c>
      <c r="AZ74" s="22" t="str">
        <f t="shared" si="54"/>
        <v/>
      </c>
      <c r="BA74" s="21" t="str">
        <f t="shared" si="55"/>
        <v/>
      </c>
      <c r="BB74" s="22" t="str">
        <f t="shared" si="56"/>
        <v/>
      </c>
      <c r="BC74" s="21" t="str">
        <f t="shared" si="57"/>
        <v/>
      </c>
      <c r="BD74" s="22" t="str">
        <f t="shared" si="58"/>
        <v/>
      </c>
      <c r="BE74" s="21" t="str">
        <f t="shared" si="59"/>
        <v/>
      </c>
      <c r="BF74" s="22" t="str">
        <f t="shared" si="60"/>
        <v/>
      </c>
      <c r="BG74" s="21" t="str">
        <f t="shared" si="61"/>
        <v/>
      </c>
      <c r="BH74" s="22" t="str">
        <f t="shared" si="62"/>
        <v/>
      </c>
      <c r="BI74" s="21" t="str">
        <f t="shared" si="69"/>
        <v/>
      </c>
      <c r="BJ74" s="22" t="str">
        <f t="shared" si="63"/>
        <v/>
      </c>
      <c r="BK74" s="21" t="str">
        <f t="shared" si="70"/>
        <v/>
      </c>
      <c r="BL74" s="22" t="str">
        <f t="shared" si="64"/>
        <v/>
      </c>
      <c r="BM74" s="21" t="str">
        <f t="shared" si="71"/>
        <v/>
      </c>
      <c r="BN74" s="22" t="str">
        <f t="shared" si="65"/>
        <v/>
      </c>
      <c r="BO74" s="21" t="str">
        <f t="shared" si="72"/>
        <v/>
      </c>
      <c r="BP74" s="22" t="str">
        <f t="shared" si="66"/>
        <v/>
      </c>
      <c r="BQ74" s="21" t="str">
        <f t="shared" si="73"/>
        <v/>
      </c>
      <c r="BR74" s="22" t="str">
        <f t="shared" si="67"/>
        <v/>
      </c>
      <c r="BS74" s="21" t="str">
        <f t="shared" si="74"/>
        <v/>
      </c>
      <c r="BT74" s="22">
        <f t="shared" si="68"/>
        <v>74</v>
      </c>
    </row>
    <row r="75" spans="1:72" ht="21" thickTop="1" thickBot="1">
      <c r="A75" s="43">
        <v>4</v>
      </c>
      <c r="B75" s="43" t="s">
        <v>25</v>
      </c>
      <c r="C75" s="43"/>
      <c r="D75" s="352" t="s">
        <v>495</v>
      </c>
      <c r="E75" s="28">
        <v>6</v>
      </c>
      <c r="F75" s="12" t="s">
        <v>147</v>
      </c>
      <c r="G75" s="13">
        <v>36362</v>
      </c>
      <c r="H75" s="14">
        <v>1999</v>
      </c>
      <c r="I75" s="14">
        <v>1</v>
      </c>
      <c r="J75" s="14" t="s">
        <v>172</v>
      </c>
      <c r="K75" s="16"/>
      <c r="L75" s="15"/>
      <c r="M75" s="413" t="s">
        <v>167</v>
      </c>
      <c r="N75" s="45"/>
      <c r="O75" s="16" t="s">
        <v>192</v>
      </c>
      <c r="P75" s="17" t="str">
        <f t="shared" si="75"/>
        <v>юд</v>
      </c>
      <c r="U75" s="3">
        <v>72</v>
      </c>
      <c r="AA75" s="23" t="str">
        <f>IF($AA$3&lt;$U75,"",SMALL($AB$4:$AB$1000,U75))</f>
        <v/>
      </c>
      <c r="AB75" s="24" t="str">
        <f t="shared" si="77"/>
        <v/>
      </c>
      <c r="AC75" s="23">
        <f t="shared" si="76"/>
        <v>520</v>
      </c>
      <c r="AD75" s="24" t="str">
        <f t="shared" si="78"/>
        <v/>
      </c>
      <c r="AE75" s="23" t="str">
        <f>IF($AE$3&lt;$U75,"",SMALL($AF$4:$AF$1000,$U75))</f>
        <v/>
      </c>
      <c r="AF75" s="24">
        <f t="shared" si="79"/>
        <v>6</v>
      </c>
      <c r="AG75" s="23" t="str">
        <f t="shared" si="39"/>
        <v/>
      </c>
      <c r="AH75" s="24" t="str">
        <f t="shared" si="43"/>
        <v/>
      </c>
      <c r="AI75" s="23" t="str">
        <f t="shared" si="40"/>
        <v/>
      </c>
      <c r="AJ75" s="24" t="str">
        <f t="shared" si="44"/>
        <v/>
      </c>
      <c r="AK75" s="23" t="str">
        <f t="shared" si="41"/>
        <v/>
      </c>
      <c r="AL75" s="24" t="str">
        <f t="shared" si="45"/>
        <v/>
      </c>
      <c r="AM75" s="23" t="str">
        <f t="shared" si="42"/>
        <v/>
      </c>
      <c r="AN75" s="24" t="str">
        <f t="shared" si="46"/>
        <v/>
      </c>
      <c r="AO75" s="23" t="str">
        <f>IF($AO$3&lt;$U75,"",SMALL($AP$4:AP$1000,$U75))</f>
        <v/>
      </c>
      <c r="AP75" s="24" t="str">
        <f t="shared" si="47"/>
        <v/>
      </c>
      <c r="AQ75" s="23" t="str">
        <f>IF($AQ$3&lt;$U75,"",SMALL($AR$4:AR$1000,$U75))</f>
        <v/>
      </c>
      <c r="AR75" s="24" t="str">
        <f t="shared" si="48"/>
        <v/>
      </c>
      <c r="AS75" s="23" t="str">
        <f>IF($AS$3&lt;$U75,"",SMALL($AT$4:AT$1000,$U75))</f>
        <v/>
      </c>
      <c r="AT75" s="24" t="str">
        <f t="shared" si="49"/>
        <v/>
      </c>
      <c r="AU75" s="23" t="str">
        <f>IF(AU$3&lt;$U75,"",SMALL($AV$4:AV$1000,$U75))</f>
        <v/>
      </c>
      <c r="AV75" s="24" t="str">
        <f t="shared" si="50"/>
        <v/>
      </c>
      <c r="AW75" s="23" t="str">
        <f t="shared" si="51"/>
        <v/>
      </c>
      <c r="AX75" s="24" t="str">
        <f t="shared" si="52"/>
        <v/>
      </c>
      <c r="AY75" s="23" t="str">
        <f t="shared" si="53"/>
        <v/>
      </c>
      <c r="AZ75" s="24">
        <f t="shared" si="54"/>
        <v>6</v>
      </c>
      <c r="BA75" s="23" t="str">
        <f t="shared" si="55"/>
        <v/>
      </c>
      <c r="BB75" s="24" t="str">
        <f t="shared" si="56"/>
        <v/>
      </c>
      <c r="BC75" s="23" t="str">
        <f t="shared" si="57"/>
        <v/>
      </c>
      <c r="BD75" s="24" t="str">
        <f t="shared" si="58"/>
        <v/>
      </c>
      <c r="BE75" s="23" t="str">
        <f t="shared" si="59"/>
        <v/>
      </c>
      <c r="BF75" s="24" t="str">
        <f t="shared" si="60"/>
        <v/>
      </c>
      <c r="BG75" s="23" t="str">
        <f t="shared" si="61"/>
        <v/>
      </c>
      <c r="BH75" s="24" t="str">
        <f t="shared" si="62"/>
        <v/>
      </c>
      <c r="BI75" s="23" t="str">
        <f t="shared" si="69"/>
        <v/>
      </c>
      <c r="BJ75" s="24" t="str">
        <f t="shared" si="63"/>
        <v/>
      </c>
      <c r="BK75" s="23" t="str">
        <f t="shared" si="70"/>
        <v/>
      </c>
      <c r="BL75" s="24" t="str">
        <f t="shared" si="64"/>
        <v/>
      </c>
      <c r="BM75" s="23" t="str">
        <f t="shared" si="71"/>
        <v/>
      </c>
      <c r="BN75" s="24" t="str">
        <f t="shared" si="65"/>
        <v/>
      </c>
      <c r="BO75" s="23" t="str">
        <f t="shared" si="72"/>
        <v/>
      </c>
      <c r="BP75" s="24" t="str">
        <f t="shared" si="66"/>
        <v/>
      </c>
      <c r="BQ75" s="23" t="str">
        <f t="shared" si="73"/>
        <v/>
      </c>
      <c r="BR75" s="24" t="str">
        <f t="shared" si="67"/>
        <v/>
      </c>
      <c r="BS75" s="23" t="str">
        <f t="shared" si="74"/>
        <v/>
      </c>
      <c r="BT75" s="24" t="str">
        <f t="shared" si="68"/>
        <v/>
      </c>
    </row>
    <row r="76" spans="1:72" ht="21" thickTop="1" thickBot="1">
      <c r="A76" s="47">
        <v>4</v>
      </c>
      <c r="B76" s="47">
        <v>8</v>
      </c>
      <c r="C76" s="47"/>
      <c r="D76" s="352" t="s">
        <v>495</v>
      </c>
      <c r="E76" s="27">
        <v>66</v>
      </c>
      <c r="F76" s="6" t="s">
        <v>138</v>
      </c>
      <c r="G76" s="7">
        <v>34702</v>
      </c>
      <c r="H76" s="8">
        <v>1995</v>
      </c>
      <c r="I76" s="8">
        <v>1</v>
      </c>
      <c r="J76" s="8" t="s">
        <v>172</v>
      </c>
      <c r="K76" s="10"/>
      <c r="L76" s="9"/>
      <c r="M76" s="414" t="s">
        <v>654</v>
      </c>
      <c r="N76" s="44"/>
      <c r="O76" s="10" t="s">
        <v>655</v>
      </c>
      <c r="P76" s="11" t="str">
        <f t="shared" si="75"/>
        <v>МлД</v>
      </c>
      <c r="U76" s="3">
        <v>73</v>
      </c>
      <c r="AA76" s="21" t="str">
        <f>IF($AA$3&lt;$U76,"",SMALL($AB$4:$AB$1000,1))</f>
        <v/>
      </c>
      <c r="AB76" s="22" t="str">
        <f t="shared" si="77"/>
        <v/>
      </c>
      <c r="AC76" s="21">
        <f>IF($AC$3&lt;$U76,"",SMALL($AD$4:AD$1000,$U76))</f>
        <v>521</v>
      </c>
      <c r="AD76" s="22" t="str">
        <f t="shared" si="78"/>
        <v/>
      </c>
      <c r="AE76" s="21" t="str">
        <f>IF($AE$3&lt;$U76,"",SMALL($AF$4:AF$1000,$U76))</f>
        <v/>
      </c>
      <c r="AF76" s="22">
        <f t="shared" si="79"/>
        <v>66</v>
      </c>
      <c r="AG76" s="21" t="str">
        <f>IF($AG$3&lt;$U76,"",SMALL($AH$4:AH$1000,$U76))</f>
        <v/>
      </c>
      <c r="AH76" s="22">
        <f t="shared" si="43"/>
        <v>66</v>
      </c>
      <c r="AI76" s="21" t="str">
        <f>IF($AI$3&lt;$U76,"",SMALL($AJ$4:AJ$1000,$U76))</f>
        <v/>
      </c>
      <c r="AJ76" s="22" t="str">
        <f t="shared" si="44"/>
        <v/>
      </c>
      <c r="AK76" s="21" t="str">
        <f>IF($AK$3&lt;$U76,"",SMALL($AL$4:AL$1000,$U76))</f>
        <v/>
      </c>
      <c r="AL76" s="22" t="str">
        <f t="shared" si="45"/>
        <v/>
      </c>
      <c r="AM76" s="21" t="str">
        <f>IF($AM$3&lt;$U76,"",SMALL($AN$4:AN$1000,$U76))</f>
        <v/>
      </c>
      <c r="AN76" s="22" t="str">
        <f t="shared" si="46"/>
        <v/>
      </c>
      <c r="AO76" s="21" t="str">
        <f>IF($AO$3&lt;$U76,"",SMALL($AP$4:AP$1000,$U76))</f>
        <v/>
      </c>
      <c r="AP76" s="22" t="str">
        <f t="shared" si="47"/>
        <v/>
      </c>
      <c r="AQ76" s="21" t="str">
        <f>IF($AQ$3&lt;$U76,"",SMALL($AR$4:AR$1000,$U76))</f>
        <v/>
      </c>
      <c r="AR76" s="22" t="str">
        <f t="shared" si="48"/>
        <v/>
      </c>
      <c r="AS76" s="21" t="str">
        <f>IF($AS$3&lt;$U76,"",SMALL($AT$4:AT$1000,$U76))</f>
        <v/>
      </c>
      <c r="AT76" s="22" t="str">
        <f t="shared" si="49"/>
        <v/>
      </c>
      <c r="AU76" s="21" t="str">
        <f>IF(AU$3&lt;$U76,"",SMALL($AV$4:AV$1000,$U76))</f>
        <v/>
      </c>
      <c r="AV76" s="22" t="str">
        <f t="shared" si="50"/>
        <v/>
      </c>
      <c r="AW76" s="21" t="str">
        <f t="shared" si="51"/>
        <v/>
      </c>
      <c r="AX76" s="22" t="str">
        <f t="shared" si="52"/>
        <v/>
      </c>
      <c r="AY76" s="21" t="str">
        <f t="shared" si="53"/>
        <v/>
      </c>
      <c r="AZ76" s="22" t="str">
        <f t="shared" si="54"/>
        <v/>
      </c>
      <c r="BA76" s="21" t="str">
        <f t="shared" si="55"/>
        <v/>
      </c>
      <c r="BB76" s="22" t="str">
        <f t="shared" si="56"/>
        <v/>
      </c>
      <c r="BC76" s="21" t="str">
        <f t="shared" si="57"/>
        <v/>
      </c>
      <c r="BD76" s="22" t="str">
        <f t="shared" si="58"/>
        <v/>
      </c>
      <c r="BE76" s="21" t="str">
        <f t="shared" si="59"/>
        <v/>
      </c>
      <c r="BF76" s="22" t="str">
        <f t="shared" si="60"/>
        <v/>
      </c>
      <c r="BG76" s="21" t="str">
        <f t="shared" si="61"/>
        <v/>
      </c>
      <c r="BH76" s="22" t="str">
        <f t="shared" si="62"/>
        <v/>
      </c>
      <c r="BI76" s="21" t="str">
        <f t="shared" si="69"/>
        <v/>
      </c>
      <c r="BJ76" s="22" t="str">
        <f t="shared" si="63"/>
        <v/>
      </c>
      <c r="BK76" s="21" t="str">
        <f t="shared" si="70"/>
        <v/>
      </c>
      <c r="BL76" s="22" t="str">
        <f t="shared" si="64"/>
        <v/>
      </c>
      <c r="BM76" s="21" t="str">
        <f t="shared" si="71"/>
        <v/>
      </c>
      <c r="BN76" s="22" t="str">
        <f t="shared" si="65"/>
        <v/>
      </c>
      <c r="BO76" s="21" t="str">
        <f t="shared" si="72"/>
        <v/>
      </c>
      <c r="BP76" s="22" t="str">
        <f t="shared" si="66"/>
        <v/>
      </c>
      <c r="BQ76" s="21" t="str">
        <f t="shared" si="73"/>
        <v/>
      </c>
      <c r="BR76" s="22" t="str">
        <f t="shared" si="67"/>
        <v/>
      </c>
      <c r="BS76" s="21" t="str">
        <f t="shared" si="74"/>
        <v/>
      </c>
      <c r="BT76" s="22" t="str">
        <f t="shared" si="68"/>
        <v/>
      </c>
    </row>
    <row r="77" spans="1:72" ht="21" thickTop="1" thickBot="1">
      <c r="A77" s="43" t="s">
        <v>29</v>
      </c>
      <c r="B77" s="43"/>
      <c r="C77" s="43"/>
      <c r="D77" s="352" t="s">
        <v>495</v>
      </c>
      <c r="E77" s="28">
        <v>83</v>
      </c>
      <c r="F77" s="12" t="s">
        <v>637</v>
      </c>
      <c r="G77" s="13"/>
      <c r="H77" s="14">
        <v>1998</v>
      </c>
      <c r="I77" s="14"/>
      <c r="J77" s="14" t="s">
        <v>172</v>
      </c>
      <c r="K77" s="16"/>
      <c r="L77" s="15"/>
      <c r="M77" s="413"/>
      <c r="N77" s="45"/>
      <c r="O77" s="16" t="s">
        <v>665</v>
      </c>
      <c r="P77" s="17" t="str">
        <f t="shared" si="75"/>
        <v>юд</v>
      </c>
      <c r="U77" s="3">
        <v>74</v>
      </c>
      <c r="AA77" s="23" t="str">
        <f>IF($AA$3&lt;$U77,"",SMALL($AB$4:$AB$1000,U77))</f>
        <v/>
      </c>
      <c r="AB77" s="24" t="str">
        <f t="shared" si="77"/>
        <v/>
      </c>
      <c r="AC77" s="23">
        <f t="shared" si="76"/>
        <v>550</v>
      </c>
      <c r="AD77" s="24" t="str">
        <f t="shared" si="78"/>
        <v/>
      </c>
      <c r="AE77" s="23" t="str">
        <f>IF($AE$3&lt;$U77,"",SMALL($AF$4:$AF$1000,$U77))</f>
        <v/>
      </c>
      <c r="AF77" s="24" t="str">
        <f t="shared" si="79"/>
        <v/>
      </c>
      <c r="AG77" s="23" t="str">
        <f t="shared" si="39"/>
        <v/>
      </c>
      <c r="AH77" s="24" t="str">
        <f t="shared" si="43"/>
        <v/>
      </c>
      <c r="AI77" s="23" t="str">
        <f t="shared" si="40"/>
        <v/>
      </c>
      <c r="AJ77" s="24" t="str">
        <f t="shared" si="44"/>
        <v/>
      </c>
      <c r="AK77" s="23" t="str">
        <f t="shared" si="41"/>
        <v/>
      </c>
      <c r="AL77" s="24" t="str">
        <f t="shared" si="45"/>
        <v/>
      </c>
      <c r="AM77" s="23" t="str">
        <f t="shared" si="42"/>
        <v/>
      </c>
      <c r="AN77" s="24" t="str">
        <f t="shared" si="46"/>
        <v/>
      </c>
      <c r="AO77" s="23" t="str">
        <f>IF($AO$3&lt;$U77,"",SMALL($AP$4:AP$1000,$U77))</f>
        <v/>
      </c>
      <c r="AP77" s="24" t="str">
        <f t="shared" si="47"/>
        <v/>
      </c>
      <c r="AQ77" s="23" t="str">
        <f>IF($AQ$3&lt;$U77,"",SMALL($AR$4:AR$1000,$U77))</f>
        <v/>
      </c>
      <c r="AR77" s="24" t="str">
        <f t="shared" si="48"/>
        <v/>
      </c>
      <c r="AS77" s="23" t="str">
        <f>IF($AS$3&lt;$U77,"",SMALL($AT$4:AT$1000,$U77))</f>
        <v/>
      </c>
      <c r="AT77" s="24" t="str">
        <f t="shared" si="49"/>
        <v/>
      </c>
      <c r="AU77" s="23" t="str">
        <f>IF(AU$3&lt;$U77,"",SMALL($AV$4:AV$1000,$U77))</f>
        <v/>
      </c>
      <c r="AV77" s="24" t="str">
        <f t="shared" si="50"/>
        <v/>
      </c>
      <c r="AW77" s="23" t="str">
        <f t="shared" si="51"/>
        <v/>
      </c>
      <c r="AX77" s="24" t="str">
        <f t="shared" si="52"/>
        <v/>
      </c>
      <c r="AY77" s="23" t="str">
        <f t="shared" si="53"/>
        <v/>
      </c>
      <c r="AZ77" s="24" t="str">
        <f t="shared" si="54"/>
        <v/>
      </c>
      <c r="BA77" s="23" t="str">
        <f t="shared" si="55"/>
        <v/>
      </c>
      <c r="BB77" s="24">
        <f t="shared" si="56"/>
        <v>83</v>
      </c>
      <c r="BC77" s="23" t="str">
        <f t="shared" si="57"/>
        <v/>
      </c>
      <c r="BD77" s="24" t="str">
        <f t="shared" si="58"/>
        <v/>
      </c>
      <c r="BE77" s="23" t="str">
        <f t="shared" si="59"/>
        <v/>
      </c>
      <c r="BF77" s="24" t="str">
        <f t="shared" si="60"/>
        <v/>
      </c>
      <c r="BG77" s="23" t="str">
        <f t="shared" si="61"/>
        <v/>
      </c>
      <c r="BH77" s="24" t="str">
        <f t="shared" si="62"/>
        <v/>
      </c>
      <c r="BI77" s="23" t="str">
        <f t="shared" si="69"/>
        <v/>
      </c>
      <c r="BJ77" s="24" t="str">
        <f t="shared" si="63"/>
        <v/>
      </c>
      <c r="BK77" s="23" t="str">
        <f t="shared" si="70"/>
        <v/>
      </c>
      <c r="BL77" s="24" t="str">
        <f t="shared" si="64"/>
        <v/>
      </c>
      <c r="BM77" s="23" t="str">
        <f t="shared" si="71"/>
        <v/>
      </c>
      <c r="BN77" s="24" t="str">
        <f t="shared" si="65"/>
        <v/>
      </c>
      <c r="BO77" s="23" t="str">
        <f t="shared" si="72"/>
        <v/>
      </c>
      <c r="BP77" s="24" t="str">
        <f t="shared" si="66"/>
        <v/>
      </c>
      <c r="BQ77" s="23" t="str">
        <f t="shared" si="73"/>
        <v/>
      </c>
      <c r="BR77" s="24" t="str">
        <f t="shared" si="67"/>
        <v/>
      </c>
      <c r="BS77" s="23" t="str">
        <f t="shared" si="74"/>
        <v/>
      </c>
      <c r="BT77" s="24" t="str">
        <f t="shared" si="68"/>
        <v/>
      </c>
    </row>
    <row r="78" spans="1:72" ht="21" thickTop="1" thickBot="1">
      <c r="A78" s="47" t="s">
        <v>28</v>
      </c>
      <c r="B78" s="47"/>
      <c r="C78" s="47"/>
      <c r="D78" s="352" t="s">
        <v>495</v>
      </c>
      <c r="E78" s="27">
        <v>81</v>
      </c>
      <c r="F78" s="6" t="s">
        <v>638</v>
      </c>
      <c r="G78" s="7"/>
      <c r="H78" s="8">
        <v>1999</v>
      </c>
      <c r="I78" s="8"/>
      <c r="J78" s="8" t="s">
        <v>172</v>
      </c>
      <c r="K78" s="10"/>
      <c r="L78" s="9"/>
      <c r="M78" s="414"/>
      <c r="N78" s="44"/>
      <c r="O78" s="10" t="s">
        <v>665</v>
      </c>
      <c r="P78" s="11" t="str">
        <f t="shared" si="75"/>
        <v>юд</v>
      </c>
      <c r="U78" s="3">
        <v>75</v>
      </c>
      <c r="AA78" s="21" t="str">
        <f>IF($AA$3&lt;$U78,"",SMALL($AB$4:$AB$1000,1))</f>
        <v/>
      </c>
      <c r="AB78" s="22" t="str">
        <f t="shared" si="77"/>
        <v/>
      </c>
      <c r="AC78" s="21">
        <f>IF($AC$3&lt;$U78,"",SMALL($AD$4:AD$1000,$U78))</f>
        <v>551</v>
      </c>
      <c r="AD78" s="22" t="str">
        <f t="shared" si="78"/>
        <v/>
      </c>
      <c r="AE78" s="21" t="str">
        <f>IF($AE$3&lt;$U78,"",SMALL($AF$4:AF$1000,$U78))</f>
        <v/>
      </c>
      <c r="AF78" s="22" t="str">
        <f t="shared" si="79"/>
        <v/>
      </c>
      <c r="AG78" s="21" t="str">
        <f>IF($AG$3&lt;$U78,"",SMALL($AH$4:AH$1000,$U78))</f>
        <v/>
      </c>
      <c r="AH78" s="22" t="str">
        <f t="shared" si="43"/>
        <v/>
      </c>
      <c r="AI78" s="21" t="str">
        <f>IF($AI$3&lt;$U78,"",SMALL($AJ$4:AJ$1000,$U78))</f>
        <v/>
      </c>
      <c r="AJ78" s="22" t="str">
        <f t="shared" si="44"/>
        <v/>
      </c>
      <c r="AK78" s="21" t="str">
        <f>IF($AK$3&lt;$U78,"",SMALL($AL$4:AL$1000,$U78))</f>
        <v/>
      </c>
      <c r="AL78" s="22" t="str">
        <f t="shared" si="45"/>
        <v/>
      </c>
      <c r="AM78" s="21" t="str">
        <f>IF($AM$3&lt;$U78,"",SMALL($AN$4:AN$1000,$U78))</f>
        <v/>
      </c>
      <c r="AN78" s="22" t="str">
        <f t="shared" si="46"/>
        <v/>
      </c>
      <c r="AO78" s="21" t="str">
        <f>IF($AO$3&lt;$U78,"",SMALL($AP$4:AP$1000,$U78))</f>
        <v/>
      </c>
      <c r="AP78" s="22" t="str">
        <f t="shared" si="47"/>
        <v/>
      </c>
      <c r="AQ78" s="21" t="str">
        <f>IF($AQ$3&lt;$U78,"",SMALL($AR$4:AR$1000,$U78))</f>
        <v/>
      </c>
      <c r="AR78" s="22" t="str">
        <f t="shared" si="48"/>
        <v/>
      </c>
      <c r="AS78" s="21" t="str">
        <f>IF($AS$3&lt;$U78,"",SMALL($AT$4:AT$1000,$U78))</f>
        <v/>
      </c>
      <c r="AT78" s="22" t="str">
        <f t="shared" si="49"/>
        <v/>
      </c>
      <c r="AU78" s="21" t="str">
        <f>IF(AU$3&lt;$U78,"",SMALL($AV$4:AV$1000,$U78))</f>
        <v/>
      </c>
      <c r="AV78" s="22" t="str">
        <f t="shared" si="50"/>
        <v/>
      </c>
      <c r="AW78" s="21" t="str">
        <f t="shared" si="51"/>
        <v/>
      </c>
      <c r="AX78" s="22" t="str">
        <f t="shared" si="52"/>
        <v/>
      </c>
      <c r="AY78" s="21" t="str">
        <f t="shared" si="53"/>
        <v/>
      </c>
      <c r="AZ78" s="22" t="str">
        <f t="shared" si="54"/>
        <v/>
      </c>
      <c r="BA78" s="21" t="str">
        <f t="shared" si="55"/>
        <v/>
      </c>
      <c r="BB78" s="22" t="str">
        <f t="shared" si="56"/>
        <v/>
      </c>
      <c r="BC78" s="21" t="str">
        <f t="shared" si="57"/>
        <v/>
      </c>
      <c r="BD78" s="22">
        <f t="shared" si="58"/>
        <v>81</v>
      </c>
      <c r="BE78" s="21" t="str">
        <f t="shared" si="59"/>
        <v/>
      </c>
      <c r="BF78" s="22" t="str">
        <f t="shared" si="60"/>
        <v/>
      </c>
      <c r="BG78" s="21" t="str">
        <f t="shared" si="61"/>
        <v/>
      </c>
      <c r="BH78" s="22" t="str">
        <f t="shared" si="62"/>
        <v/>
      </c>
      <c r="BI78" s="21" t="str">
        <f t="shared" si="69"/>
        <v/>
      </c>
      <c r="BJ78" s="22" t="str">
        <f t="shared" si="63"/>
        <v/>
      </c>
      <c r="BK78" s="21" t="str">
        <f t="shared" si="70"/>
        <v/>
      </c>
      <c r="BL78" s="22" t="str">
        <f t="shared" si="64"/>
        <v/>
      </c>
      <c r="BM78" s="21" t="str">
        <f t="shared" si="71"/>
        <v/>
      </c>
      <c r="BN78" s="22" t="str">
        <f t="shared" si="65"/>
        <v/>
      </c>
      <c r="BO78" s="21" t="str">
        <f t="shared" si="72"/>
        <v/>
      </c>
      <c r="BP78" s="22" t="str">
        <f t="shared" si="66"/>
        <v/>
      </c>
      <c r="BQ78" s="21" t="str">
        <f t="shared" si="73"/>
        <v/>
      </c>
      <c r="BR78" s="22" t="str">
        <f t="shared" si="67"/>
        <v/>
      </c>
      <c r="BS78" s="21" t="str">
        <f t="shared" si="74"/>
        <v/>
      </c>
      <c r="BT78" s="22" t="str">
        <f t="shared" si="68"/>
        <v/>
      </c>
    </row>
    <row r="79" spans="1:72" ht="21" thickTop="1" thickBot="1">
      <c r="A79" s="43" t="s">
        <v>29</v>
      </c>
      <c r="B79" s="43"/>
      <c r="C79" s="43"/>
      <c r="D79" s="352" t="s">
        <v>495</v>
      </c>
      <c r="E79" s="28">
        <v>51</v>
      </c>
      <c r="F79" s="12" t="s">
        <v>158</v>
      </c>
      <c r="G79" s="13">
        <v>35022</v>
      </c>
      <c r="H79" s="14">
        <v>1995</v>
      </c>
      <c r="I79" s="14">
        <v>2</v>
      </c>
      <c r="J79" s="14" t="s">
        <v>172</v>
      </c>
      <c r="K79" s="16"/>
      <c r="L79" s="15"/>
      <c r="M79" s="413" t="s">
        <v>167</v>
      </c>
      <c r="N79" s="45"/>
      <c r="O79" s="16" t="s">
        <v>197</v>
      </c>
      <c r="P79" s="17" t="str">
        <f t="shared" si="75"/>
        <v>МлД</v>
      </c>
      <c r="U79" s="3">
        <v>76</v>
      </c>
      <c r="AA79" s="23" t="str">
        <f>IF($AA$3&lt;$U79,"",SMALL($AB$4:$AB$1000,U79))</f>
        <v/>
      </c>
      <c r="AB79" s="24" t="str">
        <f t="shared" si="77"/>
        <v/>
      </c>
      <c r="AC79" s="23">
        <f t="shared" si="76"/>
        <v>561</v>
      </c>
      <c r="AD79" s="24" t="str">
        <f t="shared" si="78"/>
        <v/>
      </c>
      <c r="AE79" s="23" t="str">
        <f>IF($AE$3&lt;$U79,"",SMALL($AF$4:$AF$1000,$U79))</f>
        <v/>
      </c>
      <c r="AF79" s="24" t="str">
        <f t="shared" si="79"/>
        <v/>
      </c>
      <c r="AG79" s="23" t="str">
        <f t="shared" si="39"/>
        <v/>
      </c>
      <c r="AH79" s="24" t="str">
        <f t="shared" si="43"/>
        <v/>
      </c>
      <c r="AI79" s="23" t="str">
        <f t="shared" si="40"/>
        <v/>
      </c>
      <c r="AJ79" s="24" t="str">
        <f t="shared" si="44"/>
        <v/>
      </c>
      <c r="AK79" s="23" t="str">
        <f t="shared" si="41"/>
        <v/>
      </c>
      <c r="AL79" s="24" t="str">
        <f t="shared" si="45"/>
        <v/>
      </c>
      <c r="AM79" s="23" t="str">
        <f t="shared" si="42"/>
        <v/>
      </c>
      <c r="AN79" s="24" t="str">
        <f t="shared" si="46"/>
        <v/>
      </c>
      <c r="AO79" s="23" t="str">
        <f>IF($AO$3&lt;$U79,"",SMALL($AP$4:AP$1000,$U79))</f>
        <v/>
      </c>
      <c r="AP79" s="24" t="str">
        <f t="shared" si="47"/>
        <v/>
      </c>
      <c r="AQ79" s="23" t="str">
        <f>IF($AQ$3&lt;$U79,"",SMALL($AR$4:AR$1000,$U79))</f>
        <v/>
      </c>
      <c r="AR79" s="24" t="str">
        <f t="shared" si="48"/>
        <v/>
      </c>
      <c r="AS79" s="23" t="str">
        <f>IF($AS$3&lt;$U79,"",SMALL($AT$4:AT$1000,$U79))</f>
        <v/>
      </c>
      <c r="AT79" s="24" t="str">
        <f t="shared" si="49"/>
        <v/>
      </c>
      <c r="AU79" s="23" t="str">
        <f>IF(AU$3&lt;$U79,"",SMALL($AV$4:AV$1000,$U79))</f>
        <v/>
      </c>
      <c r="AV79" s="24" t="str">
        <f t="shared" si="50"/>
        <v/>
      </c>
      <c r="AW79" s="23" t="str">
        <f t="shared" si="51"/>
        <v/>
      </c>
      <c r="AX79" s="24" t="str">
        <f t="shared" si="52"/>
        <v/>
      </c>
      <c r="AY79" s="23" t="str">
        <f t="shared" si="53"/>
        <v/>
      </c>
      <c r="AZ79" s="24" t="str">
        <f t="shared" si="54"/>
        <v/>
      </c>
      <c r="BA79" s="23" t="str">
        <f t="shared" si="55"/>
        <v/>
      </c>
      <c r="BB79" s="24">
        <f t="shared" si="56"/>
        <v>51</v>
      </c>
      <c r="BC79" s="23" t="str">
        <f t="shared" si="57"/>
        <v/>
      </c>
      <c r="BD79" s="24" t="str">
        <f t="shared" si="58"/>
        <v/>
      </c>
      <c r="BE79" s="23" t="str">
        <f t="shared" si="59"/>
        <v/>
      </c>
      <c r="BF79" s="24" t="str">
        <f t="shared" si="60"/>
        <v/>
      </c>
      <c r="BG79" s="23" t="str">
        <f t="shared" si="61"/>
        <v/>
      </c>
      <c r="BH79" s="24" t="str">
        <f t="shared" si="62"/>
        <v/>
      </c>
      <c r="BI79" s="23" t="str">
        <f t="shared" si="69"/>
        <v/>
      </c>
      <c r="BJ79" s="24" t="str">
        <f t="shared" si="63"/>
        <v/>
      </c>
      <c r="BK79" s="23" t="str">
        <f t="shared" si="70"/>
        <v/>
      </c>
      <c r="BL79" s="24" t="str">
        <f t="shared" si="64"/>
        <v/>
      </c>
      <c r="BM79" s="23" t="str">
        <f t="shared" si="71"/>
        <v/>
      </c>
      <c r="BN79" s="24" t="str">
        <f t="shared" si="65"/>
        <v/>
      </c>
      <c r="BO79" s="23" t="str">
        <f t="shared" si="72"/>
        <v/>
      </c>
      <c r="BP79" s="24" t="str">
        <f t="shared" si="66"/>
        <v/>
      </c>
      <c r="BQ79" s="23" t="str">
        <f t="shared" si="73"/>
        <v/>
      </c>
      <c r="BR79" s="24" t="str">
        <f t="shared" si="67"/>
        <v/>
      </c>
      <c r="BS79" s="23" t="str">
        <f t="shared" si="74"/>
        <v/>
      </c>
      <c r="BT79" s="24" t="str">
        <f t="shared" si="68"/>
        <v/>
      </c>
    </row>
    <row r="80" spans="1:72" ht="21" thickTop="1" thickBot="1">
      <c r="A80" s="47" t="s">
        <v>26</v>
      </c>
      <c r="B80" s="47" t="s">
        <v>25</v>
      </c>
      <c r="C80" s="47"/>
      <c r="D80" s="352" t="s">
        <v>495</v>
      </c>
      <c r="E80" s="27">
        <v>15</v>
      </c>
      <c r="F80" s="6" t="s">
        <v>84</v>
      </c>
      <c r="G80" s="7">
        <v>33919</v>
      </c>
      <c r="H80" s="8">
        <v>1992</v>
      </c>
      <c r="I80" s="8" t="s">
        <v>32</v>
      </c>
      <c r="J80" s="8" t="s">
        <v>172</v>
      </c>
      <c r="K80" s="10"/>
      <c r="L80" s="9"/>
      <c r="M80" s="414" t="s">
        <v>167</v>
      </c>
      <c r="N80" s="44"/>
      <c r="O80" s="10" t="s">
        <v>174</v>
      </c>
      <c r="P80" s="11" t="str">
        <f t="shared" si="75"/>
        <v>МЖ</v>
      </c>
      <c r="U80" s="3">
        <v>77</v>
      </c>
      <c r="AA80" s="21" t="str">
        <f>IF($AA$3&lt;$U80,"",SMALL($AB$4:$AB$1000,1))</f>
        <v/>
      </c>
      <c r="AB80" s="22" t="str">
        <f t="shared" si="77"/>
        <v/>
      </c>
      <c r="AC80" s="21">
        <f>IF($AC$3&lt;$U80,"",SMALL($AD$4:AD$1000,$U80))</f>
        <v>562</v>
      </c>
      <c r="AD80" s="22" t="str">
        <f t="shared" si="78"/>
        <v/>
      </c>
      <c r="AE80" s="21" t="str">
        <f>IF($AE$3&lt;$U80,"",SMALL($AF$4:AF$1000,$U80))</f>
        <v/>
      </c>
      <c r="AF80" s="22" t="str">
        <f t="shared" si="79"/>
        <v/>
      </c>
      <c r="AG80" s="21" t="str">
        <f>IF($AG$3&lt;$U80,"",SMALL($AH$4:AH$1000,$U80))</f>
        <v/>
      </c>
      <c r="AH80" s="22" t="str">
        <f t="shared" si="43"/>
        <v/>
      </c>
      <c r="AI80" s="21" t="str">
        <f>IF($AI$3&lt;$U80,"",SMALL($AJ$4:AJ$1000,$U80))</f>
        <v/>
      </c>
      <c r="AJ80" s="22" t="str">
        <f t="shared" si="44"/>
        <v/>
      </c>
      <c r="AK80" s="21" t="str">
        <f>IF($AK$3&lt;$U80,"",SMALL($AL$4:AL$1000,$U80))</f>
        <v/>
      </c>
      <c r="AL80" s="22" t="str">
        <f t="shared" si="45"/>
        <v/>
      </c>
      <c r="AM80" s="21" t="str">
        <f>IF($AM$3&lt;$U80,"",SMALL($AN$4:AN$1000,$U80))</f>
        <v/>
      </c>
      <c r="AN80" s="22" t="str">
        <f t="shared" si="46"/>
        <v/>
      </c>
      <c r="AO80" s="21" t="str">
        <f>IF($AO$3&lt;$U80,"",SMALL($AP$4:AP$1000,$U80))</f>
        <v/>
      </c>
      <c r="AP80" s="22" t="str">
        <f t="shared" si="47"/>
        <v/>
      </c>
      <c r="AQ80" s="21" t="str">
        <f>IF($AQ$3&lt;$U80,"",SMALL($AR$4:AR$1000,$U80))</f>
        <v/>
      </c>
      <c r="AR80" s="22" t="str">
        <f t="shared" si="48"/>
        <v/>
      </c>
      <c r="AS80" s="21" t="str">
        <f>IF($AS$3&lt;$U80,"",SMALL($AT$4:AT$1000,$U80))</f>
        <v/>
      </c>
      <c r="AT80" s="22" t="str">
        <f t="shared" si="49"/>
        <v/>
      </c>
      <c r="AU80" s="21" t="str">
        <f>IF(AU$3&lt;$U80,"",SMALL($AV$4:AV$1000,$U80))</f>
        <v/>
      </c>
      <c r="AV80" s="22" t="str">
        <f t="shared" si="50"/>
        <v/>
      </c>
      <c r="AW80" s="21" t="str">
        <f t="shared" si="51"/>
        <v/>
      </c>
      <c r="AX80" s="22" t="str">
        <f t="shared" si="52"/>
        <v/>
      </c>
      <c r="AY80" s="21" t="str">
        <f t="shared" si="53"/>
        <v/>
      </c>
      <c r="AZ80" s="22">
        <f t="shared" si="54"/>
        <v>15</v>
      </c>
      <c r="BA80" s="21" t="str">
        <f t="shared" si="55"/>
        <v/>
      </c>
      <c r="BB80" s="22" t="str">
        <f t="shared" si="56"/>
        <v/>
      </c>
      <c r="BC80" s="21" t="str">
        <f t="shared" si="57"/>
        <v/>
      </c>
      <c r="BD80" s="22" t="str">
        <f t="shared" si="58"/>
        <v/>
      </c>
      <c r="BE80" s="21" t="str">
        <f t="shared" si="59"/>
        <v/>
      </c>
      <c r="BF80" s="22">
        <f t="shared" si="60"/>
        <v>15</v>
      </c>
      <c r="BG80" s="21" t="str">
        <f t="shared" si="61"/>
        <v/>
      </c>
      <c r="BH80" s="22" t="str">
        <f t="shared" si="62"/>
        <v/>
      </c>
      <c r="BI80" s="21" t="str">
        <f t="shared" si="69"/>
        <v/>
      </c>
      <c r="BJ80" s="22" t="str">
        <f t="shared" si="63"/>
        <v/>
      </c>
      <c r="BK80" s="21" t="str">
        <f t="shared" si="70"/>
        <v/>
      </c>
      <c r="BL80" s="22" t="str">
        <f t="shared" si="64"/>
        <v/>
      </c>
      <c r="BM80" s="21" t="str">
        <f t="shared" si="71"/>
        <v/>
      </c>
      <c r="BN80" s="22" t="str">
        <f t="shared" si="65"/>
        <v/>
      </c>
      <c r="BO80" s="21" t="str">
        <f t="shared" si="72"/>
        <v/>
      </c>
      <c r="BP80" s="22" t="str">
        <f t="shared" si="66"/>
        <v/>
      </c>
      <c r="BQ80" s="21" t="str">
        <f t="shared" si="73"/>
        <v/>
      </c>
      <c r="BR80" s="22" t="str">
        <f t="shared" si="67"/>
        <v/>
      </c>
      <c r="BS80" s="21" t="str">
        <f t="shared" si="74"/>
        <v/>
      </c>
      <c r="BT80" s="22" t="str">
        <f t="shared" si="68"/>
        <v/>
      </c>
    </row>
    <row r="81" spans="1:72" ht="21" thickTop="1" thickBot="1">
      <c r="A81" s="43" t="s">
        <v>26</v>
      </c>
      <c r="B81" s="43"/>
      <c r="C81" s="43"/>
      <c r="D81" s="352" t="s">
        <v>495</v>
      </c>
      <c r="E81" s="28">
        <v>17</v>
      </c>
      <c r="F81" s="12" t="s">
        <v>85</v>
      </c>
      <c r="G81" s="13"/>
      <c r="H81" s="14">
        <v>1995</v>
      </c>
      <c r="I81" s="14">
        <v>1</v>
      </c>
      <c r="J81" s="14" t="s">
        <v>172</v>
      </c>
      <c r="K81" s="16"/>
      <c r="L81" s="15"/>
      <c r="M81" s="413" t="s">
        <v>167</v>
      </c>
      <c r="N81" s="45"/>
      <c r="O81" s="16" t="s">
        <v>174</v>
      </c>
      <c r="P81" s="17" t="str">
        <f t="shared" si="75"/>
        <v>МлД</v>
      </c>
      <c r="U81" s="3">
        <v>78</v>
      </c>
      <c r="AA81" s="23" t="str">
        <f>IF($AA$3&lt;$U81,"",SMALL($AB$4:$AB$1000,U81))</f>
        <v/>
      </c>
      <c r="AB81" s="24" t="str">
        <f t="shared" si="77"/>
        <v/>
      </c>
      <c r="AC81" s="23">
        <f t="shared" si="76"/>
        <v>566</v>
      </c>
      <c r="AD81" s="24" t="str">
        <f t="shared" si="78"/>
        <v/>
      </c>
      <c r="AE81" s="23" t="str">
        <f>IF($AE$3&lt;$U81,"",SMALL($AF$4:$AF$1000,$U81))</f>
        <v/>
      </c>
      <c r="AF81" s="24" t="str">
        <f t="shared" si="79"/>
        <v/>
      </c>
      <c r="AG81" s="23" t="str">
        <f t="shared" si="39"/>
        <v/>
      </c>
      <c r="AH81" s="24" t="str">
        <f t="shared" si="43"/>
        <v/>
      </c>
      <c r="AI81" s="23" t="str">
        <f t="shared" si="40"/>
        <v/>
      </c>
      <c r="AJ81" s="24" t="str">
        <f t="shared" si="44"/>
        <v/>
      </c>
      <c r="AK81" s="23" t="str">
        <f t="shared" si="41"/>
        <v/>
      </c>
      <c r="AL81" s="24" t="str">
        <f t="shared" si="45"/>
        <v/>
      </c>
      <c r="AM81" s="23" t="str">
        <f t="shared" si="42"/>
        <v/>
      </c>
      <c r="AN81" s="24" t="str">
        <f t="shared" si="46"/>
        <v/>
      </c>
      <c r="AO81" s="23" t="str">
        <f>IF($AO$3&lt;$U81,"",SMALL($AP$4:AP$1000,$U81))</f>
        <v/>
      </c>
      <c r="AP81" s="24" t="str">
        <f t="shared" si="47"/>
        <v/>
      </c>
      <c r="AQ81" s="23" t="str">
        <f>IF($AQ$3&lt;$U81,"",SMALL($AR$4:AR$1000,$U81))</f>
        <v/>
      </c>
      <c r="AR81" s="24" t="str">
        <f t="shared" si="48"/>
        <v/>
      </c>
      <c r="AS81" s="23" t="str">
        <f>IF($AS$3&lt;$U81,"",SMALL($AT$4:AT$1000,$U81))</f>
        <v/>
      </c>
      <c r="AT81" s="24" t="str">
        <f t="shared" si="49"/>
        <v/>
      </c>
      <c r="AU81" s="23" t="str">
        <f>IF(AU$3&lt;$U81,"",SMALL($AV$4:AV$1000,$U81))</f>
        <v/>
      </c>
      <c r="AV81" s="24" t="str">
        <f t="shared" si="50"/>
        <v/>
      </c>
      <c r="AW81" s="23" t="str">
        <f t="shared" si="51"/>
        <v/>
      </c>
      <c r="AX81" s="24" t="str">
        <f t="shared" si="52"/>
        <v/>
      </c>
      <c r="AY81" s="23" t="str">
        <f t="shared" si="53"/>
        <v/>
      </c>
      <c r="AZ81" s="24" t="str">
        <f t="shared" si="54"/>
        <v/>
      </c>
      <c r="BA81" s="23" t="str">
        <f t="shared" si="55"/>
        <v/>
      </c>
      <c r="BB81" s="24" t="str">
        <f t="shared" si="56"/>
        <v/>
      </c>
      <c r="BC81" s="23" t="str">
        <f t="shared" si="57"/>
        <v/>
      </c>
      <c r="BD81" s="24" t="str">
        <f t="shared" si="58"/>
        <v/>
      </c>
      <c r="BE81" s="23" t="str">
        <f t="shared" si="59"/>
        <v/>
      </c>
      <c r="BF81" s="24">
        <f t="shared" si="60"/>
        <v>17</v>
      </c>
      <c r="BG81" s="23" t="str">
        <f t="shared" si="61"/>
        <v/>
      </c>
      <c r="BH81" s="24" t="str">
        <f t="shared" si="62"/>
        <v/>
      </c>
      <c r="BI81" s="23" t="str">
        <f t="shared" si="69"/>
        <v/>
      </c>
      <c r="BJ81" s="24" t="str">
        <f t="shared" si="63"/>
        <v/>
      </c>
      <c r="BK81" s="23" t="str">
        <f t="shared" si="70"/>
        <v/>
      </c>
      <c r="BL81" s="24" t="str">
        <f t="shared" si="64"/>
        <v/>
      </c>
      <c r="BM81" s="23" t="str">
        <f t="shared" si="71"/>
        <v/>
      </c>
      <c r="BN81" s="24" t="str">
        <f t="shared" si="65"/>
        <v/>
      </c>
      <c r="BO81" s="23" t="str">
        <f t="shared" si="72"/>
        <v/>
      </c>
      <c r="BP81" s="24" t="str">
        <f t="shared" si="66"/>
        <v/>
      </c>
      <c r="BQ81" s="23" t="str">
        <f t="shared" si="73"/>
        <v/>
      </c>
      <c r="BR81" s="24" t="str">
        <f t="shared" si="67"/>
        <v/>
      </c>
      <c r="BS81" s="23" t="str">
        <f t="shared" si="74"/>
        <v/>
      </c>
      <c r="BT81" s="24" t="str">
        <f t="shared" si="68"/>
        <v/>
      </c>
    </row>
    <row r="82" spans="1:72" ht="21" thickTop="1" thickBot="1">
      <c r="A82" s="47" t="s">
        <v>27</v>
      </c>
      <c r="B82" s="47"/>
      <c r="C82" s="47"/>
      <c r="D82" s="352" t="s">
        <v>495</v>
      </c>
      <c r="E82" s="27">
        <v>68</v>
      </c>
      <c r="F82" s="6" t="s">
        <v>155</v>
      </c>
      <c r="G82" s="7">
        <v>36375</v>
      </c>
      <c r="H82" s="8">
        <v>1999</v>
      </c>
      <c r="I82" s="8">
        <v>2</v>
      </c>
      <c r="J82" s="8" t="s">
        <v>172</v>
      </c>
      <c r="K82" s="10"/>
      <c r="L82" s="9"/>
      <c r="M82" s="414" t="s">
        <v>167</v>
      </c>
      <c r="N82" s="44"/>
      <c r="O82" s="10" t="s">
        <v>496</v>
      </c>
      <c r="P82" s="11" t="str">
        <f t="shared" si="75"/>
        <v>юд</v>
      </c>
      <c r="U82" s="3">
        <v>79</v>
      </c>
      <c r="AA82" s="21" t="str">
        <f>IF($AA$3&lt;$U82,"",SMALL($AB$4:$AB$1000,1))</f>
        <v/>
      </c>
      <c r="AB82" s="22" t="str">
        <f t="shared" si="77"/>
        <v/>
      </c>
      <c r="AC82" s="21">
        <f>IF($AC$3&lt;$U82,"",SMALL($AD$4:AD$1000,$U82))</f>
        <v>567</v>
      </c>
      <c r="AD82" s="22" t="str">
        <f t="shared" si="78"/>
        <v/>
      </c>
      <c r="AE82" s="21" t="str">
        <f>IF($AE$3&lt;$U82,"",SMALL($AF$4:AF$1000,$U82))</f>
        <v/>
      </c>
      <c r="AF82" s="22" t="str">
        <f t="shared" si="79"/>
        <v/>
      </c>
      <c r="AG82" s="21" t="str">
        <f>IF($AG$3&lt;$U82,"",SMALL($AH$4:AH$1000,$U82))</f>
        <v/>
      </c>
      <c r="AH82" s="22" t="str">
        <f t="shared" si="43"/>
        <v/>
      </c>
      <c r="AI82" s="21" t="str">
        <f>IF($AI$3&lt;$U82,"",SMALL($AJ$4:AJ$1000,$U82))</f>
        <v/>
      </c>
      <c r="AJ82" s="22" t="str">
        <f t="shared" si="44"/>
        <v/>
      </c>
      <c r="AK82" s="21" t="str">
        <f>IF($AK$3&lt;$U82,"",SMALL($AL$4:AL$1000,$U82))</f>
        <v/>
      </c>
      <c r="AL82" s="22" t="str">
        <f t="shared" si="45"/>
        <v/>
      </c>
      <c r="AM82" s="21" t="str">
        <f>IF($AM$3&lt;$U82,"",SMALL($AN$4:AN$1000,$U82))</f>
        <v/>
      </c>
      <c r="AN82" s="22" t="str">
        <f t="shared" si="46"/>
        <v/>
      </c>
      <c r="AO82" s="21" t="str">
        <f>IF($AO$3&lt;$U82,"",SMALL($AP$4:AP$1000,$U82))</f>
        <v/>
      </c>
      <c r="AP82" s="22" t="str">
        <f t="shared" si="47"/>
        <v/>
      </c>
      <c r="AQ82" s="21" t="str">
        <f>IF($AQ$3&lt;$U82,"",SMALL($AR$4:AR$1000,$U82))</f>
        <v/>
      </c>
      <c r="AR82" s="22" t="str">
        <f t="shared" si="48"/>
        <v/>
      </c>
      <c r="AS82" s="21" t="str">
        <f>IF($AS$3&lt;$U82,"",SMALL($AT$4:AT$1000,$U82))</f>
        <v/>
      </c>
      <c r="AT82" s="22" t="str">
        <f t="shared" si="49"/>
        <v/>
      </c>
      <c r="AU82" s="21" t="str">
        <f>IF(AU$3&lt;$U82,"",SMALL($AV$4:AV$1000,$U82))</f>
        <v/>
      </c>
      <c r="AV82" s="22" t="str">
        <f t="shared" si="50"/>
        <v/>
      </c>
      <c r="AW82" s="21" t="str">
        <f t="shared" si="51"/>
        <v/>
      </c>
      <c r="AX82" s="22" t="str">
        <f t="shared" si="52"/>
        <v/>
      </c>
      <c r="AY82" s="21" t="str">
        <f t="shared" si="53"/>
        <v/>
      </c>
      <c r="AZ82" s="22" t="str">
        <f t="shared" si="54"/>
        <v/>
      </c>
      <c r="BA82" s="21" t="str">
        <f t="shared" si="55"/>
        <v/>
      </c>
      <c r="BB82" s="22" t="str">
        <f t="shared" si="56"/>
        <v/>
      </c>
      <c r="BC82" s="21" t="str">
        <f t="shared" si="57"/>
        <v/>
      </c>
      <c r="BD82" s="22" t="str">
        <f t="shared" si="58"/>
        <v/>
      </c>
      <c r="BE82" s="21" t="str">
        <f t="shared" si="59"/>
        <v/>
      </c>
      <c r="BF82" s="22" t="str">
        <f t="shared" si="60"/>
        <v/>
      </c>
      <c r="BG82" s="21" t="str">
        <f t="shared" si="61"/>
        <v/>
      </c>
      <c r="BH82" s="22" t="str">
        <f t="shared" si="62"/>
        <v/>
      </c>
      <c r="BI82" s="21" t="str">
        <f t="shared" si="69"/>
        <v/>
      </c>
      <c r="BJ82" s="22" t="str">
        <f t="shared" si="63"/>
        <v/>
      </c>
      <c r="BK82" s="21" t="str">
        <f t="shared" si="70"/>
        <v/>
      </c>
      <c r="BL82" s="22" t="str">
        <f t="shared" si="64"/>
        <v/>
      </c>
      <c r="BM82" s="21" t="str">
        <f t="shared" si="71"/>
        <v/>
      </c>
      <c r="BN82" s="22" t="str">
        <f t="shared" si="65"/>
        <v/>
      </c>
      <c r="BO82" s="21" t="str">
        <f t="shared" si="72"/>
        <v/>
      </c>
      <c r="BP82" s="22" t="str">
        <f t="shared" si="66"/>
        <v/>
      </c>
      <c r="BQ82" s="21" t="str">
        <f t="shared" si="73"/>
        <v/>
      </c>
      <c r="BR82" s="22" t="str">
        <f t="shared" si="67"/>
        <v/>
      </c>
      <c r="BS82" s="21" t="str">
        <f t="shared" si="74"/>
        <v/>
      </c>
      <c r="BT82" s="22">
        <f t="shared" si="68"/>
        <v>68</v>
      </c>
    </row>
    <row r="83" spans="1:72" ht="21" thickTop="1" thickBot="1">
      <c r="A83" s="43">
        <v>1</v>
      </c>
      <c r="B83" s="43"/>
      <c r="C83" s="43"/>
      <c r="D83" s="352" t="s">
        <v>495</v>
      </c>
      <c r="E83" s="28">
        <v>94</v>
      </c>
      <c r="F83" s="12" t="s">
        <v>146</v>
      </c>
      <c r="G83" s="13">
        <v>36693</v>
      </c>
      <c r="H83" s="14">
        <v>2000</v>
      </c>
      <c r="I83" s="14">
        <v>2</v>
      </c>
      <c r="J83" s="14" t="s">
        <v>172</v>
      </c>
      <c r="K83" s="16"/>
      <c r="L83" s="15"/>
      <c r="M83" s="413" t="s">
        <v>656</v>
      </c>
      <c r="N83" s="45"/>
      <c r="O83" s="16" t="s">
        <v>191</v>
      </c>
      <c r="P83" s="17" t="str">
        <f t="shared" si="75"/>
        <v>юд</v>
      </c>
      <c r="U83" s="3">
        <v>80</v>
      </c>
      <c r="AA83" s="23" t="str">
        <f>IF($AA$3&lt;$U83,"",SMALL($AB$4:$AB$1000,U83))</f>
        <v/>
      </c>
      <c r="AB83" s="24">
        <f t="shared" si="77"/>
        <v>94</v>
      </c>
      <c r="AC83" s="23">
        <f t="shared" si="76"/>
        <v>568</v>
      </c>
      <c r="AD83" s="24" t="str">
        <f t="shared" si="78"/>
        <v/>
      </c>
      <c r="AE83" s="23" t="str">
        <f>IF($AE$3&lt;$U83,"",SMALL($AF$4:$AF$1000,$U83))</f>
        <v/>
      </c>
      <c r="AF83" s="24" t="str">
        <f t="shared" si="79"/>
        <v/>
      </c>
      <c r="AG83" s="23" t="str">
        <f t="shared" si="39"/>
        <v/>
      </c>
      <c r="AH83" s="24" t="str">
        <f t="shared" si="43"/>
        <v/>
      </c>
      <c r="AI83" s="23" t="str">
        <f t="shared" si="40"/>
        <v/>
      </c>
      <c r="AJ83" s="24" t="str">
        <f t="shared" si="44"/>
        <v/>
      </c>
      <c r="AK83" s="23" t="str">
        <f t="shared" si="41"/>
        <v/>
      </c>
      <c r="AL83" s="24" t="str">
        <f t="shared" si="45"/>
        <v/>
      </c>
      <c r="AM83" s="23" t="str">
        <f t="shared" si="42"/>
        <v/>
      </c>
      <c r="AN83" s="24" t="str">
        <f t="shared" si="46"/>
        <v/>
      </c>
      <c r="AO83" s="23" t="str">
        <f>IF($AO$3&lt;$U83,"",SMALL($AP$4:AP$1000,$U83))</f>
        <v/>
      </c>
      <c r="AP83" s="24" t="str">
        <f t="shared" si="47"/>
        <v/>
      </c>
      <c r="AQ83" s="23" t="str">
        <f>IF($AQ$3&lt;$U83,"",SMALL($AR$4:AR$1000,$U83))</f>
        <v/>
      </c>
      <c r="AR83" s="24" t="str">
        <f t="shared" si="48"/>
        <v/>
      </c>
      <c r="AS83" s="23" t="str">
        <f>IF($AS$3&lt;$U83,"",SMALL($AT$4:AT$1000,$U83))</f>
        <v/>
      </c>
      <c r="AT83" s="24" t="str">
        <f t="shared" si="49"/>
        <v/>
      </c>
      <c r="AU83" s="23" t="str">
        <f>IF(AU$3&lt;$U83,"",SMALL($AV$4:AV$1000,$U83))</f>
        <v/>
      </c>
      <c r="AV83" s="24" t="str">
        <f t="shared" si="50"/>
        <v/>
      </c>
      <c r="AW83" s="23" t="str">
        <f t="shared" si="51"/>
        <v/>
      </c>
      <c r="AX83" s="24" t="str">
        <f t="shared" si="52"/>
        <v/>
      </c>
      <c r="AY83" s="23" t="str">
        <f t="shared" si="53"/>
        <v/>
      </c>
      <c r="AZ83" s="24" t="str">
        <f t="shared" si="54"/>
        <v/>
      </c>
      <c r="BA83" s="23" t="str">
        <f t="shared" si="55"/>
        <v/>
      </c>
      <c r="BB83" s="24" t="str">
        <f t="shared" si="56"/>
        <v/>
      </c>
      <c r="BC83" s="23" t="str">
        <f t="shared" si="57"/>
        <v/>
      </c>
      <c r="BD83" s="24" t="str">
        <f t="shared" si="58"/>
        <v/>
      </c>
      <c r="BE83" s="23" t="str">
        <f t="shared" si="59"/>
        <v/>
      </c>
      <c r="BF83" s="24" t="str">
        <f t="shared" si="60"/>
        <v/>
      </c>
      <c r="BG83" s="23" t="str">
        <f t="shared" si="61"/>
        <v/>
      </c>
      <c r="BH83" s="24" t="str">
        <f t="shared" si="62"/>
        <v/>
      </c>
      <c r="BI83" s="23" t="str">
        <f t="shared" si="69"/>
        <v/>
      </c>
      <c r="BJ83" s="24" t="str">
        <f t="shared" si="63"/>
        <v/>
      </c>
      <c r="BK83" s="23" t="str">
        <f t="shared" si="70"/>
        <v/>
      </c>
      <c r="BL83" s="24" t="str">
        <f t="shared" si="64"/>
        <v/>
      </c>
      <c r="BM83" s="23" t="str">
        <f t="shared" si="71"/>
        <v/>
      </c>
      <c r="BN83" s="24" t="str">
        <f t="shared" si="65"/>
        <v/>
      </c>
      <c r="BO83" s="23" t="str">
        <f t="shared" si="72"/>
        <v/>
      </c>
      <c r="BP83" s="24" t="str">
        <f t="shared" si="66"/>
        <v/>
      </c>
      <c r="BQ83" s="23" t="str">
        <f t="shared" si="73"/>
        <v/>
      </c>
      <c r="BR83" s="24" t="str">
        <f t="shared" si="67"/>
        <v/>
      </c>
      <c r="BS83" s="23" t="str">
        <f t="shared" si="74"/>
        <v/>
      </c>
      <c r="BT83" s="24" t="str">
        <f t="shared" si="68"/>
        <v/>
      </c>
    </row>
    <row r="84" spans="1:72" ht="21" thickTop="1" thickBot="1">
      <c r="A84" s="47">
        <v>15</v>
      </c>
      <c r="B84" s="47">
        <v>8</v>
      </c>
      <c r="C84" s="47"/>
      <c r="D84" s="352" t="s">
        <v>495</v>
      </c>
      <c r="E84" s="27">
        <v>33</v>
      </c>
      <c r="F84" s="6" t="s">
        <v>137</v>
      </c>
      <c r="G84" s="7">
        <v>32070</v>
      </c>
      <c r="H84" s="8">
        <v>1987</v>
      </c>
      <c r="I84" s="8" t="s">
        <v>32</v>
      </c>
      <c r="J84" s="8" t="s">
        <v>172</v>
      </c>
      <c r="K84" s="10"/>
      <c r="L84" s="9"/>
      <c r="M84" s="414" t="s">
        <v>167</v>
      </c>
      <c r="N84" s="44"/>
      <c r="O84" s="10" t="s">
        <v>186</v>
      </c>
      <c r="P84" s="11" t="str">
        <f t="shared" si="75"/>
        <v>МЖ</v>
      </c>
      <c r="U84" s="3">
        <v>81</v>
      </c>
      <c r="AA84" s="21" t="str">
        <f>IF($AA$3&lt;$U84,"",SMALL($AB$4:$AB$1000,1))</f>
        <v/>
      </c>
      <c r="AB84" s="22" t="str">
        <f t="shared" si="77"/>
        <v/>
      </c>
      <c r="AC84" s="21">
        <f>IF($AC$3&lt;$U84,"",SMALL($AD$4:AD$1000,$U84))</f>
        <v>623</v>
      </c>
      <c r="AD84" s="22" t="str">
        <f t="shared" si="78"/>
        <v/>
      </c>
      <c r="AE84" s="21" t="str">
        <f>IF($AE$3&lt;$U84,"",SMALL($AF$4:AF$1000,$U84))</f>
        <v/>
      </c>
      <c r="AF84" s="22" t="str">
        <f t="shared" si="79"/>
        <v/>
      </c>
      <c r="AG84" s="21" t="str">
        <f>IF($AG$3&lt;$U84,"",SMALL($AH$4:AH$1000,$U84))</f>
        <v/>
      </c>
      <c r="AH84" s="22">
        <f t="shared" si="43"/>
        <v>33</v>
      </c>
      <c r="AI84" s="21" t="str">
        <f>IF($AI$3&lt;$U84,"",SMALL($AJ$4:AJ$1000,$U84))</f>
        <v/>
      </c>
      <c r="AJ84" s="22">
        <f t="shared" si="44"/>
        <v>33</v>
      </c>
      <c r="AK84" s="21" t="str">
        <f>IF($AK$3&lt;$U84,"",SMALL($AL$4:AL$1000,$U84))</f>
        <v/>
      </c>
      <c r="AL84" s="22" t="str">
        <f t="shared" si="45"/>
        <v/>
      </c>
      <c r="AM84" s="21" t="str">
        <f>IF($AM$3&lt;$U84,"",SMALL($AN$4:AN$1000,$U84))</f>
        <v/>
      </c>
      <c r="AN84" s="22" t="str">
        <f t="shared" si="46"/>
        <v/>
      </c>
      <c r="AO84" s="21" t="str">
        <f>IF($AO$3&lt;$U84,"",SMALL($AP$4:AP$1000,$U84))</f>
        <v/>
      </c>
      <c r="AP84" s="22" t="str">
        <f t="shared" si="47"/>
        <v/>
      </c>
      <c r="AQ84" s="21" t="str">
        <f>IF($AQ$3&lt;$U84,"",SMALL($AR$4:AR$1000,$U84))</f>
        <v/>
      </c>
      <c r="AR84" s="22" t="str">
        <f t="shared" si="48"/>
        <v/>
      </c>
      <c r="AS84" s="21" t="str">
        <f>IF($AS$3&lt;$U84,"",SMALL($AT$4:AT$1000,$U84))</f>
        <v/>
      </c>
      <c r="AT84" s="22" t="str">
        <f t="shared" si="49"/>
        <v/>
      </c>
      <c r="AU84" s="21" t="str">
        <f>IF(AU$3&lt;$U84,"",SMALL($AV$4:AV$1000,$U84))</f>
        <v/>
      </c>
      <c r="AV84" s="22" t="str">
        <f t="shared" si="50"/>
        <v/>
      </c>
      <c r="AW84" s="21" t="str">
        <f t="shared" si="51"/>
        <v/>
      </c>
      <c r="AX84" s="22" t="str">
        <f t="shared" si="52"/>
        <v/>
      </c>
      <c r="AY84" s="21" t="str">
        <f t="shared" si="53"/>
        <v/>
      </c>
      <c r="AZ84" s="22" t="str">
        <f t="shared" si="54"/>
        <v/>
      </c>
      <c r="BA84" s="21" t="str">
        <f t="shared" si="55"/>
        <v/>
      </c>
      <c r="BB84" s="22" t="str">
        <f t="shared" si="56"/>
        <v/>
      </c>
      <c r="BC84" s="21" t="str">
        <f t="shared" si="57"/>
        <v/>
      </c>
      <c r="BD84" s="22" t="str">
        <f t="shared" si="58"/>
        <v/>
      </c>
      <c r="BE84" s="21" t="str">
        <f t="shared" si="59"/>
        <v/>
      </c>
      <c r="BF84" s="22" t="str">
        <f t="shared" si="60"/>
        <v/>
      </c>
      <c r="BG84" s="21" t="str">
        <f t="shared" si="61"/>
        <v/>
      </c>
      <c r="BH84" s="22" t="str">
        <f t="shared" si="62"/>
        <v/>
      </c>
      <c r="BI84" s="21" t="str">
        <f t="shared" si="69"/>
        <v/>
      </c>
      <c r="BJ84" s="22" t="str">
        <f t="shared" si="63"/>
        <v/>
      </c>
      <c r="BK84" s="21" t="str">
        <f t="shared" si="70"/>
        <v/>
      </c>
      <c r="BL84" s="22" t="str">
        <f t="shared" si="64"/>
        <v/>
      </c>
      <c r="BM84" s="21" t="str">
        <f t="shared" si="71"/>
        <v/>
      </c>
      <c r="BN84" s="22" t="str">
        <f t="shared" si="65"/>
        <v/>
      </c>
      <c r="BO84" s="21" t="str">
        <f t="shared" si="72"/>
        <v/>
      </c>
      <c r="BP84" s="22" t="str">
        <f t="shared" si="66"/>
        <v/>
      </c>
      <c r="BQ84" s="21" t="str">
        <f t="shared" si="73"/>
        <v/>
      </c>
      <c r="BR84" s="22" t="str">
        <f t="shared" si="67"/>
        <v/>
      </c>
      <c r="BS84" s="21" t="str">
        <f t="shared" si="74"/>
        <v/>
      </c>
      <c r="BT84" s="22" t="str">
        <f t="shared" si="68"/>
        <v/>
      </c>
    </row>
    <row r="85" spans="1:72" ht="21" thickTop="1" thickBot="1">
      <c r="A85" s="43">
        <v>8</v>
      </c>
      <c r="B85" s="43"/>
      <c r="C85" s="43"/>
      <c r="D85" s="352" t="s">
        <v>495</v>
      </c>
      <c r="E85" s="28">
        <v>24</v>
      </c>
      <c r="F85" s="12" t="s">
        <v>639</v>
      </c>
      <c r="G85" s="13"/>
      <c r="H85" s="14">
        <v>1999</v>
      </c>
      <c r="I85" s="14"/>
      <c r="J85" s="14" t="s">
        <v>172</v>
      </c>
      <c r="K85" s="16"/>
      <c r="L85" s="15"/>
      <c r="M85" s="16"/>
      <c r="N85" s="45"/>
      <c r="O85" s="16" t="s">
        <v>657</v>
      </c>
      <c r="P85" s="17" t="str">
        <f t="shared" si="75"/>
        <v>юд</v>
      </c>
      <c r="U85" s="3">
        <v>82</v>
      </c>
      <c r="AA85" s="23" t="str">
        <f>IF($AA$3&lt;$U85,"",SMALL($AB$4:$AB$1000,U85))</f>
        <v/>
      </c>
      <c r="AB85" s="24" t="str">
        <f t="shared" si="77"/>
        <v/>
      </c>
      <c r="AC85" s="23">
        <f t="shared" si="76"/>
        <v>624</v>
      </c>
      <c r="AD85" s="24" t="str">
        <f t="shared" si="78"/>
        <v/>
      </c>
      <c r="AE85" s="23" t="str">
        <f>IF($AE$3&lt;$U85,"",SMALL($AF$4:$AF$1000,$U85))</f>
        <v/>
      </c>
      <c r="AF85" s="24" t="str">
        <f t="shared" si="79"/>
        <v/>
      </c>
      <c r="AG85" s="23" t="str">
        <f t="shared" si="39"/>
        <v/>
      </c>
      <c r="AH85" s="24">
        <f t="shared" si="43"/>
        <v>24</v>
      </c>
      <c r="AI85" s="23" t="str">
        <f t="shared" si="40"/>
        <v/>
      </c>
      <c r="AJ85" s="24" t="str">
        <f t="shared" si="44"/>
        <v/>
      </c>
      <c r="AK85" s="23" t="str">
        <f t="shared" si="41"/>
        <v/>
      </c>
      <c r="AL85" s="24" t="str">
        <f t="shared" si="45"/>
        <v/>
      </c>
      <c r="AM85" s="23" t="str">
        <f t="shared" si="42"/>
        <v/>
      </c>
      <c r="AN85" s="24" t="str">
        <f t="shared" si="46"/>
        <v/>
      </c>
      <c r="AO85" s="23" t="str">
        <f>IF($AO$3&lt;$U85,"",SMALL($AP$4:AP$1000,$U85))</f>
        <v/>
      </c>
      <c r="AP85" s="24" t="str">
        <f t="shared" si="47"/>
        <v/>
      </c>
      <c r="AQ85" s="23" t="str">
        <f>IF($AQ$3&lt;$U85,"",SMALL($AR$4:AR$1000,$U85))</f>
        <v/>
      </c>
      <c r="AR85" s="24" t="str">
        <f t="shared" si="48"/>
        <v/>
      </c>
      <c r="AS85" s="23" t="str">
        <f>IF($AS$3&lt;$U85,"",SMALL($AT$4:AT$1000,$U85))</f>
        <v/>
      </c>
      <c r="AT85" s="24" t="str">
        <f t="shared" si="49"/>
        <v/>
      </c>
      <c r="AU85" s="23" t="str">
        <f>IF(AU$3&lt;$U85,"",SMALL($AV$4:AV$1000,$U85))</f>
        <v/>
      </c>
      <c r="AV85" s="24" t="str">
        <f t="shared" si="50"/>
        <v/>
      </c>
      <c r="AW85" s="23" t="str">
        <f t="shared" si="51"/>
        <v/>
      </c>
      <c r="AX85" s="24" t="str">
        <f t="shared" si="52"/>
        <v/>
      </c>
      <c r="AY85" s="23" t="str">
        <f t="shared" si="53"/>
        <v/>
      </c>
      <c r="AZ85" s="24" t="str">
        <f t="shared" si="54"/>
        <v/>
      </c>
      <c r="BA85" s="23" t="str">
        <f t="shared" si="55"/>
        <v/>
      </c>
      <c r="BB85" s="24" t="str">
        <f t="shared" si="56"/>
        <v/>
      </c>
      <c r="BC85" s="23" t="str">
        <f t="shared" si="57"/>
        <v/>
      </c>
      <c r="BD85" s="24" t="str">
        <f t="shared" si="58"/>
        <v/>
      </c>
      <c r="BE85" s="23" t="str">
        <f t="shared" si="59"/>
        <v/>
      </c>
      <c r="BF85" s="24" t="str">
        <f t="shared" si="60"/>
        <v/>
      </c>
      <c r="BG85" s="23" t="str">
        <f t="shared" si="61"/>
        <v/>
      </c>
      <c r="BH85" s="24" t="str">
        <f t="shared" si="62"/>
        <v/>
      </c>
      <c r="BI85" s="23" t="str">
        <f t="shared" si="69"/>
        <v/>
      </c>
      <c r="BJ85" s="24" t="str">
        <f t="shared" si="63"/>
        <v/>
      </c>
      <c r="BK85" s="23" t="str">
        <f t="shared" si="70"/>
        <v/>
      </c>
      <c r="BL85" s="24" t="str">
        <f t="shared" si="64"/>
        <v/>
      </c>
      <c r="BM85" s="23" t="str">
        <f t="shared" si="71"/>
        <v/>
      </c>
      <c r="BN85" s="24" t="str">
        <f t="shared" si="65"/>
        <v/>
      </c>
      <c r="BO85" s="23" t="str">
        <f t="shared" si="72"/>
        <v/>
      </c>
      <c r="BP85" s="24" t="str">
        <f t="shared" si="66"/>
        <v/>
      </c>
      <c r="BQ85" s="23" t="str">
        <f t="shared" si="73"/>
        <v/>
      </c>
      <c r="BR85" s="24" t="str">
        <f t="shared" si="67"/>
        <v/>
      </c>
      <c r="BS85" s="23" t="str">
        <f t="shared" si="74"/>
        <v/>
      </c>
      <c r="BT85" s="24" t="str">
        <f t="shared" si="68"/>
        <v/>
      </c>
    </row>
    <row r="86" spans="1:72" ht="21" thickTop="1" thickBot="1">
      <c r="A86" s="47" t="s">
        <v>24</v>
      </c>
      <c r="B86" s="47"/>
      <c r="C86" s="47"/>
      <c r="D86" s="352" t="s">
        <v>495</v>
      </c>
      <c r="E86" s="27">
        <v>18</v>
      </c>
      <c r="F86" s="6" t="s">
        <v>82</v>
      </c>
      <c r="G86" s="7">
        <v>35174</v>
      </c>
      <c r="H86" s="8">
        <v>1996</v>
      </c>
      <c r="I86" s="8">
        <v>1</v>
      </c>
      <c r="J86" s="8" t="s">
        <v>172</v>
      </c>
      <c r="K86" s="10"/>
      <c r="L86" s="9"/>
      <c r="M86" s="10" t="s">
        <v>167</v>
      </c>
      <c r="N86" s="44"/>
      <c r="O86" s="10" t="s">
        <v>175</v>
      </c>
      <c r="P86" s="11" t="str">
        <f t="shared" si="75"/>
        <v>ЮР</v>
      </c>
      <c r="U86" s="3">
        <v>83</v>
      </c>
      <c r="AA86" s="21" t="str">
        <f>IF($AA$3&lt;$U86,"",SMALL($AB$4:$AB$1000,1))</f>
        <v/>
      </c>
      <c r="AB86" s="22" t="str">
        <f t="shared" si="77"/>
        <v/>
      </c>
      <c r="AC86" s="21">
        <f>IF($AC$3&lt;$U86,"",SMALL($AD$4:AD$1000,$U86))</f>
        <v>625</v>
      </c>
      <c r="AD86" s="22" t="str">
        <f t="shared" si="78"/>
        <v/>
      </c>
      <c r="AE86" s="21" t="str">
        <f>IF($AE$3&lt;$U86,"",SMALL($AF$4:AF$1000,$U86))</f>
        <v/>
      </c>
      <c r="AF86" s="22" t="str">
        <f t="shared" si="79"/>
        <v/>
      </c>
      <c r="AG86" s="21" t="str">
        <f>IF($AG$3&lt;$U86,"",SMALL($AH$4:AH$1000,$U86))</f>
        <v/>
      </c>
      <c r="AH86" s="22" t="str">
        <f t="shared" si="43"/>
        <v/>
      </c>
      <c r="AI86" s="21" t="str">
        <f>IF($AI$3&lt;$U86,"",SMALL($AJ$4:AJ$1000,$U86))</f>
        <v/>
      </c>
      <c r="AJ86" s="22" t="str">
        <f t="shared" si="44"/>
        <v/>
      </c>
      <c r="AK86" s="21" t="str">
        <f>IF($AK$3&lt;$U86,"",SMALL($AL$4:AL$1000,$U86))</f>
        <v/>
      </c>
      <c r="AL86" s="22" t="str">
        <f t="shared" si="45"/>
        <v/>
      </c>
      <c r="AM86" s="21" t="str">
        <f>IF($AM$3&lt;$U86,"",SMALL($AN$4:AN$1000,$U86))</f>
        <v/>
      </c>
      <c r="AN86" s="22" t="str">
        <f t="shared" si="46"/>
        <v/>
      </c>
      <c r="AO86" s="21" t="str">
        <f>IF($AO$3&lt;$U86,"",SMALL($AP$4:AP$1000,$U86))</f>
        <v/>
      </c>
      <c r="AP86" s="22" t="str">
        <f t="shared" si="47"/>
        <v/>
      </c>
      <c r="AQ86" s="21" t="str">
        <f>IF($AQ$3&lt;$U86,"",SMALL($AR$4:AR$1000,$U86))</f>
        <v/>
      </c>
      <c r="AR86" s="22" t="str">
        <f t="shared" si="48"/>
        <v/>
      </c>
      <c r="AS86" s="21" t="str">
        <f>IF($AS$3&lt;$U86,"",SMALL($AT$4:AT$1000,$U86))</f>
        <v/>
      </c>
      <c r="AT86" s="22" t="str">
        <f t="shared" si="49"/>
        <v/>
      </c>
      <c r="AU86" s="21" t="str">
        <f>IF(AU$3&lt;$U86,"",SMALL($AV$4:AV$1000,$U86))</f>
        <v/>
      </c>
      <c r="AV86" s="22">
        <f t="shared" si="50"/>
        <v>18</v>
      </c>
      <c r="AW86" s="21" t="str">
        <f t="shared" si="51"/>
        <v/>
      </c>
      <c r="AX86" s="22" t="str">
        <f t="shared" si="52"/>
        <v/>
      </c>
      <c r="AY86" s="21" t="str">
        <f t="shared" si="53"/>
        <v/>
      </c>
      <c r="AZ86" s="22" t="str">
        <f t="shared" si="54"/>
        <v/>
      </c>
      <c r="BA86" s="21" t="str">
        <f t="shared" si="55"/>
        <v/>
      </c>
      <c r="BB86" s="22" t="str">
        <f t="shared" si="56"/>
        <v/>
      </c>
      <c r="BC86" s="21" t="str">
        <f t="shared" si="57"/>
        <v/>
      </c>
      <c r="BD86" s="22" t="str">
        <f t="shared" si="58"/>
        <v/>
      </c>
      <c r="BE86" s="21" t="str">
        <f t="shared" si="59"/>
        <v/>
      </c>
      <c r="BF86" s="22" t="str">
        <f t="shared" si="60"/>
        <v/>
      </c>
      <c r="BG86" s="21" t="str">
        <f t="shared" si="61"/>
        <v/>
      </c>
      <c r="BH86" s="22" t="str">
        <f t="shared" si="62"/>
        <v/>
      </c>
      <c r="BI86" s="21" t="str">
        <f t="shared" si="69"/>
        <v/>
      </c>
      <c r="BJ86" s="22" t="str">
        <f t="shared" si="63"/>
        <v/>
      </c>
      <c r="BK86" s="21" t="str">
        <f t="shared" si="70"/>
        <v/>
      </c>
      <c r="BL86" s="22" t="str">
        <f t="shared" si="64"/>
        <v/>
      </c>
      <c r="BM86" s="21" t="str">
        <f t="shared" si="71"/>
        <v/>
      </c>
      <c r="BN86" s="22" t="str">
        <f t="shared" si="65"/>
        <v/>
      </c>
      <c r="BO86" s="21" t="str">
        <f t="shared" si="72"/>
        <v/>
      </c>
      <c r="BP86" s="22" t="str">
        <f t="shared" si="66"/>
        <v/>
      </c>
      <c r="BQ86" s="21" t="str">
        <f t="shared" si="73"/>
        <v/>
      </c>
      <c r="BR86" s="22" t="str">
        <f t="shared" si="67"/>
        <v/>
      </c>
      <c r="BS86" s="21" t="str">
        <f t="shared" si="74"/>
        <v/>
      </c>
      <c r="BT86" s="22" t="str">
        <f t="shared" si="68"/>
        <v/>
      </c>
    </row>
    <row r="87" spans="1:72" ht="21" thickTop="1" thickBot="1">
      <c r="A87" s="43" t="s">
        <v>30</v>
      </c>
      <c r="B87" s="43" t="s">
        <v>27</v>
      </c>
      <c r="C87" s="43"/>
      <c r="D87" s="352" t="s">
        <v>495</v>
      </c>
      <c r="E87" s="28">
        <v>93</v>
      </c>
      <c r="F87" s="12" t="s">
        <v>159</v>
      </c>
      <c r="G87" s="13">
        <v>35565</v>
      </c>
      <c r="H87" s="14">
        <v>1997</v>
      </c>
      <c r="I87" s="14">
        <v>2</v>
      </c>
      <c r="J87" s="14" t="s">
        <v>172</v>
      </c>
      <c r="K87" s="16"/>
      <c r="L87" s="15"/>
      <c r="M87" s="16" t="s">
        <v>167</v>
      </c>
      <c r="N87" s="45"/>
      <c r="O87" s="16" t="s">
        <v>668</v>
      </c>
      <c r="P87" s="17" t="str">
        <f t="shared" si="75"/>
        <v>ЮР</v>
      </c>
      <c r="U87" s="3">
        <v>84</v>
      </c>
      <c r="AA87" s="23" t="str">
        <f>IF($AA$3&lt;$U87,"",SMALL($AB$4:$AB$1000,U87))</f>
        <v/>
      </c>
      <c r="AB87" s="24" t="str">
        <f t="shared" si="77"/>
        <v/>
      </c>
      <c r="AC87" s="23">
        <f t="shared" si="76"/>
        <v>626</v>
      </c>
      <c r="AD87" s="24" t="str">
        <f t="shared" si="78"/>
        <v/>
      </c>
      <c r="AE87" s="23" t="str">
        <f>IF($AE$3&lt;$U87,"",SMALL($AF$4:$AF$1000,$U87))</f>
        <v/>
      </c>
      <c r="AF87" s="24" t="str">
        <f t="shared" si="79"/>
        <v/>
      </c>
      <c r="AG87" s="23" t="str">
        <f t="shared" si="39"/>
        <v/>
      </c>
      <c r="AH87" s="24" t="str">
        <f t="shared" si="43"/>
        <v/>
      </c>
      <c r="AI87" s="23" t="str">
        <f t="shared" si="40"/>
        <v/>
      </c>
      <c r="AJ87" s="24" t="str">
        <f t="shared" si="44"/>
        <v/>
      </c>
      <c r="AK87" s="23" t="str">
        <f t="shared" si="41"/>
        <v/>
      </c>
      <c r="AL87" s="24" t="str">
        <f t="shared" si="45"/>
        <v/>
      </c>
      <c r="AM87" s="23" t="str">
        <f t="shared" si="42"/>
        <v/>
      </c>
      <c r="AN87" s="24" t="str">
        <f t="shared" si="46"/>
        <v/>
      </c>
      <c r="AO87" s="23" t="str">
        <f>IF($AO$3&lt;$U87,"",SMALL($AP$4:AP$1000,$U87))</f>
        <v/>
      </c>
      <c r="AP87" s="24" t="str">
        <f t="shared" si="47"/>
        <v/>
      </c>
      <c r="AQ87" s="23" t="str">
        <f>IF($AQ$3&lt;$U87,"",SMALL($AR$4:AR$1000,$U87))</f>
        <v/>
      </c>
      <c r="AR87" s="24" t="str">
        <f t="shared" si="48"/>
        <v/>
      </c>
      <c r="AS87" s="23" t="str">
        <f>IF($AS$3&lt;$U87,"",SMALL($AT$4:AT$1000,$U87))</f>
        <v/>
      </c>
      <c r="AT87" s="24" t="str">
        <f t="shared" si="49"/>
        <v/>
      </c>
      <c r="AU87" s="23" t="str">
        <f>IF(AU$3&lt;$U87,"",SMALL($AV$4:AV$1000,$U87))</f>
        <v/>
      </c>
      <c r="AV87" s="24" t="str">
        <f t="shared" si="50"/>
        <v/>
      </c>
      <c r="AW87" s="23" t="str">
        <f t="shared" si="51"/>
        <v/>
      </c>
      <c r="AX87" s="24">
        <f t="shared" si="52"/>
        <v>93</v>
      </c>
      <c r="AY87" s="23" t="str">
        <f t="shared" si="53"/>
        <v/>
      </c>
      <c r="AZ87" s="24" t="str">
        <f t="shared" si="54"/>
        <v/>
      </c>
      <c r="BA87" s="23" t="str">
        <f t="shared" si="55"/>
        <v/>
      </c>
      <c r="BB87" s="24" t="str">
        <f t="shared" si="56"/>
        <v/>
      </c>
      <c r="BC87" s="23" t="str">
        <f t="shared" si="57"/>
        <v/>
      </c>
      <c r="BD87" s="24" t="str">
        <f t="shared" si="58"/>
        <v/>
      </c>
      <c r="BE87" s="23" t="str">
        <f t="shared" si="59"/>
        <v/>
      </c>
      <c r="BF87" s="24" t="str">
        <f t="shared" si="60"/>
        <v/>
      </c>
      <c r="BG87" s="23" t="str">
        <f t="shared" si="61"/>
        <v/>
      </c>
      <c r="BH87" s="24" t="str">
        <f t="shared" si="62"/>
        <v/>
      </c>
      <c r="BI87" s="23" t="str">
        <f t="shared" si="69"/>
        <v/>
      </c>
      <c r="BJ87" s="24" t="str">
        <f t="shared" si="63"/>
        <v/>
      </c>
      <c r="BK87" s="23" t="str">
        <f t="shared" si="70"/>
        <v/>
      </c>
      <c r="BL87" s="24" t="str">
        <f t="shared" si="64"/>
        <v/>
      </c>
      <c r="BM87" s="23" t="str">
        <f t="shared" si="71"/>
        <v/>
      </c>
      <c r="BN87" s="24" t="str">
        <f t="shared" si="65"/>
        <v/>
      </c>
      <c r="BO87" s="23" t="str">
        <f t="shared" si="72"/>
        <v/>
      </c>
      <c r="BP87" s="24" t="str">
        <f t="shared" si="66"/>
        <v/>
      </c>
      <c r="BQ87" s="23" t="str">
        <f t="shared" si="73"/>
        <v/>
      </c>
      <c r="BR87" s="24" t="str">
        <f t="shared" si="67"/>
        <v/>
      </c>
      <c r="BS87" s="23" t="str">
        <f t="shared" si="74"/>
        <v/>
      </c>
      <c r="BT87" s="24">
        <f t="shared" si="68"/>
        <v>93</v>
      </c>
    </row>
    <row r="88" spans="1:72" ht="21" thickTop="1" thickBot="1">
      <c r="A88" s="47">
        <v>1</v>
      </c>
      <c r="B88" s="47">
        <v>2</v>
      </c>
      <c r="C88" s="47"/>
      <c r="D88" s="352" t="s">
        <v>495</v>
      </c>
      <c r="E88" s="27">
        <v>78</v>
      </c>
      <c r="F88" s="6" t="s">
        <v>640</v>
      </c>
      <c r="G88" s="7"/>
      <c r="H88" s="8">
        <v>2001</v>
      </c>
      <c r="I88" s="8">
        <v>1</v>
      </c>
      <c r="J88" s="8" t="s">
        <v>172</v>
      </c>
      <c r="K88" s="10"/>
      <c r="L88" s="9"/>
      <c r="M88" s="10" t="s">
        <v>167</v>
      </c>
      <c r="N88" s="44"/>
      <c r="O88" s="10" t="s">
        <v>177</v>
      </c>
      <c r="P88" s="11" t="str">
        <f t="shared" si="75"/>
        <v>юд</v>
      </c>
      <c r="U88" s="3">
        <v>85</v>
      </c>
      <c r="AA88" s="21" t="str">
        <f>IF($AA$3&lt;$U88,"",SMALL($AB$4:$AB$1000,1))</f>
        <v/>
      </c>
      <c r="AB88" s="22">
        <f t="shared" si="77"/>
        <v>78</v>
      </c>
      <c r="AC88" s="21">
        <f>IF($AC$3&lt;$U88,"",SMALL($AD$4:AD$1000,$U88))</f>
        <v>629</v>
      </c>
      <c r="AD88" s="22">
        <f t="shared" si="78"/>
        <v>78</v>
      </c>
      <c r="AE88" s="21" t="str">
        <f>IF($AE$3&lt;$U88,"",SMALL($AF$4:AF$1000,$U88))</f>
        <v/>
      </c>
      <c r="AF88" s="22" t="str">
        <f t="shared" si="79"/>
        <v/>
      </c>
      <c r="AG88" s="21" t="str">
        <f>IF($AG$3&lt;$U88,"",SMALL($AH$4:AH$1000,$U88))</f>
        <v/>
      </c>
      <c r="AH88" s="22" t="str">
        <f t="shared" si="43"/>
        <v/>
      </c>
      <c r="AI88" s="21" t="str">
        <f>IF($AI$3&lt;$U88,"",SMALL($AJ$4:AJ$1000,$U88))</f>
        <v/>
      </c>
      <c r="AJ88" s="22" t="str">
        <f t="shared" si="44"/>
        <v/>
      </c>
      <c r="AK88" s="21" t="str">
        <f>IF($AK$3&lt;$U88,"",SMALL($AL$4:AL$1000,$U88))</f>
        <v/>
      </c>
      <c r="AL88" s="22" t="str">
        <f t="shared" si="45"/>
        <v/>
      </c>
      <c r="AM88" s="21" t="str">
        <f>IF($AM$3&lt;$U88,"",SMALL($AN$4:AN$1000,$U88))</f>
        <v/>
      </c>
      <c r="AN88" s="22" t="str">
        <f t="shared" si="46"/>
        <v/>
      </c>
      <c r="AO88" s="21" t="str">
        <f>IF($AO$3&lt;$U88,"",SMALL($AP$4:AP$1000,$U88))</f>
        <v/>
      </c>
      <c r="AP88" s="22" t="str">
        <f t="shared" si="47"/>
        <v/>
      </c>
      <c r="AQ88" s="21" t="str">
        <f>IF($AQ$3&lt;$U88,"",SMALL($AR$4:AR$1000,$U88))</f>
        <v/>
      </c>
      <c r="AR88" s="22" t="str">
        <f t="shared" si="48"/>
        <v/>
      </c>
      <c r="AS88" s="21" t="str">
        <f>IF($AS$3&lt;$U88,"",SMALL($AT$4:AT$1000,$U88))</f>
        <v/>
      </c>
      <c r="AT88" s="22" t="str">
        <f t="shared" si="49"/>
        <v/>
      </c>
      <c r="AU88" s="21" t="str">
        <f>IF(AU$3&lt;$U88,"",SMALL($AV$4:AV$1000,$U88))</f>
        <v/>
      </c>
      <c r="AV88" s="22" t="str">
        <f t="shared" si="50"/>
        <v/>
      </c>
      <c r="AW88" s="21" t="str">
        <f t="shared" si="51"/>
        <v/>
      </c>
      <c r="AX88" s="22" t="str">
        <f t="shared" si="52"/>
        <v/>
      </c>
      <c r="AY88" s="21" t="str">
        <f t="shared" si="53"/>
        <v/>
      </c>
      <c r="AZ88" s="22" t="str">
        <f t="shared" si="54"/>
        <v/>
      </c>
      <c r="BA88" s="21" t="str">
        <f t="shared" si="55"/>
        <v/>
      </c>
      <c r="BB88" s="22" t="str">
        <f t="shared" si="56"/>
        <v/>
      </c>
      <c r="BC88" s="21" t="str">
        <f t="shared" si="57"/>
        <v/>
      </c>
      <c r="BD88" s="22" t="str">
        <f t="shared" si="58"/>
        <v/>
      </c>
      <c r="BE88" s="21" t="str">
        <f t="shared" si="59"/>
        <v/>
      </c>
      <c r="BF88" s="22" t="str">
        <f t="shared" si="60"/>
        <v/>
      </c>
      <c r="BG88" s="21" t="str">
        <f t="shared" si="61"/>
        <v/>
      </c>
      <c r="BH88" s="22" t="str">
        <f t="shared" si="62"/>
        <v/>
      </c>
      <c r="BI88" s="21" t="str">
        <f t="shared" si="69"/>
        <v/>
      </c>
      <c r="BJ88" s="22" t="str">
        <f t="shared" si="63"/>
        <v/>
      </c>
      <c r="BK88" s="21" t="str">
        <f t="shared" si="70"/>
        <v/>
      </c>
      <c r="BL88" s="22" t="str">
        <f t="shared" si="64"/>
        <v/>
      </c>
      <c r="BM88" s="21" t="str">
        <f t="shared" si="71"/>
        <v/>
      </c>
      <c r="BN88" s="22" t="str">
        <f t="shared" si="65"/>
        <v/>
      </c>
      <c r="BO88" s="21" t="str">
        <f t="shared" si="72"/>
        <v/>
      </c>
      <c r="BP88" s="22" t="str">
        <f t="shared" si="66"/>
        <v/>
      </c>
      <c r="BQ88" s="21" t="str">
        <f t="shared" si="73"/>
        <v/>
      </c>
      <c r="BR88" s="22" t="str">
        <f t="shared" si="67"/>
        <v/>
      </c>
      <c r="BS88" s="21" t="str">
        <f t="shared" si="74"/>
        <v/>
      </c>
      <c r="BT88" s="22" t="str">
        <f t="shared" si="68"/>
        <v/>
      </c>
    </row>
    <row r="89" spans="1:72" ht="21" thickTop="1" thickBot="1">
      <c r="A89" s="43" t="s">
        <v>200</v>
      </c>
      <c r="B89" s="43"/>
      <c r="C89" s="43"/>
      <c r="D89" s="352" t="s">
        <v>495</v>
      </c>
      <c r="E89" s="28"/>
      <c r="F89" s="12" t="s">
        <v>144</v>
      </c>
      <c r="G89" s="13">
        <v>34859</v>
      </c>
      <c r="H89" s="14">
        <v>1995</v>
      </c>
      <c r="I89" s="14">
        <v>1</v>
      </c>
      <c r="J89" s="14" t="s">
        <v>172</v>
      </c>
      <c r="K89" s="16"/>
      <c r="L89" s="15"/>
      <c r="M89" s="16"/>
      <c r="N89" s="45"/>
      <c r="O89" s="16" t="s">
        <v>658</v>
      </c>
      <c r="P89" s="17" t="str">
        <f t="shared" si="75"/>
        <v>МлД</v>
      </c>
      <c r="U89" s="3">
        <v>86</v>
      </c>
      <c r="AA89" s="23" t="str">
        <f>IF($AA$3&lt;$U89,"",SMALL($AB$4:$AB$1000,U89))</f>
        <v/>
      </c>
      <c r="AB89" s="24" t="str">
        <f t="shared" si="77"/>
        <v/>
      </c>
      <c r="AC89" s="23">
        <f t="shared" si="76"/>
        <v>641</v>
      </c>
      <c r="AD89" s="24" t="str">
        <f t="shared" si="78"/>
        <v/>
      </c>
      <c r="AE89" s="23" t="str">
        <f>IF($AE$3&lt;$U89,"",SMALL($AF$4:$AF$1000,$U89))</f>
        <v/>
      </c>
      <c r="AF89" s="24" t="str">
        <f t="shared" si="79"/>
        <v/>
      </c>
      <c r="AG89" s="23" t="str">
        <f t="shared" si="39"/>
        <v/>
      </c>
      <c r="AH89" s="24" t="str">
        <f t="shared" si="43"/>
        <v/>
      </c>
      <c r="AI89" s="23" t="str">
        <f t="shared" si="40"/>
        <v/>
      </c>
      <c r="AJ89" s="24" t="str">
        <f t="shared" si="44"/>
        <v/>
      </c>
      <c r="AK89" s="23" t="str">
        <f t="shared" si="41"/>
        <v/>
      </c>
      <c r="AL89" s="24" t="str">
        <f t="shared" si="45"/>
        <v/>
      </c>
      <c r="AM89" s="23" t="str">
        <f t="shared" si="42"/>
        <v/>
      </c>
      <c r="AN89" s="24" t="str">
        <f t="shared" si="46"/>
        <v/>
      </c>
      <c r="AO89" s="23" t="str">
        <f>IF($AO$3&lt;$U89,"",SMALL($AP$4:AP$1000,$U89))</f>
        <v/>
      </c>
      <c r="AP89" s="24" t="str">
        <f t="shared" si="47"/>
        <v/>
      </c>
      <c r="AQ89" s="23" t="str">
        <f>IF($AQ$3&lt;$U89,"",SMALL($AR$4:AR$1000,$U89))</f>
        <v/>
      </c>
      <c r="AR89" s="24" t="str">
        <f t="shared" si="48"/>
        <v/>
      </c>
      <c r="AS89" s="23" t="str">
        <f>IF($AS$3&lt;$U89,"",SMALL($AT$4:AT$1000,$U89))</f>
        <v/>
      </c>
      <c r="AT89" s="24" t="str">
        <f t="shared" si="49"/>
        <v/>
      </c>
      <c r="AU89" s="23" t="str">
        <f>IF(AU$3&lt;$U89,"",SMALL($AV$4:AV$1000,$U89))</f>
        <v/>
      </c>
      <c r="AV89" s="24" t="str">
        <f t="shared" si="50"/>
        <v/>
      </c>
      <c r="AW89" s="23" t="str">
        <f t="shared" si="51"/>
        <v/>
      </c>
      <c r="AX89" s="24" t="str">
        <f t="shared" si="52"/>
        <v/>
      </c>
      <c r="AY89" s="23" t="str">
        <f t="shared" si="53"/>
        <v/>
      </c>
      <c r="AZ89" s="24" t="str">
        <f t="shared" si="54"/>
        <v/>
      </c>
      <c r="BA89" s="23" t="str">
        <f t="shared" si="55"/>
        <v/>
      </c>
      <c r="BB89" s="24" t="str">
        <f t="shared" si="56"/>
        <v/>
      </c>
      <c r="BC89" s="23" t="str">
        <f t="shared" si="57"/>
        <v/>
      </c>
      <c r="BD89" s="24" t="str">
        <f t="shared" si="58"/>
        <v/>
      </c>
      <c r="BE89" s="23" t="str">
        <f t="shared" si="59"/>
        <v/>
      </c>
      <c r="BF89" s="24" t="str">
        <f t="shared" si="60"/>
        <v/>
      </c>
      <c r="BG89" s="23" t="str">
        <f t="shared" si="61"/>
        <v/>
      </c>
      <c r="BH89" s="24" t="str">
        <f t="shared" si="62"/>
        <v/>
      </c>
      <c r="BI89" s="23" t="str">
        <f t="shared" si="69"/>
        <v/>
      </c>
      <c r="BJ89" s="24">
        <f t="shared" si="63"/>
        <v>0</v>
      </c>
      <c r="BK89" s="23" t="str">
        <f t="shared" si="70"/>
        <v/>
      </c>
      <c r="BL89" s="24" t="str">
        <f t="shared" si="64"/>
        <v/>
      </c>
      <c r="BM89" s="23" t="str">
        <f t="shared" si="71"/>
        <v/>
      </c>
      <c r="BN89" s="24" t="str">
        <f t="shared" si="65"/>
        <v/>
      </c>
      <c r="BO89" s="23" t="str">
        <f t="shared" si="72"/>
        <v/>
      </c>
      <c r="BP89" s="24" t="str">
        <f t="shared" si="66"/>
        <v/>
      </c>
      <c r="BQ89" s="23" t="str">
        <f t="shared" si="73"/>
        <v/>
      </c>
      <c r="BR89" s="24" t="str">
        <f t="shared" si="67"/>
        <v/>
      </c>
      <c r="BS89" s="23" t="str">
        <f t="shared" si="74"/>
        <v/>
      </c>
      <c r="BT89" s="24" t="str">
        <f t="shared" si="68"/>
        <v/>
      </c>
    </row>
    <row r="90" spans="1:72" ht="21" thickTop="1" thickBot="1">
      <c r="A90" s="47">
        <v>2</v>
      </c>
      <c r="B90" s="47">
        <v>4</v>
      </c>
      <c r="C90" s="47"/>
      <c r="D90" s="352" t="s">
        <v>495</v>
      </c>
      <c r="E90" s="27">
        <v>65</v>
      </c>
      <c r="F90" s="6" t="s">
        <v>150</v>
      </c>
      <c r="G90" s="7">
        <v>35812</v>
      </c>
      <c r="H90" s="8">
        <v>1998</v>
      </c>
      <c r="I90" s="8">
        <v>2</v>
      </c>
      <c r="J90" s="8" t="s">
        <v>172</v>
      </c>
      <c r="K90" s="10"/>
      <c r="L90" s="9"/>
      <c r="M90" s="10" t="s">
        <v>37</v>
      </c>
      <c r="N90" s="44"/>
      <c r="O90" s="10" t="s">
        <v>189</v>
      </c>
      <c r="P90" s="11" t="str">
        <f t="shared" si="75"/>
        <v>юд</v>
      </c>
      <c r="U90" s="3">
        <v>87</v>
      </c>
      <c r="AA90" s="21" t="str">
        <f>IF($AA$3&lt;$U90,"",SMALL($AB$4:$AB$1000,1))</f>
        <v/>
      </c>
      <c r="AB90" s="22" t="str">
        <f t="shared" si="77"/>
        <v/>
      </c>
      <c r="AC90" s="21">
        <f>IF($AC$3&lt;$U90,"",SMALL($AD$4:AD$1000,$U90))</f>
        <v>642</v>
      </c>
      <c r="AD90" s="22">
        <f t="shared" si="78"/>
        <v>65</v>
      </c>
      <c r="AE90" s="21" t="str">
        <f>IF($AE$3&lt;$U90,"",SMALL($AF$4:AF$1000,$U90))</f>
        <v/>
      </c>
      <c r="AF90" s="22">
        <f t="shared" si="79"/>
        <v>65</v>
      </c>
      <c r="AG90" s="21" t="str">
        <f>IF($AG$3&lt;$U90,"",SMALL($AH$4:AH$1000,$U90))</f>
        <v/>
      </c>
      <c r="AH90" s="22" t="str">
        <f t="shared" si="43"/>
        <v/>
      </c>
      <c r="AI90" s="21" t="str">
        <f>IF($AI$3&lt;$U90,"",SMALL($AJ$4:AJ$1000,$U90))</f>
        <v/>
      </c>
      <c r="AJ90" s="22" t="str">
        <f t="shared" si="44"/>
        <v/>
      </c>
      <c r="AK90" s="21" t="str">
        <f>IF($AK$3&lt;$U90,"",SMALL($AL$4:AL$1000,$U90))</f>
        <v/>
      </c>
      <c r="AL90" s="22" t="str">
        <f t="shared" si="45"/>
        <v/>
      </c>
      <c r="AM90" s="21" t="str">
        <f>IF($AM$3&lt;$U90,"",SMALL($AN$4:AN$1000,$U90))</f>
        <v/>
      </c>
      <c r="AN90" s="22" t="str">
        <f t="shared" si="46"/>
        <v/>
      </c>
      <c r="AO90" s="21" t="str">
        <f>IF($AO$3&lt;$U90,"",SMALL($AP$4:AP$1000,$U90))</f>
        <v/>
      </c>
      <c r="AP90" s="22" t="str">
        <f t="shared" si="47"/>
        <v/>
      </c>
      <c r="AQ90" s="21" t="str">
        <f>IF($AQ$3&lt;$U90,"",SMALL($AR$4:AR$1000,$U90))</f>
        <v/>
      </c>
      <c r="AR90" s="22" t="str">
        <f t="shared" si="48"/>
        <v/>
      </c>
      <c r="AS90" s="21" t="str">
        <f>IF($AS$3&lt;$U90,"",SMALL($AT$4:AT$1000,$U90))</f>
        <v/>
      </c>
      <c r="AT90" s="22" t="str">
        <f t="shared" si="49"/>
        <v/>
      </c>
      <c r="AU90" s="21" t="str">
        <f>IF(AU$3&lt;$U90,"",SMALL($AV$4:AV$1000,$U90))</f>
        <v/>
      </c>
      <c r="AV90" s="22" t="str">
        <f t="shared" si="50"/>
        <v/>
      </c>
      <c r="AW90" s="21" t="str">
        <f t="shared" si="51"/>
        <v/>
      </c>
      <c r="AX90" s="22" t="str">
        <f t="shared" si="52"/>
        <v/>
      </c>
      <c r="AY90" s="21" t="str">
        <f t="shared" si="53"/>
        <v/>
      </c>
      <c r="AZ90" s="22" t="str">
        <f t="shared" si="54"/>
        <v/>
      </c>
      <c r="BA90" s="21" t="str">
        <f t="shared" si="55"/>
        <v/>
      </c>
      <c r="BB90" s="22" t="str">
        <f t="shared" si="56"/>
        <v/>
      </c>
      <c r="BC90" s="21" t="str">
        <f t="shared" si="57"/>
        <v/>
      </c>
      <c r="BD90" s="22" t="str">
        <f t="shared" si="58"/>
        <v/>
      </c>
      <c r="BE90" s="21" t="str">
        <f t="shared" si="59"/>
        <v/>
      </c>
      <c r="BF90" s="22" t="str">
        <f t="shared" si="60"/>
        <v/>
      </c>
      <c r="BG90" s="21" t="str">
        <f t="shared" si="61"/>
        <v/>
      </c>
      <c r="BH90" s="22" t="str">
        <f t="shared" si="62"/>
        <v/>
      </c>
      <c r="BI90" s="21" t="str">
        <f t="shared" si="69"/>
        <v/>
      </c>
      <c r="BJ90" s="22" t="str">
        <f t="shared" si="63"/>
        <v/>
      </c>
      <c r="BK90" s="21" t="str">
        <f t="shared" si="70"/>
        <v/>
      </c>
      <c r="BL90" s="22" t="str">
        <f t="shared" si="64"/>
        <v/>
      </c>
      <c r="BM90" s="21" t="str">
        <f t="shared" si="71"/>
        <v/>
      </c>
      <c r="BN90" s="22" t="str">
        <f t="shared" si="65"/>
        <v/>
      </c>
      <c r="BO90" s="21" t="str">
        <f t="shared" si="72"/>
        <v/>
      </c>
      <c r="BP90" s="22" t="str">
        <f t="shared" si="66"/>
        <v/>
      </c>
      <c r="BQ90" s="21" t="str">
        <f t="shared" si="73"/>
        <v/>
      </c>
      <c r="BR90" s="22" t="str">
        <f t="shared" si="67"/>
        <v/>
      </c>
      <c r="BS90" s="21" t="str">
        <f t="shared" si="74"/>
        <v/>
      </c>
      <c r="BT90" s="22" t="str">
        <f t="shared" si="68"/>
        <v/>
      </c>
    </row>
    <row r="91" spans="1:72" ht="21" thickTop="1" thickBot="1">
      <c r="A91" s="43" t="s">
        <v>28</v>
      </c>
      <c r="B91" s="43"/>
      <c r="C91" s="43"/>
      <c r="D91" s="352" t="s">
        <v>495</v>
      </c>
      <c r="E91" s="28">
        <v>79</v>
      </c>
      <c r="F91" s="12" t="s">
        <v>641</v>
      </c>
      <c r="G91" s="13"/>
      <c r="H91" s="14">
        <v>1992</v>
      </c>
      <c r="I91" s="14"/>
      <c r="J91" s="14" t="s">
        <v>172</v>
      </c>
      <c r="K91" s="16"/>
      <c r="L91" s="15"/>
      <c r="M91" s="16"/>
      <c r="N91" s="45"/>
      <c r="O91" s="16" t="s">
        <v>665</v>
      </c>
      <c r="P91" s="17" t="str">
        <f t="shared" si="75"/>
        <v>МЖ</v>
      </c>
      <c r="U91" s="3">
        <v>88</v>
      </c>
      <c r="AA91" s="23" t="str">
        <f>IF($AA$3&lt;$U91,"",SMALL($AB$4:$AB$1000,U91))</f>
        <v/>
      </c>
      <c r="AB91" s="24" t="str">
        <f t="shared" si="77"/>
        <v/>
      </c>
      <c r="AC91" s="23">
        <f t="shared" si="76"/>
        <v>644</v>
      </c>
      <c r="AD91" s="24" t="str">
        <f t="shared" si="78"/>
        <v/>
      </c>
      <c r="AE91" s="23" t="str">
        <f>IF($AE$3&lt;$U91,"",SMALL($AF$4:$AF$1000,$U91))</f>
        <v/>
      </c>
      <c r="AF91" s="24" t="str">
        <f t="shared" si="79"/>
        <v/>
      </c>
      <c r="AG91" s="23" t="str">
        <f t="shared" si="39"/>
        <v/>
      </c>
      <c r="AH91" s="24" t="str">
        <f t="shared" si="43"/>
        <v/>
      </c>
      <c r="AI91" s="23" t="str">
        <f t="shared" si="40"/>
        <v/>
      </c>
      <c r="AJ91" s="24" t="str">
        <f t="shared" si="44"/>
        <v/>
      </c>
      <c r="AK91" s="23" t="str">
        <f t="shared" si="41"/>
        <v/>
      </c>
      <c r="AL91" s="24" t="str">
        <f t="shared" si="45"/>
        <v/>
      </c>
      <c r="AM91" s="23" t="str">
        <f t="shared" si="42"/>
        <v/>
      </c>
      <c r="AN91" s="24" t="str">
        <f t="shared" si="46"/>
        <v/>
      </c>
      <c r="AO91" s="23" t="str">
        <f>IF($AO$3&lt;$U91,"",SMALL($AP$4:AP$1000,$U91))</f>
        <v/>
      </c>
      <c r="AP91" s="24" t="str">
        <f t="shared" si="47"/>
        <v/>
      </c>
      <c r="AQ91" s="23" t="str">
        <f>IF($AQ$3&lt;$U91,"",SMALL($AR$4:AR$1000,$U91))</f>
        <v/>
      </c>
      <c r="AR91" s="24" t="str">
        <f t="shared" si="48"/>
        <v/>
      </c>
      <c r="AS91" s="23" t="str">
        <f>IF($AS$3&lt;$U91,"",SMALL($AT$4:AT$1000,$U91))</f>
        <v/>
      </c>
      <c r="AT91" s="24" t="str">
        <f t="shared" si="49"/>
        <v/>
      </c>
      <c r="AU91" s="23" t="str">
        <f>IF(AU$3&lt;$U91,"",SMALL($AV$4:AV$1000,$U91))</f>
        <v/>
      </c>
      <c r="AV91" s="24" t="str">
        <f t="shared" si="50"/>
        <v/>
      </c>
      <c r="AW91" s="23" t="str">
        <f t="shared" si="51"/>
        <v/>
      </c>
      <c r="AX91" s="24" t="str">
        <f t="shared" si="52"/>
        <v/>
      </c>
      <c r="AY91" s="23" t="str">
        <f t="shared" si="53"/>
        <v/>
      </c>
      <c r="AZ91" s="24" t="str">
        <f t="shared" si="54"/>
        <v/>
      </c>
      <c r="BA91" s="23" t="str">
        <f t="shared" si="55"/>
        <v/>
      </c>
      <c r="BB91" s="24" t="str">
        <f t="shared" si="56"/>
        <v/>
      </c>
      <c r="BC91" s="23" t="str">
        <f t="shared" si="57"/>
        <v/>
      </c>
      <c r="BD91" s="24">
        <f t="shared" si="58"/>
        <v>79</v>
      </c>
      <c r="BE91" s="23" t="str">
        <f t="shared" si="59"/>
        <v/>
      </c>
      <c r="BF91" s="24" t="str">
        <f t="shared" si="60"/>
        <v/>
      </c>
      <c r="BG91" s="23" t="str">
        <f t="shared" si="61"/>
        <v/>
      </c>
      <c r="BH91" s="24" t="str">
        <f t="shared" si="62"/>
        <v/>
      </c>
      <c r="BI91" s="23" t="str">
        <f t="shared" si="69"/>
        <v/>
      </c>
      <c r="BJ91" s="24" t="str">
        <f t="shared" si="63"/>
        <v/>
      </c>
      <c r="BK91" s="23" t="str">
        <f t="shared" si="70"/>
        <v/>
      </c>
      <c r="BL91" s="24" t="str">
        <f t="shared" si="64"/>
        <v/>
      </c>
      <c r="BM91" s="23" t="str">
        <f t="shared" si="71"/>
        <v/>
      </c>
      <c r="BN91" s="24" t="str">
        <f t="shared" si="65"/>
        <v/>
      </c>
      <c r="BO91" s="23" t="str">
        <f t="shared" si="72"/>
        <v/>
      </c>
      <c r="BP91" s="24" t="str">
        <f t="shared" si="66"/>
        <v/>
      </c>
      <c r="BQ91" s="23" t="str">
        <f t="shared" si="73"/>
        <v/>
      </c>
      <c r="BR91" s="24" t="str">
        <f t="shared" si="67"/>
        <v/>
      </c>
      <c r="BS91" s="23" t="str">
        <f t="shared" si="74"/>
        <v/>
      </c>
      <c r="BT91" s="24" t="str">
        <f t="shared" si="68"/>
        <v/>
      </c>
    </row>
    <row r="92" spans="1:72" ht="21" thickTop="1" thickBot="1">
      <c r="A92" s="47" t="s">
        <v>25</v>
      </c>
      <c r="B92" s="47"/>
      <c r="C92" s="47"/>
      <c r="D92" s="352" t="s">
        <v>495</v>
      </c>
      <c r="E92" s="27">
        <v>95</v>
      </c>
      <c r="F92" s="6" t="s">
        <v>149</v>
      </c>
      <c r="G92" s="7">
        <v>37062</v>
      </c>
      <c r="H92" s="8">
        <v>2001</v>
      </c>
      <c r="I92" s="8">
        <v>2</v>
      </c>
      <c r="J92" s="8" t="s">
        <v>172</v>
      </c>
      <c r="K92" s="10"/>
      <c r="L92" s="9"/>
      <c r="M92" s="10" t="s">
        <v>37</v>
      </c>
      <c r="N92" s="44"/>
      <c r="O92" s="10" t="s">
        <v>189</v>
      </c>
      <c r="P92" s="11" t="str">
        <f t="shared" si="75"/>
        <v>юд</v>
      </c>
      <c r="U92" s="3">
        <v>89</v>
      </c>
      <c r="AA92" s="21" t="str">
        <f>IF($AA$3&lt;$U92,"",SMALL($AB$4:$AB$1000,1))</f>
        <v/>
      </c>
      <c r="AB92" s="22" t="str">
        <f t="shared" si="77"/>
        <v/>
      </c>
      <c r="AC92" s="21">
        <f>IF($AC$3&lt;$U92,"",SMALL($AD$4:AD$1000,$U92))</f>
        <v>647</v>
      </c>
      <c r="AD92" s="22" t="str">
        <f t="shared" si="78"/>
        <v/>
      </c>
      <c r="AE92" s="21" t="str">
        <f>IF($AE$3&lt;$U92,"",SMALL($AF$4:AF$1000,$U92))</f>
        <v/>
      </c>
      <c r="AF92" s="22" t="str">
        <f t="shared" si="79"/>
        <v/>
      </c>
      <c r="AG92" s="21" t="str">
        <f>IF($AG$3&lt;$U92,"",SMALL($AH$4:AH$1000,$U92))</f>
        <v/>
      </c>
      <c r="AH92" s="22" t="str">
        <f t="shared" si="43"/>
        <v/>
      </c>
      <c r="AI92" s="21" t="str">
        <f>IF($AI$3&lt;$U92,"",SMALL($AJ$4:AJ$1000,$U92))</f>
        <v/>
      </c>
      <c r="AJ92" s="22" t="str">
        <f t="shared" si="44"/>
        <v/>
      </c>
      <c r="AK92" s="21" t="str">
        <f>IF($AK$3&lt;$U92,"",SMALL($AL$4:AL$1000,$U92))</f>
        <v/>
      </c>
      <c r="AL92" s="22" t="str">
        <f t="shared" si="45"/>
        <v/>
      </c>
      <c r="AM92" s="21" t="str">
        <f>IF($AM$3&lt;$U92,"",SMALL($AN$4:AN$1000,$U92))</f>
        <v/>
      </c>
      <c r="AN92" s="22" t="str">
        <f t="shared" si="46"/>
        <v/>
      </c>
      <c r="AO92" s="21" t="str">
        <f>IF($AO$3&lt;$U92,"",SMALL($AP$4:AP$1000,$U92))</f>
        <v/>
      </c>
      <c r="AP92" s="22" t="str">
        <f t="shared" si="47"/>
        <v/>
      </c>
      <c r="AQ92" s="21" t="str">
        <f>IF($AQ$3&lt;$U92,"",SMALL($AR$4:AR$1000,$U92))</f>
        <v/>
      </c>
      <c r="AR92" s="22" t="str">
        <f t="shared" si="48"/>
        <v/>
      </c>
      <c r="AS92" s="21" t="str">
        <f>IF($AS$3&lt;$U92,"",SMALL($AT$4:AT$1000,$U92))</f>
        <v/>
      </c>
      <c r="AT92" s="22" t="str">
        <f t="shared" si="49"/>
        <v/>
      </c>
      <c r="AU92" s="21" t="str">
        <f>IF(AU$3&lt;$U92,"",SMALL($AV$4:AV$1000,$U92))</f>
        <v/>
      </c>
      <c r="AV92" s="22" t="str">
        <f t="shared" si="50"/>
        <v/>
      </c>
      <c r="AW92" s="21" t="str">
        <f t="shared" si="51"/>
        <v/>
      </c>
      <c r="AX92" s="22" t="str">
        <f t="shared" si="52"/>
        <v/>
      </c>
      <c r="AY92" s="21" t="str">
        <f t="shared" si="53"/>
        <v/>
      </c>
      <c r="AZ92" s="22">
        <f t="shared" si="54"/>
        <v>95</v>
      </c>
      <c r="BA92" s="21" t="str">
        <f t="shared" si="55"/>
        <v/>
      </c>
      <c r="BB92" s="22" t="str">
        <f t="shared" si="56"/>
        <v/>
      </c>
      <c r="BC92" s="21" t="str">
        <f t="shared" si="57"/>
        <v/>
      </c>
      <c r="BD92" s="22" t="str">
        <f t="shared" si="58"/>
        <v/>
      </c>
      <c r="BE92" s="21" t="str">
        <f t="shared" si="59"/>
        <v/>
      </c>
      <c r="BF92" s="22" t="str">
        <f t="shared" si="60"/>
        <v/>
      </c>
      <c r="BG92" s="21" t="str">
        <f t="shared" si="61"/>
        <v/>
      </c>
      <c r="BH92" s="22" t="str">
        <f t="shared" si="62"/>
        <v/>
      </c>
      <c r="BI92" s="21" t="str">
        <f t="shared" si="69"/>
        <v/>
      </c>
      <c r="BJ92" s="22" t="str">
        <f t="shared" si="63"/>
        <v/>
      </c>
      <c r="BK92" s="21" t="str">
        <f t="shared" si="70"/>
        <v/>
      </c>
      <c r="BL92" s="22" t="str">
        <f t="shared" si="64"/>
        <v/>
      </c>
      <c r="BM92" s="21" t="str">
        <f t="shared" si="71"/>
        <v/>
      </c>
      <c r="BN92" s="22" t="str">
        <f t="shared" si="65"/>
        <v/>
      </c>
      <c r="BO92" s="21" t="str">
        <f t="shared" si="72"/>
        <v/>
      </c>
      <c r="BP92" s="22" t="str">
        <f t="shared" si="66"/>
        <v/>
      </c>
      <c r="BQ92" s="21" t="str">
        <f t="shared" si="73"/>
        <v/>
      </c>
      <c r="BR92" s="22" t="str">
        <f t="shared" si="67"/>
        <v/>
      </c>
      <c r="BS92" s="21" t="str">
        <f t="shared" si="74"/>
        <v/>
      </c>
      <c r="BT92" s="22" t="str">
        <f t="shared" si="68"/>
        <v/>
      </c>
    </row>
    <row r="93" spans="1:72" ht="21" thickTop="1" thickBot="1">
      <c r="A93" s="43" t="s">
        <v>28</v>
      </c>
      <c r="B93" s="43"/>
      <c r="C93" s="43"/>
      <c r="D93" s="352" t="s">
        <v>495</v>
      </c>
      <c r="E93" s="28">
        <v>91</v>
      </c>
      <c r="F93" s="12" t="s">
        <v>642</v>
      </c>
      <c r="G93" s="13">
        <v>36465</v>
      </c>
      <c r="H93" s="14">
        <v>1999</v>
      </c>
      <c r="I93" s="14">
        <v>2</v>
      </c>
      <c r="J93" s="14" t="s">
        <v>172</v>
      </c>
      <c r="K93" s="16"/>
      <c r="L93" s="15"/>
      <c r="M93" s="16"/>
      <c r="N93" s="45"/>
      <c r="O93" s="16" t="s">
        <v>659</v>
      </c>
      <c r="P93" s="17" t="str">
        <f t="shared" si="75"/>
        <v>юд</v>
      </c>
      <c r="U93" s="3">
        <v>90</v>
      </c>
      <c r="AA93" s="23" t="str">
        <f>IF($AA$3&lt;$U93,"",SMALL($AB$4:$AB$1000,U93))</f>
        <v/>
      </c>
      <c r="AB93" s="24" t="str">
        <f t="shared" si="77"/>
        <v/>
      </c>
      <c r="AC93" s="23">
        <f t="shared" si="76"/>
        <v>648</v>
      </c>
      <c r="AD93" s="24" t="str">
        <f t="shared" si="78"/>
        <v/>
      </c>
      <c r="AE93" s="23" t="str">
        <f>IF($AE$3&lt;$U93,"",SMALL($AF$4:$AF$1000,$U93))</f>
        <v/>
      </c>
      <c r="AF93" s="24" t="str">
        <f t="shared" si="79"/>
        <v/>
      </c>
      <c r="AG93" s="23" t="str">
        <f t="shared" si="39"/>
        <v/>
      </c>
      <c r="AH93" s="24" t="str">
        <f t="shared" si="43"/>
        <v/>
      </c>
      <c r="AI93" s="23" t="str">
        <f t="shared" si="40"/>
        <v/>
      </c>
      <c r="AJ93" s="24" t="str">
        <f t="shared" si="44"/>
        <v/>
      </c>
      <c r="AK93" s="23" t="str">
        <f t="shared" si="41"/>
        <v/>
      </c>
      <c r="AL93" s="24" t="str">
        <f t="shared" si="45"/>
        <v/>
      </c>
      <c r="AM93" s="23" t="str">
        <f t="shared" si="42"/>
        <v/>
      </c>
      <c r="AN93" s="24" t="str">
        <f t="shared" si="46"/>
        <v/>
      </c>
      <c r="AO93" s="23" t="str">
        <f>IF($AO$3&lt;$U93,"",SMALL($AP$4:AP$1000,$U93))</f>
        <v/>
      </c>
      <c r="AP93" s="24" t="str">
        <f t="shared" si="47"/>
        <v/>
      </c>
      <c r="AQ93" s="23" t="str">
        <f>IF($AQ$3&lt;$U93,"",SMALL($AR$4:AR$1000,$U93))</f>
        <v/>
      </c>
      <c r="AR93" s="24" t="str">
        <f t="shared" si="48"/>
        <v/>
      </c>
      <c r="AS93" s="23" t="str">
        <f>IF($AS$3&lt;$U93,"",SMALL($AT$4:AT$1000,$U93))</f>
        <v/>
      </c>
      <c r="AT93" s="24" t="str">
        <f t="shared" si="49"/>
        <v/>
      </c>
      <c r="AU93" s="23" t="str">
        <f>IF(AU$3&lt;$U93,"",SMALL($AV$4:AV$1000,$U93))</f>
        <v/>
      </c>
      <c r="AV93" s="24" t="str">
        <f t="shared" si="50"/>
        <v/>
      </c>
      <c r="AW93" s="23" t="str">
        <f t="shared" si="51"/>
        <v/>
      </c>
      <c r="AX93" s="24" t="str">
        <f t="shared" si="52"/>
        <v/>
      </c>
      <c r="AY93" s="23" t="str">
        <f t="shared" si="53"/>
        <v/>
      </c>
      <c r="AZ93" s="24" t="str">
        <f t="shared" si="54"/>
        <v/>
      </c>
      <c r="BA93" s="23" t="str">
        <f t="shared" si="55"/>
        <v/>
      </c>
      <c r="BB93" s="24" t="str">
        <f t="shared" si="56"/>
        <v/>
      </c>
      <c r="BC93" s="23" t="str">
        <f t="shared" si="57"/>
        <v/>
      </c>
      <c r="BD93" s="24">
        <f t="shared" si="58"/>
        <v>91</v>
      </c>
      <c r="BE93" s="23" t="str">
        <f t="shared" si="59"/>
        <v/>
      </c>
      <c r="BF93" s="24" t="str">
        <f t="shared" si="60"/>
        <v/>
      </c>
      <c r="BG93" s="23" t="str">
        <f t="shared" si="61"/>
        <v/>
      </c>
      <c r="BH93" s="24" t="str">
        <f t="shared" si="62"/>
        <v/>
      </c>
      <c r="BI93" s="23" t="str">
        <f t="shared" si="69"/>
        <v/>
      </c>
      <c r="BJ93" s="24" t="str">
        <f t="shared" si="63"/>
        <v/>
      </c>
      <c r="BK93" s="23" t="str">
        <f t="shared" si="70"/>
        <v/>
      </c>
      <c r="BL93" s="24" t="str">
        <f t="shared" si="64"/>
        <v/>
      </c>
      <c r="BM93" s="23" t="str">
        <f t="shared" si="71"/>
        <v/>
      </c>
      <c r="BN93" s="24" t="str">
        <f t="shared" si="65"/>
        <v/>
      </c>
      <c r="BO93" s="23" t="str">
        <f t="shared" si="72"/>
        <v/>
      </c>
      <c r="BP93" s="24" t="str">
        <f t="shared" si="66"/>
        <v/>
      </c>
      <c r="BQ93" s="23" t="str">
        <f t="shared" si="73"/>
        <v/>
      </c>
      <c r="BR93" s="24" t="str">
        <f t="shared" si="67"/>
        <v/>
      </c>
      <c r="BS93" s="23" t="str">
        <f t="shared" si="74"/>
        <v/>
      </c>
      <c r="BT93" s="24" t="str">
        <f t="shared" si="68"/>
        <v/>
      </c>
    </row>
    <row r="94" spans="1:72" ht="21" thickTop="1" thickBot="1">
      <c r="A94" s="47">
        <v>5</v>
      </c>
      <c r="B94" s="47"/>
      <c r="C94" s="47"/>
      <c r="D94" s="352" t="s">
        <v>495</v>
      </c>
      <c r="E94" s="27">
        <v>3</v>
      </c>
      <c r="F94" s="6" t="s">
        <v>148</v>
      </c>
      <c r="G94" s="7">
        <v>35553</v>
      </c>
      <c r="H94" s="8">
        <v>1997</v>
      </c>
      <c r="I94" s="8" t="s">
        <v>34</v>
      </c>
      <c r="J94" s="8" t="s">
        <v>172</v>
      </c>
      <c r="K94" s="10"/>
      <c r="L94" s="9"/>
      <c r="M94" s="10"/>
      <c r="N94" s="44"/>
      <c r="O94" s="10" t="s">
        <v>193</v>
      </c>
      <c r="P94" s="11" t="str">
        <f t="shared" si="75"/>
        <v>ЮР</v>
      </c>
      <c r="U94" s="3">
        <v>91</v>
      </c>
      <c r="AA94" s="21" t="str">
        <f>IF($AA$3&lt;$U94,"",SMALL($AB$4:$AB$1000,1))</f>
        <v/>
      </c>
      <c r="AB94" s="22" t="str">
        <f t="shared" si="77"/>
        <v/>
      </c>
      <c r="AC94" s="21">
        <f>IF($AC$3&lt;$U94,"",SMALL($AD$4:AD$1000,$U94))</f>
        <v>649</v>
      </c>
      <c r="AD94" s="22" t="str">
        <f t="shared" si="78"/>
        <v/>
      </c>
      <c r="AE94" s="21" t="str">
        <f>IF($AE$3&lt;$U94,"",SMALL($AF$4:AF$1000,$U94))</f>
        <v/>
      </c>
      <c r="AF94" s="22" t="str">
        <f t="shared" si="79"/>
        <v/>
      </c>
      <c r="AG94" s="21" t="str">
        <f>IF($AG$3&lt;$U94,"",SMALL($AH$4:AH$1000,$U94))</f>
        <v/>
      </c>
      <c r="AH94" s="22" t="str">
        <f t="shared" si="43"/>
        <v/>
      </c>
      <c r="AI94" s="21" t="str">
        <f>IF($AI$3&lt;$U94,"",SMALL($AJ$4:AJ$1000,$U94))</f>
        <v/>
      </c>
      <c r="AJ94" s="22" t="str">
        <f t="shared" si="44"/>
        <v/>
      </c>
      <c r="AK94" s="21" t="str">
        <f>IF($AK$3&lt;$U94,"",SMALL($AL$4:AL$1000,$U94))</f>
        <v/>
      </c>
      <c r="AL94" s="22" t="str">
        <f t="shared" si="45"/>
        <v/>
      </c>
      <c r="AM94" s="21" t="str">
        <f>IF($AM$3&lt;$U94,"",SMALL($AN$4:AN$1000,$U94))</f>
        <v/>
      </c>
      <c r="AN94" s="22">
        <f t="shared" si="46"/>
        <v>3</v>
      </c>
      <c r="AO94" s="21" t="str">
        <f>IF($AO$3&lt;$U94,"",SMALL($AP$4:AP$1000,$U94))</f>
        <v/>
      </c>
      <c r="AP94" s="22" t="str">
        <f t="shared" si="47"/>
        <v/>
      </c>
      <c r="AQ94" s="21" t="str">
        <f>IF($AQ$3&lt;$U94,"",SMALL($AR$4:AR$1000,$U94))</f>
        <v/>
      </c>
      <c r="AR94" s="22" t="str">
        <f t="shared" si="48"/>
        <v/>
      </c>
      <c r="AS94" s="21" t="str">
        <f>IF($AS$3&lt;$U94,"",SMALL($AT$4:AT$1000,$U94))</f>
        <v/>
      </c>
      <c r="AT94" s="22" t="str">
        <f t="shared" si="49"/>
        <v/>
      </c>
      <c r="AU94" s="21" t="str">
        <f>IF(AU$3&lt;$U94,"",SMALL($AV$4:AV$1000,$U94))</f>
        <v/>
      </c>
      <c r="AV94" s="22" t="str">
        <f t="shared" si="50"/>
        <v/>
      </c>
      <c r="AW94" s="21" t="str">
        <f t="shared" si="51"/>
        <v/>
      </c>
      <c r="AX94" s="22" t="str">
        <f t="shared" si="52"/>
        <v/>
      </c>
      <c r="AY94" s="21" t="str">
        <f t="shared" si="53"/>
        <v/>
      </c>
      <c r="AZ94" s="22" t="str">
        <f t="shared" si="54"/>
        <v/>
      </c>
      <c r="BA94" s="21" t="str">
        <f t="shared" si="55"/>
        <v/>
      </c>
      <c r="BB94" s="22" t="str">
        <f t="shared" si="56"/>
        <v/>
      </c>
      <c r="BC94" s="21" t="str">
        <f t="shared" si="57"/>
        <v/>
      </c>
      <c r="BD94" s="22" t="str">
        <f t="shared" si="58"/>
        <v/>
      </c>
      <c r="BE94" s="21" t="str">
        <f t="shared" si="59"/>
        <v/>
      </c>
      <c r="BF94" s="22" t="str">
        <f t="shared" si="60"/>
        <v/>
      </c>
      <c r="BG94" s="21" t="str">
        <f t="shared" si="61"/>
        <v/>
      </c>
      <c r="BH94" s="22" t="str">
        <f t="shared" si="62"/>
        <v/>
      </c>
      <c r="BI94" s="21" t="str">
        <f t="shared" si="69"/>
        <v/>
      </c>
      <c r="BJ94" s="22" t="str">
        <f t="shared" si="63"/>
        <v/>
      </c>
      <c r="BK94" s="21" t="str">
        <f t="shared" si="70"/>
        <v/>
      </c>
      <c r="BL94" s="22" t="str">
        <f t="shared" si="64"/>
        <v/>
      </c>
      <c r="BM94" s="21" t="str">
        <f t="shared" si="71"/>
        <v/>
      </c>
      <c r="BN94" s="22" t="str">
        <f t="shared" si="65"/>
        <v/>
      </c>
      <c r="BO94" s="21" t="str">
        <f t="shared" si="72"/>
        <v/>
      </c>
      <c r="BP94" s="22" t="str">
        <f t="shared" si="66"/>
        <v/>
      </c>
      <c r="BQ94" s="21" t="str">
        <f t="shared" si="73"/>
        <v/>
      </c>
      <c r="BR94" s="22" t="str">
        <f t="shared" si="67"/>
        <v/>
      </c>
      <c r="BS94" s="21" t="str">
        <f t="shared" si="74"/>
        <v/>
      </c>
      <c r="BT94" s="22" t="str">
        <f t="shared" si="68"/>
        <v/>
      </c>
    </row>
    <row r="95" spans="1:72" ht="21" thickTop="1" thickBot="1">
      <c r="A95" s="43">
        <v>8</v>
      </c>
      <c r="B95" s="43">
        <v>15</v>
      </c>
      <c r="C95" s="43"/>
      <c r="D95" s="352" t="s">
        <v>495</v>
      </c>
      <c r="E95" s="28">
        <v>4</v>
      </c>
      <c r="F95" s="12" t="s">
        <v>643</v>
      </c>
      <c r="G95" s="13">
        <v>36030</v>
      </c>
      <c r="H95" s="14">
        <v>1998</v>
      </c>
      <c r="I95" s="14" t="s">
        <v>34</v>
      </c>
      <c r="J95" s="14" t="s">
        <v>172</v>
      </c>
      <c r="K95" s="16" t="s">
        <v>180</v>
      </c>
      <c r="L95" s="15"/>
      <c r="M95" s="16"/>
      <c r="N95" s="45"/>
      <c r="O95" s="16" t="s">
        <v>193</v>
      </c>
      <c r="P95" s="17" t="str">
        <f t="shared" si="75"/>
        <v>юд</v>
      </c>
      <c r="U95" s="3">
        <v>92</v>
      </c>
      <c r="AA95" s="23" t="str">
        <f>IF($AA$3&lt;$U95,"",SMALL($AB$4:$AB$1000,U95))</f>
        <v/>
      </c>
      <c r="AB95" s="24" t="str">
        <f t="shared" si="77"/>
        <v/>
      </c>
      <c r="AC95" s="23">
        <f t="shared" si="76"/>
        <v>650</v>
      </c>
      <c r="AD95" s="24" t="str">
        <f t="shared" si="78"/>
        <v/>
      </c>
      <c r="AE95" s="23" t="str">
        <f>IF($AE$3&lt;$U95,"",SMALL($AF$4:$AF$1000,$U95))</f>
        <v/>
      </c>
      <c r="AF95" s="24" t="str">
        <f t="shared" si="79"/>
        <v/>
      </c>
      <c r="AG95" s="23" t="str">
        <f t="shared" si="39"/>
        <v/>
      </c>
      <c r="AH95" s="24">
        <f t="shared" si="43"/>
        <v>4</v>
      </c>
      <c r="AI95" s="23" t="str">
        <f t="shared" si="40"/>
        <v/>
      </c>
      <c r="AJ95" s="24">
        <f t="shared" si="44"/>
        <v>4</v>
      </c>
      <c r="AK95" s="23" t="str">
        <f t="shared" si="41"/>
        <v/>
      </c>
      <c r="AL95" s="24" t="str">
        <f t="shared" si="45"/>
        <v/>
      </c>
      <c r="AM95" s="23" t="str">
        <f t="shared" si="42"/>
        <v/>
      </c>
      <c r="AN95" s="24" t="str">
        <f t="shared" si="46"/>
        <v/>
      </c>
      <c r="AO95" s="23" t="str">
        <f>IF($AO$3&lt;$U95,"",SMALL($AP$4:AP$1000,$U95))</f>
        <v/>
      </c>
      <c r="AP95" s="24" t="str">
        <f t="shared" si="47"/>
        <v/>
      </c>
      <c r="AQ95" s="23" t="str">
        <f>IF($AQ$3&lt;$U95,"",SMALL($AR$4:AR$1000,$U95))</f>
        <v/>
      </c>
      <c r="AR95" s="24" t="str">
        <f t="shared" si="48"/>
        <v/>
      </c>
      <c r="AS95" s="23" t="str">
        <f>IF($AS$3&lt;$U95,"",SMALL($AT$4:AT$1000,$U95))</f>
        <v/>
      </c>
      <c r="AT95" s="24" t="str">
        <f t="shared" si="49"/>
        <v/>
      </c>
      <c r="AU95" s="23" t="str">
        <f>IF(AU$3&lt;$U95,"",SMALL($AV$4:AV$1000,$U95))</f>
        <v/>
      </c>
      <c r="AV95" s="24" t="str">
        <f t="shared" si="50"/>
        <v/>
      </c>
      <c r="AW95" s="23" t="str">
        <f t="shared" si="51"/>
        <v/>
      </c>
      <c r="AX95" s="24" t="str">
        <f t="shared" si="52"/>
        <v/>
      </c>
      <c r="AY95" s="23" t="str">
        <f t="shared" si="53"/>
        <v/>
      </c>
      <c r="AZ95" s="24" t="str">
        <f t="shared" si="54"/>
        <v/>
      </c>
      <c r="BA95" s="23" t="str">
        <f t="shared" si="55"/>
        <v/>
      </c>
      <c r="BB95" s="24" t="str">
        <f t="shared" si="56"/>
        <v/>
      </c>
      <c r="BC95" s="23" t="str">
        <f t="shared" si="57"/>
        <v/>
      </c>
      <c r="BD95" s="24" t="str">
        <f t="shared" si="58"/>
        <v/>
      </c>
      <c r="BE95" s="23" t="str">
        <f t="shared" si="59"/>
        <v/>
      </c>
      <c r="BF95" s="24" t="str">
        <f t="shared" si="60"/>
        <v/>
      </c>
      <c r="BG95" s="23" t="str">
        <f t="shared" si="61"/>
        <v/>
      </c>
      <c r="BH95" s="24" t="str">
        <f t="shared" si="62"/>
        <v/>
      </c>
      <c r="BI95" s="23" t="str">
        <f t="shared" si="69"/>
        <v/>
      </c>
      <c r="BJ95" s="24" t="str">
        <f t="shared" si="63"/>
        <v/>
      </c>
      <c r="BK95" s="23" t="str">
        <f t="shared" si="70"/>
        <v/>
      </c>
      <c r="BL95" s="24" t="str">
        <f t="shared" si="64"/>
        <v/>
      </c>
      <c r="BM95" s="23" t="str">
        <f t="shared" si="71"/>
        <v/>
      </c>
      <c r="BN95" s="24" t="str">
        <f t="shared" si="65"/>
        <v/>
      </c>
      <c r="BO95" s="23" t="str">
        <f t="shared" si="72"/>
        <v/>
      </c>
      <c r="BP95" s="24" t="str">
        <f t="shared" si="66"/>
        <v/>
      </c>
      <c r="BQ95" s="23" t="str">
        <f t="shared" si="73"/>
        <v/>
      </c>
      <c r="BR95" s="24" t="str">
        <f t="shared" si="67"/>
        <v/>
      </c>
      <c r="BS95" s="23" t="str">
        <f t="shared" si="74"/>
        <v/>
      </c>
      <c r="BT95" s="24" t="str">
        <f t="shared" si="68"/>
        <v/>
      </c>
    </row>
    <row r="96" spans="1:72" ht="21" thickTop="1" thickBot="1">
      <c r="A96" s="47"/>
      <c r="B96" s="47" t="s">
        <v>29</v>
      </c>
      <c r="C96" s="47"/>
      <c r="D96" s="352" t="s">
        <v>495</v>
      </c>
      <c r="E96" s="27">
        <v>12</v>
      </c>
      <c r="F96" s="6" t="s">
        <v>644</v>
      </c>
      <c r="G96" s="7">
        <v>36466</v>
      </c>
      <c r="H96" s="8">
        <v>1999</v>
      </c>
      <c r="I96" s="8">
        <v>3</v>
      </c>
      <c r="J96" s="8" t="s">
        <v>172</v>
      </c>
      <c r="K96" s="10"/>
      <c r="L96" s="9"/>
      <c r="M96" s="10"/>
      <c r="N96" s="44"/>
      <c r="O96" s="10" t="s">
        <v>660</v>
      </c>
      <c r="P96" s="11" t="str">
        <f t="shared" si="75"/>
        <v>юд</v>
      </c>
      <c r="U96" s="3">
        <v>93</v>
      </c>
      <c r="AA96" s="21" t="str">
        <f>IF($AA$3&lt;$U96,"",SMALL($AB$4:$AB$1000,1))</f>
        <v/>
      </c>
      <c r="AB96" s="22" t="str">
        <f t="shared" si="77"/>
        <v/>
      </c>
      <c r="AC96" s="21">
        <f>IF($AC$3&lt;$U96,"",SMALL($AD$4:AD$1000,$U96))</f>
        <v>651</v>
      </c>
      <c r="AD96" s="22" t="str">
        <f t="shared" si="78"/>
        <v/>
      </c>
      <c r="AE96" s="21" t="str">
        <f>IF($AE$3&lt;$U96,"",SMALL($AF$4:AF$1000,$U96))</f>
        <v/>
      </c>
      <c r="AF96" s="22" t="str">
        <f t="shared" si="79"/>
        <v/>
      </c>
      <c r="AG96" s="21" t="str">
        <f>IF($AG$3&lt;$U96,"",SMALL($AH$4:AH$1000,$U96))</f>
        <v/>
      </c>
      <c r="AH96" s="22" t="str">
        <f t="shared" si="43"/>
        <v/>
      </c>
      <c r="AI96" s="21" t="str">
        <f>IF($AI$3&lt;$U96,"",SMALL($AJ$4:AJ$1000,$U96))</f>
        <v/>
      </c>
      <c r="AJ96" s="22" t="str">
        <f t="shared" si="44"/>
        <v/>
      </c>
      <c r="AK96" s="21" t="str">
        <f>IF($AK$3&lt;$U96,"",SMALL($AL$4:AL$1000,$U96))</f>
        <v/>
      </c>
      <c r="AL96" s="22" t="str">
        <f t="shared" si="45"/>
        <v/>
      </c>
      <c r="AM96" s="21" t="str">
        <f>IF($AM$3&lt;$U96,"",SMALL($AN$4:AN$1000,$U96))</f>
        <v/>
      </c>
      <c r="AN96" s="22" t="str">
        <f t="shared" si="46"/>
        <v/>
      </c>
      <c r="AO96" s="21" t="str">
        <f>IF($AO$3&lt;$U96,"",SMALL($AP$4:AP$1000,$U96))</f>
        <v/>
      </c>
      <c r="AP96" s="22" t="str">
        <f t="shared" si="47"/>
        <v/>
      </c>
      <c r="AQ96" s="21" t="str">
        <f>IF($AQ$3&lt;$U96,"",SMALL($AR$4:AR$1000,$U96))</f>
        <v/>
      </c>
      <c r="AR96" s="22" t="str">
        <f t="shared" si="48"/>
        <v/>
      </c>
      <c r="AS96" s="21" t="str">
        <f>IF($AS$3&lt;$U96,"",SMALL($AT$4:AT$1000,$U96))</f>
        <v/>
      </c>
      <c r="AT96" s="22" t="str">
        <f t="shared" si="49"/>
        <v/>
      </c>
      <c r="AU96" s="21" t="str">
        <f>IF(AU$3&lt;$U96,"",SMALL($AV$4:AV$1000,$U96))</f>
        <v/>
      </c>
      <c r="AV96" s="22" t="str">
        <f t="shared" si="50"/>
        <v/>
      </c>
      <c r="AW96" s="21" t="str">
        <f t="shared" si="51"/>
        <v/>
      </c>
      <c r="AX96" s="22" t="str">
        <f t="shared" si="52"/>
        <v/>
      </c>
      <c r="AY96" s="21" t="str">
        <f t="shared" si="53"/>
        <v/>
      </c>
      <c r="AZ96" s="22" t="str">
        <f t="shared" si="54"/>
        <v/>
      </c>
      <c r="BA96" s="21" t="str">
        <f t="shared" si="55"/>
        <v/>
      </c>
      <c r="BB96" s="22">
        <f t="shared" si="56"/>
        <v>12</v>
      </c>
      <c r="BC96" s="21" t="str">
        <f t="shared" si="57"/>
        <v/>
      </c>
      <c r="BD96" s="22" t="str">
        <f t="shared" si="58"/>
        <v/>
      </c>
      <c r="BE96" s="21" t="str">
        <f t="shared" si="59"/>
        <v/>
      </c>
      <c r="BF96" s="22" t="str">
        <f t="shared" si="60"/>
        <v/>
      </c>
      <c r="BG96" s="21" t="str">
        <f t="shared" si="61"/>
        <v/>
      </c>
      <c r="BH96" s="22" t="str">
        <f t="shared" si="62"/>
        <v/>
      </c>
      <c r="BI96" s="21" t="str">
        <f t="shared" si="69"/>
        <v/>
      </c>
      <c r="BJ96" s="22" t="str">
        <f t="shared" si="63"/>
        <v/>
      </c>
      <c r="BK96" s="21" t="str">
        <f t="shared" si="70"/>
        <v/>
      </c>
      <c r="BL96" s="22" t="str">
        <f t="shared" si="64"/>
        <v/>
      </c>
      <c r="BM96" s="21" t="str">
        <f t="shared" si="71"/>
        <v/>
      </c>
      <c r="BN96" s="22" t="str">
        <f t="shared" si="65"/>
        <v/>
      </c>
      <c r="BO96" s="21" t="str">
        <f t="shared" si="72"/>
        <v/>
      </c>
      <c r="BP96" s="22" t="str">
        <f t="shared" si="66"/>
        <v/>
      </c>
      <c r="BQ96" s="21" t="str">
        <f t="shared" si="73"/>
        <v/>
      </c>
      <c r="BR96" s="22" t="str">
        <f t="shared" si="67"/>
        <v/>
      </c>
      <c r="BS96" s="21" t="str">
        <f t="shared" si="74"/>
        <v/>
      </c>
      <c r="BT96" s="22" t="str">
        <f t="shared" si="68"/>
        <v/>
      </c>
    </row>
    <row r="97" spans="1:72" ht="21" thickTop="1" thickBot="1">
      <c r="A97" s="43">
        <v>4</v>
      </c>
      <c r="B97" s="43">
        <v>2</v>
      </c>
      <c r="C97" s="43"/>
      <c r="D97" s="352" t="s">
        <v>495</v>
      </c>
      <c r="E97" s="28">
        <v>37</v>
      </c>
      <c r="F97" s="12" t="s">
        <v>136</v>
      </c>
      <c r="G97" s="13">
        <v>34505</v>
      </c>
      <c r="H97" s="14">
        <v>1994</v>
      </c>
      <c r="I97" s="14" t="s">
        <v>34</v>
      </c>
      <c r="J97" s="14" t="s">
        <v>172</v>
      </c>
      <c r="K97" s="16"/>
      <c r="L97" s="15"/>
      <c r="M97" s="16"/>
      <c r="N97" s="45"/>
      <c r="O97" s="16" t="s">
        <v>177</v>
      </c>
      <c r="P97" s="17" t="str">
        <f t="shared" si="75"/>
        <v>МлД</v>
      </c>
      <c r="U97" s="3">
        <v>94</v>
      </c>
      <c r="AA97" s="23" t="str">
        <f>IF($AA$3&lt;$U97,"",SMALL($AB$4:$AB$1000,U97))</f>
        <v/>
      </c>
      <c r="AB97" s="24" t="str">
        <f t="shared" si="77"/>
        <v/>
      </c>
      <c r="AC97" s="23">
        <f t="shared" si="76"/>
        <v>657</v>
      </c>
      <c r="AD97" s="24">
        <f t="shared" si="78"/>
        <v>37</v>
      </c>
      <c r="AE97" s="23" t="str">
        <f>IF($AE$3&lt;$U97,"",SMALL($AF$4:$AF$1000,$U97))</f>
        <v/>
      </c>
      <c r="AF97" s="24">
        <f t="shared" si="79"/>
        <v>37</v>
      </c>
      <c r="AG97" s="23" t="str">
        <f t="shared" si="39"/>
        <v/>
      </c>
      <c r="AH97" s="24" t="str">
        <f t="shared" si="43"/>
        <v/>
      </c>
      <c r="AI97" s="23" t="str">
        <f t="shared" si="40"/>
        <v/>
      </c>
      <c r="AJ97" s="24" t="str">
        <f t="shared" si="44"/>
        <v/>
      </c>
      <c r="AK97" s="23" t="str">
        <f t="shared" si="41"/>
        <v/>
      </c>
      <c r="AL97" s="24" t="str">
        <f t="shared" si="45"/>
        <v/>
      </c>
      <c r="AM97" s="23" t="str">
        <f t="shared" si="42"/>
        <v/>
      </c>
      <c r="AN97" s="24" t="str">
        <f t="shared" si="46"/>
        <v/>
      </c>
      <c r="AO97" s="23" t="str">
        <f>IF($AO$3&lt;$U97,"",SMALL($AP$4:AP$1000,$U97))</f>
        <v/>
      </c>
      <c r="AP97" s="24" t="str">
        <f t="shared" si="47"/>
        <v/>
      </c>
      <c r="AQ97" s="23" t="str">
        <f>IF($AQ$3&lt;$U97,"",SMALL($AR$4:AR$1000,$U97))</f>
        <v/>
      </c>
      <c r="AR97" s="24" t="str">
        <f t="shared" si="48"/>
        <v/>
      </c>
      <c r="AS97" s="23" t="str">
        <f>IF($AS$3&lt;$U97,"",SMALL($AT$4:AT$1000,$U97))</f>
        <v/>
      </c>
      <c r="AT97" s="24" t="str">
        <f t="shared" si="49"/>
        <v/>
      </c>
      <c r="AU97" s="23" t="str">
        <f>IF(AU$3&lt;$U97,"",SMALL($AV$4:AV$1000,$U97))</f>
        <v/>
      </c>
      <c r="AV97" s="24" t="str">
        <f t="shared" si="50"/>
        <v/>
      </c>
      <c r="AW97" s="23" t="str">
        <f t="shared" si="51"/>
        <v/>
      </c>
      <c r="AX97" s="24" t="str">
        <f t="shared" si="52"/>
        <v/>
      </c>
      <c r="AY97" s="23" t="str">
        <f t="shared" si="53"/>
        <v/>
      </c>
      <c r="AZ97" s="24" t="str">
        <f t="shared" si="54"/>
        <v/>
      </c>
      <c r="BA97" s="23" t="str">
        <f t="shared" si="55"/>
        <v/>
      </c>
      <c r="BB97" s="24" t="str">
        <f t="shared" si="56"/>
        <v/>
      </c>
      <c r="BC97" s="23" t="str">
        <f t="shared" si="57"/>
        <v/>
      </c>
      <c r="BD97" s="24" t="str">
        <f t="shared" si="58"/>
        <v/>
      </c>
      <c r="BE97" s="23" t="str">
        <f t="shared" si="59"/>
        <v/>
      </c>
      <c r="BF97" s="24" t="str">
        <f t="shared" si="60"/>
        <v/>
      </c>
      <c r="BG97" s="23" t="str">
        <f t="shared" si="61"/>
        <v/>
      </c>
      <c r="BH97" s="24" t="str">
        <f t="shared" si="62"/>
        <v/>
      </c>
      <c r="BI97" s="23" t="str">
        <f t="shared" si="69"/>
        <v/>
      </c>
      <c r="BJ97" s="24" t="str">
        <f t="shared" si="63"/>
        <v/>
      </c>
      <c r="BK97" s="23" t="str">
        <f t="shared" si="70"/>
        <v/>
      </c>
      <c r="BL97" s="24" t="str">
        <f t="shared" si="64"/>
        <v/>
      </c>
      <c r="BM97" s="23" t="str">
        <f t="shared" si="71"/>
        <v/>
      </c>
      <c r="BN97" s="24" t="str">
        <f t="shared" si="65"/>
        <v/>
      </c>
      <c r="BO97" s="23" t="str">
        <f t="shared" si="72"/>
        <v/>
      </c>
      <c r="BP97" s="24" t="str">
        <f t="shared" si="66"/>
        <v/>
      </c>
      <c r="BQ97" s="23" t="str">
        <f t="shared" si="73"/>
        <v/>
      </c>
      <c r="BR97" s="24" t="str">
        <f t="shared" si="67"/>
        <v/>
      </c>
      <c r="BS97" s="23" t="str">
        <f t="shared" si="74"/>
        <v/>
      </c>
      <c r="BT97" s="24" t="str">
        <f t="shared" si="68"/>
        <v/>
      </c>
    </row>
    <row r="98" spans="1:72" ht="21" thickTop="1" thickBot="1">
      <c r="A98" s="47" t="s">
        <v>29</v>
      </c>
      <c r="B98" s="47"/>
      <c r="C98" s="47"/>
      <c r="D98" s="352" t="s">
        <v>495</v>
      </c>
      <c r="E98" s="27">
        <v>52</v>
      </c>
      <c r="F98" s="6" t="s">
        <v>645</v>
      </c>
      <c r="G98" s="7">
        <v>35134</v>
      </c>
      <c r="H98" s="8">
        <v>1996</v>
      </c>
      <c r="I98" s="8" t="s">
        <v>34</v>
      </c>
      <c r="J98" s="8" t="s">
        <v>172</v>
      </c>
      <c r="K98" s="10"/>
      <c r="L98" s="9"/>
      <c r="M98" s="10"/>
      <c r="N98" s="44"/>
      <c r="O98" s="10" t="s">
        <v>661</v>
      </c>
      <c r="P98" s="11" t="str">
        <f t="shared" si="75"/>
        <v>ЮР</v>
      </c>
      <c r="U98" s="3">
        <v>95</v>
      </c>
      <c r="AA98" s="21" t="str">
        <f>IF($AA$3&lt;$U98,"",SMALL($AB$4:$AB$1000,1))</f>
        <v/>
      </c>
      <c r="AB98" s="22" t="str">
        <f t="shared" si="77"/>
        <v/>
      </c>
      <c r="AC98" s="21">
        <f>IF($AC$3&lt;$U98,"",SMALL($AD$4:AD$1000,$U98))</f>
        <v>665</v>
      </c>
      <c r="AD98" s="22" t="str">
        <f t="shared" si="78"/>
        <v/>
      </c>
      <c r="AE98" s="21" t="str">
        <f>IF($AE$3&lt;$U98,"",SMALL($AF$4:AF$1000,$U98))</f>
        <v/>
      </c>
      <c r="AF98" s="22" t="str">
        <f t="shared" si="79"/>
        <v/>
      </c>
      <c r="AG98" s="21" t="str">
        <f>IF($AG$3&lt;$U98,"",SMALL($AH$4:AH$1000,$U98))</f>
        <v/>
      </c>
      <c r="AH98" s="22" t="str">
        <f t="shared" si="43"/>
        <v/>
      </c>
      <c r="AI98" s="21" t="str">
        <f>IF($AI$3&lt;$U98,"",SMALL($AJ$4:AJ$1000,$U98))</f>
        <v/>
      </c>
      <c r="AJ98" s="22" t="str">
        <f t="shared" si="44"/>
        <v/>
      </c>
      <c r="AK98" s="21" t="str">
        <f>IF($AK$3&lt;$U98,"",SMALL($AL$4:AL$1000,$U98))</f>
        <v/>
      </c>
      <c r="AL98" s="22" t="str">
        <f t="shared" si="45"/>
        <v/>
      </c>
      <c r="AM98" s="21" t="str">
        <f>IF($AM$3&lt;$U98,"",SMALL($AN$4:AN$1000,$U98))</f>
        <v/>
      </c>
      <c r="AN98" s="22" t="str">
        <f t="shared" si="46"/>
        <v/>
      </c>
      <c r="AO98" s="21" t="str">
        <f>IF($AO$3&lt;$U98,"",SMALL($AP$4:AP$1000,$U98))</f>
        <v/>
      </c>
      <c r="AP98" s="22" t="str">
        <f t="shared" si="47"/>
        <v/>
      </c>
      <c r="AQ98" s="21" t="str">
        <f>IF($AQ$3&lt;$U98,"",SMALL($AR$4:AR$1000,$U98))</f>
        <v/>
      </c>
      <c r="AR98" s="22" t="str">
        <f t="shared" si="48"/>
        <v/>
      </c>
      <c r="AS98" s="21" t="str">
        <f>IF($AS$3&lt;$U98,"",SMALL($AT$4:AT$1000,$U98))</f>
        <v/>
      </c>
      <c r="AT98" s="22" t="str">
        <f t="shared" si="49"/>
        <v/>
      </c>
      <c r="AU98" s="21" t="str">
        <f>IF(AU$3&lt;$U98,"",SMALL($AV$4:AV$1000,$U98))</f>
        <v/>
      </c>
      <c r="AV98" s="22" t="str">
        <f t="shared" si="50"/>
        <v/>
      </c>
      <c r="AW98" s="21" t="str">
        <f t="shared" si="51"/>
        <v/>
      </c>
      <c r="AX98" s="22" t="str">
        <f t="shared" si="52"/>
        <v/>
      </c>
      <c r="AY98" s="21" t="str">
        <f t="shared" si="53"/>
        <v/>
      </c>
      <c r="AZ98" s="22" t="str">
        <f t="shared" si="54"/>
        <v/>
      </c>
      <c r="BA98" s="21" t="str">
        <f t="shared" si="55"/>
        <v/>
      </c>
      <c r="BB98" s="22">
        <f t="shared" si="56"/>
        <v>52</v>
      </c>
      <c r="BC98" s="21" t="str">
        <f t="shared" si="57"/>
        <v/>
      </c>
      <c r="BD98" s="22" t="str">
        <f t="shared" si="58"/>
        <v/>
      </c>
      <c r="BE98" s="21" t="str">
        <f t="shared" si="59"/>
        <v/>
      </c>
      <c r="BF98" s="22" t="str">
        <f t="shared" si="60"/>
        <v/>
      </c>
      <c r="BG98" s="21" t="str">
        <f t="shared" si="61"/>
        <v/>
      </c>
      <c r="BH98" s="22" t="str">
        <f t="shared" si="62"/>
        <v/>
      </c>
      <c r="BI98" s="21" t="str">
        <f t="shared" si="69"/>
        <v/>
      </c>
      <c r="BJ98" s="22" t="str">
        <f t="shared" si="63"/>
        <v/>
      </c>
      <c r="BK98" s="21" t="str">
        <f t="shared" si="70"/>
        <v/>
      </c>
      <c r="BL98" s="22" t="str">
        <f t="shared" si="64"/>
        <v/>
      </c>
      <c r="BM98" s="21" t="str">
        <f t="shared" si="71"/>
        <v/>
      </c>
      <c r="BN98" s="22" t="str">
        <f t="shared" si="65"/>
        <v/>
      </c>
      <c r="BO98" s="21" t="str">
        <f t="shared" si="72"/>
        <v/>
      </c>
      <c r="BP98" s="22" t="str">
        <f t="shared" si="66"/>
        <v/>
      </c>
      <c r="BQ98" s="21" t="str">
        <f t="shared" si="73"/>
        <v/>
      </c>
      <c r="BR98" s="22" t="str">
        <f t="shared" si="67"/>
        <v/>
      </c>
      <c r="BS98" s="21" t="str">
        <f t="shared" si="74"/>
        <v/>
      </c>
      <c r="BT98" s="22" t="str">
        <f t="shared" si="68"/>
        <v/>
      </c>
    </row>
    <row r="99" spans="1:72" ht="21" thickTop="1" thickBot="1">
      <c r="A99" s="43" t="s">
        <v>29</v>
      </c>
      <c r="B99" s="43"/>
      <c r="C99" s="43"/>
      <c r="D99" s="352" t="s">
        <v>495</v>
      </c>
      <c r="E99" s="28">
        <v>54</v>
      </c>
      <c r="F99" s="12" t="s">
        <v>646</v>
      </c>
      <c r="G99" s="13">
        <v>35024</v>
      </c>
      <c r="H99" s="14">
        <v>1995</v>
      </c>
      <c r="I99" s="14" t="s">
        <v>34</v>
      </c>
      <c r="J99" s="14" t="s">
        <v>172</v>
      </c>
      <c r="K99" s="16"/>
      <c r="L99" s="15"/>
      <c r="M99" s="16"/>
      <c r="N99" s="45"/>
      <c r="O99" s="16" t="s">
        <v>195</v>
      </c>
      <c r="P99" s="17" t="str">
        <f t="shared" si="75"/>
        <v>МлД</v>
      </c>
      <c r="U99" s="3">
        <v>96</v>
      </c>
      <c r="AA99" s="23" t="str">
        <f>IF($AA$3&lt;$U99,"",SMALL($AB$4:$AB$1000,U99))</f>
        <v/>
      </c>
      <c r="AB99" s="24" t="str">
        <f t="shared" si="77"/>
        <v/>
      </c>
      <c r="AC99" s="23" t="str">
        <f t="shared" si="76"/>
        <v/>
      </c>
      <c r="AD99" s="24" t="str">
        <f t="shared" si="78"/>
        <v/>
      </c>
      <c r="AE99" s="23" t="str">
        <f>IF($AE$3&lt;$U99,"",SMALL($AF$4:$AF$1000,$U99))</f>
        <v/>
      </c>
      <c r="AF99" s="24" t="str">
        <f t="shared" si="79"/>
        <v/>
      </c>
      <c r="AG99" s="23" t="str">
        <f t="shared" ref="AG99:AG161" si="80">IF($AG$3&lt;$U99,"",SMALL($AH$4:$AH$1000,$U99))</f>
        <v/>
      </c>
      <c r="AH99" s="24" t="str">
        <f t="shared" si="43"/>
        <v/>
      </c>
      <c r="AI99" s="23" t="str">
        <f t="shared" ref="AI99:AI161" si="81">IF($AI$3&lt;$U99,"",SMALL($AJ$4:$AJ$1000,$U99))</f>
        <v/>
      </c>
      <c r="AJ99" s="24" t="str">
        <f t="shared" si="44"/>
        <v/>
      </c>
      <c r="AK99" s="23" t="str">
        <f t="shared" ref="AK99:AK161" si="82">IF($AK$3&lt;$U99,"",SMALL($AL$4:$AL$1000,$U99))</f>
        <v/>
      </c>
      <c r="AL99" s="24" t="str">
        <f t="shared" si="45"/>
        <v/>
      </c>
      <c r="AM99" s="23" t="str">
        <f t="shared" ref="AM99:AM161" si="83">IF($AM$3&lt;$U99,"",SMALL($AN$4:$AN$1000,$U99))</f>
        <v/>
      </c>
      <c r="AN99" s="24" t="str">
        <f t="shared" si="46"/>
        <v/>
      </c>
      <c r="AO99" s="23" t="str">
        <f>IF($AO$3&lt;$U99,"",SMALL($AP$4:AP$1000,$U99))</f>
        <v/>
      </c>
      <c r="AP99" s="24" t="str">
        <f t="shared" si="47"/>
        <v/>
      </c>
      <c r="AQ99" s="23" t="str">
        <f>IF($AQ$3&lt;$U99,"",SMALL($AR$4:AR$1000,$U99))</f>
        <v/>
      </c>
      <c r="AR99" s="24" t="str">
        <f t="shared" si="48"/>
        <v/>
      </c>
      <c r="AS99" s="23" t="str">
        <f>IF($AS$3&lt;$U99,"",SMALL($AT$4:AT$1000,$U99))</f>
        <v/>
      </c>
      <c r="AT99" s="24" t="str">
        <f t="shared" si="49"/>
        <v/>
      </c>
      <c r="AU99" s="23" t="str">
        <f>IF(AU$3&lt;$U99,"",SMALL($AV$4:AV$1000,$U99))</f>
        <v/>
      </c>
      <c r="AV99" s="24" t="str">
        <f t="shared" si="50"/>
        <v/>
      </c>
      <c r="AW99" s="23" t="str">
        <f t="shared" si="51"/>
        <v/>
      </c>
      <c r="AX99" s="24" t="str">
        <f t="shared" si="52"/>
        <v/>
      </c>
      <c r="AY99" s="23" t="str">
        <f t="shared" si="53"/>
        <v/>
      </c>
      <c r="AZ99" s="24" t="str">
        <f t="shared" si="54"/>
        <v/>
      </c>
      <c r="BA99" s="23" t="str">
        <f t="shared" si="55"/>
        <v/>
      </c>
      <c r="BB99" s="24">
        <f t="shared" si="56"/>
        <v>54</v>
      </c>
      <c r="BC99" s="23" t="str">
        <f t="shared" si="57"/>
        <v/>
      </c>
      <c r="BD99" s="24" t="str">
        <f t="shared" si="58"/>
        <v/>
      </c>
      <c r="BE99" s="23" t="str">
        <f t="shared" si="59"/>
        <v/>
      </c>
      <c r="BF99" s="24" t="str">
        <f t="shared" si="60"/>
        <v/>
      </c>
      <c r="BG99" s="23" t="str">
        <f t="shared" si="61"/>
        <v/>
      </c>
      <c r="BH99" s="24" t="str">
        <f t="shared" si="62"/>
        <v/>
      </c>
      <c r="BI99" s="23" t="str">
        <f t="shared" si="69"/>
        <v/>
      </c>
      <c r="BJ99" s="24" t="str">
        <f t="shared" si="63"/>
        <v/>
      </c>
      <c r="BK99" s="23" t="str">
        <f t="shared" si="70"/>
        <v/>
      </c>
      <c r="BL99" s="24" t="str">
        <f t="shared" si="64"/>
        <v/>
      </c>
      <c r="BM99" s="23" t="str">
        <f t="shared" si="71"/>
        <v/>
      </c>
      <c r="BN99" s="24" t="str">
        <f t="shared" si="65"/>
        <v/>
      </c>
      <c r="BO99" s="23" t="str">
        <f t="shared" si="72"/>
        <v/>
      </c>
      <c r="BP99" s="24" t="str">
        <f t="shared" si="66"/>
        <v/>
      </c>
      <c r="BQ99" s="23" t="str">
        <f t="shared" si="73"/>
        <v/>
      </c>
      <c r="BR99" s="24" t="str">
        <f t="shared" si="67"/>
        <v/>
      </c>
      <c r="BS99" s="23" t="str">
        <f t="shared" si="74"/>
        <v/>
      </c>
      <c r="BT99" s="24" t="str">
        <f t="shared" si="68"/>
        <v/>
      </c>
    </row>
    <row r="100" spans="1:72" ht="21" thickTop="1" thickBot="1">
      <c r="A100" s="47" t="s">
        <v>30</v>
      </c>
      <c r="B100" s="47" t="s">
        <v>27</v>
      </c>
      <c r="C100" s="47"/>
      <c r="D100" s="352" t="s">
        <v>495</v>
      </c>
      <c r="E100" s="27">
        <v>70</v>
      </c>
      <c r="F100" s="6" t="s">
        <v>647</v>
      </c>
      <c r="G100" s="7"/>
      <c r="H100" s="8">
        <v>1994</v>
      </c>
      <c r="I100" s="8" t="s">
        <v>34</v>
      </c>
      <c r="J100" s="8" t="s">
        <v>172</v>
      </c>
      <c r="K100" s="10"/>
      <c r="L100" s="9"/>
      <c r="M100" s="10"/>
      <c r="N100" s="44"/>
      <c r="O100" s="10" t="s">
        <v>195</v>
      </c>
      <c r="P100" s="11" t="str">
        <f t="shared" si="75"/>
        <v>МлД</v>
      </c>
      <c r="U100" s="3">
        <v>97</v>
      </c>
      <c r="AA100" s="21" t="str">
        <f>IF($AA$3&lt;$U100,"",SMALL($AB$4:$AB$1000,1))</f>
        <v/>
      </c>
      <c r="AB100" s="22" t="str">
        <f t="shared" si="77"/>
        <v/>
      </c>
      <c r="AC100" s="21" t="str">
        <f>IF($AC$3&lt;$U100,"",SMALL($AD$4:AD$1000,$U100))</f>
        <v/>
      </c>
      <c r="AD100" s="22" t="str">
        <f t="shared" si="78"/>
        <v/>
      </c>
      <c r="AE100" s="21" t="str">
        <f>IF($AE$3&lt;$U100,"",SMALL($AF$4:AF$1000,$U100))</f>
        <v/>
      </c>
      <c r="AF100" s="22" t="str">
        <f t="shared" si="79"/>
        <v/>
      </c>
      <c r="AG100" s="21" t="str">
        <f>IF($AG$3&lt;$U100,"",SMALL($AH$4:AH$1000,$U100))</f>
        <v/>
      </c>
      <c r="AH100" s="22" t="str">
        <f t="shared" si="43"/>
        <v/>
      </c>
      <c r="AI100" s="21" t="str">
        <f>IF($AI$3&lt;$U100,"",SMALL($AJ$4:AJ$1000,$U100))</f>
        <v/>
      </c>
      <c r="AJ100" s="22" t="str">
        <f t="shared" si="44"/>
        <v/>
      </c>
      <c r="AK100" s="21" t="str">
        <f>IF($AK$3&lt;$U100,"",SMALL($AL$4:AL$1000,$U100))</f>
        <v/>
      </c>
      <c r="AL100" s="22" t="str">
        <f t="shared" si="45"/>
        <v/>
      </c>
      <c r="AM100" s="21" t="str">
        <f>IF($AM$3&lt;$U100,"",SMALL($AN$4:AN$1000,$U100))</f>
        <v/>
      </c>
      <c r="AN100" s="22" t="str">
        <f t="shared" si="46"/>
        <v/>
      </c>
      <c r="AO100" s="21" t="str">
        <f>IF($AO$3&lt;$U100,"",SMALL($AP$4:AP$1000,$U100))</f>
        <v/>
      </c>
      <c r="AP100" s="22" t="str">
        <f t="shared" si="47"/>
        <v/>
      </c>
      <c r="AQ100" s="21" t="str">
        <f>IF($AQ$3&lt;$U100,"",SMALL($AR$4:AR$1000,$U100))</f>
        <v/>
      </c>
      <c r="AR100" s="22" t="str">
        <f t="shared" si="48"/>
        <v/>
      </c>
      <c r="AS100" s="21" t="str">
        <f>IF($AS$3&lt;$U100,"",SMALL($AT$4:AT$1000,$U100))</f>
        <v/>
      </c>
      <c r="AT100" s="22" t="str">
        <f t="shared" si="49"/>
        <v/>
      </c>
      <c r="AU100" s="21" t="str">
        <f>IF(AU$3&lt;$U100,"",SMALL($AV$4:AV$1000,$U100))</f>
        <v/>
      </c>
      <c r="AV100" s="22" t="str">
        <f t="shared" si="50"/>
        <v/>
      </c>
      <c r="AW100" s="21" t="str">
        <f t="shared" si="51"/>
        <v/>
      </c>
      <c r="AX100" s="22">
        <f t="shared" si="52"/>
        <v>70</v>
      </c>
      <c r="AY100" s="21" t="str">
        <f t="shared" si="53"/>
        <v/>
      </c>
      <c r="AZ100" s="22" t="str">
        <f t="shared" si="54"/>
        <v/>
      </c>
      <c r="BA100" s="21" t="str">
        <f t="shared" si="55"/>
        <v/>
      </c>
      <c r="BB100" s="22" t="str">
        <f t="shared" si="56"/>
        <v/>
      </c>
      <c r="BC100" s="21" t="str">
        <f t="shared" si="57"/>
        <v/>
      </c>
      <c r="BD100" s="22" t="str">
        <f t="shared" si="58"/>
        <v/>
      </c>
      <c r="BE100" s="21" t="str">
        <f t="shared" si="59"/>
        <v/>
      </c>
      <c r="BF100" s="22" t="str">
        <f t="shared" si="60"/>
        <v/>
      </c>
      <c r="BG100" s="21" t="str">
        <f t="shared" si="61"/>
        <v/>
      </c>
      <c r="BH100" s="22" t="str">
        <f t="shared" si="62"/>
        <v/>
      </c>
      <c r="BI100" s="21" t="str">
        <f t="shared" si="69"/>
        <v/>
      </c>
      <c r="BJ100" s="22" t="str">
        <f t="shared" si="63"/>
        <v/>
      </c>
      <c r="BK100" s="21" t="str">
        <f t="shared" si="70"/>
        <v/>
      </c>
      <c r="BL100" s="22" t="str">
        <f t="shared" si="64"/>
        <v/>
      </c>
      <c r="BM100" s="21" t="str">
        <f t="shared" si="71"/>
        <v/>
      </c>
      <c r="BN100" s="22" t="str">
        <f t="shared" si="65"/>
        <v/>
      </c>
      <c r="BO100" s="21" t="str">
        <f t="shared" si="72"/>
        <v/>
      </c>
      <c r="BP100" s="22" t="str">
        <f t="shared" si="66"/>
        <v/>
      </c>
      <c r="BQ100" s="21" t="str">
        <f t="shared" si="73"/>
        <v/>
      </c>
      <c r="BR100" s="22" t="str">
        <f t="shared" si="67"/>
        <v/>
      </c>
      <c r="BS100" s="21" t="str">
        <f t="shared" si="74"/>
        <v/>
      </c>
      <c r="BT100" s="22">
        <f t="shared" si="68"/>
        <v>70</v>
      </c>
    </row>
    <row r="101" spans="1:72" ht="21" thickTop="1" thickBot="1">
      <c r="A101" s="43" t="s">
        <v>26</v>
      </c>
      <c r="B101" s="43"/>
      <c r="C101" s="43"/>
      <c r="D101" s="352" t="s">
        <v>495</v>
      </c>
      <c r="E101" s="28">
        <v>101</v>
      </c>
      <c r="F101" s="12" t="s">
        <v>87</v>
      </c>
      <c r="G101" s="13">
        <v>36864</v>
      </c>
      <c r="H101" s="14">
        <v>2000</v>
      </c>
      <c r="I101" s="14">
        <v>2</v>
      </c>
      <c r="J101" s="14" t="s">
        <v>172</v>
      </c>
      <c r="K101" s="16"/>
      <c r="L101" s="15"/>
      <c r="M101" s="16" t="s">
        <v>167</v>
      </c>
      <c r="N101" s="45" t="s">
        <v>759</v>
      </c>
      <c r="O101" s="16" t="s">
        <v>662</v>
      </c>
      <c r="P101" s="17" t="str">
        <f t="shared" si="75"/>
        <v>юд</v>
      </c>
      <c r="U101" s="3">
        <v>98</v>
      </c>
      <c r="AA101" s="23" t="str">
        <f>IF($AA$3&lt;$U101,"",SMALL($AB$4:$AB$1000,U101))</f>
        <v/>
      </c>
      <c r="AB101" s="24" t="str">
        <f t="shared" si="77"/>
        <v/>
      </c>
      <c r="AC101" s="23" t="str">
        <f t="shared" si="76"/>
        <v/>
      </c>
      <c r="AD101" s="24" t="str">
        <f t="shared" si="78"/>
        <v/>
      </c>
      <c r="AE101" s="23" t="str">
        <f>IF($AE$3&lt;$U101,"",SMALL($AF$4:$AF$1000,$U101))</f>
        <v/>
      </c>
      <c r="AF101" s="24" t="str">
        <f t="shared" si="79"/>
        <v/>
      </c>
      <c r="AG101" s="23" t="str">
        <f t="shared" si="80"/>
        <v/>
      </c>
      <c r="AH101" s="24" t="str">
        <f t="shared" ref="AH101:AH164" si="84">IF(A101=$AG$2,$E101,IF(B101=$AG$2,$E101,""))</f>
        <v/>
      </c>
      <c r="AI101" s="23" t="str">
        <f t="shared" si="81"/>
        <v/>
      </c>
      <c r="AJ101" s="24" t="str">
        <f t="shared" ref="AJ101:AJ164" si="85">IF(A101=$AI$2,$E101,IF(B101=$AI$2,$E101,""))</f>
        <v/>
      </c>
      <c r="AK101" s="23" t="str">
        <f t="shared" si="82"/>
        <v/>
      </c>
      <c r="AL101" s="24" t="str">
        <f t="shared" ref="AL101:AL164" si="86">IF(A101=$AK$2,$E101,IF(B101=$AK$2,$E101,""))</f>
        <v/>
      </c>
      <c r="AM101" s="23" t="str">
        <f t="shared" si="83"/>
        <v/>
      </c>
      <c r="AN101" s="24" t="str">
        <f t="shared" ref="AN101:AN164" si="87">IF(A101=$AM$2,$E101,IF(B101=$AM$2,$E101,""))</f>
        <v/>
      </c>
      <c r="AO101" s="23" t="str">
        <f>IF($AO$3&lt;$U101,"",SMALL($AP$4:AP$1000,$U101))</f>
        <v/>
      </c>
      <c r="AP101" s="24" t="str">
        <f t="shared" ref="AP101:AP164" si="88">IF(A101=$AO$2,$E101,IF(B101=$AO$2,$E101,""))</f>
        <v/>
      </c>
      <c r="AQ101" s="23" t="str">
        <f>IF($AQ$3&lt;$U101,"",SMALL($AR$4:AR$1000,$U101))</f>
        <v/>
      </c>
      <c r="AR101" s="24" t="str">
        <f t="shared" ref="AR101:AR164" si="89">IF(A101=$AQ$2,$E101,IF(B101=$AQ$2,$E101,""))</f>
        <v/>
      </c>
      <c r="AS101" s="23" t="str">
        <f>IF($AS$3&lt;$U101,"",SMALL($AT$4:AT$1000,$U101))</f>
        <v/>
      </c>
      <c r="AT101" s="24" t="str">
        <f t="shared" ref="AT101:AT164" si="90">IF(A101=$AS$2,$E101,IF(B101=$AS$2,$E101,""))</f>
        <v/>
      </c>
      <c r="AU101" s="23" t="str">
        <f>IF(AU$3&lt;$U101,"",SMALL($AV$4:AV$1000,$U101))</f>
        <v/>
      </c>
      <c r="AV101" s="24" t="str">
        <f t="shared" ref="AV101:AV164" si="91">IF(A101=$AU$2,$E101,IF(B101=$AU$2,$E101,""))</f>
        <v/>
      </c>
      <c r="AW101" s="23" t="str">
        <f t="shared" ref="AW101:AW164" si="92">IF(AW$3&lt;$U101,"",SMALL(AX$4:AX$1000,$U101))</f>
        <v/>
      </c>
      <c r="AX101" s="24" t="str">
        <f t="shared" ref="AX101:AX164" si="93">IF(A101=$AW$2,$E101,IF(B101=$AW$2,$E101,""))</f>
        <v/>
      </c>
      <c r="AY101" s="23" t="str">
        <f t="shared" ref="AY101:AY164" si="94">IF(AY$3&lt;$U101,"",SMALL(AZ$4:AZ$1000,$U101))</f>
        <v/>
      </c>
      <c r="AZ101" s="24" t="str">
        <f t="shared" ref="AZ101:AZ164" si="95">IF(A101=$AY$2,$E101,IF(B101=$AY$2,$E101,""))</f>
        <v/>
      </c>
      <c r="BA101" s="23" t="str">
        <f t="shared" ref="BA101:BA164" si="96">IF(BA$3&lt;$U101,"",SMALL(BB$4:BB$1000,$U101))</f>
        <v/>
      </c>
      <c r="BB101" s="24" t="str">
        <f t="shared" ref="BB101:BB164" si="97">IF(A101=$BA$2,$E101,IF(B101=$BA$2,$E101,""))</f>
        <v/>
      </c>
      <c r="BC101" s="23" t="str">
        <f t="shared" ref="BC101:BC164" si="98">IF(BC$3&lt;$U101,"",SMALL(BD$4:BD$1000,$U101))</f>
        <v/>
      </c>
      <c r="BD101" s="24" t="str">
        <f t="shared" ref="BD101:BD164" si="99">IF(A101=$BC$2,$E101,IF(B101=$BC$2,$E101,""))</f>
        <v/>
      </c>
      <c r="BE101" s="23" t="str">
        <f t="shared" ref="BE101:BE164" si="100">IF(BE$3&lt;$U101,"",SMALL(BF$4:BF$1000,$U101))</f>
        <v/>
      </c>
      <c r="BF101" s="24">
        <f t="shared" ref="BF101:BF164" si="101">IF(A101=$BE$2,$E101,IF(B101=$BE$2,$E101,""))</f>
        <v>101</v>
      </c>
      <c r="BG101" s="23" t="str">
        <f t="shared" ref="BG101:BG164" si="102">IF(BG$3&lt;$U101,"",SMALL(BH$4:BH$1000,$U101))</f>
        <v/>
      </c>
      <c r="BH101" s="24" t="str">
        <f t="shared" ref="BH101:BH164" si="103">IF(A101=$BG$2,$E101,IF(B101=$BG$2,$E101,""))</f>
        <v/>
      </c>
      <c r="BI101" s="23" t="str">
        <f t="shared" si="69"/>
        <v/>
      </c>
      <c r="BJ101" s="24" t="str">
        <f t="shared" ref="BJ101:BJ164" si="104">IF(A101=$BI$2,$E101,IF(B101=$BI$2,$E101,""))</f>
        <v/>
      </c>
      <c r="BK101" s="23" t="str">
        <f t="shared" si="70"/>
        <v/>
      </c>
      <c r="BL101" s="24" t="str">
        <f t="shared" ref="BL101:BL164" si="105">IF(A101=$BK$2,$E101,IF(B101=$BK$2,$E101,""))</f>
        <v/>
      </c>
      <c r="BM101" s="23" t="str">
        <f t="shared" si="71"/>
        <v/>
      </c>
      <c r="BN101" s="24" t="str">
        <f t="shared" ref="BN101:BN164" si="106">IF(A101=$BM$2,$E101,IF(B101=$BM$2,$E101,""))</f>
        <v/>
      </c>
      <c r="BO101" s="23" t="str">
        <f t="shared" si="72"/>
        <v/>
      </c>
      <c r="BP101" s="24" t="str">
        <f t="shared" ref="BP101:BP164" si="107">IF(B101=$BO$2,$E101,IF(C101=$BO$2,$E101,""))</f>
        <v/>
      </c>
      <c r="BQ101" s="23" t="str">
        <f t="shared" si="73"/>
        <v/>
      </c>
      <c r="BR101" s="24" t="str">
        <f t="shared" ref="BR101:BR164" si="108">IF(B101=$BQ$2,$E101,IF(C101=$BQ$2,$E101,""))</f>
        <v/>
      </c>
      <c r="BS101" s="23" t="str">
        <f t="shared" si="74"/>
        <v/>
      </c>
      <c r="BT101" s="24" t="str">
        <f t="shared" ref="BT101:BT164" si="109">IF(A101=$BS$2,$E101,IF(B101=$BS$2,$E101,""))</f>
        <v/>
      </c>
    </row>
    <row r="102" spans="1:72" ht="21" thickTop="1" thickBot="1">
      <c r="A102" s="47">
        <v>1</v>
      </c>
      <c r="B102" s="47">
        <v>2</v>
      </c>
      <c r="C102" s="47"/>
      <c r="D102" s="352" t="s">
        <v>495</v>
      </c>
      <c r="E102" s="27">
        <v>35</v>
      </c>
      <c r="F102" s="6" t="s">
        <v>145</v>
      </c>
      <c r="G102" s="7">
        <v>33940</v>
      </c>
      <c r="H102" s="8">
        <v>1992</v>
      </c>
      <c r="I102" s="8" t="s">
        <v>34</v>
      </c>
      <c r="J102" s="8" t="s">
        <v>172</v>
      </c>
      <c r="K102" s="10"/>
      <c r="L102" s="9"/>
      <c r="M102" s="10"/>
      <c r="N102" s="44"/>
      <c r="O102" s="10" t="s">
        <v>190</v>
      </c>
      <c r="P102" s="11" t="str">
        <f t="shared" si="75"/>
        <v>МЖ</v>
      </c>
      <c r="U102" s="3">
        <v>99</v>
      </c>
      <c r="AA102" s="21" t="str">
        <f>IF($AA$3&lt;$U102,"",SMALL($AB$4:$AB$1000,1))</f>
        <v/>
      </c>
      <c r="AB102" s="22">
        <f t="shared" si="77"/>
        <v>35</v>
      </c>
      <c r="AC102" s="21" t="str">
        <f>IF($AC$3&lt;$U102,"",SMALL($AD$4:AD$1000,$U102))</f>
        <v/>
      </c>
      <c r="AD102" s="22">
        <f t="shared" si="78"/>
        <v>35</v>
      </c>
      <c r="AE102" s="21" t="str">
        <f>IF($AE$3&lt;$U102,"",SMALL($AF$4:AF$1000,$U102))</f>
        <v/>
      </c>
      <c r="AF102" s="22" t="str">
        <f t="shared" si="79"/>
        <v/>
      </c>
      <c r="AG102" s="21" t="str">
        <f>IF($AG$3&lt;$U102,"",SMALL($AH$4:AH$1000,$U102))</f>
        <v/>
      </c>
      <c r="AH102" s="22" t="str">
        <f t="shared" si="84"/>
        <v/>
      </c>
      <c r="AI102" s="21" t="str">
        <f>IF($AI$3&lt;$U102,"",SMALL($AJ$4:AJ$1000,$U102))</f>
        <v/>
      </c>
      <c r="AJ102" s="22" t="str">
        <f t="shared" si="85"/>
        <v/>
      </c>
      <c r="AK102" s="21" t="str">
        <f>IF($AK$3&lt;$U102,"",SMALL($AL$4:AL$1000,$U102))</f>
        <v/>
      </c>
      <c r="AL102" s="22" t="str">
        <f t="shared" si="86"/>
        <v/>
      </c>
      <c r="AM102" s="21" t="str">
        <f>IF($AM$3&lt;$U102,"",SMALL($AN$4:AN$1000,$U102))</f>
        <v/>
      </c>
      <c r="AN102" s="22" t="str">
        <f t="shared" si="87"/>
        <v/>
      </c>
      <c r="AO102" s="21" t="str">
        <f>IF($AO$3&lt;$U102,"",SMALL($AP$4:AP$1000,$U102))</f>
        <v/>
      </c>
      <c r="AP102" s="22" t="str">
        <f t="shared" si="88"/>
        <v/>
      </c>
      <c r="AQ102" s="21" t="str">
        <f>IF($AQ$3&lt;$U102,"",SMALL($AR$4:AR$1000,$U102))</f>
        <v/>
      </c>
      <c r="AR102" s="22" t="str">
        <f t="shared" si="89"/>
        <v/>
      </c>
      <c r="AS102" s="21" t="str">
        <f>IF($AS$3&lt;$U102,"",SMALL($AT$4:AT$1000,$U102))</f>
        <v/>
      </c>
      <c r="AT102" s="22" t="str">
        <f t="shared" si="90"/>
        <v/>
      </c>
      <c r="AU102" s="21" t="str">
        <f>IF(AU$3&lt;$U102,"",SMALL($AV$4:AV$1000,$U102))</f>
        <v/>
      </c>
      <c r="AV102" s="22" t="str">
        <f t="shared" si="91"/>
        <v/>
      </c>
      <c r="AW102" s="21" t="str">
        <f t="shared" si="92"/>
        <v/>
      </c>
      <c r="AX102" s="22" t="str">
        <f t="shared" si="93"/>
        <v/>
      </c>
      <c r="AY102" s="21" t="str">
        <f t="shared" si="94"/>
        <v/>
      </c>
      <c r="AZ102" s="22" t="str">
        <f t="shared" si="95"/>
        <v/>
      </c>
      <c r="BA102" s="21" t="str">
        <f t="shared" si="96"/>
        <v/>
      </c>
      <c r="BB102" s="22" t="str">
        <f t="shared" si="97"/>
        <v/>
      </c>
      <c r="BC102" s="21" t="str">
        <f t="shared" si="98"/>
        <v/>
      </c>
      <c r="BD102" s="22" t="str">
        <f t="shared" si="99"/>
        <v/>
      </c>
      <c r="BE102" s="21" t="str">
        <f t="shared" si="100"/>
        <v/>
      </c>
      <c r="BF102" s="22" t="str">
        <f t="shared" si="101"/>
        <v/>
      </c>
      <c r="BG102" s="21" t="str">
        <f t="shared" si="102"/>
        <v/>
      </c>
      <c r="BH102" s="22" t="str">
        <f t="shared" si="103"/>
        <v/>
      </c>
      <c r="BI102" s="21" t="str">
        <f t="shared" ref="BI102:BI165" si="110">IF(BI$3&lt;$U102,"",SMALL(BJ$4:BJ$1000,$U102))</f>
        <v/>
      </c>
      <c r="BJ102" s="22" t="str">
        <f t="shared" si="104"/>
        <v/>
      </c>
      <c r="BK102" s="21" t="str">
        <f t="shared" ref="BK102:BK165" si="111">IF(BK$3&lt;$U102,"",SMALL(BL$4:BL$1000,$U102))</f>
        <v/>
      </c>
      <c r="BL102" s="22" t="str">
        <f t="shared" si="105"/>
        <v/>
      </c>
      <c r="BM102" s="21" t="str">
        <f t="shared" ref="BM102:BM165" si="112">IF(BM$3&lt;$U102,"",SMALL(BN$4:BN$1000,$U102))</f>
        <v/>
      </c>
      <c r="BN102" s="22" t="str">
        <f t="shared" si="106"/>
        <v/>
      </c>
      <c r="BO102" s="21" t="str">
        <f t="shared" ref="BO102:BO165" si="113">IF(BO$3&lt;$U102,"",SMALL(BP$4:BP$1000,$U102))</f>
        <v/>
      </c>
      <c r="BP102" s="22" t="str">
        <f t="shared" si="107"/>
        <v/>
      </c>
      <c r="BQ102" s="21" t="str">
        <f t="shared" ref="BQ102:BQ165" si="114">IF(BQ$3&lt;$U102,"",SMALL(BR$4:BR$1000,$U102))</f>
        <v/>
      </c>
      <c r="BR102" s="22" t="str">
        <f t="shared" si="108"/>
        <v/>
      </c>
      <c r="BS102" s="21" t="str">
        <f t="shared" ref="BS102:BS165" si="115">IF(BS$3&lt;$U102,"",SMALL(BT$4:BT$1000,$U102))</f>
        <v/>
      </c>
      <c r="BT102" s="22" t="str">
        <f t="shared" si="109"/>
        <v/>
      </c>
    </row>
    <row r="103" spans="1:72" ht="21" thickTop="1" thickBot="1">
      <c r="A103" s="43">
        <v>1</v>
      </c>
      <c r="B103" s="43">
        <v>2</v>
      </c>
      <c r="C103" s="43"/>
      <c r="D103" s="351" t="s">
        <v>495</v>
      </c>
      <c r="E103" s="28">
        <v>96</v>
      </c>
      <c r="F103" s="12" t="s">
        <v>669</v>
      </c>
      <c r="G103" s="13">
        <v>36912</v>
      </c>
      <c r="H103" s="14">
        <v>2001</v>
      </c>
      <c r="I103" s="14">
        <v>1</v>
      </c>
      <c r="J103" s="14" t="s">
        <v>172</v>
      </c>
      <c r="K103" s="16"/>
      <c r="L103" s="15"/>
      <c r="M103" s="16"/>
      <c r="N103" s="45"/>
      <c r="O103" s="16" t="s">
        <v>189</v>
      </c>
      <c r="P103" s="17" t="str">
        <f t="shared" si="75"/>
        <v>юд</v>
      </c>
      <c r="U103" s="3">
        <v>100</v>
      </c>
      <c r="AA103" s="23" t="str">
        <f>IF($AA$3&lt;$U103,"",SMALL($AB$4:$AB$1000,U103))</f>
        <v/>
      </c>
      <c r="AB103" s="24">
        <f t="shared" si="77"/>
        <v>96</v>
      </c>
      <c r="AC103" s="23" t="str">
        <f t="shared" si="76"/>
        <v/>
      </c>
      <c r="AD103" s="24">
        <f t="shared" si="78"/>
        <v>96</v>
      </c>
      <c r="AE103" s="23" t="str">
        <f>IF($AE$3&lt;$U103,"",SMALL($AF$4:$AF$1000,$U103))</f>
        <v/>
      </c>
      <c r="AF103" s="24" t="str">
        <f t="shared" si="79"/>
        <v/>
      </c>
      <c r="AG103" s="23" t="str">
        <f t="shared" si="80"/>
        <v/>
      </c>
      <c r="AH103" s="24" t="str">
        <f t="shared" si="84"/>
        <v/>
      </c>
      <c r="AI103" s="23" t="str">
        <f t="shared" si="81"/>
        <v/>
      </c>
      <c r="AJ103" s="24" t="str">
        <f t="shared" si="85"/>
        <v/>
      </c>
      <c r="AK103" s="23" t="str">
        <f t="shared" si="82"/>
        <v/>
      </c>
      <c r="AL103" s="24" t="str">
        <f t="shared" si="86"/>
        <v/>
      </c>
      <c r="AM103" s="23" t="str">
        <f t="shared" si="83"/>
        <v/>
      </c>
      <c r="AN103" s="24" t="str">
        <f t="shared" si="87"/>
        <v/>
      </c>
      <c r="AO103" s="23" t="str">
        <f>IF($AO$3&lt;$U103,"",SMALL($AP$4:AP$1000,$U103))</f>
        <v/>
      </c>
      <c r="AP103" s="24" t="str">
        <f t="shared" si="88"/>
        <v/>
      </c>
      <c r="AQ103" s="23" t="str">
        <f>IF($AQ$3&lt;$U103,"",SMALL($AR$4:AR$1000,$U103))</f>
        <v/>
      </c>
      <c r="AR103" s="24" t="str">
        <f t="shared" si="89"/>
        <v/>
      </c>
      <c r="AS103" s="23" t="str">
        <f>IF($AS$3&lt;$U103,"",SMALL($AT$4:AT$1000,$U103))</f>
        <v/>
      </c>
      <c r="AT103" s="24" t="str">
        <f t="shared" si="90"/>
        <v/>
      </c>
      <c r="AU103" s="23" t="str">
        <f>IF(AU$3&lt;$U103,"",SMALL($AV$4:AV$1000,$U103))</f>
        <v/>
      </c>
      <c r="AV103" s="24" t="str">
        <f t="shared" si="91"/>
        <v/>
      </c>
      <c r="AW103" s="23" t="str">
        <f t="shared" si="92"/>
        <v/>
      </c>
      <c r="AX103" s="24" t="str">
        <f t="shared" si="93"/>
        <v/>
      </c>
      <c r="AY103" s="23" t="str">
        <f t="shared" si="94"/>
        <v/>
      </c>
      <c r="AZ103" s="24" t="str">
        <f t="shared" si="95"/>
        <v/>
      </c>
      <c r="BA103" s="23" t="str">
        <f t="shared" si="96"/>
        <v/>
      </c>
      <c r="BB103" s="24" t="str">
        <f t="shared" si="97"/>
        <v/>
      </c>
      <c r="BC103" s="23" t="str">
        <f t="shared" si="98"/>
        <v/>
      </c>
      <c r="BD103" s="24" t="str">
        <f t="shared" si="99"/>
        <v/>
      </c>
      <c r="BE103" s="23" t="str">
        <f t="shared" si="100"/>
        <v/>
      </c>
      <c r="BF103" s="24" t="str">
        <f t="shared" si="101"/>
        <v/>
      </c>
      <c r="BG103" s="23" t="str">
        <f t="shared" si="102"/>
        <v/>
      </c>
      <c r="BH103" s="24" t="str">
        <f t="shared" si="103"/>
        <v/>
      </c>
      <c r="BI103" s="23" t="str">
        <f t="shared" si="110"/>
        <v/>
      </c>
      <c r="BJ103" s="24" t="str">
        <f t="shared" si="104"/>
        <v/>
      </c>
      <c r="BK103" s="23" t="str">
        <f t="shared" si="111"/>
        <v/>
      </c>
      <c r="BL103" s="24" t="str">
        <f t="shared" si="105"/>
        <v/>
      </c>
      <c r="BM103" s="23" t="str">
        <f t="shared" si="112"/>
        <v/>
      </c>
      <c r="BN103" s="24" t="str">
        <f t="shared" si="106"/>
        <v/>
      </c>
      <c r="BO103" s="23" t="str">
        <f t="shared" si="113"/>
        <v/>
      </c>
      <c r="BP103" s="24" t="str">
        <f t="shared" si="107"/>
        <v/>
      </c>
      <c r="BQ103" s="23" t="str">
        <f t="shared" si="114"/>
        <v/>
      </c>
      <c r="BR103" s="24" t="str">
        <f t="shared" si="108"/>
        <v/>
      </c>
      <c r="BS103" s="23" t="str">
        <f t="shared" si="115"/>
        <v/>
      </c>
      <c r="BT103" s="24" t="str">
        <f t="shared" si="109"/>
        <v/>
      </c>
    </row>
    <row r="104" spans="1:72" ht="21" thickTop="1" thickBot="1">
      <c r="A104" s="47" t="s">
        <v>30</v>
      </c>
      <c r="B104" s="47"/>
      <c r="C104" s="47"/>
      <c r="D104" s="352" t="s">
        <v>495</v>
      </c>
      <c r="E104" s="27">
        <v>98</v>
      </c>
      <c r="F104" s="6" t="s">
        <v>670</v>
      </c>
      <c r="G104" s="7"/>
      <c r="H104" s="8">
        <v>1998</v>
      </c>
      <c r="I104" s="8"/>
      <c r="J104" s="8" t="s">
        <v>172</v>
      </c>
      <c r="K104" s="10"/>
      <c r="L104" s="9"/>
      <c r="M104" s="10"/>
      <c r="N104" s="44"/>
      <c r="O104" s="10"/>
      <c r="P104" s="11" t="str">
        <f t="shared" si="75"/>
        <v>юд</v>
      </c>
      <c r="U104" s="3">
        <v>101</v>
      </c>
      <c r="AA104" s="21" t="str">
        <f>IF($AA$3&lt;$U104,"",SMALL($AB$4:$AB$1000,1))</f>
        <v/>
      </c>
      <c r="AB104" s="22" t="str">
        <f t="shared" si="77"/>
        <v/>
      </c>
      <c r="AC104" s="21" t="str">
        <f>IF($AC$3&lt;$U104,"",SMALL($AD$4:AD$1000,$U104))</f>
        <v/>
      </c>
      <c r="AD104" s="22" t="str">
        <f t="shared" si="78"/>
        <v/>
      </c>
      <c r="AE104" s="21" t="str">
        <f>IF($AE$3&lt;$U104,"",SMALL($AF$4:AF$1000,$U104))</f>
        <v/>
      </c>
      <c r="AF104" s="22" t="str">
        <f t="shared" si="79"/>
        <v/>
      </c>
      <c r="AG104" s="21" t="str">
        <f>IF($AG$3&lt;$U104,"",SMALL($AH$4:AH$1000,$U104))</f>
        <v/>
      </c>
      <c r="AH104" s="22" t="str">
        <f t="shared" si="84"/>
        <v/>
      </c>
      <c r="AI104" s="21" t="str">
        <f>IF($AI$3&lt;$U104,"",SMALL($AJ$4:AJ$1000,$U104))</f>
        <v/>
      </c>
      <c r="AJ104" s="22" t="str">
        <f t="shared" si="85"/>
        <v/>
      </c>
      <c r="AK104" s="21" t="str">
        <f>IF($AK$3&lt;$U104,"",SMALL($AL$4:AL$1000,$U104))</f>
        <v/>
      </c>
      <c r="AL104" s="22" t="str">
        <f t="shared" si="86"/>
        <v/>
      </c>
      <c r="AM104" s="21" t="str">
        <f>IF($AM$3&lt;$U104,"",SMALL($AN$4:AN$1000,$U104))</f>
        <v/>
      </c>
      <c r="AN104" s="22" t="str">
        <f t="shared" si="87"/>
        <v/>
      </c>
      <c r="AO104" s="21" t="str">
        <f>IF($AO$3&lt;$U104,"",SMALL($AP$4:AP$1000,$U104))</f>
        <v/>
      </c>
      <c r="AP104" s="22" t="str">
        <f t="shared" si="88"/>
        <v/>
      </c>
      <c r="AQ104" s="21" t="str">
        <f>IF($AQ$3&lt;$U104,"",SMALL($AR$4:AR$1000,$U104))</f>
        <v/>
      </c>
      <c r="AR104" s="22" t="str">
        <f t="shared" si="89"/>
        <v/>
      </c>
      <c r="AS104" s="21" t="str">
        <f>IF($AS$3&lt;$U104,"",SMALL($AT$4:AT$1000,$U104))</f>
        <v/>
      </c>
      <c r="AT104" s="22" t="str">
        <f t="shared" si="90"/>
        <v/>
      </c>
      <c r="AU104" s="21" t="str">
        <f>IF(AU$3&lt;$U104,"",SMALL($AV$4:AV$1000,$U104))</f>
        <v/>
      </c>
      <c r="AV104" s="22" t="str">
        <f t="shared" si="91"/>
        <v/>
      </c>
      <c r="AW104" s="21" t="str">
        <f t="shared" si="92"/>
        <v/>
      </c>
      <c r="AX104" s="22">
        <f t="shared" si="93"/>
        <v>98</v>
      </c>
      <c r="AY104" s="21" t="str">
        <f t="shared" si="94"/>
        <v/>
      </c>
      <c r="AZ104" s="22" t="str">
        <f t="shared" si="95"/>
        <v/>
      </c>
      <c r="BA104" s="21" t="str">
        <f t="shared" si="96"/>
        <v/>
      </c>
      <c r="BB104" s="22" t="str">
        <f t="shared" si="97"/>
        <v/>
      </c>
      <c r="BC104" s="21" t="str">
        <f t="shared" si="98"/>
        <v/>
      </c>
      <c r="BD104" s="22" t="str">
        <f t="shared" si="99"/>
        <v/>
      </c>
      <c r="BE104" s="21" t="str">
        <f t="shared" si="100"/>
        <v/>
      </c>
      <c r="BF104" s="22" t="str">
        <f t="shared" si="101"/>
        <v/>
      </c>
      <c r="BG104" s="21" t="str">
        <f t="shared" si="102"/>
        <v/>
      </c>
      <c r="BH104" s="22" t="str">
        <f t="shared" si="103"/>
        <v/>
      </c>
      <c r="BI104" s="21" t="str">
        <f t="shared" si="110"/>
        <v/>
      </c>
      <c r="BJ104" s="22" t="str">
        <f t="shared" si="104"/>
        <v/>
      </c>
      <c r="BK104" s="21" t="str">
        <f t="shared" si="111"/>
        <v/>
      </c>
      <c r="BL104" s="22" t="str">
        <f t="shared" si="105"/>
        <v/>
      </c>
      <c r="BM104" s="21" t="str">
        <f t="shared" si="112"/>
        <v/>
      </c>
      <c r="BN104" s="22" t="str">
        <f t="shared" si="106"/>
        <v/>
      </c>
      <c r="BO104" s="21" t="str">
        <f t="shared" si="113"/>
        <v/>
      </c>
      <c r="BP104" s="22" t="str">
        <f t="shared" si="107"/>
        <v/>
      </c>
      <c r="BQ104" s="21" t="str">
        <f t="shared" si="114"/>
        <v/>
      </c>
      <c r="BR104" s="22" t="str">
        <f t="shared" si="108"/>
        <v/>
      </c>
      <c r="BS104" s="21" t="str">
        <f t="shared" si="115"/>
        <v/>
      </c>
      <c r="BT104" s="22" t="str">
        <f t="shared" si="109"/>
        <v/>
      </c>
    </row>
    <row r="105" spans="1:72" ht="21" thickTop="1" thickBot="1">
      <c r="A105" s="43">
        <v>4</v>
      </c>
      <c r="B105" s="43">
        <v>2</v>
      </c>
      <c r="C105" s="43"/>
      <c r="D105" s="351" t="s">
        <v>495</v>
      </c>
      <c r="E105" s="28">
        <v>402</v>
      </c>
      <c r="F105" s="12" t="s">
        <v>760</v>
      </c>
      <c r="G105" s="13"/>
      <c r="H105" s="14">
        <v>1998</v>
      </c>
      <c r="I105" s="14">
        <v>1</v>
      </c>
      <c r="J105" s="14" t="s">
        <v>181</v>
      </c>
      <c r="K105" s="16"/>
      <c r="L105" s="15" t="s">
        <v>182</v>
      </c>
      <c r="M105" s="16" t="s">
        <v>671</v>
      </c>
      <c r="N105" s="45"/>
      <c r="O105" s="16" t="s">
        <v>672</v>
      </c>
      <c r="P105" s="17" t="str">
        <f t="shared" si="75"/>
        <v>юд</v>
      </c>
      <c r="U105" s="3">
        <v>102</v>
      </c>
      <c r="AA105" s="23" t="str">
        <f>IF($AA$3&lt;$U105,"",SMALL($AB$4:$AB$1000,U105))</f>
        <v/>
      </c>
      <c r="AB105" s="24" t="str">
        <f t="shared" si="77"/>
        <v/>
      </c>
      <c r="AC105" s="23" t="str">
        <f t="shared" si="76"/>
        <v/>
      </c>
      <c r="AD105" s="24">
        <f t="shared" si="78"/>
        <v>402</v>
      </c>
      <c r="AE105" s="23" t="str">
        <f>IF($AE$3&lt;$U105,"",SMALL($AF$4:$AF$1000,$U105))</f>
        <v/>
      </c>
      <c r="AF105" s="24">
        <f t="shared" si="79"/>
        <v>402</v>
      </c>
      <c r="AG105" s="23" t="str">
        <f t="shared" si="80"/>
        <v/>
      </c>
      <c r="AH105" s="24" t="str">
        <f t="shared" si="84"/>
        <v/>
      </c>
      <c r="AI105" s="23" t="str">
        <f t="shared" si="81"/>
        <v/>
      </c>
      <c r="AJ105" s="24" t="str">
        <f t="shared" si="85"/>
        <v/>
      </c>
      <c r="AK105" s="23" t="str">
        <f t="shared" si="82"/>
        <v/>
      </c>
      <c r="AL105" s="24" t="str">
        <f t="shared" si="86"/>
        <v/>
      </c>
      <c r="AM105" s="23" t="str">
        <f t="shared" si="83"/>
        <v/>
      </c>
      <c r="AN105" s="24" t="str">
        <f t="shared" si="87"/>
        <v/>
      </c>
      <c r="AO105" s="23" t="str">
        <f>IF($AO$3&lt;$U105,"",SMALL($AP$4:AP$1000,$U105))</f>
        <v/>
      </c>
      <c r="AP105" s="24" t="str">
        <f t="shared" si="88"/>
        <v/>
      </c>
      <c r="AQ105" s="23" t="str">
        <f>IF($AQ$3&lt;$U105,"",SMALL($AR$4:AR$1000,$U105))</f>
        <v/>
      </c>
      <c r="AR105" s="24" t="str">
        <f t="shared" si="89"/>
        <v/>
      </c>
      <c r="AS105" s="23" t="str">
        <f>IF($AS$3&lt;$U105,"",SMALL($AT$4:AT$1000,$U105))</f>
        <v/>
      </c>
      <c r="AT105" s="24" t="str">
        <f t="shared" si="90"/>
        <v/>
      </c>
      <c r="AU105" s="23" t="str">
        <f>IF(AU$3&lt;$U105,"",SMALL($AV$4:AV$1000,$U105))</f>
        <v/>
      </c>
      <c r="AV105" s="24" t="str">
        <f t="shared" si="91"/>
        <v/>
      </c>
      <c r="AW105" s="23" t="str">
        <f t="shared" si="92"/>
        <v/>
      </c>
      <c r="AX105" s="24" t="str">
        <f t="shared" si="93"/>
        <v/>
      </c>
      <c r="AY105" s="23" t="str">
        <f t="shared" si="94"/>
        <v/>
      </c>
      <c r="AZ105" s="24" t="str">
        <f t="shared" si="95"/>
        <v/>
      </c>
      <c r="BA105" s="23" t="str">
        <f t="shared" si="96"/>
        <v/>
      </c>
      <c r="BB105" s="24" t="str">
        <f t="shared" si="97"/>
        <v/>
      </c>
      <c r="BC105" s="23" t="str">
        <f t="shared" si="98"/>
        <v/>
      </c>
      <c r="BD105" s="24" t="str">
        <f t="shared" si="99"/>
        <v/>
      </c>
      <c r="BE105" s="23" t="str">
        <f t="shared" si="100"/>
        <v/>
      </c>
      <c r="BF105" s="24" t="str">
        <f t="shared" si="101"/>
        <v/>
      </c>
      <c r="BG105" s="23" t="str">
        <f t="shared" si="102"/>
        <v/>
      </c>
      <c r="BH105" s="24" t="str">
        <f t="shared" si="103"/>
        <v/>
      </c>
      <c r="BI105" s="23" t="str">
        <f t="shared" si="110"/>
        <v/>
      </c>
      <c r="BJ105" s="24" t="str">
        <f t="shared" si="104"/>
        <v/>
      </c>
      <c r="BK105" s="23" t="str">
        <f t="shared" si="111"/>
        <v/>
      </c>
      <c r="BL105" s="24" t="str">
        <f t="shared" si="105"/>
        <v/>
      </c>
      <c r="BM105" s="23" t="str">
        <f t="shared" si="112"/>
        <v/>
      </c>
      <c r="BN105" s="24" t="str">
        <f t="shared" si="106"/>
        <v/>
      </c>
      <c r="BO105" s="23" t="str">
        <f t="shared" si="113"/>
        <v/>
      </c>
      <c r="BP105" s="24" t="str">
        <f t="shared" si="107"/>
        <v/>
      </c>
      <c r="BQ105" s="23" t="str">
        <f t="shared" si="114"/>
        <v/>
      </c>
      <c r="BR105" s="24" t="str">
        <f t="shared" si="108"/>
        <v/>
      </c>
      <c r="BS105" s="23" t="str">
        <f t="shared" si="115"/>
        <v/>
      </c>
      <c r="BT105" s="24" t="str">
        <f t="shared" si="109"/>
        <v/>
      </c>
    </row>
    <row r="106" spans="1:72" ht="21" thickTop="1" thickBot="1">
      <c r="A106" s="47" t="s">
        <v>25</v>
      </c>
      <c r="B106" s="47"/>
      <c r="C106" s="47"/>
      <c r="D106" s="352" t="s">
        <v>495</v>
      </c>
      <c r="E106" s="27">
        <v>407</v>
      </c>
      <c r="F106" s="6" t="s">
        <v>129</v>
      </c>
      <c r="G106" s="7"/>
      <c r="H106" s="8">
        <v>1998</v>
      </c>
      <c r="I106" s="8">
        <v>1</v>
      </c>
      <c r="J106" s="8" t="s">
        <v>181</v>
      </c>
      <c r="K106" s="10"/>
      <c r="L106" s="9" t="s">
        <v>182</v>
      </c>
      <c r="M106" s="10" t="s">
        <v>673</v>
      </c>
      <c r="N106" s="44"/>
      <c r="O106" s="10" t="s">
        <v>674</v>
      </c>
      <c r="P106" s="11" t="str">
        <f t="shared" si="75"/>
        <v>юд</v>
      </c>
      <c r="U106" s="3">
        <v>103</v>
      </c>
      <c r="AA106" s="21" t="str">
        <f>IF($AA$3&lt;$U106,"",SMALL($AB$4:$AB$1000,1))</f>
        <v/>
      </c>
      <c r="AB106" s="22" t="str">
        <f t="shared" si="77"/>
        <v/>
      </c>
      <c r="AC106" s="21" t="str">
        <f>IF($AC$3&lt;$U106,"",SMALL($AD$4:AD$1000,$U106))</f>
        <v/>
      </c>
      <c r="AD106" s="22" t="str">
        <f t="shared" si="78"/>
        <v/>
      </c>
      <c r="AE106" s="21" t="str">
        <f>IF($AE$3&lt;$U106,"",SMALL($AF$4:AF$1000,$U106))</f>
        <v/>
      </c>
      <c r="AF106" s="22" t="str">
        <f t="shared" si="79"/>
        <v/>
      </c>
      <c r="AG106" s="21" t="str">
        <f>IF($AG$3&lt;$U106,"",SMALL($AH$4:AH$1000,$U106))</f>
        <v/>
      </c>
      <c r="AH106" s="22" t="str">
        <f t="shared" si="84"/>
        <v/>
      </c>
      <c r="AI106" s="21" t="str">
        <f>IF($AI$3&lt;$U106,"",SMALL($AJ$4:AJ$1000,$U106))</f>
        <v/>
      </c>
      <c r="AJ106" s="22" t="str">
        <f t="shared" si="85"/>
        <v/>
      </c>
      <c r="AK106" s="21" t="str">
        <f>IF($AK$3&lt;$U106,"",SMALL($AL$4:AL$1000,$U106))</f>
        <v/>
      </c>
      <c r="AL106" s="22" t="str">
        <f t="shared" si="86"/>
        <v/>
      </c>
      <c r="AM106" s="21" t="str">
        <f>IF($AM$3&lt;$U106,"",SMALL($AN$4:AN$1000,$U106))</f>
        <v/>
      </c>
      <c r="AN106" s="22" t="str">
        <f t="shared" si="87"/>
        <v/>
      </c>
      <c r="AO106" s="21" t="str">
        <f>IF($AO$3&lt;$U106,"",SMALL($AP$4:AP$1000,$U106))</f>
        <v/>
      </c>
      <c r="AP106" s="22" t="str">
        <f t="shared" si="88"/>
        <v/>
      </c>
      <c r="AQ106" s="21" t="str">
        <f>IF($AQ$3&lt;$U106,"",SMALL($AR$4:AR$1000,$U106))</f>
        <v/>
      </c>
      <c r="AR106" s="22" t="str">
        <f t="shared" si="89"/>
        <v/>
      </c>
      <c r="AS106" s="21" t="str">
        <f>IF($AS$3&lt;$U106,"",SMALL($AT$4:AT$1000,$U106))</f>
        <v/>
      </c>
      <c r="AT106" s="22" t="str">
        <f t="shared" si="90"/>
        <v/>
      </c>
      <c r="AU106" s="21" t="str">
        <f>IF(AU$3&lt;$U106,"",SMALL($AV$4:AV$1000,$U106))</f>
        <v/>
      </c>
      <c r="AV106" s="22" t="str">
        <f t="shared" si="91"/>
        <v/>
      </c>
      <c r="AW106" s="21" t="str">
        <f t="shared" si="92"/>
        <v/>
      </c>
      <c r="AX106" s="22" t="str">
        <f t="shared" si="93"/>
        <v/>
      </c>
      <c r="AY106" s="21" t="str">
        <f t="shared" si="94"/>
        <v/>
      </c>
      <c r="AZ106" s="22">
        <f t="shared" si="95"/>
        <v>407</v>
      </c>
      <c r="BA106" s="21" t="str">
        <f t="shared" si="96"/>
        <v/>
      </c>
      <c r="BB106" s="22" t="str">
        <f t="shared" si="97"/>
        <v/>
      </c>
      <c r="BC106" s="21" t="str">
        <f t="shared" si="98"/>
        <v/>
      </c>
      <c r="BD106" s="22" t="str">
        <f t="shared" si="99"/>
        <v/>
      </c>
      <c r="BE106" s="21" t="str">
        <f t="shared" si="100"/>
        <v/>
      </c>
      <c r="BF106" s="22" t="str">
        <f t="shared" si="101"/>
        <v/>
      </c>
      <c r="BG106" s="21" t="str">
        <f t="shared" si="102"/>
        <v/>
      </c>
      <c r="BH106" s="22" t="str">
        <f t="shared" si="103"/>
        <v/>
      </c>
      <c r="BI106" s="21" t="str">
        <f t="shared" si="110"/>
        <v/>
      </c>
      <c r="BJ106" s="22" t="str">
        <f t="shared" si="104"/>
        <v/>
      </c>
      <c r="BK106" s="21" t="str">
        <f t="shared" si="111"/>
        <v/>
      </c>
      <c r="BL106" s="22" t="str">
        <f t="shared" si="105"/>
        <v/>
      </c>
      <c r="BM106" s="21" t="str">
        <f t="shared" si="112"/>
        <v/>
      </c>
      <c r="BN106" s="22" t="str">
        <f t="shared" si="106"/>
        <v/>
      </c>
      <c r="BO106" s="21" t="str">
        <f t="shared" si="113"/>
        <v/>
      </c>
      <c r="BP106" s="22" t="str">
        <f t="shared" si="107"/>
        <v/>
      </c>
      <c r="BQ106" s="21" t="str">
        <f t="shared" si="114"/>
        <v/>
      </c>
      <c r="BR106" s="22" t="str">
        <f t="shared" si="108"/>
        <v/>
      </c>
      <c r="BS106" s="21" t="str">
        <f t="shared" si="115"/>
        <v/>
      </c>
      <c r="BT106" s="22" t="str">
        <f t="shared" si="109"/>
        <v/>
      </c>
    </row>
    <row r="107" spans="1:72" ht="21" thickTop="1" thickBot="1">
      <c r="A107" s="43">
        <v>1</v>
      </c>
      <c r="B107" s="43">
        <v>2</v>
      </c>
      <c r="C107" s="43"/>
      <c r="D107" s="351" t="s">
        <v>495</v>
      </c>
      <c r="E107" s="28">
        <v>406</v>
      </c>
      <c r="F107" s="12" t="s">
        <v>130</v>
      </c>
      <c r="G107" s="13"/>
      <c r="H107" s="14">
        <v>1998</v>
      </c>
      <c r="I107" s="14">
        <v>1</v>
      </c>
      <c r="J107" s="14" t="s">
        <v>181</v>
      </c>
      <c r="K107" s="16"/>
      <c r="L107" s="15" t="s">
        <v>182</v>
      </c>
      <c r="M107" s="16" t="s">
        <v>673</v>
      </c>
      <c r="N107" s="45"/>
      <c r="O107" s="16" t="s">
        <v>183</v>
      </c>
      <c r="P107" s="17" t="str">
        <f t="shared" si="75"/>
        <v>юд</v>
      </c>
      <c r="U107" s="3">
        <v>104</v>
      </c>
      <c r="AA107" s="23" t="str">
        <f>IF($AA$3&lt;$U107,"",SMALL($AB$4:$AB$1000,U107))</f>
        <v/>
      </c>
      <c r="AB107" s="24">
        <f t="shared" si="77"/>
        <v>406</v>
      </c>
      <c r="AC107" s="23" t="str">
        <f t="shared" si="76"/>
        <v/>
      </c>
      <c r="AD107" s="24">
        <f t="shared" si="78"/>
        <v>406</v>
      </c>
      <c r="AE107" s="23" t="str">
        <f>IF($AE$3&lt;$U107,"",SMALL($AF$4:$AF$1000,$U107))</f>
        <v/>
      </c>
      <c r="AF107" s="24" t="str">
        <f t="shared" si="79"/>
        <v/>
      </c>
      <c r="AG107" s="23" t="str">
        <f t="shared" si="80"/>
        <v/>
      </c>
      <c r="AH107" s="24" t="str">
        <f t="shared" si="84"/>
        <v/>
      </c>
      <c r="AI107" s="23" t="str">
        <f t="shared" si="81"/>
        <v/>
      </c>
      <c r="AJ107" s="24" t="str">
        <f t="shared" si="85"/>
        <v/>
      </c>
      <c r="AK107" s="23" t="str">
        <f t="shared" si="82"/>
        <v/>
      </c>
      <c r="AL107" s="24" t="str">
        <f t="shared" si="86"/>
        <v/>
      </c>
      <c r="AM107" s="23" t="str">
        <f t="shared" si="83"/>
        <v/>
      </c>
      <c r="AN107" s="24" t="str">
        <f t="shared" si="87"/>
        <v/>
      </c>
      <c r="AO107" s="23" t="str">
        <f>IF($AO$3&lt;$U107,"",SMALL($AP$4:AP$1000,$U107))</f>
        <v/>
      </c>
      <c r="AP107" s="24" t="str">
        <f t="shared" si="88"/>
        <v/>
      </c>
      <c r="AQ107" s="23" t="str">
        <f>IF($AQ$3&lt;$U107,"",SMALL($AR$4:AR$1000,$U107))</f>
        <v/>
      </c>
      <c r="AR107" s="24" t="str">
        <f t="shared" si="89"/>
        <v/>
      </c>
      <c r="AS107" s="23" t="str">
        <f>IF($AS$3&lt;$U107,"",SMALL($AT$4:AT$1000,$U107))</f>
        <v/>
      </c>
      <c r="AT107" s="24" t="str">
        <f t="shared" si="90"/>
        <v/>
      </c>
      <c r="AU107" s="23" t="str">
        <f>IF(AU$3&lt;$U107,"",SMALL($AV$4:AV$1000,$U107))</f>
        <v/>
      </c>
      <c r="AV107" s="24" t="str">
        <f t="shared" si="91"/>
        <v/>
      </c>
      <c r="AW107" s="23" t="str">
        <f t="shared" si="92"/>
        <v/>
      </c>
      <c r="AX107" s="24" t="str">
        <f t="shared" si="93"/>
        <v/>
      </c>
      <c r="AY107" s="23" t="str">
        <f t="shared" si="94"/>
        <v/>
      </c>
      <c r="AZ107" s="24" t="str">
        <f t="shared" si="95"/>
        <v/>
      </c>
      <c r="BA107" s="23" t="str">
        <f t="shared" si="96"/>
        <v/>
      </c>
      <c r="BB107" s="24" t="str">
        <f t="shared" si="97"/>
        <v/>
      </c>
      <c r="BC107" s="23" t="str">
        <f t="shared" si="98"/>
        <v/>
      </c>
      <c r="BD107" s="24" t="str">
        <f t="shared" si="99"/>
        <v/>
      </c>
      <c r="BE107" s="23" t="str">
        <f t="shared" si="100"/>
        <v/>
      </c>
      <c r="BF107" s="24" t="str">
        <f t="shared" si="101"/>
        <v/>
      </c>
      <c r="BG107" s="23" t="str">
        <f t="shared" si="102"/>
        <v/>
      </c>
      <c r="BH107" s="24" t="str">
        <f t="shared" si="103"/>
        <v/>
      </c>
      <c r="BI107" s="23" t="str">
        <f t="shared" si="110"/>
        <v/>
      </c>
      <c r="BJ107" s="24" t="str">
        <f t="shared" si="104"/>
        <v/>
      </c>
      <c r="BK107" s="23" t="str">
        <f t="shared" si="111"/>
        <v/>
      </c>
      <c r="BL107" s="24" t="str">
        <f t="shared" si="105"/>
        <v/>
      </c>
      <c r="BM107" s="23" t="str">
        <f t="shared" si="112"/>
        <v/>
      </c>
      <c r="BN107" s="24" t="str">
        <f t="shared" si="106"/>
        <v/>
      </c>
      <c r="BO107" s="23" t="str">
        <f t="shared" si="113"/>
        <v/>
      </c>
      <c r="BP107" s="24" t="str">
        <f t="shared" si="107"/>
        <v/>
      </c>
      <c r="BQ107" s="23" t="str">
        <f t="shared" si="114"/>
        <v/>
      </c>
      <c r="BR107" s="24" t="str">
        <f t="shared" si="108"/>
        <v/>
      </c>
      <c r="BS107" s="23" t="str">
        <f t="shared" si="115"/>
        <v/>
      </c>
      <c r="BT107" s="24" t="str">
        <f t="shared" si="109"/>
        <v/>
      </c>
    </row>
    <row r="108" spans="1:72" ht="21" thickTop="1" thickBot="1">
      <c r="A108" s="47">
        <v>4</v>
      </c>
      <c r="B108" s="47">
        <v>8</v>
      </c>
      <c r="C108" s="47"/>
      <c r="D108" s="352" t="s">
        <v>495</v>
      </c>
      <c r="E108" s="27">
        <v>401</v>
      </c>
      <c r="F108" s="6" t="s">
        <v>761</v>
      </c>
      <c r="G108" s="7"/>
      <c r="H108" s="8">
        <v>1999</v>
      </c>
      <c r="I108" s="8">
        <v>1</v>
      </c>
      <c r="J108" s="8" t="s">
        <v>181</v>
      </c>
      <c r="K108" s="10"/>
      <c r="L108" s="9" t="s">
        <v>182</v>
      </c>
      <c r="M108" s="10" t="s">
        <v>673</v>
      </c>
      <c r="N108" s="44"/>
      <c r="O108" s="10" t="s">
        <v>675</v>
      </c>
      <c r="P108" s="11" t="str">
        <f t="shared" si="75"/>
        <v>юд</v>
      </c>
      <c r="U108" s="3">
        <v>105</v>
      </c>
      <c r="AA108" s="21" t="str">
        <f>IF($AA$3&lt;$U108,"",SMALL($AB$4:$AB$1000,1))</f>
        <v/>
      </c>
      <c r="AB108" s="22" t="str">
        <f t="shared" si="77"/>
        <v/>
      </c>
      <c r="AC108" s="21" t="str">
        <f>IF($AC$3&lt;$U108,"",SMALL($AD$4:AD$1000,$U108))</f>
        <v/>
      </c>
      <c r="AD108" s="22" t="str">
        <f t="shared" si="78"/>
        <v/>
      </c>
      <c r="AE108" s="21" t="str">
        <f>IF($AE$3&lt;$U108,"",SMALL($AF$4:AF$1000,$U108))</f>
        <v/>
      </c>
      <c r="AF108" s="22">
        <f t="shared" si="79"/>
        <v>401</v>
      </c>
      <c r="AG108" s="21" t="str">
        <f>IF($AG$3&lt;$U108,"",SMALL($AH$4:AH$1000,$U108))</f>
        <v/>
      </c>
      <c r="AH108" s="22">
        <f t="shared" si="84"/>
        <v>401</v>
      </c>
      <c r="AI108" s="21" t="str">
        <f>IF($AI$3&lt;$U108,"",SMALL($AJ$4:AJ$1000,$U108))</f>
        <v/>
      </c>
      <c r="AJ108" s="22" t="str">
        <f t="shared" si="85"/>
        <v/>
      </c>
      <c r="AK108" s="21" t="str">
        <f>IF($AK$3&lt;$U108,"",SMALL($AL$4:AL$1000,$U108))</f>
        <v/>
      </c>
      <c r="AL108" s="22" t="str">
        <f t="shared" si="86"/>
        <v/>
      </c>
      <c r="AM108" s="21" t="str">
        <f>IF($AM$3&lt;$U108,"",SMALL($AN$4:AN$1000,$U108))</f>
        <v/>
      </c>
      <c r="AN108" s="22" t="str">
        <f t="shared" si="87"/>
        <v/>
      </c>
      <c r="AO108" s="21" t="str">
        <f>IF($AO$3&lt;$U108,"",SMALL($AP$4:AP$1000,$U108))</f>
        <v/>
      </c>
      <c r="AP108" s="22" t="str">
        <f t="shared" si="88"/>
        <v/>
      </c>
      <c r="AQ108" s="21" t="str">
        <f>IF($AQ$3&lt;$U108,"",SMALL($AR$4:AR$1000,$U108))</f>
        <v/>
      </c>
      <c r="AR108" s="22" t="str">
        <f t="shared" si="89"/>
        <v/>
      </c>
      <c r="AS108" s="21" t="str">
        <f>IF($AS$3&lt;$U108,"",SMALL($AT$4:AT$1000,$U108))</f>
        <v/>
      </c>
      <c r="AT108" s="22" t="str">
        <f t="shared" si="90"/>
        <v/>
      </c>
      <c r="AU108" s="21" t="str">
        <f>IF(AU$3&lt;$U108,"",SMALL($AV$4:AV$1000,$U108))</f>
        <v/>
      </c>
      <c r="AV108" s="22" t="str">
        <f t="shared" si="91"/>
        <v/>
      </c>
      <c r="AW108" s="21" t="str">
        <f t="shared" si="92"/>
        <v/>
      </c>
      <c r="AX108" s="22" t="str">
        <f t="shared" si="93"/>
        <v/>
      </c>
      <c r="AY108" s="21" t="str">
        <f t="shared" si="94"/>
        <v/>
      </c>
      <c r="AZ108" s="22" t="str">
        <f t="shared" si="95"/>
        <v/>
      </c>
      <c r="BA108" s="21" t="str">
        <f t="shared" si="96"/>
        <v/>
      </c>
      <c r="BB108" s="22" t="str">
        <f t="shared" si="97"/>
        <v/>
      </c>
      <c r="BC108" s="21" t="str">
        <f t="shared" si="98"/>
        <v/>
      </c>
      <c r="BD108" s="22" t="str">
        <f t="shared" si="99"/>
        <v/>
      </c>
      <c r="BE108" s="21" t="str">
        <f t="shared" si="100"/>
        <v/>
      </c>
      <c r="BF108" s="22" t="str">
        <f t="shared" si="101"/>
        <v/>
      </c>
      <c r="BG108" s="21" t="str">
        <f t="shared" si="102"/>
        <v/>
      </c>
      <c r="BH108" s="22" t="str">
        <f t="shared" si="103"/>
        <v/>
      </c>
      <c r="BI108" s="21" t="str">
        <f t="shared" si="110"/>
        <v/>
      </c>
      <c r="BJ108" s="22" t="str">
        <f t="shared" si="104"/>
        <v/>
      </c>
      <c r="BK108" s="21" t="str">
        <f t="shared" si="111"/>
        <v/>
      </c>
      <c r="BL108" s="22" t="str">
        <f t="shared" si="105"/>
        <v/>
      </c>
      <c r="BM108" s="21" t="str">
        <f t="shared" si="112"/>
        <v/>
      </c>
      <c r="BN108" s="22" t="str">
        <f t="shared" si="106"/>
        <v/>
      </c>
      <c r="BO108" s="21" t="str">
        <f t="shared" si="113"/>
        <v/>
      </c>
      <c r="BP108" s="22" t="str">
        <f t="shared" si="107"/>
        <v/>
      </c>
      <c r="BQ108" s="21" t="str">
        <f t="shared" si="114"/>
        <v/>
      </c>
      <c r="BR108" s="22" t="str">
        <f t="shared" si="108"/>
        <v/>
      </c>
      <c r="BS108" s="21" t="str">
        <f t="shared" si="115"/>
        <v/>
      </c>
      <c r="BT108" s="22" t="str">
        <f t="shared" si="109"/>
        <v/>
      </c>
    </row>
    <row r="109" spans="1:72" ht="21" thickTop="1" thickBot="1">
      <c r="A109" s="43">
        <v>4</v>
      </c>
      <c r="B109" s="43">
        <v>2</v>
      </c>
      <c r="C109" s="43"/>
      <c r="D109" s="351" t="s">
        <v>495</v>
      </c>
      <c r="E109" s="28">
        <v>394</v>
      </c>
      <c r="F109" s="12" t="s">
        <v>131</v>
      </c>
      <c r="G109" s="13"/>
      <c r="H109" s="14">
        <v>1996</v>
      </c>
      <c r="I109" s="14" t="s">
        <v>522</v>
      </c>
      <c r="J109" s="14" t="s">
        <v>181</v>
      </c>
      <c r="K109" s="16"/>
      <c r="L109" s="15" t="s">
        <v>184</v>
      </c>
      <c r="M109" s="16" t="s">
        <v>673</v>
      </c>
      <c r="N109" s="45"/>
      <c r="O109" s="16" t="s">
        <v>185</v>
      </c>
      <c r="P109" s="17" t="str">
        <f t="shared" si="75"/>
        <v>ЮР</v>
      </c>
      <c r="U109" s="3">
        <v>106</v>
      </c>
      <c r="AA109" s="23" t="str">
        <f>IF($AA$3&lt;$U109,"",SMALL($AB$4:$AB$1000,U109))</f>
        <v/>
      </c>
      <c r="AB109" s="24" t="str">
        <f t="shared" si="77"/>
        <v/>
      </c>
      <c r="AC109" s="23" t="str">
        <f t="shared" si="76"/>
        <v/>
      </c>
      <c r="AD109" s="24">
        <f t="shared" si="78"/>
        <v>394</v>
      </c>
      <c r="AE109" s="23" t="str">
        <f>IF($AE$3&lt;$U109,"",SMALL($AF$4:$AF$1000,$U109))</f>
        <v/>
      </c>
      <c r="AF109" s="24">
        <f t="shared" si="79"/>
        <v>394</v>
      </c>
      <c r="AG109" s="23" t="str">
        <f t="shared" si="80"/>
        <v/>
      </c>
      <c r="AH109" s="24" t="str">
        <f t="shared" si="84"/>
        <v/>
      </c>
      <c r="AI109" s="23" t="str">
        <f t="shared" si="81"/>
        <v/>
      </c>
      <c r="AJ109" s="24" t="str">
        <f t="shared" si="85"/>
        <v/>
      </c>
      <c r="AK109" s="23" t="str">
        <f t="shared" si="82"/>
        <v/>
      </c>
      <c r="AL109" s="24" t="str">
        <f t="shared" si="86"/>
        <v/>
      </c>
      <c r="AM109" s="23" t="str">
        <f t="shared" si="83"/>
        <v/>
      </c>
      <c r="AN109" s="24" t="str">
        <f t="shared" si="87"/>
        <v/>
      </c>
      <c r="AO109" s="23" t="str">
        <f>IF($AO$3&lt;$U109,"",SMALL($AP$4:AP$1000,$U109))</f>
        <v/>
      </c>
      <c r="AP109" s="24" t="str">
        <f t="shared" si="88"/>
        <v/>
      </c>
      <c r="AQ109" s="23" t="str">
        <f>IF($AQ$3&lt;$U109,"",SMALL($AR$4:AR$1000,$U109))</f>
        <v/>
      </c>
      <c r="AR109" s="24" t="str">
        <f t="shared" si="89"/>
        <v/>
      </c>
      <c r="AS109" s="23" t="str">
        <f>IF($AS$3&lt;$U109,"",SMALL($AT$4:AT$1000,$U109))</f>
        <v/>
      </c>
      <c r="AT109" s="24" t="str">
        <f t="shared" si="90"/>
        <v/>
      </c>
      <c r="AU109" s="23" t="str">
        <f>IF(AU$3&lt;$U109,"",SMALL($AV$4:AV$1000,$U109))</f>
        <v/>
      </c>
      <c r="AV109" s="24" t="str">
        <f t="shared" si="91"/>
        <v/>
      </c>
      <c r="AW109" s="23" t="str">
        <f t="shared" si="92"/>
        <v/>
      </c>
      <c r="AX109" s="24" t="str">
        <f t="shared" si="93"/>
        <v/>
      </c>
      <c r="AY109" s="23" t="str">
        <f t="shared" si="94"/>
        <v/>
      </c>
      <c r="AZ109" s="24" t="str">
        <f t="shared" si="95"/>
        <v/>
      </c>
      <c r="BA109" s="23" t="str">
        <f t="shared" si="96"/>
        <v/>
      </c>
      <c r="BB109" s="24" t="str">
        <f t="shared" si="97"/>
        <v/>
      </c>
      <c r="BC109" s="23" t="str">
        <f t="shared" si="98"/>
        <v/>
      </c>
      <c r="BD109" s="24" t="str">
        <f t="shared" si="99"/>
        <v/>
      </c>
      <c r="BE109" s="23" t="str">
        <f t="shared" si="100"/>
        <v/>
      </c>
      <c r="BF109" s="24" t="str">
        <f t="shared" si="101"/>
        <v/>
      </c>
      <c r="BG109" s="23" t="str">
        <f t="shared" si="102"/>
        <v/>
      </c>
      <c r="BH109" s="24" t="str">
        <f t="shared" si="103"/>
        <v/>
      </c>
      <c r="BI109" s="23" t="str">
        <f t="shared" si="110"/>
        <v/>
      </c>
      <c r="BJ109" s="24" t="str">
        <f t="shared" si="104"/>
        <v/>
      </c>
      <c r="BK109" s="23" t="str">
        <f t="shared" si="111"/>
        <v/>
      </c>
      <c r="BL109" s="24" t="str">
        <f t="shared" si="105"/>
        <v/>
      </c>
      <c r="BM109" s="23" t="str">
        <f t="shared" si="112"/>
        <v/>
      </c>
      <c r="BN109" s="24" t="str">
        <f t="shared" si="106"/>
        <v/>
      </c>
      <c r="BO109" s="23" t="str">
        <f t="shared" si="113"/>
        <v/>
      </c>
      <c r="BP109" s="24" t="str">
        <f t="shared" si="107"/>
        <v/>
      </c>
      <c r="BQ109" s="23" t="str">
        <f t="shared" si="114"/>
        <v/>
      </c>
      <c r="BR109" s="24" t="str">
        <f t="shared" si="108"/>
        <v/>
      </c>
      <c r="BS109" s="23" t="str">
        <f t="shared" si="115"/>
        <v/>
      </c>
      <c r="BT109" s="24" t="str">
        <f t="shared" si="109"/>
        <v/>
      </c>
    </row>
    <row r="110" spans="1:72" ht="21" thickTop="1" thickBot="1">
      <c r="A110" s="47" t="s">
        <v>25</v>
      </c>
      <c r="B110" s="47"/>
      <c r="C110" s="47"/>
      <c r="D110" s="352" t="s">
        <v>495</v>
      </c>
      <c r="E110" s="27">
        <v>390</v>
      </c>
      <c r="F110" s="6" t="s">
        <v>132</v>
      </c>
      <c r="G110" s="7" t="s">
        <v>679</v>
      </c>
      <c r="H110" s="8">
        <v>1995</v>
      </c>
      <c r="I110" s="8" t="s">
        <v>522</v>
      </c>
      <c r="J110" s="8" t="s">
        <v>181</v>
      </c>
      <c r="K110" s="10"/>
      <c r="L110" s="9" t="s">
        <v>184</v>
      </c>
      <c r="M110" s="10" t="s">
        <v>673</v>
      </c>
      <c r="N110" s="44"/>
      <c r="O110" s="10" t="s">
        <v>683</v>
      </c>
      <c r="P110" s="11" t="str">
        <f t="shared" si="75"/>
        <v>МлД</v>
      </c>
      <c r="U110" s="3">
        <v>107</v>
      </c>
      <c r="AA110" s="21" t="str">
        <f>IF($AA$3&lt;$U110,"",SMALL($AB$4:$AB$1000,1))</f>
        <v/>
      </c>
      <c r="AB110" s="22" t="str">
        <f t="shared" si="77"/>
        <v/>
      </c>
      <c r="AC110" s="21" t="str">
        <f>IF($AC$3&lt;$U110,"",SMALL($AD$4:AD$1000,$U110))</f>
        <v/>
      </c>
      <c r="AD110" s="22" t="str">
        <f t="shared" si="78"/>
        <v/>
      </c>
      <c r="AE110" s="21" t="str">
        <f>IF($AE$3&lt;$U110,"",SMALL($AF$4:AF$1000,$U110))</f>
        <v/>
      </c>
      <c r="AF110" s="22" t="str">
        <f t="shared" si="79"/>
        <v/>
      </c>
      <c r="AG110" s="21" t="str">
        <f>IF($AG$3&lt;$U110,"",SMALL($AH$4:AH$1000,$U110))</f>
        <v/>
      </c>
      <c r="AH110" s="22" t="str">
        <f t="shared" si="84"/>
        <v/>
      </c>
      <c r="AI110" s="21" t="str">
        <f>IF($AI$3&lt;$U110,"",SMALL($AJ$4:AJ$1000,$U110))</f>
        <v/>
      </c>
      <c r="AJ110" s="22" t="str">
        <f t="shared" si="85"/>
        <v/>
      </c>
      <c r="AK110" s="21" t="str">
        <f>IF($AK$3&lt;$U110,"",SMALL($AL$4:AL$1000,$U110))</f>
        <v/>
      </c>
      <c r="AL110" s="22" t="str">
        <f t="shared" si="86"/>
        <v/>
      </c>
      <c r="AM110" s="21" t="str">
        <f>IF($AM$3&lt;$U110,"",SMALL($AN$4:AN$1000,$U110))</f>
        <v/>
      </c>
      <c r="AN110" s="22" t="str">
        <f t="shared" si="87"/>
        <v/>
      </c>
      <c r="AO110" s="21" t="str">
        <f>IF($AO$3&lt;$U110,"",SMALL($AP$4:AP$1000,$U110))</f>
        <v/>
      </c>
      <c r="AP110" s="22" t="str">
        <f t="shared" si="88"/>
        <v/>
      </c>
      <c r="AQ110" s="21" t="str">
        <f>IF($AQ$3&lt;$U110,"",SMALL($AR$4:AR$1000,$U110))</f>
        <v/>
      </c>
      <c r="AR110" s="22" t="str">
        <f t="shared" si="89"/>
        <v/>
      </c>
      <c r="AS110" s="21" t="str">
        <f>IF($AS$3&lt;$U110,"",SMALL($AT$4:AT$1000,$U110))</f>
        <v/>
      </c>
      <c r="AT110" s="22" t="str">
        <f t="shared" si="90"/>
        <v/>
      </c>
      <c r="AU110" s="21" t="str">
        <f>IF(AU$3&lt;$U110,"",SMALL($AV$4:AV$1000,$U110))</f>
        <v/>
      </c>
      <c r="AV110" s="22" t="str">
        <f t="shared" si="91"/>
        <v/>
      </c>
      <c r="AW110" s="21" t="str">
        <f t="shared" si="92"/>
        <v/>
      </c>
      <c r="AX110" s="22" t="str">
        <f t="shared" si="93"/>
        <v/>
      </c>
      <c r="AY110" s="21" t="str">
        <f t="shared" si="94"/>
        <v/>
      </c>
      <c r="AZ110" s="22">
        <f t="shared" si="95"/>
        <v>390</v>
      </c>
      <c r="BA110" s="21" t="str">
        <f t="shared" si="96"/>
        <v/>
      </c>
      <c r="BB110" s="22" t="str">
        <f t="shared" si="97"/>
        <v/>
      </c>
      <c r="BC110" s="21" t="str">
        <f t="shared" si="98"/>
        <v/>
      </c>
      <c r="BD110" s="22" t="str">
        <f t="shared" si="99"/>
        <v/>
      </c>
      <c r="BE110" s="21" t="str">
        <f t="shared" si="100"/>
        <v/>
      </c>
      <c r="BF110" s="22" t="str">
        <f t="shared" si="101"/>
        <v/>
      </c>
      <c r="BG110" s="21" t="str">
        <f t="shared" si="102"/>
        <v/>
      </c>
      <c r="BH110" s="22" t="str">
        <f t="shared" si="103"/>
        <v/>
      </c>
      <c r="BI110" s="21" t="str">
        <f t="shared" si="110"/>
        <v/>
      </c>
      <c r="BJ110" s="22" t="str">
        <f t="shared" si="104"/>
        <v/>
      </c>
      <c r="BK110" s="21" t="str">
        <f t="shared" si="111"/>
        <v/>
      </c>
      <c r="BL110" s="22" t="str">
        <f t="shared" si="105"/>
        <v/>
      </c>
      <c r="BM110" s="21" t="str">
        <f t="shared" si="112"/>
        <v/>
      </c>
      <c r="BN110" s="22" t="str">
        <f t="shared" si="106"/>
        <v/>
      </c>
      <c r="BO110" s="21" t="str">
        <f t="shared" si="113"/>
        <v/>
      </c>
      <c r="BP110" s="22" t="str">
        <f t="shared" si="107"/>
        <v/>
      </c>
      <c r="BQ110" s="21" t="str">
        <f t="shared" si="114"/>
        <v/>
      </c>
      <c r="BR110" s="22" t="str">
        <f t="shared" si="108"/>
        <v/>
      </c>
      <c r="BS110" s="21" t="str">
        <f t="shared" si="115"/>
        <v/>
      </c>
      <c r="BT110" s="22" t="str">
        <f t="shared" si="109"/>
        <v/>
      </c>
    </row>
    <row r="111" spans="1:72" ht="21" thickTop="1" thickBot="1">
      <c r="A111" s="43" t="s">
        <v>25</v>
      </c>
      <c r="B111" s="43"/>
      <c r="C111" s="43"/>
      <c r="D111" s="351" t="s">
        <v>495</v>
      </c>
      <c r="E111" s="28">
        <v>398</v>
      </c>
      <c r="F111" s="12" t="s">
        <v>903</v>
      </c>
      <c r="G111" s="13">
        <v>36073</v>
      </c>
      <c r="H111" s="14">
        <v>1998</v>
      </c>
      <c r="I111" s="14">
        <v>2</v>
      </c>
      <c r="J111" s="14" t="s">
        <v>181</v>
      </c>
      <c r="K111" s="16"/>
      <c r="L111" s="15"/>
      <c r="M111" s="16" t="s">
        <v>673</v>
      </c>
      <c r="N111" s="45"/>
      <c r="O111" s="16" t="s">
        <v>904</v>
      </c>
      <c r="P111" s="17" t="str">
        <f t="shared" si="75"/>
        <v>юд</v>
      </c>
      <c r="U111" s="3">
        <v>108</v>
      </c>
      <c r="AA111" s="23" t="str">
        <f>IF($AA$3&lt;$U111,"",SMALL($AB$4:$AB$1000,U111))</f>
        <v/>
      </c>
      <c r="AB111" s="24" t="str">
        <f t="shared" si="77"/>
        <v/>
      </c>
      <c r="AC111" s="23" t="str">
        <f t="shared" si="76"/>
        <v/>
      </c>
      <c r="AD111" s="24" t="str">
        <f t="shared" si="78"/>
        <v/>
      </c>
      <c r="AE111" s="23" t="str">
        <f>IF($AE$3&lt;$U111,"",SMALL($AF$4:$AF$1000,$U111))</f>
        <v/>
      </c>
      <c r="AF111" s="24" t="str">
        <f t="shared" si="79"/>
        <v/>
      </c>
      <c r="AG111" s="23" t="str">
        <f t="shared" si="80"/>
        <v/>
      </c>
      <c r="AH111" s="24" t="str">
        <f t="shared" si="84"/>
        <v/>
      </c>
      <c r="AI111" s="23" t="str">
        <f t="shared" si="81"/>
        <v/>
      </c>
      <c r="AJ111" s="24" t="str">
        <f t="shared" si="85"/>
        <v/>
      </c>
      <c r="AK111" s="23" t="str">
        <f t="shared" si="82"/>
        <v/>
      </c>
      <c r="AL111" s="24" t="str">
        <f t="shared" si="86"/>
        <v/>
      </c>
      <c r="AM111" s="23" t="str">
        <f t="shared" si="83"/>
        <v/>
      </c>
      <c r="AN111" s="24" t="str">
        <f t="shared" si="87"/>
        <v/>
      </c>
      <c r="AO111" s="23" t="str">
        <f>IF($AO$3&lt;$U111,"",SMALL($AP$4:AP$1000,$U111))</f>
        <v/>
      </c>
      <c r="AP111" s="24" t="str">
        <f t="shared" si="88"/>
        <v/>
      </c>
      <c r="AQ111" s="23" t="str">
        <f>IF($AQ$3&lt;$U111,"",SMALL($AR$4:AR$1000,$U111))</f>
        <v/>
      </c>
      <c r="AR111" s="24" t="str">
        <f t="shared" si="89"/>
        <v/>
      </c>
      <c r="AS111" s="23" t="str">
        <f>IF($AS$3&lt;$U111,"",SMALL($AT$4:AT$1000,$U111))</f>
        <v/>
      </c>
      <c r="AT111" s="24" t="str">
        <f t="shared" si="90"/>
        <v/>
      </c>
      <c r="AU111" s="23" t="str">
        <f>IF(AU$3&lt;$U111,"",SMALL($AV$4:AV$1000,$U111))</f>
        <v/>
      </c>
      <c r="AV111" s="24" t="str">
        <f t="shared" si="91"/>
        <v/>
      </c>
      <c r="AW111" s="23" t="str">
        <f t="shared" si="92"/>
        <v/>
      </c>
      <c r="AX111" s="24" t="str">
        <f t="shared" si="93"/>
        <v/>
      </c>
      <c r="AY111" s="23" t="str">
        <f t="shared" si="94"/>
        <v/>
      </c>
      <c r="AZ111" s="24">
        <f t="shared" si="95"/>
        <v>398</v>
      </c>
      <c r="BA111" s="23" t="str">
        <f t="shared" si="96"/>
        <v/>
      </c>
      <c r="BB111" s="24" t="str">
        <f t="shared" si="97"/>
        <v/>
      </c>
      <c r="BC111" s="23" t="str">
        <f t="shared" si="98"/>
        <v/>
      </c>
      <c r="BD111" s="24" t="str">
        <f t="shared" si="99"/>
        <v/>
      </c>
      <c r="BE111" s="23" t="str">
        <f t="shared" si="100"/>
        <v/>
      </c>
      <c r="BF111" s="24" t="str">
        <f t="shared" si="101"/>
        <v/>
      </c>
      <c r="BG111" s="23" t="str">
        <f t="shared" si="102"/>
        <v/>
      </c>
      <c r="BH111" s="24" t="str">
        <f t="shared" si="103"/>
        <v/>
      </c>
      <c r="BI111" s="23" t="str">
        <f t="shared" si="110"/>
        <v/>
      </c>
      <c r="BJ111" s="24" t="str">
        <f t="shared" si="104"/>
        <v/>
      </c>
      <c r="BK111" s="23" t="str">
        <f t="shared" si="111"/>
        <v/>
      </c>
      <c r="BL111" s="24" t="str">
        <f t="shared" si="105"/>
        <v/>
      </c>
      <c r="BM111" s="23" t="str">
        <f t="shared" si="112"/>
        <v/>
      </c>
      <c r="BN111" s="24" t="str">
        <f t="shared" si="106"/>
        <v/>
      </c>
      <c r="BO111" s="23" t="str">
        <f t="shared" si="113"/>
        <v/>
      </c>
      <c r="BP111" s="24" t="str">
        <f t="shared" si="107"/>
        <v/>
      </c>
      <c r="BQ111" s="23" t="str">
        <f t="shared" si="114"/>
        <v/>
      </c>
      <c r="BR111" s="24" t="str">
        <f t="shared" si="108"/>
        <v/>
      </c>
      <c r="BS111" s="23" t="str">
        <f t="shared" si="115"/>
        <v/>
      </c>
      <c r="BT111" s="24" t="str">
        <f t="shared" si="109"/>
        <v/>
      </c>
    </row>
    <row r="112" spans="1:72" ht="21" thickTop="1" thickBot="1">
      <c r="A112" s="47">
        <v>4</v>
      </c>
      <c r="B112" s="47">
        <v>2</v>
      </c>
      <c r="C112" s="47"/>
      <c r="D112" s="352" t="s">
        <v>495</v>
      </c>
      <c r="E112" s="27">
        <v>387</v>
      </c>
      <c r="F112" s="6" t="s">
        <v>676</v>
      </c>
      <c r="G112" s="7" t="s">
        <v>680</v>
      </c>
      <c r="H112" s="8">
        <v>1992</v>
      </c>
      <c r="I112" s="8" t="s">
        <v>522</v>
      </c>
      <c r="J112" s="8" t="s">
        <v>181</v>
      </c>
      <c r="K112" s="10"/>
      <c r="L112" s="9" t="s">
        <v>184</v>
      </c>
      <c r="M112" s="10" t="s">
        <v>673</v>
      </c>
      <c r="N112" s="44"/>
      <c r="O112" s="10" t="s">
        <v>685</v>
      </c>
      <c r="P112" s="11" t="str">
        <f t="shared" si="75"/>
        <v>МЖ</v>
      </c>
      <c r="U112" s="3">
        <v>109</v>
      </c>
      <c r="AA112" s="21" t="str">
        <f>IF($AA$3&lt;$U112,"",SMALL($AB$4:$AB$1000,1))</f>
        <v/>
      </c>
      <c r="AB112" s="22" t="str">
        <f t="shared" si="77"/>
        <v/>
      </c>
      <c r="AC112" s="21" t="str">
        <f>IF($AC$3&lt;$U112,"",SMALL($AD$4:AD$1000,$U112))</f>
        <v/>
      </c>
      <c r="AD112" s="22">
        <f t="shared" si="78"/>
        <v>387</v>
      </c>
      <c r="AE112" s="21" t="str">
        <f>IF($AE$3&lt;$U112,"",SMALL($AF$4:AF$1000,$U112))</f>
        <v/>
      </c>
      <c r="AF112" s="22">
        <f t="shared" si="79"/>
        <v>387</v>
      </c>
      <c r="AG112" s="21" t="str">
        <f>IF($AG$3&lt;$U112,"",SMALL($AH$4:AH$1000,$U112))</f>
        <v/>
      </c>
      <c r="AH112" s="22" t="str">
        <f t="shared" si="84"/>
        <v/>
      </c>
      <c r="AI112" s="21" t="str">
        <f>IF($AI$3&lt;$U112,"",SMALL($AJ$4:AJ$1000,$U112))</f>
        <v/>
      </c>
      <c r="AJ112" s="22" t="str">
        <f t="shared" si="85"/>
        <v/>
      </c>
      <c r="AK112" s="21" t="str">
        <f>IF($AK$3&lt;$U112,"",SMALL($AL$4:AL$1000,$U112))</f>
        <v/>
      </c>
      <c r="AL112" s="22" t="str">
        <f t="shared" si="86"/>
        <v/>
      </c>
      <c r="AM112" s="21" t="str">
        <f>IF($AM$3&lt;$U112,"",SMALL($AN$4:AN$1000,$U112))</f>
        <v/>
      </c>
      <c r="AN112" s="22" t="str">
        <f t="shared" si="87"/>
        <v/>
      </c>
      <c r="AO112" s="21" t="str">
        <f>IF($AO$3&lt;$U112,"",SMALL($AP$4:AP$1000,$U112))</f>
        <v/>
      </c>
      <c r="AP112" s="22" t="str">
        <f t="shared" si="88"/>
        <v/>
      </c>
      <c r="AQ112" s="21" t="str">
        <f>IF($AQ$3&lt;$U112,"",SMALL($AR$4:AR$1000,$U112))</f>
        <v/>
      </c>
      <c r="AR112" s="22" t="str">
        <f t="shared" si="89"/>
        <v/>
      </c>
      <c r="AS112" s="21" t="str">
        <f>IF($AS$3&lt;$U112,"",SMALL($AT$4:AT$1000,$U112))</f>
        <v/>
      </c>
      <c r="AT112" s="22" t="str">
        <f t="shared" si="90"/>
        <v/>
      </c>
      <c r="AU112" s="21" t="str">
        <f>IF(AU$3&lt;$U112,"",SMALL($AV$4:AV$1000,$U112))</f>
        <v/>
      </c>
      <c r="AV112" s="22" t="str">
        <f t="shared" si="91"/>
        <v/>
      </c>
      <c r="AW112" s="21" t="str">
        <f t="shared" si="92"/>
        <v/>
      </c>
      <c r="AX112" s="22" t="str">
        <f t="shared" si="93"/>
        <v/>
      </c>
      <c r="AY112" s="21" t="str">
        <f t="shared" si="94"/>
        <v/>
      </c>
      <c r="AZ112" s="22" t="str">
        <f t="shared" si="95"/>
        <v/>
      </c>
      <c r="BA112" s="21" t="str">
        <f t="shared" si="96"/>
        <v/>
      </c>
      <c r="BB112" s="22" t="str">
        <f t="shared" si="97"/>
        <v/>
      </c>
      <c r="BC112" s="21" t="str">
        <f t="shared" si="98"/>
        <v/>
      </c>
      <c r="BD112" s="22" t="str">
        <f t="shared" si="99"/>
        <v/>
      </c>
      <c r="BE112" s="21" t="str">
        <f t="shared" si="100"/>
        <v/>
      </c>
      <c r="BF112" s="22" t="str">
        <f t="shared" si="101"/>
        <v/>
      </c>
      <c r="BG112" s="21" t="str">
        <f t="shared" si="102"/>
        <v/>
      </c>
      <c r="BH112" s="22" t="str">
        <f t="shared" si="103"/>
        <v/>
      </c>
      <c r="BI112" s="21" t="str">
        <f t="shared" si="110"/>
        <v/>
      </c>
      <c r="BJ112" s="22" t="str">
        <f t="shared" si="104"/>
        <v/>
      </c>
      <c r="BK112" s="21" t="str">
        <f t="shared" si="111"/>
        <v/>
      </c>
      <c r="BL112" s="22" t="str">
        <f t="shared" si="105"/>
        <v/>
      </c>
      <c r="BM112" s="21" t="str">
        <f t="shared" si="112"/>
        <v/>
      </c>
      <c r="BN112" s="22" t="str">
        <f t="shared" si="106"/>
        <v/>
      </c>
      <c r="BO112" s="21" t="str">
        <f t="shared" si="113"/>
        <v/>
      </c>
      <c r="BP112" s="22" t="str">
        <f t="shared" si="107"/>
        <v/>
      </c>
      <c r="BQ112" s="21" t="str">
        <f t="shared" si="114"/>
        <v/>
      </c>
      <c r="BR112" s="22" t="str">
        <f t="shared" si="108"/>
        <v/>
      </c>
      <c r="BS112" s="21" t="str">
        <f t="shared" si="115"/>
        <v/>
      </c>
      <c r="BT112" s="22" t="str">
        <f t="shared" si="109"/>
        <v/>
      </c>
    </row>
    <row r="113" spans="1:72" ht="21" thickTop="1" thickBot="1">
      <c r="A113" s="43" t="s">
        <v>25</v>
      </c>
      <c r="B113" s="43"/>
      <c r="C113" s="43"/>
      <c r="D113" s="351" t="s">
        <v>495</v>
      </c>
      <c r="E113" s="28">
        <v>388</v>
      </c>
      <c r="F113" s="12" t="s">
        <v>762</v>
      </c>
      <c r="G113" s="13" t="s">
        <v>681</v>
      </c>
      <c r="H113" s="14">
        <v>1992</v>
      </c>
      <c r="I113" s="14" t="s">
        <v>524</v>
      </c>
      <c r="J113" s="14" t="s">
        <v>181</v>
      </c>
      <c r="K113" s="16"/>
      <c r="L113" s="15" t="s">
        <v>184</v>
      </c>
      <c r="M113" s="16" t="s">
        <v>673</v>
      </c>
      <c r="N113" s="45"/>
      <c r="O113" s="16" t="s">
        <v>686</v>
      </c>
      <c r="P113" s="17" t="str">
        <f t="shared" si="75"/>
        <v>МЖ</v>
      </c>
      <c r="U113" s="3">
        <v>110</v>
      </c>
      <c r="AA113" s="23" t="str">
        <f>IF($AA$3&lt;$U113,"",SMALL($AB$4:$AB$1000,U113))</f>
        <v/>
      </c>
      <c r="AB113" s="24" t="str">
        <f t="shared" si="77"/>
        <v/>
      </c>
      <c r="AC113" s="23" t="str">
        <f t="shared" si="76"/>
        <v/>
      </c>
      <c r="AD113" s="24" t="str">
        <f t="shared" si="78"/>
        <v/>
      </c>
      <c r="AE113" s="23" t="str">
        <f>IF($AE$3&lt;$U113,"",SMALL($AF$4:$AF$1000,$U113))</f>
        <v/>
      </c>
      <c r="AF113" s="24" t="str">
        <f t="shared" si="79"/>
        <v/>
      </c>
      <c r="AG113" s="23" t="str">
        <f t="shared" si="80"/>
        <v/>
      </c>
      <c r="AH113" s="24" t="str">
        <f t="shared" si="84"/>
        <v/>
      </c>
      <c r="AI113" s="23" t="str">
        <f t="shared" si="81"/>
        <v/>
      </c>
      <c r="AJ113" s="24" t="str">
        <f t="shared" si="85"/>
        <v/>
      </c>
      <c r="AK113" s="23" t="str">
        <f t="shared" si="82"/>
        <v/>
      </c>
      <c r="AL113" s="24" t="str">
        <f t="shared" si="86"/>
        <v/>
      </c>
      <c r="AM113" s="23" t="str">
        <f t="shared" si="83"/>
        <v/>
      </c>
      <c r="AN113" s="24" t="str">
        <f t="shared" si="87"/>
        <v/>
      </c>
      <c r="AO113" s="23" t="str">
        <f>IF($AO$3&lt;$U113,"",SMALL($AP$4:AP$1000,$U113))</f>
        <v/>
      </c>
      <c r="AP113" s="24" t="str">
        <f t="shared" si="88"/>
        <v/>
      </c>
      <c r="AQ113" s="23" t="str">
        <f>IF($AQ$3&lt;$U113,"",SMALL($AR$4:AR$1000,$U113))</f>
        <v/>
      </c>
      <c r="AR113" s="24" t="str">
        <f t="shared" si="89"/>
        <v/>
      </c>
      <c r="AS113" s="23" t="str">
        <f>IF($AS$3&lt;$U113,"",SMALL($AT$4:AT$1000,$U113))</f>
        <v/>
      </c>
      <c r="AT113" s="24" t="str">
        <f t="shared" si="90"/>
        <v/>
      </c>
      <c r="AU113" s="23" t="str">
        <f>IF(AU$3&lt;$U113,"",SMALL($AV$4:AV$1000,$U113))</f>
        <v/>
      </c>
      <c r="AV113" s="24" t="str">
        <f t="shared" si="91"/>
        <v/>
      </c>
      <c r="AW113" s="23" t="str">
        <f t="shared" si="92"/>
        <v/>
      </c>
      <c r="AX113" s="24" t="str">
        <f t="shared" si="93"/>
        <v/>
      </c>
      <c r="AY113" s="23" t="str">
        <f t="shared" si="94"/>
        <v/>
      </c>
      <c r="AZ113" s="24">
        <f t="shared" si="95"/>
        <v>388</v>
      </c>
      <c r="BA113" s="23" t="str">
        <f t="shared" si="96"/>
        <v/>
      </c>
      <c r="BB113" s="24" t="str">
        <f t="shared" si="97"/>
        <v/>
      </c>
      <c r="BC113" s="23" t="str">
        <f t="shared" si="98"/>
        <v/>
      </c>
      <c r="BD113" s="24" t="str">
        <f t="shared" si="99"/>
        <v/>
      </c>
      <c r="BE113" s="23" t="str">
        <f t="shared" si="100"/>
        <v/>
      </c>
      <c r="BF113" s="24" t="str">
        <f t="shared" si="101"/>
        <v/>
      </c>
      <c r="BG113" s="23" t="str">
        <f t="shared" si="102"/>
        <v/>
      </c>
      <c r="BH113" s="24" t="str">
        <f t="shared" si="103"/>
        <v/>
      </c>
      <c r="BI113" s="23" t="str">
        <f t="shared" si="110"/>
        <v/>
      </c>
      <c r="BJ113" s="24" t="str">
        <f t="shared" si="104"/>
        <v/>
      </c>
      <c r="BK113" s="23" t="str">
        <f t="shared" si="111"/>
        <v/>
      </c>
      <c r="BL113" s="24" t="str">
        <f t="shared" si="105"/>
        <v/>
      </c>
      <c r="BM113" s="23" t="str">
        <f t="shared" si="112"/>
        <v/>
      </c>
      <c r="BN113" s="24" t="str">
        <f t="shared" si="106"/>
        <v/>
      </c>
      <c r="BO113" s="23" t="str">
        <f t="shared" si="113"/>
        <v/>
      </c>
      <c r="BP113" s="24" t="str">
        <f t="shared" si="107"/>
        <v/>
      </c>
      <c r="BQ113" s="23" t="str">
        <f t="shared" si="114"/>
        <v/>
      </c>
      <c r="BR113" s="24" t="str">
        <f t="shared" si="108"/>
        <v/>
      </c>
      <c r="BS113" s="23" t="str">
        <f t="shared" si="115"/>
        <v/>
      </c>
      <c r="BT113" s="24" t="str">
        <f t="shared" si="109"/>
        <v/>
      </c>
    </row>
    <row r="114" spans="1:72" ht="21" thickTop="1" thickBot="1">
      <c r="A114" s="47"/>
      <c r="B114" s="47"/>
      <c r="C114" s="47"/>
      <c r="D114" s="352" t="s">
        <v>495</v>
      </c>
      <c r="E114" s="27"/>
      <c r="F114" s="6" t="s">
        <v>677</v>
      </c>
      <c r="G114" s="7" t="s">
        <v>682</v>
      </c>
      <c r="H114" s="8">
        <v>1989</v>
      </c>
      <c r="I114" s="8" t="s">
        <v>524</v>
      </c>
      <c r="J114" s="8" t="s">
        <v>181</v>
      </c>
      <c r="K114" s="10"/>
      <c r="L114" s="9" t="s">
        <v>184</v>
      </c>
      <c r="M114" s="10" t="s">
        <v>671</v>
      </c>
      <c r="N114" s="44"/>
      <c r="O114" s="10" t="s">
        <v>684</v>
      </c>
      <c r="P114" s="11" t="str">
        <f t="shared" si="75"/>
        <v>МЖ</v>
      </c>
      <c r="U114" s="3">
        <v>111</v>
      </c>
      <c r="AA114" s="21" t="str">
        <f>IF($AA$3&lt;$U114,"",SMALL($AB$4:$AB$1000,1))</f>
        <v/>
      </c>
      <c r="AB114" s="22" t="str">
        <f t="shared" si="77"/>
        <v/>
      </c>
      <c r="AC114" s="21" t="str">
        <f>IF($AC$3&lt;$U114,"",SMALL($AD$4:AD$1000,$U114))</f>
        <v/>
      </c>
      <c r="AD114" s="22" t="str">
        <f t="shared" si="78"/>
        <v/>
      </c>
      <c r="AE114" s="21" t="str">
        <f>IF($AE$3&lt;$U114,"",SMALL($AF$4:AF$1000,$U114))</f>
        <v/>
      </c>
      <c r="AF114" s="22" t="str">
        <f t="shared" si="79"/>
        <v/>
      </c>
      <c r="AG114" s="21" t="str">
        <f>IF($AG$3&lt;$U114,"",SMALL($AH$4:AH$1000,$U114))</f>
        <v/>
      </c>
      <c r="AH114" s="22" t="str">
        <f t="shared" si="84"/>
        <v/>
      </c>
      <c r="AI114" s="21" t="str">
        <f>IF($AI$3&lt;$U114,"",SMALL($AJ$4:AJ$1000,$U114))</f>
        <v/>
      </c>
      <c r="AJ114" s="22" t="str">
        <f t="shared" si="85"/>
        <v/>
      </c>
      <c r="AK114" s="21" t="str">
        <f>IF($AK$3&lt;$U114,"",SMALL($AL$4:AL$1000,$U114))</f>
        <v/>
      </c>
      <c r="AL114" s="22" t="str">
        <f t="shared" si="86"/>
        <v/>
      </c>
      <c r="AM114" s="21" t="str">
        <f>IF($AM$3&lt;$U114,"",SMALL($AN$4:AN$1000,$U114))</f>
        <v/>
      </c>
      <c r="AN114" s="22" t="str">
        <f t="shared" si="87"/>
        <v/>
      </c>
      <c r="AO114" s="21" t="str">
        <f>IF($AO$3&lt;$U114,"",SMALL($AP$4:AP$1000,$U114))</f>
        <v/>
      </c>
      <c r="AP114" s="22" t="str">
        <f t="shared" si="88"/>
        <v/>
      </c>
      <c r="AQ114" s="21" t="str">
        <f>IF($AQ$3&lt;$U114,"",SMALL($AR$4:AR$1000,$U114))</f>
        <v/>
      </c>
      <c r="AR114" s="22" t="str">
        <f t="shared" si="89"/>
        <v/>
      </c>
      <c r="AS114" s="21" t="str">
        <f>IF($AS$3&lt;$U114,"",SMALL($AT$4:AT$1000,$U114))</f>
        <v/>
      </c>
      <c r="AT114" s="22" t="str">
        <f t="shared" si="90"/>
        <v/>
      </c>
      <c r="AU114" s="21" t="str">
        <f>IF(AU$3&lt;$U114,"",SMALL($AV$4:AV$1000,$U114))</f>
        <v/>
      </c>
      <c r="AV114" s="22" t="str">
        <f t="shared" si="91"/>
        <v/>
      </c>
      <c r="AW114" s="21" t="str">
        <f t="shared" si="92"/>
        <v/>
      </c>
      <c r="AX114" s="22" t="str">
        <f t="shared" si="93"/>
        <v/>
      </c>
      <c r="AY114" s="21" t="str">
        <f t="shared" si="94"/>
        <v/>
      </c>
      <c r="AZ114" s="22" t="str">
        <f t="shared" si="95"/>
        <v/>
      </c>
      <c r="BA114" s="21" t="str">
        <f t="shared" si="96"/>
        <v/>
      </c>
      <c r="BB114" s="22" t="str">
        <f t="shared" si="97"/>
        <v/>
      </c>
      <c r="BC114" s="21" t="str">
        <f t="shared" si="98"/>
        <v/>
      </c>
      <c r="BD114" s="22" t="str">
        <f t="shared" si="99"/>
        <v/>
      </c>
      <c r="BE114" s="21" t="str">
        <f t="shared" si="100"/>
        <v/>
      </c>
      <c r="BF114" s="22" t="str">
        <f t="shared" si="101"/>
        <v/>
      </c>
      <c r="BG114" s="21" t="str">
        <f t="shared" si="102"/>
        <v/>
      </c>
      <c r="BH114" s="22" t="str">
        <f t="shared" si="103"/>
        <v/>
      </c>
      <c r="BI114" s="21" t="str">
        <f t="shared" si="110"/>
        <v/>
      </c>
      <c r="BJ114" s="22" t="str">
        <f t="shared" si="104"/>
        <v/>
      </c>
      <c r="BK114" s="21" t="str">
        <f t="shared" si="111"/>
        <v/>
      </c>
      <c r="BL114" s="22" t="str">
        <f t="shared" si="105"/>
        <v/>
      </c>
      <c r="BM114" s="21" t="str">
        <f t="shared" si="112"/>
        <v/>
      </c>
      <c r="BN114" s="22" t="str">
        <f t="shared" si="106"/>
        <v/>
      </c>
      <c r="BO114" s="21" t="str">
        <f t="shared" si="113"/>
        <v/>
      </c>
      <c r="BP114" s="22" t="str">
        <f t="shared" si="107"/>
        <v/>
      </c>
      <c r="BQ114" s="21" t="str">
        <f t="shared" si="114"/>
        <v/>
      </c>
      <c r="BR114" s="22" t="str">
        <f t="shared" si="108"/>
        <v/>
      </c>
      <c r="BS114" s="21" t="str">
        <f t="shared" si="115"/>
        <v/>
      </c>
      <c r="BT114" s="22" t="str">
        <f t="shared" si="109"/>
        <v/>
      </c>
    </row>
    <row r="115" spans="1:72" ht="21" thickTop="1" thickBot="1">
      <c r="A115" s="43" t="s">
        <v>25</v>
      </c>
      <c r="B115" s="43"/>
      <c r="C115" s="43"/>
      <c r="D115" s="351" t="s">
        <v>495</v>
      </c>
      <c r="E115" s="28">
        <v>523</v>
      </c>
      <c r="F115" s="12" t="s">
        <v>161</v>
      </c>
      <c r="G115" s="13"/>
      <c r="H115" s="14">
        <v>1992</v>
      </c>
      <c r="I115" s="14">
        <v>1</v>
      </c>
      <c r="J115" s="14" t="s">
        <v>36</v>
      </c>
      <c r="K115" s="16"/>
      <c r="L115" s="15"/>
      <c r="M115" s="16"/>
      <c r="N115" s="45" t="s">
        <v>759</v>
      </c>
      <c r="O115" s="16"/>
      <c r="P115" s="17" t="str">
        <f t="shared" si="75"/>
        <v>МЖ</v>
      </c>
      <c r="U115" s="3">
        <v>112</v>
      </c>
      <c r="AA115" s="23" t="str">
        <f>IF($AA$3&lt;$U115,"",SMALL($AB$4:$AB$1000,U115))</f>
        <v/>
      </c>
      <c r="AB115" s="24" t="str">
        <f t="shared" si="77"/>
        <v/>
      </c>
      <c r="AC115" s="23" t="str">
        <f t="shared" si="76"/>
        <v/>
      </c>
      <c r="AD115" s="24" t="str">
        <f t="shared" si="78"/>
        <v/>
      </c>
      <c r="AE115" s="23" t="str">
        <f>IF($AE$3&lt;$U115,"",SMALL($AF$4:$AF$1000,$U115))</f>
        <v/>
      </c>
      <c r="AF115" s="24" t="str">
        <f t="shared" si="79"/>
        <v/>
      </c>
      <c r="AG115" s="23" t="str">
        <f t="shared" si="80"/>
        <v/>
      </c>
      <c r="AH115" s="24" t="str">
        <f t="shared" si="84"/>
        <v/>
      </c>
      <c r="AI115" s="23" t="str">
        <f t="shared" si="81"/>
        <v/>
      </c>
      <c r="AJ115" s="24" t="str">
        <f t="shared" si="85"/>
        <v/>
      </c>
      <c r="AK115" s="23" t="str">
        <f t="shared" si="82"/>
        <v/>
      </c>
      <c r="AL115" s="24" t="str">
        <f t="shared" si="86"/>
        <v/>
      </c>
      <c r="AM115" s="23" t="str">
        <f t="shared" si="83"/>
        <v/>
      </c>
      <c r="AN115" s="24" t="str">
        <f t="shared" si="87"/>
        <v/>
      </c>
      <c r="AO115" s="23" t="str">
        <f>IF($AO$3&lt;$U115,"",SMALL($AP$4:AP$1000,$U115))</f>
        <v/>
      </c>
      <c r="AP115" s="24" t="str">
        <f t="shared" si="88"/>
        <v/>
      </c>
      <c r="AQ115" s="23" t="str">
        <f>IF($AQ$3&lt;$U115,"",SMALL($AR$4:AR$1000,$U115))</f>
        <v/>
      </c>
      <c r="AR115" s="24" t="str">
        <f t="shared" si="89"/>
        <v/>
      </c>
      <c r="AS115" s="23" t="str">
        <f>IF($AS$3&lt;$U115,"",SMALL($AT$4:AT$1000,$U115))</f>
        <v/>
      </c>
      <c r="AT115" s="24" t="str">
        <f t="shared" si="90"/>
        <v/>
      </c>
      <c r="AU115" s="23" t="str">
        <f>IF(AU$3&lt;$U115,"",SMALL($AV$4:AV$1000,$U115))</f>
        <v/>
      </c>
      <c r="AV115" s="24" t="str">
        <f t="shared" si="91"/>
        <v/>
      </c>
      <c r="AW115" s="23" t="str">
        <f t="shared" si="92"/>
        <v/>
      </c>
      <c r="AX115" s="24" t="str">
        <f t="shared" si="93"/>
        <v/>
      </c>
      <c r="AY115" s="23" t="str">
        <f t="shared" si="94"/>
        <v/>
      </c>
      <c r="AZ115" s="24">
        <f t="shared" si="95"/>
        <v>523</v>
      </c>
      <c r="BA115" s="23" t="str">
        <f t="shared" si="96"/>
        <v/>
      </c>
      <c r="BB115" s="24" t="str">
        <f t="shared" si="97"/>
        <v/>
      </c>
      <c r="BC115" s="23" t="str">
        <f t="shared" si="98"/>
        <v/>
      </c>
      <c r="BD115" s="24" t="str">
        <f t="shared" si="99"/>
        <v/>
      </c>
      <c r="BE115" s="23" t="str">
        <f t="shared" si="100"/>
        <v/>
      </c>
      <c r="BF115" s="24" t="str">
        <f t="shared" si="101"/>
        <v/>
      </c>
      <c r="BG115" s="23" t="str">
        <f t="shared" si="102"/>
        <v/>
      </c>
      <c r="BH115" s="24" t="str">
        <f t="shared" si="103"/>
        <v/>
      </c>
      <c r="BI115" s="23" t="str">
        <f t="shared" si="110"/>
        <v/>
      </c>
      <c r="BJ115" s="24" t="str">
        <f t="shared" si="104"/>
        <v/>
      </c>
      <c r="BK115" s="23" t="str">
        <f t="shared" si="111"/>
        <v/>
      </c>
      <c r="BL115" s="24" t="str">
        <f t="shared" si="105"/>
        <v/>
      </c>
      <c r="BM115" s="23" t="str">
        <f t="shared" si="112"/>
        <v/>
      </c>
      <c r="BN115" s="24" t="str">
        <f t="shared" si="106"/>
        <v/>
      </c>
      <c r="BO115" s="23" t="str">
        <f t="shared" si="113"/>
        <v/>
      </c>
      <c r="BP115" s="24" t="str">
        <f t="shared" si="107"/>
        <v/>
      </c>
      <c r="BQ115" s="23" t="str">
        <f t="shared" si="114"/>
        <v/>
      </c>
      <c r="BR115" s="24" t="str">
        <f t="shared" si="108"/>
        <v/>
      </c>
      <c r="BS115" s="23" t="str">
        <f t="shared" si="115"/>
        <v/>
      </c>
      <c r="BT115" s="24" t="str">
        <f t="shared" si="109"/>
        <v/>
      </c>
    </row>
    <row r="116" spans="1:72" ht="21" thickTop="1" thickBot="1">
      <c r="A116" s="47">
        <v>4</v>
      </c>
      <c r="B116" s="47"/>
      <c r="C116" s="47"/>
      <c r="D116" s="352" t="s">
        <v>495</v>
      </c>
      <c r="E116" s="27">
        <v>522</v>
      </c>
      <c r="F116" s="6" t="s">
        <v>687</v>
      </c>
      <c r="G116" s="7"/>
      <c r="H116" s="8">
        <v>1996</v>
      </c>
      <c r="I116" s="8">
        <v>1</v>
      </c>
      <c r="J116" s="8" t="s">
        <v>36</v>
      </c>
      <c r="K116" s="10"/>
      <c r="L116" s="9"/>
      <c r="M116" s="10"/>
      <c r="N116" s="44" t="s">
        <v>759</v>
      </c>
      <c r="O116" s="10"/>
      <c r="P116" s="11" t="str">
        <f t="shared" si="75"/>
        <v>ЮР</v>
      </c>
      <c r="U116" s="3">
        <v>113</v>
      </c>
      <c r="AA116" s="21" t="str">
        <f>IF($AA$3&lt;$U116,"",SMALL($AB$4:$AB$1000,1))</f>
        <v/>
      </c>
      <c r="AB116" s="22" t="str">
        <f t="shared" si="77"/>
        <v/>
      </c>
      <c r="AC116" s="21" t="str">
        <f>IF($AC$3&lt;$U116,"",SMALL($AD$4:AD$1000,$U116))</f>
        <v/>
      </c>
      <c r="AD116" s="22" t="str">
        <f t="shared" si="78"/>
        <v/>
      </c>
      <c r="AE116" s="21" t="str">
        <f>IF($AE$3&lt;$U116,"",SMALL($AF$4:AF$1000,$U116))</f>
        <v/>
      </c>
      <c r="AF116" s="22">
        <f t="shared" si="79"/>
        <v>522</v>
      </c>
      <c r="AG116" s="21" t="str">
        <f>IF($AG$3&lt;$U116,"",SMALL($AH$4:AH$1000,$U116))</f>
        <v/>
      </c>
      <c r="AH116" s="22" t="str">
        <f t="shared" si="84"/>
        <v/>
      </c>
      <c r="AI116" s="21" t="str">
        <f>IF($AI$3&lt;$U116,"",SMALL($AJ$4:AJ$1000,$U116))</f>
        <v/>
      </c>
      <c r="AJ116" s="22" t="str">
        <f t="shared" si="85"/>
        <v/>
      </c>
      <c r="AK116" s="21" t="str">
        <f>IF($AK$3&lt;$U116,"",SMALL($AL$4:AL$1000,$U116))</f>
        <v/>
      </c>
      <c r="AL116" s="22" t="str">
        <f t="shared" si="86"/>
        <v/>
      </c>
      <c r="AM116" s="21" t="str">
        <f>IF($AM$3&lt;$U116,"",SMALL($AN$4:AN$1000,$U116))</f>
        <v/>
      </c>
      <c r="AN116" s="22" t="str">
        <f t="shared" si="87"/>
        <v/>
      </c>
      <c r="AO116" s="21" t="str">
        <f>IF($AO$3&lt;$U116,"",SMALL($AP$4:AP$1000,$U116))</f>
        <v/>
      </c>
      <c r="AP116" s="22" t="str">
        <f t="shared" si="88"/>
        <v/>
      </c>
      <c r="AQ116" s="21" t="str">
        <f>IF($AQ$3&lt;$U116,"",SMALL($AR$4:AR$1000,$U116))</f>
        <v/>
      </c>
      <c r="AR116" s="22" t="str">
        <f t="shared" si="89"/>
        <v/>
      </c>
      <c r="AS116" s="21" t="str">
        <f>IF($AS$3&lt;$U116,"",SMALL($AT$4:AT$1000,$U116))</f>
        <v/>
      </c>
      <c r="AT116" s="22" t="str">
        <f t="shared" si="90"/>
        <v/>
      </c>
      <c r="AU116" s="21" t="str">
        <f>IF(AU$3&lt;$U116,"",SMALL($AV$4:AV$1000,$U116))</f>
        <v/>
      </c>
      <c r="AV116" s="22" t="str">
        <f t="shared" si="91"/>
        <v/>
      </c>
      <c r="AW116" s="21" t="str">
        <f t="shared" si="92"/>
        <v/>
      </c>
      <c r="AX116" s="22" t="str">
        <f t="shared" si="93"/>
        <v/>
      </c>
      <c r="AY116" s="21" t="str">
        <f t="shared" si="94"/>
        <v/>
      </c>
      <c r="AZ116" s="22" t="str">
        <f t="shared" si="95"/>
        <v/>
      </c>
      <c r="BA116" s="21" t="str">
        <f t="shared" si="96"/>
        <v/>
      </c>
      <c r="BB116" s="22" t="str">
        <f t="shared" si="97"/>
        <v/>
      </c>
      <c r="BC116" s="21" t="str">
        <f t="shared" si="98"/>
        <v/>
      </c>
      <c r="BD116" s="22" t="str">
        <f t="shared" si="99"/>
        <v/>
      </c>
      <c r="BE116" s="21" t="str">
        <f t="shared" si="100"/>
        <v/>
      </c>
      <c r="BF116" s="22" t="str">
        <f t="shared" si="101"/>
        <v/>
      </c>
      <c r="BG116" s="21" t="str">
        <f t="shared" si="102"/>
        <v/>
      </c>
      <c r="BH116" s="22" t="str">
        <f t="shared" si="103"/>
        <v/>
      </c>
      <c r="BI116" s="21" t="str">
        <f t="shared" si="110"/>
        <v/>
      </c>
      <c r="BJ116" s="22" t="str">
        <f t="shared" si="104"/>
        <v/>
      </c>
      <c r="BK116" s="21" t="str">
        <f t="shared" si="111"/>
        <v/>
      </c>
      <c r="BL116" s="22" t="str">
        <f t="shared" si="105"/>
        <v/>
      </c>
      <c r="BM116" s="21" t="str">
        <f t="shared" si="112"/>
        <v/>
      </c>
      <c r="BN116" s="22" t="str">
        <f t="shared" si="106"/>
        <v/>
      </c>
      <c r="BO116" s="21" t="str">
        <f t="shared" si="113"/>
        <v/>
      </c>
      <c r="BP116" s="22" t="str">
        <f t="shared" si="107"/>
        <v/>
      </c>
      <c r="BQ116" s="21" t="str">
        <f t="shared" si="114"/>
        <v/>
      </c>
      <c r="BR116" s="22" t="str">
        <f t="shared" si="108"/>
        <v/>
      </c>
      <c r="BS116" s="21" t="str">
        <f t="shared" si="115"/>
        <v/>
      </c>
      <c r="BT116" s="22" t="str">
        <f t="shared" si="109"/>
        <v/>
      </c>
    </row>
    <row r="117" spans="1:72" ht="21" thickTop="1" thickBot="1">
      <c r="A117" s="43">
        <v>2</v>
      </c>
      <c r="B117" s="43">
        <v>4</v>
      </c>
      <c r="C117" s="43"/>
      <c r="D117" s="351" t="s">
        <v>495</v>
      </c>
      <c r="E117" s="28">
        <v>521</v>
      </c>
      <c r="F117" s="12" t="s">
        <v>688</v>
      </c>
      <c r="G117" s="13"/>
      <c r="H117" s="14">
        <v>1997</v>
      </c>
      <c r="I117" s="14" t="s">
        <v>522</v>
      </c>
      <c r="J117" s="14" t="s">
        <v>36</v>
      </c>
      <c r="K117" s="16"/>
      <c r="L117" s="15"/>
      <c r="M117" s="16"/>
      <c r="N117" s="45" t="s">
        <v>759</v>
      </c>
      <c r="O117" s="16"/>
      <c r="P117" s="17" t="str">
        <f t="shared" si="75"/>
        <v>ЮР</v>
      </c>
      <c r="U117" s="3">
        <v>114</v>
      </c>
      <c r="AA117" s="23" t="str">
        <f>IF($AA$3&lt;$U117,"",SMALL($AB$4:$AB$1000,U117))</f>
        <v/>
      </c>
      <c r="AB117" s="24" t="str">
        <f t="shared" si="77"/>
        <v/>
      </c>
      <c r="AC117" s="23" t="str">
        <f t="shared" si="76"/>
        <v/>
      </c>
      <c r="AD117" s="24">
        <f t="shared" si="78"/>
        <v>521</v>
      </c>
      <c r="AE117" s="23" t="str">
        <f>IF($AE$3&lt;$U117,"",SMALL($AF$4:$AF$1000,$U117))</f>
        <v/>
      </c>
      <c r="AF117" s="24">
        <f t="shared" si="79"/>
        <v>521</v>
      </c>
      <c r="AG117" s="23" t="str">
        <f t="shared" si="80"/>
        <v/>
      </c>
      <c r="AH117" s="24" t="str">
        <f t="shared" si="84"/>
        <v/>
      </c>
      <c r="AI117" s="23" t="str">
        <f t="shared" si="81"/>
        <v/>
      </c>
      <c r="AJ117" s="24" t="str">
        <f t="shared" si="85"/>
        <v/>
      </c>
      <c r="AK117" s="23" t="str">
        <f t="shared" si="82"/>
        <v/>
      </c>
      <c r="AL117" s="24" t="str">
        <f t="shared" si="86"/>
        <v/>
      </c>
      <c r="AM117" s="23" t="str">
        <f t="shared" si="83"/>
        <v/>
      </c>
      <c r="AN117" s="24" t="str">
        <f t="shared" si="87"/>
        <v/>
      </c>
      <c r="AO117" s="23" t="str">
        <f>IF($AO$3&lt;$U117,"",SMALL($AP$4:AP$1000,$U117))</f>
        <v/>
      </c>
      <c r="AP117" s="24" t="str">
        <f t="shared" si="88"/>
        <v/>
      </c>
      <c r="AQ117" s="23" t="str">
        <f>IF($AQ$3&lt;$U117,"",SMALL($AR$4:AR$1000,$U117))</f>
        <v/>
      </c>
      <c r="AR117" s="24" t="str">
        <f t="shared" si="89"/>
        <v/>
      </c>
      <c r="AS117" s="23" t="str">
        <f>IF($AS$3&lt;$U117,"",SMALL($AT$4:AT$1000,$U117))</f>
        <v/>
      </c>
      <c r="AT117" s="24" t="str">
        <f t="shared" si="90"/>
        <v/>
      </c>
      <c r="AU117" s="23" t="str">
        <f>IF(AU$3&lt;$U117,"",SMALL($AV$4:AV$1000,$U117))</f>
        <v/>
      </c>
      <c r="AV117" s="24" t="str">
        <f t="shared" si="91"/>
        <v/>
      </c>
      <c r="AW117" s="23" t="str">
        <f t="shared" si="92"/>
        <v/>
      </c>
      <c r="AX117" s="24" t="str">
        <f t="shared" si="93"/>
        <v/>
      </c>
      <c r="AY117" s="23" t="str">
        <f t="shared" si="94"/>
        <v/>
      </c>
      <c r="AZ117" s="24" t="str">
        <f t="shared" si="95"/>
        <v/>
      </c>
      <c r="BA117" s="23" t="str">
        <f t="shared" si="96"/>
        <v/>
      </c>
      <c r="BB117" s="24" t="str">
        <f t="shared" si="97"/>
        <v/>
      </c>
      <c r="BC117" s="23" t="str">
        <f t="shared" si="98"/>
        <v/>
      </c>
      <c r="BD117" s="24" t="str">
        <f t="shared" si="99"/>
        <v/>
      </c>
      <c r="BE117" s="23" t="str">
        <f t="shared" si="100"/>
        <v/>
      </c>
      <c r="BF117" s="24" t="str">
        <f t="shared" si="101"/>
        <v/>
      </c>
      <c r="BG117" s="23" t="str">
        <f t="shared" si="102"/>
        <v/>
      </c>
      <c r="BH117" s="24" t="str">
        <f t="shared" si="103"/>
        <v/>
      </c>
      <c r="BI117" s="23" t="str">
        <f t="shared" si="110"/>
        <v/>
      </c>
      <c r="BJ117" s="24" t="str">
        <f t="shared" si="104"/>
        <v/>
      </c>
      <c r="BK117" s="23" t="str">
        <f t="shared" si="111"/>
        <v/>
      </c>
      <c r="BL117" s="24" t="str">
        <f t="shared" si="105"/>
        <v/>
      </c>
      <c r="BM117" s="23" t="str">
        <f t="shared" si="112"/>
        <v/>
      </c>
      <c r="BN117" s="24" t="str">
        <f t="shared" si="106"/>
        <v/>
      </c>
      <c r="BO117" s="23" t="str">
        <f t="shared" si="113"/>
        <v/>
      </c>
      <c r="BP117" s="24" t="str">
        <f t="shared" si="107"/>
        <v/>
      </c>
      <c r="BQ117" s="23" t="str">
        <f t="shared" si="114"/>
        <v/>
      </c>
      <c r="BR117" s="24" t="str">
        <f t="shared" si="108"/>
        <v/>
      </c>
      <c r="BS117" s="23" t="str">
        <f t="shared" si="115"/>
        <v/>
      </c>
      <c r="BT117" s="24" t="str">
        <f t="shared" si="109"/>
        <v/>
      </c>
    </row>
    <row r="118" spans="1:72" ht="21" thickTop="1" thickBot="1">
      <c r="A118" s="47" t="s">
        <v>28</v>
      </c>
      <c r="B118" s="47"/>
      <c r="C118" s="47"/>
      <c r="D118" s="352" t="s">
        <v>495</v>
      </c>
      <c r="E118" s="27">
        <v>204</v>
      </c>
      <c r="F118" s="6" t="s">
        <v>689</v>
      </c>
      <c r="G118" s="7">
        <v>33216</v>
      </c>
      <c r="H118" s="8">
        <v>1990</v>
      </c>
      <c r="I118" s="8" t="s">
        <v>678</v>
      </c>
      <c r="J118" s="8" t="s">
        <v>180</v>
      </c>
      <c r="K118" s="10"/>
      <c r="L118" s="9"/>
      <c r="M118" s="10" t="s">
        <v>699</v>
      </c>
      <c r="N118" s="44"/>
      <c r="O118" s="10" t="s">
        <v>705</v>
      </c>
      <c r="P118" s="11" t="str">
        <f t="shared" si="75"/>
        <v>МЖ</v>
      </c>
      <c r="U118" s="3">
        <v>115</v>
      </c>
      <c r="AA118" s="21" t="str">
        <f>IF($AA$3&lt;$U118,"",SMALL($AB$4:$AB$1000,1))</f>
        <v/>
      </c>
      <c r="AB118" s="22" t="str">
        <f t="shared" si="77"/>
        <v/>
      </c>
      <c r="AC118" s="21" t="str">
        <f>IF($AC$3&lt;$U118,"",SMALL($AD$4:AD$1000,$U118))</f>
        <v/>
      </c>
      <c r="AD118" s="22" t="str">
        <f t="shared" si="78"/>
        <v/>
      </c>
      <c r="AE118" s="21" t="str">
        <f>IF($AE$3&lt;$U118,"",SMALL($AF$4:AF$1000,$U118))</f>
        <v/>
      </c>
      <c r="AF118" s="22" t="str">
        <f t="shared" si="79"/>
        <v/>
      </c>
      <c r="AG118" s="21" t="str">
        <f>IF($AG$3&lt;$U118,"",SMALL($AH$4:AH$1000,$U118))</f>
        <v/>
      </c>
      <c r="AH118" s="22" t="str">
        <f t="shared" si="84"/>
        <v/>
      </c>
      <c r="AI118" s="21" t="str">
        <f>IF($AI$3&lt;$U118,"",SMALL($AJ$4:AJ$1000,$U118))</f>
        <v/>
      </c>
      <c r="AJ118" s="22" t="str">
        <f t="shared" si="85"/>
        <v/>
      </c>
      <c r="AK118" s="21" t="str">
        <f>IF($AK$3&lt;$U118,"",SMALL($AL$4:AL$1000,$U118))</f>
        <v/>
      </c>
      <c r="AL118" s="22" t="str">
        <f t="shared" si="86"/>
        <v/>
      </c>
      <c r="AM118" s="21" t="str">
        <f>IF($AM$3&lt;$U118,"",SMALL($AN$4:AN$1000,$U118))</f>
        <v/>
      </c>
      <c r="AN118" s="22" t="str">
        <f t="shared" si="87"/>
        <v/>
      </c>
      <c r="AO118" s="21" t="str">
        <f>IF($AO$3&lt;$U118,"",SMALL($AP$4:AP$1000,$U118))</f>
        <v/>
      </c>
      <c r="AP118" s="22" t="str">
        <f t="shared" si="88"/>
        <v/>
      </c>
      <c r="AQ118" s="21" t="str">
        <f>IF($AQ$3&lt;$U118,"",SMALL($AR$4:AR$1000,$U118))</f>
        <v/>
      </c>
      <c r="AR118" s="22" t="str">
        <f t="shared" si="89"/>
        <v/>
      </c>
      <c r="AS118" s="21" t="str">
        <f>IF($AS$3&lt;$U118,"",SMALL($AT$4:AT$1000,$U118))</f>
        <v/>
      </c>
      <c r="AT118" s="22" t="str">
        <f t="shared" si="90"/>
        <v/>
      </c>
      <c r="AU118" s="21" t="str">
        <f>IF(AU$3&lt;$U118,"",SMALL($AV$4:AV$1000,$U118))</f>
        <v/>
      </c>
      <c r="AV118" s="22" t="str">
        <f t="shared" si="91"/>
        <v/>
      </c>
      <c r="AW118" s="21" t="str">
        <f t="shared" si="92"/>
        <v/>
      </c>
      <c r="AX118" s="22" t="str">
        <f t="shared" si="93"/>
        <v/>
      </c>
      <c r="AY118" s="21" t="str">
        <f t="shared" si="94"/>
        <v/>
      </c>
      <c r="AZ118" s="22" t="str">
        <f t="shared" si="95"/>
        <v/>
      </c>
      <c r="BA118" s="21" t="str">
        <f t="shared" si="96"/>
        <v/>
      </c>
      <c r="BB118" s="22" t="str">
        <f t="shared" si="97"/>
        <v/>
      </c>
      <c r="BC118" s="21" t="str">
        <f t="shared" si="98"/>
        <v/>
      </c>
      <c r="BD118" s="22">
        <f t="shared" si="99"/>
        <v>204</v>
      </c>
      <c r="BE118" s="21" t="str">
        <f t="shared" si="100"/>
        <v/>
      </c>
      <c r="BF118" s="22" t="str">
        <f t="shared" si="101"/>
        <v/>
      </c>
      <c r="BG118" s="21" t="str">
        <f t="shared" si="102"/>
        <v/>
      </c>
      <c r="BH118" s="22" t="str">
        <f t="shared" si="103"/>
        <v/>
      </c>
      <c r="BI118" s="21" t="str">
        <f t="shared" si="110"/>
        <v/>
      </c>
      <c r="BJ118" s="22" t="str">
        <f t="shared" si="104"/>
        <v/>
      </c>
      <c r="BK118" s="21" t="str">
        <f t="shared" si="111"/>
        <v/>
      </c>
      <c r="BL118" s="22" t="str">
        <f t="shared" si="105"/>
        <v/>
      </c>
      <c r="BM118" s="21" t="str">
        <f t="shared" si="112"/>
        <v/>
      </c>
      <c r="BN118" s="22" t="str">
        <f t="shared" si="106"/>
        <v/>
      </c>
      <c r="BO118" s="21" t="str">
        <f t="shared" si="113"/>
        <v/>
      </c>
      <c r="BP118" s="22" t="str">
        <f t="shared" si="107"/>
        <v/>
      </c>
      <c r="BQ118" s="21" t="str">
        <f t="shared" si="114"/>
        <v/>
      </c>
      <c r="BR118" s="22" t="str">
        <f t="shared" si="108"/>
        <v/>
      </c>
      <c r="BS118" s="21" t="str">
        <f t="shared" si="115"/>
        <v/>
      </c>
      <c r="BT118" s="22" t="str">
        <f t="shared" si="109"/>
        <v/>
      </c>
    </row>
    <row r="119" spans="1:72" ht="21" thickTop="1" thickBot="1">
      <c r="A119" s="43" t="s">
        <v>24</v>
      </c>
      <c r="B119" s="43"/>
      <c r="C119" s="43"/>
      <c r="D119" s="351" t="s">
        <v>495</v>
      </c>
      <c r="E119" s="28">
        <v>205</v>
      </c>
      <c r="F119" s="12" t="s">
        <v>113</v>
      </c>
      <c r="G119" s="13">
        <v>31255</v>
      </c>
      <c r="H119" s="14">
        <v>1985</v>
      </c>
      <c r="I119" s="14" t="s">
        <v>524</v>
      </c>
      <c r="J119" s="14" t="s">
        <v>180</v>
      </c>
      <c r="K119" s="16"/>
      <c r="L119" s="15"/>
      <c r="M119" s="16" t="s">
        <v>700</v>
      </c>
      <c r="N119" s="45"/>
      <c r="O119" s="16" t="s">
        <v>706</v>
      </c>
      <c r="P119" s="17" t="str">
        <f t="shared" si="75"/>
        <v>МЖ</v>
      </c>
      <c r="U119" s="3">
        <v>116</v>
      </c>
      <c r="AA119" s="23" t="str">
        <f>IF($AA$3&lt;$U119,"",SMALL($AB$4:$AB$1000,U119))</f>
        <v/>
      </c>
      <c r="AB119" s="24" t="str">
        <f t="shared" si="77"/>
        <v/>
      </c>
      <c r="AC119" s="23" t="str">
        <f t="shared" si="76"/>
        <v/>
      </c>
      <c r="AD119" s="24" t="str">
        <f t="shared" si="78"/>
        <v/>
      </c>
      <c r="AE119" s="23" t="str">
        <f>IF($AE$3&lt;$U119,"",SMALL($AF$4:$AF$1000,$U119))</f>
        <v/>
      </c>
      <c r="AF119" s="24" t="str">
        <f t="shared" si="79"/>
        <v/>
      </c>
      <c r="AG119" s="23" t="str">
        <f t="shared" si="80"/>
        <v/>
      </c>
      <c r="AH119" s="24" t="str">
        <f t="shared" si="84"/>
        <v/>
      </c>
      <c r="AI119" s="23" t="str">
        <f t="shared" si="81"/>
        <v/>
      </c>
      <c r="AJ119" s="24" t="str">
        <f t="shared" si="85"/>
        <v/>
      </c>
      <c r="AK119" s="23" t="str">
        <f t="shared" si="82"/>
        <v/>
      </c>
      <c r="AL119" s="24" t="str">
        <f t="shared" si="86"/>
        <v/>
      </c>
      <c r="AM119" s="23" t="str">
        <f t="shared" si="83"/>
        <v/>
      </c>
      <c r="AN119" s="24" t="str">
        <f t="shared" si="87"/>
        <v/>
      </c>
      <c r="AO119" s="23" t="str">
        <f>IF($AO$3&lt;$U119,"",SMALL($AP$4:AP$1000,$U119))</f>
        <v/>
      </c>
      <c r="AP119" s="24" t="str">
        <f t="shared" si="88"/>
        <v/>
      </c>
      <c r="AQ119" s="23" t="str">
        <f>IF($AQ$3&lt;$U119,"",SMALL($AR$4:AR$1000,$U119))</f>
        <v/>
      </c>
      <c r="AR119" s="24" t="str">
        <f t="shared" si="89"/>
        <v/>
      </c>
      <c r="AS119" s="23" t="str">
        <f>IF($AS$3&lt;$U119,"",SMALL($AT$4:AT$1000,$U119))</f>
        <v/>
      </c>
      <c r="AT119" s="24" t="str">
        <f t="shared" si="90"/>
        <v/>
      </c>
      <c r="AU119" s="23" t="str">
        <f>IF(AU$3&lt;$U119,"",SMALL($AV$4:AV$1000,$U119))</f>
        <v/>
      </c>
      <c r="AV119" s="24">
        <f t="shared" si="91"/>
        <v>205</v>
      </c>
      <c r="AW119" s="23" t="str">
        <f t="shared" si="92"/>
        <v/>
      </c>
      <c r="AX119" s="24" t="str">
        <f t="shared" si="93"/>
        <v/>
      </c>
      <c r="AY119" s="23" t="str">
        <f t="shared" si="94"/>
        <v/>
      </c>
      <c r="AZ119" s="24" t="str">
        <f t="shared" si="95"/>
        <v/>
      </c>
      <c r="BA119" s="23" t="str">
        <f t="shared" si="96"/>
        <v/>
      </c>
      <c r="BB119" s="24" t="str">
        <f t="shared" si="97"/>
        <v/>
      </c>
      <c r="BC119" s="23" t="str">
        <f t="shared" si="98"/>
        <v/>
      </c>
      <c r="BD119" s="24" t="str">
        <f t="shared" si="99"/>
        <v/>
      </c>
      <c r="BE119" s="23" t="str">
        <f t="shared" si="100"/>
        <v/>
      </c>
      <c r="BF119" s="24" t="str">
        <f t="shared" si="101"/>
        <v/>
      </c>
      <c r="BG119" s="23" t="str">
        <f t="shared" si="102"/>
        <v/>
      </c>
      <c r="BH119" s="24" t="str">
        <f t="shared" si="103"/>
        <v/>
      </c>
      <c r="BI119" s="23" t="str">
        <f t="shared" si="110"/>
        <v/>
      </c>
      <c r="BJ119" s="24" t="str">
        <f t="shared" si="104"/>
        <v/>
      </c>
      <c r="BK119" s="23" t="str">
        <f t="shared" si="111"/>
        <v/>
      </c>
      <c r="BL119" s="24" t="str">
        <f t="shared" si="105"/>
        <v/>
      </c>
      <c r="BM119" s="23" t="str">
        <f t="shared" si="112"/>
        <v/>
      </c>
      <c r="BN119" s="24" t="str">
        <f t="shared" si="106"/>
        <v/>
      </c>
      <c r="BO119" s="23" t="str">
        <f t="shared" si="113"/>
        <v/>
      </c>
      <c r="BP119" s="24" t="str">
        <f t="shared" si="107"/>
        <v/>
      </c>
      <c r="BQ119" s="23" t="str">
        <f t="shared" si="114"/>
        <v/>
      </c>
      <c r="BR119" s="24" t="str">
        <f t="shared" si="108"/>
        <v/>
      </c>
      <c r="BS119" s="23" t="str">
        <f t="shared" si="115"/>
        <v/>
      </c>
      <c r="BT119" s="24" t="str">
        <f t="shared" si="109"/>
        <v/>
      </c>
    </row>
    <row r="120" spans="1:72" ht="21" thickTop="1" thickBot="1">
      <c r="A120" s="47">
        <v>2</v>
      </c>
      <c r="B120" s="47"/>
      <c r="C120" s="47"/>
      <c r="D120" s="352" t="s">
        <v>495</v>
      </c>
      <c r="E120" s="27">
        <v>207</v>
      </c>
      <c r="F120" s="6" t="s">
        <v>114</v>
      </c>
      <c r="G120" s="7">
        <v>33890</v>
      </c>
      <c r="H120" s="8">
        <v>1992</v>
      </c>
      <c r="I120" s="8" t="s">
        <v>522</v>
      </c>
      <c r="J120" s="8" t="s">
        <v>180</v>
      </c>
      <c r="K120" s="10"/>
      <c r="L120" s="9"/>
      <c r="M120" s="10" t="s">
        <v>701</v>
      </c>
      <c r="N120" s="44"/>
      <c r="O120" s="10" t="s">
        <v>707</v>
      </c>
      <c r="P120" s="11" t="str">
        <f t="shared" si="75"/>
        <v>МЖ</v>
      </c>
      <c r="U120" s="3">
        <v>117</v>
      </c>
      <c r="AA120" s="21" t="str">
        <f>IF($AA$3&lt;$U120,"",SMALL($AB$4:$AB$1000,1))</f>
        <v/>
      </c>
      <c r="AB120" s="22" t="str">
        <f t="shared" si="77"/>
        <v/>
      </c>
      <c r="AC120" s="21" t="str">
        <f>IF($AC$3&lt;$U120,"",SMALL($AD$4:AD$1000,$U120))</f>
        <v/>
      </c>
      <c r="AD120" s="22">
        <f t="shared" si="78"/>
        <v>207</v>
      </c>
      <c r="AE120" s="21" t="str">
        <f>IF($AE$3&lt;$U120,"",SMALL($AF$4:AF$1000,$U120))</f>
        <v/>
      </c>
      <c r="AF120" s="22" t="str">
        <f t="shared" si="79"/>
        <v/>
      </c>
      <c r="AG120" s="21" t="str">
        <f>IF($AG$3&lt;$U120,"",SMALL($AH$4:AH$1000,$U120))</f>
        <v/>
      </c>
      <c r="AH120" s="22" t="str">
        <f t="shared" si="84"/>
        <v/>
      </c>
      <c r="AI120" s="21" t="str">
        <f>IF($AI$3&lt;$U120,"",SMALL($AJ$4:AJ$1000,$U120))</f>
        <v/>
      </c>
      <c r="AJ120" s="22" t="str">
        <f t="shared" si="85"/>
        <v/>
      </c>
      <c r="AK120" s="21" t="str">
        <f>IF($AK$3&lt;$U120,"",SMALL($AL$4:AL$1000,$U120))</f>
        <v/>
      </c>
      <c r="AL120" s="22" t="str">
        <f t="shared" si="86"/>
        <v/>
      </c>
      <c r="AM120" s="21" t="str">
        <f>IF($AM$3&lt;$U120,"",SMALL($AN$4:AN$1000,$U120))</f>
        <v/>
      </c>
      <c r="AN120" s="22" t="str">
        <f t="shared" si="87"/>
        <v/>
      </c>
      <c r="AO120" s="21" t="str">
        <f>IF($AO$3&lt;$U120,"",SMALL($AP$4:AP$1000,$U120))</f>
        <v/>
      </c>
      <c r="AP120" s="22" t="str">
        <f t="shared" si="88"/>
        <v/>
      </c>
      <c r="AQ120" s="21" t="str">
        <f>IF($AQ$3&lt;$U120,"",SMALL($AR$4:AR$1000,$U120))</f>
        <v/>
      </c>
      <c r="AR120" s="22" t="str">
        <f t="shared" si="89"/>
        <v/>
      </c>
      <c r="AS120" s="21" t="str">
        <f>IF($AS$3&lt;$U120,"",SMALL($AT$4:AT$1000,$U120))</f>
        <v/>
      </c>
      <c r="AT120" s="22" t="str">
        <f t="shared" si="90"/>
        <v/>
      </c>
      <c r="AU120" s="21" t="str">
        <f>IF(AU$3&lt;$U120,"",SMALL($AV$4:AV$1000,$U120))</f>
        <v/>
      </c>
      <c r="AV120" s="22" t="str">
        <f t="shared" si="91"/>
        <v/>
      </c>
      <c r="AW120" s="21" t="str">
        <f t="shared" si="92"/>
        <v/>
      </c>
      <c r="AX120" s="22" t="str">
        <f t="shared" si="93"/>
        <v/>
      </c>
      <c r="AY120" s="21" t="str">
        <f t="shared" si="94"/>
        <v/>
      </c>
      <c r="AZ120" s="22" t="str">
        <f t="shared" si="95"/>
        <v/>
      </c>
      <c r="BA120" s="21" t="str">
        <f t="shared" si="96"/>
        <v/>
      </c>
      <c r="BB120" s="22" t="str">
        <f t="shared" si="97"/>
        <v/>
      </c>
      <c r="BC120" s="21" t="str">
        <f t="shared" si="98"/>
        <v/>
      </c>
      <c r="BD120" s="22" t="str">
        <f t="shared" si="99"/>
        <v/>
      </c>
      <c r="BE120" s="21" t="str">
        <f t="shared" si="100"/>
        <v/>
      </c>
      <c r="BF120" s="22" t="str">
        <f t="shared" si="101"/>
        <v/>
      </c>
      <c r="BG120" s="21" t="str">
        <f t="shared" si="102"/>
        <v/>
      </c>
      <c r="BH120" s="22" t="str">
        <f t="shared" si="103"/>
        <v/>
      </c>
      <c r="BI120" s="21" t="str">
        <f t="shared" si="110"/>
        <v/>
      </c>
      <c r="BJ120" s="22" t="str">
        <f t="shared" si="104"/>
        <v/>
      </c>
      <c r="BK120" s="21" t="str">
        <f t="shared" si="111"/>
        <v/>
      </c>
      <c r="BL120" s="22" t="str">
        <f t="shared" si="105"/>
        <v/>
      </c>
      <c r="BM120" s="21" t="str">
        <f t="shared" si="112"/>
        <v/>
      </c>
      <c r="BN120" s="22" t="str">
        <f t="shared" si="106"/>
        <v/>
      </c>
      <c r="BO120" s="21" t="str">
        <f t="shared" si="113"/>
        <v/>
      </c>
      <c r="BP120" s="22" t="str">
        <f t="shared" si="107"/>
        <v/>
      </c>
      <c r="BQ120" s="21" t="str">
        <f t="shared" si="114"/>
        <v/>
      </c>
      <c r="BR120" s="22" t="str">
        <f t="shared" si="108"/>
        <v/>
      </c>
      <c r="BS120" s="21" t="str">
        <f t="shared" si="115"/>
        <v/>
      </c>
      <c r="BT120" s="22" t="str">
        <f t="shared" si="109"/>
        <v/>
      </c>
    </row>
    <row r="121" spans="1:72" ht="21" thickTop="1" thickBot="1">
      <c r="A121" s="43" t="s">
        <v>27</v>
      </c>
      <c r="B121" s="43"/>
      <c r="C121" s="43"/>
      <c r="D121" s="351" t="s">
        <v>495</v>
      </c>
      <c r="E121" s="28">
        <v>208</v>
      </c>
      <c r="F121" s="12" t="s">
        <v>690</v>
      </c>
      <c r="G121" s="13">
        <v>33246</v>
      </c>
      <c r="H121" s="14">
        <v>1991</v>
      </c>
      <c r="I121" s="14" t="s">
        <v>524</v>
      </c>
      <c r="J121" s="14" t="s">
        <v>180</v>
      </c>
      <c r="K121" s="16"/>
      <c r="L121" s="15"/>
      <c r="M121" s="16" t="s">
        <v>701</v>
      </c>
      <c r="N121" s="45"/>
      <c r="O121" s="16" t="s">
        <v>708</v>
      </c>
      <c r="P121" s="17" t="str">
        <f t="shared" si="75"/>
        <v>МЖ</v>
      </c>
      <c r="U121" s="3">
        <v>118</v>
      </c>
      <c r="AA121" s="23" t="str">
        <f>IF($AA$3&lt;$U121,"",SMALL($AB$4:$AB$1000,U121))</f>
        <v/>
      </c>
      <c r="AB121" s="24" t="str">
        <f t="shared" si="77"/>
        <v/>
      </c>
      <c r="AC121" s="23" t="str">
        <f t="shared" si="76"/>
        <v/>
      </c>
      <c r="AD121" s="24" t="str">
        <f t="shared" si="78"/>
        <v/>
      </c>
      <c r="AE121" s="23" t="str">
        <f>IF($AE$3&lt;$U121,"",SMALL($AF$4:$AF$1000,$U121))</f>
        <v/>
      </c>
      <c r="AF121" s="24" t="str">
        <f t="shared" si="79"/>
        <v/>
      </c>
      <c r="AG121" s="23" t="str">
        <f t="shared" si="80"/>
        <v/>
      </c>
      <c r="AH121" s="24" t="str">
        <f t="shared" si="84"/>
        <v/>
      </c>
      <c r="AI121" s="23" t="str">
        <f t="shared" si="81"/>
        <v/>
      </c>
      <c r="AJ121" s="24" t="str">
        <f t="shared" si="85"/>
        <v/>
      </c>
      <c r="AK121" s="23" t="str">
        <f t="shared" si="82"/>
        <v/>
      </c>
      <c r="AL121" s="24" t="str">
        <f t="shared" si="86"/>
        <v/>
      </c>
      <c r="AM121" s="23" t="str">
        <f t="shared" si="83"/>
        <v/>
      </c>
      <c r="AN121" s="24" t="str">
        <f t="shared" si="87"/>
        <v/>
      </c>
      <c r="AO121" s="23" t="str">
        <f>IF($AO$3&lt;$U121,"",SMALL($AP$4:AP$1000,$U121))</f>
        <v/>
      </c>
      <c r="AP121" s="24" t="str">
        <f t="shared" si="88"/>
        <v/>
      </c>
      <c r="AQ121" s="23" t="str">
        <f>IF($AQ$3&lt;$U121,"",SMALL($AR$4:AR$1000,$U121))</f>
        <v/>
      </c>
      <c r="AR121" s="24" t="str">
        <f t="shared" si="89"/>
        <v/>
      </c>
      <c r="AS121" s="23" t="str">
        <f>IF($AS$3&lt;$U121,"",SMALL($AT$4:AT$1000,$U121))</f>
        <v/>
      </c>
      <c r="AT121" s="24" t="str">
        <f t="shared" si="90"/>
        <v/>
      </c>
      <c r="AU121" s="23" t="str">
        <f>IF(AU$3&lt;$U121,"",SMALL($AV$4:AV$1000,$U121))</f>
        <v/>
      </c>
      <c r="AV121" s="24" t="str">
        <f t="shared" si="91"/>
        <v/>
      </c>
      <c r="AW121" s="23" t="str">
        <f t="shared" si="92"/>
        <v/>
      </c>
      <c r="AX121" s="24" t="str">
        <f t="shared" si="93"/>
        <v/>
      </c>
      <c r="AY121" s="23" t="str">
        <f t="shared" si="94"/>
        <v/>
      </c>
      <c r="AZ121" s="24" t="str">
        <f t="shared" si="95"/>
        <v/>
      </c>
      <c r="BA121" s="23" t="str">
        <f t="shared" si="96"/>
        <v/>
      </c>
      <c r="BB121" s="24" t="str">
        <f t="shared" si="97"/>
        <v/>
      </c>
      <c r="BC121" s="23" t="str">
        <f t="shared" si="98"/>
        <v/>
      </c>
      <c r="BD121" s="24" t="str">
        <f t="shared" si="99"/>
        <v/>
      </c>
      <c r="BE121" s="23" t="str">
        <f t="shared" si="100"/>
        <v/>
      </c>
      <c r="BF121" s="24" t="str">
        <f t="shared" si="101"/>
        <v/>
      </c>
      <c r="BG121" s="23" t="str">
        <f t="shared" si="102"/>
        <v/>
      </c>
      <c r="BH121" s="24" t="str">
        <f t="shared" si="103"/>
        <v/>
      </c>
      <c r="BI121" s="23" t="str">
        <f t="shared" si="110"/>
        <v/>
      </c>
      <c r="BJ121" s="24" t="str">
        <f t="shared" si="104"/>
        <v/>
      </c>
      <c r="BK121" s="23" t="str">
        <f t="shared" si="111"/>
        <v/>
      </c>
      <c r="BL121" s="24" t="str">
        <f t="shared" si="105"/>
        <v/>
      </c>
      <c r="BM121" s="23" t="str">
        <f t="shared" si="112"/>
        <v/>
      </c>
      <c r="BN121" s="24" t="str">
        <f t="shared" si="106"/>
        <v/>
      </c>
      <c r="BO121" s="23" t="str">
        <f t="shared" si="113"/>
        <v/>
      </c>
      <c r="BP121" s="24" t="str">
        <f t="shared" si="107"/>
        <v/>
      </c>
      <c r="BQ121" s="23" t="str">
        <f t="shared" si="114"/>
        <v/>
      </c>
      <c r="BR121" s="24" t="str">
        <f t="shared" si="108"/>
        <v/>
      </c>
      <c r="BS121" s="23" t="str">
        <f t="shared" si="115"/>
        <v/>
      </c>
      <c r="BT121" s="24">
        <f t="shared" si="109"/>
        <v>208</v>
      </c>
    </row>
    <row r="122" spans="1:72" ht="21" thickTop="1" thickBot="1">
      <c r="A122" s="47">
        <v>1</v>
      </c>
      <c r="B122" s="47">
        <v>2</v>
      </c>
      <c r="C122" s="47"/>
      <c r="D122" s="352" t="s">
        <v>495</v>
      </c>
      <c r="E122" s="27">
        <v>209</v>
      </c>
      <c r="F122" s="6" t="s">
        <v>115</v>
      </c>
      <c r="G122" s="7">
        <v>33519</v>
      </c>
      <c r="H122" s="8">
        <v>1991</v>
      </c>
      <c r="I122" s="8" t="s">
        <v>524</v>
      </c>
      <c r="J122" s="8" t="s">
        <v>180</v>
      </c>
      <c r="K122" s="10"/>
      <c r="L122" s="9"/>
      <c r="M122" s="10" t="s">
        <v>701</v>
      </c>
      <c r="N122" s="44"/>
      <c r="O122" s="10" t="s">
        <v>709</v>
      </c>
      <c r="P122" s="11" t="str">
        <f t="shared" si="75"/>
        <v>МЖ</v>
      </c>
      <c r="U122" s="3">
        <v>119</v>
      </c>
      <c r="AA122" s="21" t="str">
        <f>IF($AA$3&lt;$U122,"",SMALL($AB$4:$AB$1000,1))</f>
        <v/>
      </c>
      <c r="AB122" s="22">
        <f t="shared" si="77"/>
        <v>209</v>
      </c>
      <c r="AC122" s="21" t="str">
        <f>IF($AC$3&lt;$U122,"",SMALL($AD$4:AD$1000,$U122))</f>
        <v/>
      </c>
      <c r="AD122" s="22">
        <f t="shared" si="78"/>
        <v>209</v>
      </c>
      <c r="AE122" s="21" t="str">
        <f>IF($AE$3&lt;$U122,"",SMALL($AF$4:AF$1000,$U122))</f>
        <v/>
      </c>
      <c r="AF122" s="22" t="str">
        <f t="shared" si="79"/>
        <v/>
      </c>
      <c r="AG122" s="21" t="str">
        <f>IF($AG$3&lt;$U122,"",SMALL($AH$4:AH$1000,$U122))</f>
        <v/>
      </c>
      <c r="AH122" s="22" t="str">
        <f t="shared" si="84"/>
        <v/>
      </c>
      <c r="AI122" s="21" t="str">
        <f>IF($AI$3&lt;$U122,"",SMALL($AJ$4:AJ$1000,$U122))</f>
        <v/>
      </c>
      <c r="AJ122" s="22" t="str">
        <f t="shared" si="85"/>
        <v/>
      </c>
      <c r="AK122" s="21" t="str">
        <f>IF($AK$3&lt;$U122,"",SMALL($AL$4:AL$1000,$U122))</f>
        <v/>
      </c>
      <c r="AL122" s="22" t="str">
        <f t="shared" si="86"/>
        <v/>
      </c>
      <c r="AM122" s="21" t="str">
        <f>IF($AM$3&lt;$U122,"",SMALL($AN$4:AN$1000,$U122))</f>
        <v/>
      </c>
      <c r="AN122" s="22" t="str">
        <f t="shared" si="87"/>
        <v/>
      </c>
      <c r="AO122" s="21" t="str">
        <f>IF($AO$3&lt;$U122,"",SMALL($AP$4:AP$1000,$U122))</f>
        <v/>
      </c>
      <c r="AP122" s="22" t="str">
        <f t="shared" si="88"/>
        <v/>
      </c>
      <c r="AQ122" s="21" t="str">
        <f>IF($AQ$3&lt;$U122,"",SMALL($AR$4:AR$1000,$U122))</f>
        <v/>
      </c>
      <c r="AR122" s="22" t="str">
        <f t="shared" si="89"/>
        <v/>
      </c>
      <c r="AS122" s="21" t="str">
        <f>IF($AS$3&lt;$U122,"",SMALL($AT$4:AT$1000,$U122))</f>
        <v/>
      </c>
      <c r="AT122" s="22" t="str">
        <f t="shared" si="90"/>
        <v/>
      </c>
      <c r="AU122" s="21" t="str">
        <f>IF(AU$3&lt;$U122,"",SMALL($AV$4:AV$1000,$U122))</f>
        <v/>
      </c>
      <c r="AV122" s="22" t="str">
        <f t="shared" si="91"/>
        <v/>
      </c>
      <c r="AW122" s="21" t="str">
        <f t="shared" si="92"/>
        <v/>
      </c>
      <c r="AX122" s="22" t="str">
        <f t="shared" si="93"/>
        <v/>
      </c>
      <c r="AY122" s="21" t="str">
        <f t="shared" si="94"/>
        <v/>
      </c>
      <c r="AZ122" s="22" t="str">
        <f t="shared" si="95"/>
        <v/>
      </c>
      <c r="BA122" s="21" t="str">
        <f t="shared" si="96"/>
        <v/>
      </c>
      <c r="BB122" s="22" t="str">
        <f t="shared" si="97"/>
        <v/>
      </c>
      <c r="BC122" s="21" t="str">
        <f t="shared" si="98"/>
        <v/>
      </c>
      <c r="BD122" s="22" t="str">
        <f t="shared" si="99"/>
        <v/>
      </c>
      <c r="BE122" s="21" t="str">
        <f t="shared" si="100"/>
        <v/>
      </c>
      <c r="BF122" s="22" t="str">
        <f t="shared" si="101"/>
        <v/>
      </c>
      <c r="BG122" s="21" t="str">
        <f t="shared" si="102"/>
        <v/>
      </c>
      <c r="BH122" s="22" t="str">
        <f t="shared" si="103"/>
        <v/>
      </c>
      <c r="BI122" s="21" t="str">
        <f t="shared" si="110"/>
        <v/>
      </c>
      <c r="BJ122" s="22" t="str">
        <f t="shared" si="104"/>
        <v/>
      </c>
      <c r="BK122" s="21" t="str">
        <f t="shared" si="111"/>
        <v/>
      </c>
      <c r="BL122" s="22" t="str">
        <f t="shared" si="105"/>
        <v/>
      </c>
      <c r="BM122" s="21" t="str">
        <f t="shared" si="112"/>
        <v/>
      </c>
      <c r="BN122" s="22" t="str">
        <f t="shared" si="106"/>
        <v/>
      </c>
      <c r="BO122" s="21" t="str">
        <f t="shared" si="113"/>
        <v/>
      </c>
      <c r="BP122" s="22" t="str">
        <f t="shared" si="107"/>
        <v/>
      </c>
      <c r="BQ122" s="21" t="str">
        <f t="shared" si="114"/>
        <v/>
      </c>
      <c r="BR122" s="22" t="str">
        <f t="shared" si="108"/>
        <v/>
      </c>
      <c r="BS122" s="21" t="str">
        <f t="shared" si="115"/>
        <v/>
      </c>
      <c r="BT122" s="22" t="str">
        <f t="shared" si="109"/>
        <v/>
      </c>
    </row>
    <row r="123" spans="1:72" ht="21" thickTop="1" thickBot="1">
      <c r="A123" s="43" t="s">
        <v>25</v>
      </c>
      <c r="B123" s="43" t="s">
        <v>26</v>
      </c>
      <c r="C123" s="43"/>
      <c r="D123" s="351" t="s">
        <v>495</v>
      </c>
      <c r="E123" s="28">
        <v>214</v>
      </c>
      <c r="F123" s="12" t="s">
        <v>116</v>
      </c>
      <c r="G123" s="13">
        <v>33662</v>
      </c>
      <c r="H123" s="14">
        <v>1992</v>
      </c>
      <c r="I123" s="14">
        <v>1</v>
      </c>
      <c r="J123" s="14" t="s">
        <v>180</v>
      </c>
      <c r="K123" s="16"/>
      <c r="L123" s="15"/>
      <c r="M123" s="16" t="s">
        <v>700</v>
      </c>
      <c r="N123" s="45"/>
      <c r="O123" s="16" t="s">
        <v>710</v>
      </c>
      <c r="P123" s="17" t="str">
        <f t="shared" si="75"/>
        <v>МЖ</v>
      </c>
      <c r="U123" s="3">
        <v>120</v>
      </c>
      <c r="AA123" s="23" t="str">
        <f>IF($AA$3&lt;$U123,"",SMALL($AB$4:$AB$1000,U123))</f>
        <v/>
      </c>
      <c r="AB123" s="24" t="str">
        <f t="shared" si="77"/>
        <v/>
      </c>
      <c r="AC123" s="23" t="str">
        <f t="shared" si="76"/>
        <v/>
      </c>
      <c r="AD123" s="24" t="str">
        <f t="shared" si="78"/>
        <v/>
      </c>
      <c r="AE123" s="23" t="str">
        <f>IF($AE$3&lt;$U123,"",SMALL($AF$4:$AF$1000,$U123))</f>
        <v/>
      </c>
      <c r="AF123" s="24" t="str">
        <f t="shared" si="79"/>
        <v/>
      </c>
      <c r="AG123" s="23" t="str">
        <f t="shared" si="80"/>
        <v/>
      </c>
      <c r="AH123" s="24" t="str">
        <f t="shared" si="84"/>
        <v/>
      </c>
      <c r="AI123" s="23" t="str">
        <f t="shared" si="81"/>
        <v/>
      </c>
      <c r="AJ123" s="24" t="str">
        <f t="shared" si="85"/>
        <v/>
      </c>
      <c r="AK123" s="23" t="str">
        <f t="shared" si="82"/>
        <v/>
      </c>
      <c r="AL123" s="24" t="str">
        <f t="shared" si="86"/>
        <v/>
      </c>
      <c r="AM123" s="23" t="str">
        <f t="shared" si="83"/>
        <v/>
      </c>
      <c r="AN123" s="24" t="str">
        <f t="shared" si="87"/>
        <v/>
      </c>
      <c r="AO123" s="23" t="str">
        <f>IF($AO$3&lt;$U123,"",SMALL($AP$4:AP$1000,$U123))</f>
        <v/>
      </c>
      <c r="AP123" s="24" t="str">
        <f t="shared" si="88"/>
        <v/>
      </c>
      <c r="AQ123" s="23" t="str">
        <f>IF($AQ$3&lt;$U123,"",SMALL($AR$4:AR$1000,$U123))</f>
        <v/>
      </c>
      <c r="AR123" s="24" t="str">
        <f t="shared" si="89"/>
        <v/>
      </c>
      <c r="AS123" s="23" t="str">
        <f>IF($AS$3&lt;$U123,"",SMALL($AT$4:AT$1000,$U123))</f>
        <v/>
      </c>
      <c r="AT123" s="24" t="str">
        <f t="shared" si="90"/>
        <v/>
      </c>
      <c r="AU123" s="23" t="str">
        <f>IF(AU$3&lt;$U123,"",SMALL($AV$4:AV$1000,$U123))</f>
        <v/>
      </c>
      <c r="AV123" s="24" t="str">
        <f t="shared" si="91"/>
        <v/>
      </c>
      <c r="AW123" s="23" t="str">
        <f t="shared" si="92"/>
        <v/>
      </c>
      <c r="AX123" s="24" t="str">
        <f t="shared" si="93"/>
        <v/>
      </c>
      <c r="AY123" s="23" t="str">
        <f t="shared" si="94"/>
        <v/>
      </c>
      <c r="AZ123" s="24">
        <f t="shared" si="95"/>
        <v>214</v>
      </c>
      <c r="BA123" s="23" t="str">
        <f t="shared" si="96"/>
        <v/>
      </c>
      <c r="BB123" s="24" t="str">
        <f t="shared" si="97"/>
        <v/>
      </c>
      <c r="BC123" s="23" t="str">
        <f t="shared" si="98"/>
        <v/>
      </c>
      <c r="BD123" s="24" t="str">
        <f t="shared" si="99"/>
        <v/>
      </c>
      <c r="BE123" s="23" t="str">
        <f t="shared" si="100"/>
        <v/>
      </c>
      <c r="BF123" s="24">
        <f t="shared" si="101"/>
        <v>214</v>
      </c>
      <c r="BG123" s="23" t="str">
        <f t="shared" si="102"/>
        <v/>
      </c>
      <c r="BH123" s="24" t="str">
        <f t="shared" si="103"/>
        <v/>
      </c>
      <c r="BI123" s="23" t="str">
        <f t="shared" si="110"/>
        <v/>
      </c>
      <c r="BJ123" s="24" t="str">
        <f t="shared" si="104"/>
        <v/>
      </c>
      <c r="BK123" s="23" t="str">
        <f t="shared" si="111"/>
        <v/>
      </c>
      <c r="BL123" s="24" t="str">
        <f t="shared" si="105"/>
        <v/>
      </c>
      <c r="BM123" s="23" t="str">
        <f t="shared" si="112"/>
        <v/>
      </c>
      <c r="BN123" s="24" t="str">
        <f t="shared" si="106"/>
        <v/>
      </c>
      <c r="BO123" s="23" t="str">
        <f t="shared" si="113"/>
        <v/>
      </c>
      <c r="BP123" s="24" t="str">
        <f t="shared" si="107"/>
        <v/>
      </c>
      <c r="BQ123" s="23" t="str">
        <f t="shared" si="114"/>
        <v/>
      </c>
      <c r="BR123" s="24" t="str">
        <f t="shared" si="108"/>
        <v/>
      </c>
      <c r="BS123" s="23" t="str">
        <f t="shared" si="115"/>
        <v/>
      </c>
      <c r="BT123" s="24" t="str">
        <f t="shared" si="109"/>
        <v/>
      </c>
    </row>
    <row r="124" spans="1:72" ht="21" thickTop="1" thickBot="1">
      <c r="A124" s="47">
        <v>1</v>
      </c>
      <c r="B124" s="47"/>
      <c r="C124" s="47"/>
      <c r="D124" s="352" t="s">
        <v>495</v>
      </c>
      <c r="E124" s="27">
        <v>215</v>
      </c>
      <c r="F124" s="6" t="s">
        <v>691</v>
      </c>
      <c r="G124" s="7">
        <v>33493</v>
      </c>
      <c r="H124" s="8">
        <v>1991</v>
      </c>
      <c r="I124" s="8" t="s">
        <v>522</v>
      </c>
      <c r="J124" s="8" t="s">
        <v>180</v>
      </c>
      <c r="K124" s="10"/>
      <c r="L124" s="9"/>
      <c r="M124" s="10" t="s">
        <v>700</v>
      </c>
      <c r="N124" s="44"/>
      <c r="O124" s="10" t="s">
        <v>711</v>
      </c>
      <c r="P124" s="11" t="str">
        <f t="shared" si="75"/>
        <v>МЖ</v>
      </c>
      <c r="U124" s="3">
        <v>121</v>
      </c>
      <c r="AA124" s="21" t="str">
        <f>IF($AA$3&lt;$U124,"",SMALL($AB$4:$AB$1000,1))</f>
        <v/>
      </c>
      <c r="AB124" s="22">
        <f t="shared" si="77"/>
        <v>215</v>
      </c>
      <c r="AC124" s="21" t="str">
        <f>IF($AC$3&lt;$U124,"",SMALL($AD$4:AD$1000,$U124))</f>
        <v/>
      </c>
      <c r="AD124" s="22" t="str">
        <f t="shared" si="78"/>
        <v/>
      </c>
      <c r="AE124" s="21" t="str">
        <f>IF($AE$3&lt;$U124,"",SMALL($AF$4:AF$1000,$U124))</f>
        <v/>
      </c>
      <c r="AF124" s="22" t="str">
        <f t="shared" si="79"/>
        <v/>
      </c>
      <c r="AG124" s="21" t="str">
        <f>IF($AG$3&lt;$U124,"",SMALL($AH$4:AH$1000,$U124))</f>
        <v/>
      </c>
      <c r="AH124" s="22" t="str">
        <f t="shared" si="84"/>
        <v/>
      </c>
      <c r="AI124" s="21" t="str">
        <f>IF($AI$3&lt;$U124,"",SMALL($AJ$4:AJ$1000,$U124))</f>
        <v/>
      </c>
      <c r="AJ124" s="22" t="str">
        <f t="shared" si="85"/>
        <v/>
      </c>
      <c r="AK124" s="21" t="str">
        <f>IF($AK$3&lt;$U124,"",SMALL($AL$4:AL$1000,$U124))</f>
        <v/>
      </c>
      <c r="AL124" s="22" t="str">
        <f t="shared" si="86"/>
        <v/>
      </c>
      <c r="AM124" s="21" t="str">
        <f>IF($AM$3&lt;$U124,"",SMALL($AN$4:AN$1000,$U124))</f>
        <v/>
      </c>
      <c r="AN124" s="22" t="str">
        <f t="shared" si="87"/>
        <v/>
      </c>
      <c r="AO124" s="21" t="str">
        <f>IF($AO$3&lt;$U124,"",SMALL($AP$4:AP$1000,$U124))</f>
        <v/>
      </c>
      <c r="AP124" s="22" t="str">
        <f t="shared" si="88"/>
        <v/>
      </c>
      <c r="AQ124" s="21" t="str">
        <f>IF($AQ$3&lt;$U124,"",SMALL($AR$4:AR$1000,$U124))</f>
        <v/>
      </c>
      <c r="AR124" s="22" t="str">
        <f t="shared" si="89"/>
        <v/>
      </c>
      <c r="AS124" s="21" t="str">
        <f>IF($AS$3&lt;$U124,"",SMALL($AT$4:AT$1000,$U124))</f>
        <v/>
      </c>
      <c r="AT124" s="22" t="str">
        <f t="shared" si="90"/>
        <v/>
      </c>
      <c r="AU124" s="21" t="str">
        <f>IF(AU$3&lt;$U124,"",SMALL($AV$4:AV$1000,$U124))</f>
        <v/>
      </c>
      <c r="AV124" s="22" t="str">
        <f t="shared" si="91"/>
        <v/>
      </c>
      <c r="AW124" s="21" t="str">
        <f t="shared" si="92"/>
        <v/>
      </c>
      <c r="AX124" s="22" t="str">
        <f t="shared" si="93"/>
        <v/>
      </c>
      <c r="AY124" s="21" t="str">
        <f t="shared" si="94"/>
        <v/>
      </c>
      <c r="AZ124" s="22" t="str">
        <f t="shared" si="95"/>
        <v/>
      </c>
      <c r="BA124" s="21" t="str">
        <f t="shared" si="96"/>
        <v/>
      </c>
      <c r="BB124" s="22" t="str">
        <f t="shared" si="97"/>
        <v/>
      </c>
      <c r="BC124" s="21" t="str">
        <f t="shared" si="98"/>
        <v/>
      </c>
      <c r="BD124" s="22" t="str">
        <f t="shared" si="99"/>
        <v/>
      </c>
      <c r="BE124" s="21" t="str">
        <f t="shared" si="100"/>
        <v/>
      </c>
      <c r="BF124" s="22" t="str">
        <f t="shared" si="101"/>
        <v/>
      </c>
      <c r="BG124" s="21" t="str">
        <f t="shared" si="102"/>
        <v/>
      </c>
      <c r="BH124" s="22" t="str">
        <f t="shared" si="103"/>
        <v/>
      </c>
      <c r="BI124" s="21" t="str">
        <f t="shared" si="110"/>
        <v/>
      </c>
      <c r="BJ124" s="22" t="str">
        <f t="shared" si="104"/>
        <v/>
      </c>
      <c r="BK124" s="21" t="str">
        <f t="shared" si="111"/>
        <v/>
      </c>
      <c r="BL124" s="22" t="str">
        <f t="shared" si="105"/>
        <v/>
      </c>
      <c r="BM124" s="21" t="str">
        <f t="shared" si="112"/>
        <v/>
      </c>
      <c r="BN124" s="22" t="str">
        <f t="shared" si="106"/>
        <v/>
      </c>
      <c r="BO124" s="21" t="str">
        <f t="shared" si="113"/>
        <v/>
      </c>
      <c r="BP124" s="22" t="str">
        <f t="shared" si="107"/>
        <v/>
      </c>
      <c r="BQ124" s="21" t="str">
        <f t="shared" si="114"/>
        <v/>
      </c>
      <c r="BR124" s="22" t="str">
        <f t="shared" si="108"/>
        <v/>
      </c>
      <c r="BS124" s="21" t="str">
        <f t="shared" si="115"/>
        <v/>
      </c>
      <c r="BT124" s="22" t="str">
        <f t="shared" si="109"/>
        <v/>
      </c>
    </row>
    <row r="125" spans="1:72" ht="21" thickTop="1" thickBot="1">
      <c r="A125" s="43">
        <v>8</v>
      </c>
      <c r="B125" s="43">
        <v>15</v>
      </c>
      <c r="C125" s="43"/>
      <c r="D125" s="351" t="s">
        <v>495</v>
      </c>
      <c r="E125" s="28">
        <v>183</v>
      </c>
      <c r="F125" s="12" t="s">
        <v>88</v>
      </c>
      <c r="G125" s="13">
        <v>35049</v>
      </c>
      <c r="H125" s="14">
        <v>1995</v>
      </c>
      <c r="I125" s="14" t="s">
        <v>524</v>
      </c>
      <c r="J125" s="14" t="s">
        <v>180</v>
      </c>
      <c r="K125" s="16"/>
      <c r="L125" s="15"/>
      <c r="M125" s="16" t="s">
        <v>702</v>
      </c>
      <c r="N125" s="45"/>
      <c r="O125" s="16" t="s">
        <v>712</v>
      </c>
      <c r="P125" s="17" t="str">
        <f t="shared" si="75"/>
        <v>МлД</v>
      </c>
      <c r="U125" s="3">
        <v>122</v>
      </c>
      <c r="AA125" s="23" t="str">
        <f>IF($AA$3&lt;$U125,"",SMALL($AB$4:$AB$1000,U125))</f>
        <v/>
      </c>
      <c r="AB125" s="24" t="str">
        <f t="shared" si="77"/>
        <v/>
      </c>
      <c r="AC125" s="23" t="str">
        <f t="shared" si="76"/>
        <v/>
      </c>
      <c r="AD125" s="24" t="str">
        <f t="shared" si="78"/>
        <v/>
      </c>
      <c r="AE125" s="23" t="str">
        <f>IF($AE$3&lt;$U125,"",SMALL($AF$4:$AF$1000,$U125))</f>
        <v/>
      </c>
      <c r="AF125" s="24" t="str">
        <f t="shared" si="79"/>
        <v/>
      </c>
      <c r="AG125" s="23" t="str">
        <f t="shared" si="80"/>
        <v/>
      </c>
      <c r="AH125" s="24">
        <f t="shared" si="84"/>
        <v>183</v>
      </c>
      <c r="AI125" s="23" t="str">
        <f t="shared" si="81"/>
        <v/>
      </c>
      <c r="AJ125" s="24">
        <f t="shared" si="85"/>
        <v>183</v>
      </c>
      <c r="AK125" s="23" t="str">
        <f t="shared" si="82"/>
        <v/>
      </c>
      <c r="AL125" s="24" t="str">
        <f t="shared" si="86"/>
        <v/>
      </c>
      <c r="AM125" s="23" t="str">
        <f t="shared" si="83"/>
        <v/>
      </c>
      <c r="AN125" s="24" t="str">
        <f t="shared" si="87"/>
        <v/>
      </c>
      <c r="AO125" s="23" t="str">
        <f>IF($AO$3&lt;$U125,"",SMALL($AP$4:AP$1000,$U125))</f>
        <v/>
      </c>
      <c r="AP125" s="24" t="str">
        <f t="shared" si="88"/>
        <v/>
      </c>
      <c r="AQ125" s="23" t="str">
        <f>IF($AQ$3&lt;$U125,"",SMALL($AR$4:AR$1000,$U125))</f>
        <v/>
      </c>
      <c r="AR125" s="24" t="str">
        <f t="shared" si="89"/>
        <v/>
      </c>
      <c r="AS125" s="23" t="str">
        <f>IF($AS$3&lt;$U125,"",SMALL($AT$4:AT$1000,$U125))</f>
        <v/>
      </c>
      <c r="AT125" s="24" t="str">
        <f t="shared" si="90"/>
        <v/>
      </c>
      <c r="AU125" s="23" t="str">
        <f>IF(AU$3&lt;$U125,"",SMALL($AV$4:AV$1000,$U125))</f>
        <v/>
      </c>
      <c r="AV125" s="24" t="str">
        <f t="shared" si="91"/>
        <v/>
      </c>
      <c r="AW125" s="23" t="str">
        <f t="shared" si="92"/>
        <v/>
      </c>
      <c r="AX125" s="24" t="str">
        <f t="shared" si="93"/>
        <v/>
      </c>
      <c r="AY125" s="23" t="str">
        <f t="shared" si="94"/>
        <v/>
      </c>
      <c r="AZ125" s="24" t="str">
        <f t="shared" si="95"/>
        <v/>
      </c>
      <c r="BA125" s="23" t="str">
        <f t="shared" si="96"/>
        <v/>
      </c>
      <c r="BB125" s="24" t="str">
        <f t="shared" si="97"/>
        <v/>
      </c>
      <c r="BC125" s="23" t="str">
        <f t="shared" si="98"/>
        <v/>
      </c>
      <c r="BD125" s="24" t="str">
        <f t="shared" si="99"/>
        <v/>
      </c>
      <c r="BE125" s="23" t="str">
        <f t="shared" si="100"/>
        <v/>
      </c>
      <c r="BF125" s="24" t="str">
        <f t="shared" si="101"/>
        <v/>
      </c>
      <c r="BG125" s="23" t="str">
        <f t="shared" si="102"/>
        <v/>
      </c>
      <c r="BH125" s="24" t="str">
        <f t="shared" si="103"/>
        <v/>
      </c>
      <c r="BI125" s="23" t="str">
        <f t="shared" si="110"/>
        <v/>
      </c>
      <c r="BJ125" s="24" t="str">
        <f t="shared" si="104"/>
        <v/>
      </c>
      <c r="BK125" s="23" t="str">
        <f t="shared" si="111"/>
        <v/>
      </c>
      <c r="BL125" s="24" t="str">
        <f t="shared" si="105"/>
        <v/>
      </c>
      <c r="BM125" s="23" t="str">
        <f t="shared" si="112"/>
        <v/>
      </c>
      <c r="BN125" s="24" t="str">
        <f t="shared" si="106"/>
        <v/>
      </c>
      <c r="BO125" s="23" t="str">
        <f t="shared" si="113"/>
        <v/>
      </c>
      <c r="BP125" s="24" t="str">
        <f t="shared" si="107"/>
        <v/>
      </c>
      <c r="BQ125" s="23" t="str">
        <f t="shared" si="114"/>
        <v/>
      </c>
      <c r="BR125" s="24" t="str">
        <f t="shared" si="108"/>
        <v/>
      </c>
      <c r="BS125" s="23" t="str">
        <f t="shared" si="115"/>
        <v/>
      </c>
      <c r="BT125" s="24" t="str">
        <f t="shared" si="109"/>
        <v/>
      </c>
    </row>
    <row r="126" spans="1:72" ht="21" thickTop="1" thickBot="1">
      <c r="A126" s="47">
        <v>8</v>
      </c>
      <c r="B126" s="47"/>
      <c r="C126" s="47"/>
      <c r="D126" s="352" t="s">
        <v>495</v>
      </c>
      <c r="E126" s="27">
        <v>189</v>
      </c>
      <c r="F126" s="6" t="s">
        <v>118</v>
      </c>
      <c r="G126" s="7">
        <v>35027</v>
      </c>
      <c r="H126" s="8">
        <v>1995</v>
      </c>
      <c r="I126" s="8" t="s">
        <v>522</v>
      </c>
      <c r="J126" s="8" t="s">
        <v>180</v>
      </c>
      <c r="K126" s="10"/>
      <c r="L126" s="9"/>
      <c r="M126" s="10" t="s">
        <v>699</v>
      </c>
      <c r="N126" s="44"/>
      <c r="O126" s="10" t="s">
        <v>713</v>
      </c>
      <c r="P126" s="11" t="str">
        <f t="shared" si="75"/>
        <v>МлД</v>
      </c>
      <c r="U126" s="3">
        <v>123</v>
      </c>
      <c r="AA126" s="21" t="str">
        <f>IF($AA$3&lt;$U126,"",SMALL($AB$4:$AB$1000,1))</f>
        <v/>
      </c>
      <c r="AB126" s="22" t="str">
        <f t="shared" si="77"/>
        <v/>
      </c>
      <c r="AC126" s="21" t="str">
        <f>IF($AC$3&lt;$U126,"",SMALL($AD$4:AD$1000,$U126))</f>
        <v/>
      </c>
      <c r="AD126" s="22" t="str">
        <f t="shared" si="78"/>
        <v/>
      </c>
      <c r="AE126" s="21" t="str">
        <f>IF($AE$3&lt;$U126,"",SMALL($AF$4:AF$1000,$U126))</f>
        <v/>
      </c>
      <c r="AF126" s="22" t="str">
        <f t="shared" si="79"/>
        <v/>
      </c>
      <c r="AG126" s="21" t="str">
        <f>IF($AG$3&lt;$U126,"",SMALL($AH$4:AH$1000,$U126))</f>
        <v/>
      </c>
      <c r="AH126" s="22">
        <f t="shared" si="84"/>
        <v>189</v>
      </c>
      <c r="AI126" s="21" t="str">
        <f>IF($AI$3&lt;$U126,"",SMALL($AJ$4:AJ$1000,$U126))</f>
        <v/>
      </c>
      <c r="AJ126" s="22" t="str">
        <f t="shared" si="85"/>
        <v/>
      </c>
      <c r="AK126" s="21" t="str">
        <f>IF($AK$3&lt;$U126,"",SMALL($AL$4:AL$1000,$U126))</f>
        <v/>
      </c>
      <c r="AL126" s="22" t="str">
        <f t="shared" si="86"/>
        <v/>
      </c>
      <c r="AM126" s="21" t="str">
        <f>IF($AM$3&lt;$U126,"",SMALL($AN$4:AN$1000,$U126))</f>
        <v/>
      </c>
      <c r="AN126" s="22" t="str">
        <f t="shared" si="87"/>
        <v/>
      </c>
      <c r="AO126" s="21" t="str">
        <f>IF($AO$3&lt;$U126,"",SMALL($AP$4:AP$1000,$U126))</f>
        <v/>
      </c>
      <c r="AP126" s="22" t="str">
        <f t="shared" si="88"/>
        <v/>
      </c>
      <c r="AQ126" s="21" t="str">
        <f>IF($AQ$3&lt;$U126,"",SMALL($AR$4:AR$1000,$U126))</f>
        <v/>
      </c>
      <c r="AR126" s="22" t="str">
        <f t="shared" si="89"/>
        <v/>
      </c>
      <c r="AS126" s="21" t="str">
        <f>IF($AS$3&lt;$U126,"",SMALL($AT$4:AT$1000,$U126))</f>
        <v/>
      </c>
      <c r="AT126" s="22" t="str">
        <f t="shared" si="90"/>
        <v/>
      </c>
      <c r="AU126" s="21" t="str">
        <f>IF(AU$3&lt;$U126,"",SMALL($AV$4:AV$1000,$U126))</f>
        <v/>
      </c>
      <c r="AV126" s="22" t="str">
        <f t="shared" si="91"/>
        <v/>
      </c>
      <c r="AW126" s="21" t="str">
        <f t="shared" si="92"/>
        <v/>
      </c>
      <c r="AX126" s="22" t="str">
        <f t="shared" si="93"/>
        <v/>
      </c>
      <c r="AY126" s="21" t="str">
        <f t="shared" si="94"/>
        <v/>
      </c>
      <c r="AZ126" s="22" t="str">
        <f t="shared" si="95"/>
        <v/>
      </c>
      <c r="BA126" s="21" t="str">
        <f t="shared" si="96"/>
        <v/>
      </c>
      <c r="BB126" s="22" t="str">
        <f t="shared" si="97"/>
        <v/>
      </c>
      <c r="BC126" s="21" t="str">
        <f t="shared" si="98"/>
        <v/>
      </c>
      <c r="BD126" s="22" t="str">
        <f t="shared" si="99"/>
        <v/>
      </c>
      <c r="BE126" s="21" t="str">
        <f t="shared" si="100"/>
        <v/>
      </c>
      <c r="BF126" s="22" t="str">
        <f t="shared" si="101"/>
        <v/>
      </c>
      <c r="BG126" s="21" t="str">
        <f t="shared" si="102"/>
        <v/>
      </c>
      <c r="BH126" s="22" t="str">
        <f t="shared" si="103"/>
        <v/>
      </c>
      <c r="BI126" s="21" t="str">
        <f t="shared" si="110"/>
        <v/>
      </c>
      <c r="BJ126" s="22" t="str">
        <f t="shared" si="104"/>
        <v/>
      </c>
      <c r="BK126" s="21" t="str">
        <f t="shared" si="111"/>
        <v/>
      </c>
      <c r="BL126" s="22" t="str">
        <f t="shared" si="105"/>
        <v/>
      </c>
      <c r="BM126" s="21" t="str">
        <f t="shared" si="112"/>
        <v/>
      </c>
      <c r="BN126" s="22" t="str">
        <f t="shared" si="106"/>
        <v/>
      </c>
      <c r="BO126" s="21" t="str">
        <f t="shared" si="113"/>
        <v/>
      </c>
      <c r="BP126" s="22" t="str">
        <f t="shared" si="107"/>
        <v/>
      </c>
      <c r="BQ126" s="21" t="str">
        <f t="shared" si="114"/>
        <v/>
      </c>
      <c r="BR126" s="22" t="str">
        <f t="shared" si="108"/>
        <v/>
      </c>
      <c r="BS126" s="21" t="str">
        <f t="shared" si="115"/>
        <v/>
      </c>
      <c r="BT126" s="22" t="str">
        <f t="shared" si="109"/>
        <v/>
      </c>
    </row>
    <row r="127" spans="1:72" ht="21" thickTop="1" thickBot="1">
      <c r="A127" s="43" t="s">
        <v>25</v>
      </c>
      <c r="B127" s="43" t="s">
        <v>26</v>
      </c>
      <c r="C127" s="43"/>
      <c r="D127" s="351" t="s">
        <v>495</v>
      </c>
      <c r="E127" s="28">
        <v>190</v>
      </c>
      <c r="F127" s="12" t="s">
        <v>117</v>
      </c>
      <c r="G127" s="13">
        <v>34415</v>
      </c>
      <c r="H127" s="14">
        <v>1994</v>
      </c>
      <c r="I127" s="14" t="s">
        <v>522</v>
      </c>
      <c r="J127" s="14" t="s">
        <v>180</v>
      </c>
      <c r="K127" s="16"/>
      <c r="L127" s="15"/>
      <c r="M127" s="16" t="s">
        <v>703</v>
      </c>
      <c r="N127" s="45"/>
      <c r="O127" s="16" t="s">
        <v>714</v>
      </c>
      <c r="P127" s="17" t="str">
        <f t="shared" si="75"/>
        <v>МлД</v>
      </c>
      <c r="U127" s="3">
        <v>124</v>
      </c>
      <c r="AA127" s="23" t="str">
        <f>IF($AA$3&lt;$U127,"",SMALL($AB$4:$AB$1000,U127))</f>
        <v/>
      </c>
      <c r="AB127" s="24" t="str">
        <f t="shared" si="77"/>
        <v/>
      </c>
      <c r="AC127" s="23" t="str">
        <f t="shared" si="76"/>
        <v/>
      </c>
      <c r="AD127" s="24" t="str">
        <f t="shared" si="78"/>
        <v/>
      </c>
      <c r="AE127" s="23" t="str">
        <f>IF($AE$3&lt;$U127,"",SMALL($AF$4:$AF$1000,$U127))</f>
        <v/>
      </c>
      <c r="AF127" s="24" t="str">
        <f t="shared" si="79"/>
        <v/>
      </c>
      <c r="AG127" s="23" t="str">
        <f t="shared" si="80"/>
        <v/>
      </c>
      <c r="AH127" s="24" t="str">
        <f t="shared" si="84"/>
        <v/>
      </c>
      <c r="AI127" s="23" t="str">
        <f t="shared" si="81"/>
        <v/>
      </c>
      <c r="AJ127" s="24" t="str">
        <f t="shared" si="85"/>
        <v/>
      </c>
      <c r="AK127" s="23" t="str">
        <f t="shared" si="82"/>
        <v/>
      </c>
      <c r="AL127" s="24" t="str">
        <f t="shared" si="86"/>
        <v/>
      </c>
      <c r="AM127" s="23" t="str">
        <f t="shared" si="83"/>
        <v/>
      </c>
      <c r="AN127" s="24" t="str">
        <f t="shared" si="87"/>
        <v/>
      </c>
      <c r="AO127" s="23" t="str">
        <f>IF($AO$3&lt;$U127,"",SMALL($AP$4:AP$1000,$U127))</f>
        <v/>
      </c>
      <c r="AP127" s="24" t="str">
        <f t="shared" si="88"/>
        <v/>
      </c>
      <c r="AQ127" s="23" t="str">
        <f>IF($AQ$3&lt;$U127,"",SMALL($AR$4:AR$1000,$U127))</f>
        <v/>
      </c>
      <c r="AR127" s="24" t="str">
        <f t="shared" si="89"/>
        <v/>
      </c>
      <c r="AS127" s="23" t="str">
        <f>IF($AS$3&lt;$U127,"",SMALL($AT$4:AT$1000,$U127))</f>
        <v/>
      </c>
      <c r="AT127" s="24" t="str">
        <f t="shared" si="90"/>
        <v/>
      </c>
      <c r="AU127" s="23" t="str">
        <f>IF(AU$3&lt;$U127,"",SMALL($AV$4:AV$1000,$U127))</f>
        <v/>
      </c>
      <c r="AV127" s="24" t="str">
        <f t="shared" si="91"/>
        <v/>
      </c>
      <c r="AW127" s="23" t="str">
        <f t="shared" si="92"/>
        <v/>
      </c>
      <c r="AX127" s="24" t="str">
        <f t="shared" si="93"/>
        <v/>
      </c>
      <c r="AY127" s="23" t="str">
        <f t="shared" si="94"/>
        <v/>
      </c>
      <c r="AZ127" s="24">
        <f t="shared" si="95"/>
        <v>190</v>
      </c>
      <c r="BA127" s="23" t="str">
        <f t="shared" si="96"/>
        <v/>
      </c>
      <c r="BB127" s="24" t="str">
        <f t="shared" si="97"/>
        <v/>
      </c>
      <c r="BC127" s="23" t="str">
        <f t="shared" si="98"/>
        <v/>
      </c>
      <c r="BD127" s="24" t="str">
        <f t="shared" si="99"/>
        <v/>
      </c>
      <c r="BE127" s="23" t="str">
        <f t="shared" si="100"/>
        <v/>
      </c>
      <c r="BF127" s="24">
        <f t="shared" si="101"/>
        <v>190</v>
      </c>
      <c r="BG127" s="23" t="str">
        <f t="shared" si="102"/>
        <v/>
      </c>
      <c r="BH127" s="24" t="str">
        <f t="shared" si="103"/>
        <v/>
      </c>
      <c r="BI127" s="23" t="str">
        <f t="shared" si="110"/>
        <v/>
      </c>
      <c r="BJ127" s="24" t="str">
        <f t="shared" si="104"/>
        <v/>
      </c>
      <c r="BK127" s="23" t="str">
        <f t="shared" si="111"/>
        <v/>
      </c>
      <c r="BL127" s="24" t="str">
        <f t="shared" si="105"/>
        <v/>
      </c>
      <c r="BM127" s="23" t="str">
        <f t="shared" si="112"/>
        <v/>
      </c>
      <c r="BN127" s="24" t="str">
        <f t="shared" si="106"/>
        <v/>
      </c>
      <c r="BO127" s="23" t="str">
        <f t="shared" si="113"/>
        <v/>
      </c>
      <c r="BP127" s="24" t="str">
        <f t="shared" si="107"/>
        <v/>
      </c>
      <c r="BQ127" s="23" t="str">
        <f t="shared" si="114"/>
        <v/>
      </c>
      <c r="BR127" s="24" t="str">
        <f t="shared" si="108"/>
        <v/>
      </c>
      <c r="BS127" s="23" t="str">
        <f t="shared" si="115"/>
        <v/>
      </c>
      <c r="BT127" s="24" t="str">
        <f t="shared" si="109"/>
        <v/>
      </c>
    </row>
    <row r="128" spans="1:72" ht="21" thickTop="1" thickBot="1">
      <c r="A128" s="47" t="s">
        <v>28</v>
      </c>
      <c r="B128" s="47"/>
      <c r="C128" s="47"/>
      <c r="D128" s="352" t="s">
        <v>495</v>
      </c>
      <c r="E128" s="27">
        <v>191</v>
      </c>
      <c r="F128" s="6" t="s">
        <v>122</v>
      </c>
      <c r="G128" s="7">
        <v>34956</v>
      </c>
      <c r="H128" s="8">
        <v>1995</v>
      </c>
      <c r="I128" s="8" t="s">
        <v>522</v>
      </c>
      <c r="J128" s="8" t="s">
        <v>180</v>
      </c>
      <c r="K128" s="10" t="s">
        <v>803</v>
      </c>
      <c r="L128" s="9"/>
      <c r="M128" s="10" t="s">
        <v>699</v>
      </c>
      <c r="N128" s="44"/>
      <c r="O128" s="10" t="s">
        <v>715</v>
      </c>
      <c r="P128" s="11" t="str">
        <f t="shared" si="75"/>
        <v>МлД</v>
      </c>
      <c r="U128" s="3">
        <v>125</v>
      </c>
      <c r="AA128" s="21" t="str">
        <f>IF($AA$3&lt;$U128,"",SMALL($AB$4:$AB$1000,1))</f>
        <v/>
      </c>
      <c r="AB128" s="22" t="str">
        <f t="shared" si="77"/>
        <v/>
      </c>
      <c r="AC128" s="21" t="str">
        <f>IF($AC$3&lt;$U128,"",SMALL($AD$4:AD$1000,$U128))</f>
        <v/>
      </c>
      <c r="AD128" s="22" t="str">
        <f t="shared" si="78"/>
        <v/>
      </c>
      <c r="AE128" s="21" t="str">
        <f>IF($AE$3&lt;$U128,"",SMALL($AF$4:AF$1000,$U128))</f>
        <v/>
      </c>
      <c r="AF128" s="22" t="str">
        <f t="shared" si="79"/>
        <v/>
      </c>
      <c r="AG128" s="21" t="str">
        <f>IF($AG$3&lt;$U128,"",SMALL($AH$4:AH$1000,$U128))</f>
        <v/>
      </c>
      <c r="AH128" s="22" t="str">
        <f t="shared" si="84"/>
        <v/>
      </c>
      <c r="AI128" s="21" t="str">
        <f>IF($AI$3&lt;$U128,"",SMALL($AJ$4:AJ$1000,$U128))</f>
        <v/>
      </c>
      <c r="AJ128" s="22" t="str">
        <f t="shared" si="85"/>
        <v/>
      </c>
      <c r="AK128" s="21" t="str">
        <f>IF($AK$3&lt;$U128,"",SMALL($AL$4:AL$1000,$U128))</f>
        <v/>
      </c>
      <c r="AL128" s="22" t="str">
        <f t="shared" si="86"/>
        <v/>
      </c>
      <c r="AM128" s="21" t="str">
        <f>IF($AM$3&lt;$U128,"",SMALL($AN$4:AN$1000,$U128))</f>
        <v/>
      </c>
      <c r="AN128" s="22" t="str">
        <f t="shared" si="87"/>
        <v/>
      </c>
      <c r="AO128" s="21" t="str">
        <f>IF($AO$3&lt;$U128,"",SMALL($AP$4:AP$1000,$U128))</f>
        <v/>
      </c>
      <c r="AP128" s="22" t="str">
        <f t="shared" si="88"/>
        <v/>
      </c>
      <c r="AQ128" s="21" t="str">
        <f>IF($AQ$3&lt;$U128,"",SMALL($AR$4:AR$1000,$U128))</f>
        <v/>
      </c>
      <c r="AR128" s="22" t="str">
        <f t="shared" si="89"/>
        <v/>
      </c>
      <c r="AS128" s="21" t="str">
        <f>IF($AS$3&lt;$U128,"",SMALL($AT$4:AT$1000,$U128))</f>
        <v/>
      </c>
      <c r="AT128" s="22" t="str">
        <f t="shared" si="90"/>
        <v/>
      </c>
      <c r="AU128" s="21" t="str">
        <f>IF(AU$3&lt;$U128,"",SMALL($AV$4:AV$1000,$U128))</f>
        <v/>
      </c>
      <c r="AV128" s="22" t="str">
        <f t="shared" si="91"/>
        <v/>
      </c>
      <c r="AW128" s="21" t="str">
        <f t="shared" si="92"/>
        <v/>
      </c>
      <c r="AX128" s="22" t="str">
        <f t="shared" si="93"/>
        <v/>
      </c>
      <c r="AY128" s="21" t="str">
        <f t="shared" si="94"/>
        <v/>
      </c>
      <c r="AZ128" s="22" t="str">
        <f t="shared" si="95"/>
        <v/>
      </c>
      <c r="BA128" s="21" t="str">
        <f t="shared" si="96"/>
        <v/>
      </c>
      <c r="BB128" s="22" t="str">
        <f t="shared" si="97"/>
        <v/>
      </c>
      <c r="BC128" s="21" t="str">
        <f t="shared" si="98"/>
        <v/>
      </c>
      <c r="BD128" s="22">
        <f t="shared" si="99"/>
        <v>191</v>
      </c>
      <c r="BE128" s="21" t="str">
        <f t="shared" si="100"/>
        <v/>
      </c>
      <c r="BF128" s="22" t="str">
        <f t="shared" si="101"/>
        <v/>
      </c>
      <c r="BG128" s="21" t="str">
        <f t="shared" si="102"/>
        <v/>
      </c>
      <c r="BH128" s="22" t="str">
        <f t="shared" si="103"/>
        <v/>
      </c>
      <c r="BI128" s="21" t="str">
        <f t="shared" si="110"/>
        <v/>
      </c>
      <c r="BJ128" s="22" t="str">
        <f t="shared" si="104"/>
        <v/>
      </c>
      <c r="BK128" s="21" t="str">
        <f t="shared" si="111"/>
        <v/>
      </c>
      <c r="BL128" s="22" t="str">
        <f t="shared" si="105"/>
        <v/>
      </c>
      <c r="BM128" s="21" t="str">
        <f t="shared" si="112"/>
        <v/>
      </c>
      <c r="BN128" s="22" t="str">
        <f t="shared" si="106"/>
        <v/>
      </c>
      <c r="BO128" s="21" t="str">
        <f t="shared" si="113"/>
        <v/>
      </c>
      <c r="BP128" s="22" t="str">
        <f t="shared" si="107"/>
        <v/>
      </c>
      <c r="BQ128" s="21" t="str">
        <f t="shared" si="114"/>
        <v/>
      </c>
      <c r="BR128" s="22" t="str">
        <f t="shared" si="108"/>
        <v/>
      </c>
      <c r="BS128" s="21" t="str">
        <f t="shared" si="115"/>
        <v/>
      </c>
      <c r="BT128" s="22" t="str">
        <f t="shared" si="109"/>
        <v/>
      </c>
    </row>
    <row r="129" spans="1:72" ht="21" thickTop="1" thickBot="1">
      <c r="A129" s="43">
        <v>1</v>
      </c>
      <c r="B129" s="43">
        <v>2</v>
      </c>
      <c r="C129" s="43">
        <v>41</v>
      </c>
      <c r="D129" s="351" t="s">
        <v>495</v>
      </c>
      <c r="E129" s="28">
        <v>195</v>
      </c>
      <c r="F129" s="12" t="s">
        <v>119</v>
      </c>
      <c r="G129" s="13">
        <v>34729</v>
      </c>
      <c r="H129" s="14">
        <v>1995</v>
      </c>
      <c r="I129" s="14" t="s">
        <v>522</v>
      </c>
      <c r="J129" s="14" t="s">
        <v>180</v>
      </c>
      <c r="K129" s="16"/>
      <c r="L129" s="15"/>
      <c r="M129" s="16" t="s">
        <v>699</v>
      </c>
      <c r="N129" s="45"/>
      <c r="O129" s="16" t="s">
        <v>716</v>
      </c>
      <c r="P129" s="17" t="str">
        <f t="shared" si="75"/>
        <v>МлД</v>
      </c>
      <c r="U129" s="3">
        <v>126</v>
      </c>
      <c r="AA129" s="23" t="str">
        <f>IF($AA$3&lt;$U129,"",SMALL($AB$4:$AB$1000,U129))</f>
        <v/>
      </c>
      <c r="AB129" s="24">
        <f t="shared" si="77"/>
        <v>195</v>
      </c>
      <c r="AC129" s="23" t="str">
        <f t="shared" si="76"/>
        <v/>
      </c>
      <c r="AD129" s="24">
        <f t="shared" si="78"/>
        <v>195</v>
      </c>
      <c r="AE129" s="23" t="str">
        <f>IF($AE$3&lt;$U129,"",SMALL($AF$4:$AF$1000,$U129))</f>
        <v/>
      </c>
      <c r="AF129" s="24" t="str">
        <f t="shared" si="79"/>
        <v/>
      </c>
      <c r="AG129" s="23" t="str">
        <f t="shared" si="80"/>
        <v/>
      </c>
      <c r="AH129" s="24" t="str">
        <f t="shared" si="84"/>
        <v/>
      </c>
      <c r="AI129" s="23" t="str">
        <f t="shared" si="81"/>
        <v/>
      </c>
      <c r="AJ129" s="24" t="str">
        <f t="shared" si="85"/>
        <v/>
      </c>
      <c r="AK129" s="23" t="str">
        <f t="shared" si="82"/>
        <v/>
      </c>
      <c r="AL129" s="24" t="str">
        <f t="shared" si="86"/>
        <v/>
      </c>
      <c r="AM129" s="23" t="str">
        <f t="shared" si="83"/>
        <v/>
      </c>
      <c r="AN129" s="24" t="str">
        <f t="shared" si="87"/>
        <v/>
      </c>
      <c r="AO129" s="23" t="str">
        <f>IF($AO$3&lt;$U129,"",SMALL($AP$4:AP$1000,$U129))</f>
        <v/>
      </c>
      <c r="AP129" s="24" t="str">
        <f t="shared" si="88"/>
        <v/>
      </c>
      <c r="AQ129" s="23" t="str">
        <f>IF($AQ$3&lt;$U129,"",SMALL($AR$4:AR$1000,$U129))</f>
        <v/>
      </c>
      <c r="AR129" s="24" t="str">
        <f t="shared" si="89"/>
        <v/>
      </c>
      <c r="AS129" s="23" t="str">
        <f>IF($AS$3&lt;$U129,"",SMALL($AT$4:AT$1000,$U129))</f>
        <v/>
      </c>
      <c r="AT129" s="24" t="str">
        <f t="shared" si="90"/>
        <v/>
      </c>
      <c r="AU129" s="23" t="str">
        <f>IF(AU$3&lt;$U129,"",SMALL($AV$4:AV$1000,$U129))</f>
        <v/>
      </c>
      <c r="AV129" s="24" t="str">
        <f t="shared" si="91"/>
        <v/>
      </c>
      <c r="AW129" s="23" t="str">
        <f t="shared" si="92"/>
        <v/>
      </c>
      <c r="AX129" s="24" t="str">
        <f t="shared" si="93"/>
        <v/>
      </c>
      <c r="AY129" s="23" t="str">
        <f t="shared" si="94"/>
        <v/>
      </c>
      <c r="AZ129" s="24" t="str">
        <f t="shared" si="95"/>
        <v/>
      </c>
      <c r="BA129" s="23" t="str">
        <f t="shared" si="96"/>
        <v/>
      </c>
      <c r="BB129" s="24" t="str">
        <f t="shared" si="97"/>
        <v/>
      </c>
      <c r="BC129" s="23" t="str">
        <f t="shared" si="98"/>
        <v/>
      </c>
      <c r="BD129" s="24" t="str">
        <f t="shared" si="99"/>
        <v/>
      </c>
      <c r="BE129" s="23" t="str">
        <f t="shared" si="100"/>
        <v/>
      </c>
      <c r="BF129" s="24" t="str">
        <f t="shared" si="101"/>
        <v/>
      </c>
      <c r="BG129" s="23" t="str">
        <f t="shared" si="102"/>
        <v/>
      </c>
      <c r="BH129" s="24" t="str">
        <f t="shared" si="103"/>
        <v/>
      </c>
      <c r="BI129" s="23" t="str">
        <f t="shared" si="110"/>
        <v/>
      </c>
      <c r="BJ129" s="24" t="str">
        <f t="shared" si="104"/>
        <v/>
      </c>
      <c r="BK129" s="23" t="str">
        <f t="shared" si="111"/>
        <v/>
      </c>
      <c r="BL129" s="24" t="str">
        <f t="shared" si="105"/>
        <v/>
      </c>
      <c r="BM129" s="23" t="str">
        <f t="shared" si="112"/>
        <v/>
      </c>
      <c r="BN129" s="24" t="str">
        <f t="shared" si="106"/>
        <v/>
      </c>
      <c r="BO129" s="23" t="str">
        <f t="shared" si="113"/>
        <v/>
      </c>
      <c r="BP129" s="24">
        <f t="shared" si="107"/>
        <v>195</v>
      </c>
      <c r="BQ129" s="23" t="str">
        <f t="shared" si="114"/>
        <v/>
      </c>
      <c r="BR129" s="24" t="str">
        <f t="shared" si="108"/>
        <v/>
      </c>
      <c r="BS129" s="23" t="str">
        <f t="shared" si="115"/>
        <v/>
      </c>
      <c r="BT129" s="24" t="str">
        <f t="shared" si="109"/>
        <v/>
      </c>
    </row>
    <row r="130" spans="1:72" ht="21" thickTop="1" thickBot="1">
      <c r="A130" s="47">
        <v>1</v>
      </c>
      <c r="B130" s="47">
        <v>2</v>
      </c>
      <c r="C130" s="47">
        <v>41</v>
      </c>
      <c r="D130" s="352" t="s">
        <v>495</v>
      </c>
      <c r="E130" s="27">
        <v>196</v>
      </c>
      <c r="F130" s="6" t="s">
        <v>121</v>
      </c>
      <c r="G130" s="7">
        <v>34739</v>
      </c>
      <c r="H130" s="8">
        <v>1995</v>
      </c>
      <c r="I130" s="8" t="s">
        <v>522</v>
      </c>
      <c r="J130" s="8" t="s">
        <v>180</v>
      </c>
      <c r="K130" s="10"/>
      <c r="L130" s="9"/>
      <c r="M130" s="10" t="s">
        <v>701</v>
      </c>
      <c r="N130" s="44"/>
      <c r="O130" s="10" t="s">
        <v>717</v>
      </c>
      <c r="P130" s="11" t="str">
        <f t="shared" si="75"/>
        <v>МлД</v>
      </c>
      <c r="U130" s="3">
        <v>127</v>
      </c>
      <c r="AA130" s="21" t="str">
        <f>IF($AA$3&lt;$U130,"",SMALL($AB$4:$AB$1000,1))</f>
        <v/>
      </c>
      <c r="AB130" s="22">
        <f t="shared" si="77"/>
        <v>196</v>
      </c>
      <c r="AC130" s="21" t="str">
        <f>IF($AC$3&lt;$U130,"",SMALL($AD$4:AD$1000,$U130))</f>
        <v/>
      </c>
      <c r="AD130" s="22">
        <f t="shared" si="78"/>
        <v>196</v>
      </c>
      <c r="AE130" s="21" t="str">
        <f>IF($AE$3&lt;$U130,"",SMALL($AF$4:AF$1000,$U130))</f>
        <v/>
      </c>
      <c r="AF130" s="22" t="str">
        <f t="shared" si="79"/>
        <v/>
      </c>
      <c r="AG130" s="21" t="str">
        <f>IF($AG$3&lt;$U130,"",SMALL($AH$4:AH$1000,$U130))</f>
        <v/>
      </c>
      <c r="AH130" s="22" t="str">
        <f t="shared" si="84"/>
        <v/>
      </c>
      <c r="AI130" s="21" t="str">
        <f>IF($AI$3&lt;$U130,"",SMALL($AJ$4:AJ$1000,$U130))</f>
        <v/>
      </c>
      <c r="AJ130" s="22" t="str">
        <f t="shared" si="85"/>
        <v/>
      </c>
      <c r="AK130" s="21" t="str">
        <f>IF($AK$3&lt;$U130,"",SMALL($AL$4:AL$1000,$U130))</f>
        <v/>
      </c>
      <c r="AL130" s="22" t="str">
        <f t="shared" si="86"/>
        <v/>
      </c>
      <c r="AM130" s="21" t="str">
        <f>IF($AM$3&lt;$U130,"",SMALL($AN$4:AN$1000,$U130))</f>
        <v/>
      </c>
      <c r="AN130" s="22" t="str">
        <f t="shared" si="87"/>
        <v/>
      </c>
      <c r="AO130" s="21" t="str">
        <f>IF($AO$3&lt;$U130,"",SMALL($AP$4:AP$1000,$U130))</f>
        <v/>
      </c>
      <c r="AP130" s="22" t="str">
        <f t="shared" si="88"/>
        <v/>
      </c>
      <c r="AQ130" s="21" t="str">
        <f>IF($AQ$3&lt;$U130,"",SMALL($AR$4:AR$1000,$U130))</f>
        <v/>
      </c>
      <c r="AR130" s="22" t="str">
        <f t="shared" si="89"/>
        <v/>
      </c>
      <c r="AS130" s="21" t="str">
        <f>IF($AS$3&lt;$U130,"",SMALL($AT$4:AT$1000,$U130))</f>
        <v/>
      </c>
      <c r="AT130" s="22" t="str">
        <f t="shared" si="90"/>
        <v/>
      </c>
      <c r="AU130" s="21" t="str">
        <f>IF(AU$3&lt;$U130,"",SMALL($AV$4:AV$1000,$U130))</f>
        <v/>
      </c>
      <c r="AV130" s="22" t="str">
        <f t="shared" si="91"/>
        <v/>
      </c>
      <c r="AW130" s="21" t="str">
        <f t="shared" si="92"/>
        <v/>
      </c>
      <c r="AX130" s="22" t="str">
        <f t="shared" si="93"/>
        <v/>
      </c>
      <c r="AY130" s="21" t="str">
        <f t="shared" si="94"/>
        <v/>
      </c>
      <c r="AZ130" s="22" t="str">
        <f t="shared" si="95"/>
        <v/>
      </c>
      <c r="BA130" s="21" t="str">
        <f t="shared" si="96"/>
        <v/>
      </c>
      <c r="BB130" s="22" t="str">
        <f t="shared" si="97"/>
        <v/>
      </c>
      <c r="BC130" s="21" t="str">
        <f t="shared" si="98"/>
        <v/>
      </c>
      <c r="BD130" s="22" t="str">
        <f t="shared" si="99"/>
        <v/>
      </c>
      <c r="BE130" s="21" t="str">
        <f t="shared" si="100"/>
        <v/>
      </c>
      <c r="BF130" s="22" t="str">
        <f t="shared" si="101"/>
        <v/>
      </c>
      <c r="BG130" s="21" t="str">
        <f t="shared" si="102"/>
        <v/>
      </c>
      <c r="BH130" s="22" t="str">
        <f t="shared" si="103"/>
        <v/>
      </c>
      <c r="BI130" s="21" t="str">
        <f t="shared" si="110"/>
        <v/>
      </c>
      <c r="BJ130" s="22" t="str">
        <f t="shared" si="104"/>
        <v/>
      </c>
      <c r="BK130" s="21" t="str">
        <f t="shared" si="111"/>
        <v/>
      </c>
      <c r="BL130" s="22" t="str">
        <f t="shared" si="105"/>
        <v/>
      </c>
      <c r="BM130" s="21" t="str">
        <f t="shared" si="112"/>
        <v/>
      </c>
      <c r="BN130" s="22" t="str">
        <f t="shared" si="106"/>
        <v/>
      </c>
      <c r="BO130" s="21" t="str">
        <f t="shared" si="113"/>
        <v/>
      </c>
      <c r="BP130" s="22">
        <f t="shared" si="107"/>
        <v>196</v>
      </c>
      <c r="BQ130" s="21" t="str">
        <f t="shared" si="114"/>
        <v/>
      </c>
      <c r="BR130" s="22" t="str">
        <f t="shared" si="108"/>
        <v/>
      </c>
      <c r="BS130" s="21" t="str">
        <f t="shared" si="115"/>
        <v/>
      </c>
      <c r="BT130" s="22" t="str">
        <f t="shared" si="109"/>
        <v/>
      </c>
    </row>
    <row r="131" spans="1:72" ht="21" thickTop="1" thickBot="1">
      <c r="A131" s="43">
        <v>1</v>
      </c>
      <c r="B131" s="43">
        <v>2</v>
      </c>
      <c r="C131" s="43">
        <v>41</v>
      </c>
      <c r="D131" s="351" t="s">
        <v>495</v>
      </c>
      <c r="E131" s="28">
        <v>197</v>
      </c>
      <c r="F131" s="12" t="s">
        <v>692</v>
      </c>
      <c r="G131" s="13">
        <v>34895</v>
      </c>
      <c r="H131" s="14">
        <v>1995</v>
      </c>
      <c r="I131" s="14" t="s">
        <v>522</v>
      </c>
      <c r="J131" s="14" t="s">
        <v>180</v>
      </c>
      <c r="K131" s="16"/>
      <c r="L131" s="15"/>
      <c r="M131" s="16" t="s">
        <v>700</v>
      </c>
      <c r="N131" s="45"/>
      <c r="O131" s="16" t="s">
        <v>718</v>
      </c>
      <c r="P131" s="17" t="str">
        <f t="shared" si="75"/>
        <v>МлД</v>
      </c>
      <c r="U131" s="3">
        <v>128</v>
      </c>
      <c r="AA131" s="23" t="str">
        <f>IF($AA$3&lt;$U131,"",SMALL($AB$4:$AB$1000,U131))</f>
        <v/>
      </c>
      <c r="AB131" s="24">
        <f t="shared" si="77"/>
        <v>197</v>
      </c>
      <c r="AC131" s="23" t="str">
        <f t="shared" si="76"/>
        <v/>
      </c>
      <c r="AD131" s="24">
        <f t="shared" si="78"/>
        <v>197</v>
      </c>
      <c r="AE131" s="23" t="str">
        <f>IF($AE$3&lt;$U131,"",SMALL($AF$4:$AF$1000,$U131))</f>
        <v/>
      </c>
      <c r="AF131" s="24" t="str">
        <f t="shared" si="79"/>
        <v/>
      </c>
      <c r="AG131" s="23" t="str">
        <f t="shared" si="80"/>
        <v/>
      </c>
      <c r="AH131" s="24" t="str">
        <f t="shared" si="84"/>
        <v/>
      </c>
      <c r="AI131" s="23" t="str">
        <f t="shared" si="81"/>
        <v/>
      </c>
      <c r="AJ131" s="24" t="str">
        <f t="shared" si="85"/>
        <v/>
      </c>
      <c r="AK131" s="23" t="str">
        <f t="shared" si="82"/>
        <v/>
      </c>
      <c r="AL131" s="24" t="str">
        <f t="shared" si="86"/>
        <v/>
      </c>
      <c r="AM131" s="23" t="str">
        <f t="shared" si="83"/>
        <v/>
      </c>
      <c r="AN131" s="24" t="str">
        <f t="shared" si="87"/>
        <v/>
      </c>
      <c r="AO131" s="23" t="str">
        <f>IF($AO$3&lt;$U131,"",SMALL($AP$4:AP$1000,$U131))</f>
        <v/>
      </c>
      <c r="AP131" s="24" t="str">
        <f t="shared" si="88"/>
        <v/>
      </c>
      <c r="AQ131" s="23" t="str">
        <f>IF($AQ$3&lt;$U131,"",SMALL($AR$4:AR$1000,$U131))</f>
        <v/>
      </c>
      <c r="AR131" s="24" t="str">
        <f t="shared" si="89"/>
        <v/>
      </c>
      <c r="AS131" s="23" t="str">
        <f>IF($AS$3&lt;$U131,"",SMALL($AT$4:AT$1000,$U131))</f>
        <v/>
      </c>
      <c r="AT131" s="24" t="str">
        <f t="shared" si="90"/>
        <v/>
      </c>
      <c r="AU131" s="23" t="str">
        <f>IF(AU$3&lt;$U131,"",SMALL($AV$4:AV$1000,$U131))</f>
        <v/>
      </c>
      <c r="AV131" s="24" t="str">
        <f t="shared" si="91"/>
        <v/>
      </c>
      <c r="AW131" s="23" t="str">
        <f t="shared" si="92"/>
        <v/>
      </c>
      <c r="AX131" s="24" t="str">
        <f t="shared" si="93"/>
        <v/>
      </c>
      <c r="AY131" s="23" t="str">
        <f t="shared" si="94"/>
        <v/>
      </c>
      <c r="AZ131" s="24" t="str">
        <f t="shared" si="95"/>
        <v/>
      </c>
      <c r="BA131" s="23" t="str">
        <f t="shared" si="96"/>
        <v/>
      </c>
      <c r="BB131" s="24" t="str">
        <f t="shared" si="97"/>
        <v/>
      </c>
      <c r="BC131" s="23" t="str">
        <f t="shared" si="98"/>
        <v/>
      </c>
      <c r="BD131" s="24" t="str">
        <f t="shared" si="99"/>
        <v/>
      </c>
      <c r="BE131" s="23" t="str">
        <f t="shared" si="100"/>
        <v/>
      </c>
      <c r="BF131" s="24" t="str">
        <f t="shared" si="101"/>
        <v/>
      </c>
      <c r="BG131" s="23" t="str">
        <f t="shared" si="102"/>
        <v/>
      </c>
      <c r="BH131" s="24" t="str">
        <f t="shared" si="103"/>
        <v/>
      </c>
      <c r="BI131" s="23" t="str">
        <f t="shared" si="110"/>
        <v/>
      </c>
      <c r="BJ131" s="24" t="str">
        <f t="shared" si="104"/>
        <v/>
      </c>
      <c r="BK131" s="23" t="str">
        <f t="shared" si="111"/>
        <v/>
      </c>
      <c r="BL131" s="24" t="str">
        <f t="shared" si="105"/>
        <v/>
      </c>
      <c r="BM131" s="23" t="str">
        <f t="shared" si="112"/>
        <v/>
      </c>
      <c r="BN131" s="24" t="str">
        <f t="shared" si="106"/>
        <v/>
      </c>
      <c r="BO131" s="23" t="str">
        <f t="shared" si="113"/>
        <v/>
      </c>
      <c r="BP131" s="24">
        <f t="shared" si="107"/>
        <v>197</v>
      </c>
      <c r="BQ131" s="23" t="str">
        <f t="shared" si="114"/>
        <v/>
      </c>
      <c r="BR131" s="24" t="str">
        <f t="shared" si="108"/>
        <v/>
      </c>
      <c r="BS131" s="23" t="str">
        <f t="shared" si="115"/>
        <v/>
      </c>
      <c r="BT131" s="24" t="str">
        <f t="shared" si="109"/>
        <v/>
      </c>
    </row>
    <row r="132" spans="1:72" ht="21" thickTop="1" thickBot="1">
      <c r="A132" s="47">
        <v>1</v>
      </c>
      <c r="B132" s="47">
        <v>2</v>
      </c>
      <c r="C132" s="47">
        <v>41</v>
      </c>
      <c r="D132" s="352" t="s">
        <v>495</v>
      </c>
      <c r="E132" s="27">
        <v>198</v>
      </c>
      <c r="F132" s="6" t="s">
        <v>120</v>
      </c>
      <c r="G132" s="7">
        <v>35006</v>
      </c>
      <c r="H132" s="8">
        <v>1995</v>
      </c>
      <c r="I132" s="8" t="s">
        <v>522</v>
      </c>
      <c r="J132" s="8" t="s">
        <v>180</v>
      </c>
      <c r="K132" s="10"/>
      <c r="L132" s="9"/>
      <c r="M132" s="10" t="s">
        <v>703</v>
      </c>
      <c r="N132" s="44"/>
      <c r="O132" s="10" t="s">
        <v>719</v>
      </c>
      <c r="P132" s="11" t="str">
        <f t="shared" si="75"/>
        <v>МлД</v>
      </c>
      <c r="U132" s="3">
        <v>129</v>
      </c>
      <c r="AA132" s="21" t="str">
        <f>IF($AA$3&lt;$U132,"",SMALL($AB$4:$AB$1000,1))</f>
        <v/>
      </c>
      <c r="AB132" s="22">
        <f t="shared" si="77"/>
        <v>198</v>
      </c>
      <c r="AC132" s="21" t="str">
        <f>IF($AC$3&lt;$U132,"",SMALL($AD$4:AD$1000,$U132))</f>
        <v/>
      </c>
      <c r="AD132" s="22">
        <f t="shared" si="78"/>
        <v>198</v>
      </c>
      <c r="AE132" s="21" t="str">
        <f>IF($AE$3&lt;$U132,"",SMALL($AF$4:AF$1000,$U132))</f>
        <v/>
      </c>
      <c r="AF132" s="22" t="str">
        <f t="shared" si="79"/>
        <v/>
      </c>
      <c r="AG132" s="21" t="str">
        <f>IF($AG$3&lt;$U132,"",SMALL($AH$4:AH$1000,$U132))</f>
        <v/>
      </c>
      <c r="AH132" s="22" t="str">
        <f t="shared" si="84"/>
        <v/>
      </c>
      <c r="AI132" s="21" t="str">
        <f>IF($AI$3&lt;$U132,"",SMALL($AJ$4:AJ$1000,$U132))</f>
        <v/>
      </c>
      <c r="AJ132" s="22" t="str">
        <f t="shared" si="85"/>
        <v/>
      </c>
      <c r="AK132" s="21" t="str">
        <f>IF($AK$3&lt;$U132,"",SMALL($AL$4:AL$1000,$U132))</f>
        <v/>
      </c>
      <c r="AL132" s="22" t="str">
        <f t="shared" si="86"/>
        <v/>
      </c>
      <c r="AM132" s="21" t="str">
        <f>IF($AM$3&lt;$U132,"",SMALL($AN$4:AN$1000,$U132))</f>
        <v/>
      </c>
      <c r="AN132" s="22" t="str">
        <f t="shared" si="87"/>
        <v/>
      </c>
      <c r="AO132" s="21" t="str">
        <f>IF($AO$3&lt;$U132,"",SMALL($AP$4:AP$1000,$U132))</f>
        <v/>
      </c>
      <c r="AP132" s="22" t="str">
        <f t="shared" si="88"/>
        <v/>
      </c>
      <c r="AQ132" s="21" t="str">
        <f>IF($AQ$3&lt;$U132,"",SMALL($AR$4:AR$1000,$U132))</f>
        <v/>
      </c>
      <c r="AR132" s="22" t="str">
        <f t="shared" si="89"/>
        <v/>
      </c>
      <c r="AS132" s="21" t="str">
        <f>IF($AS$3&lt;$U132,"",SMALL($AT$4:AT$1000,$U132))</f>
        <v/>
      </c>
      <c r="AT132" s="22" t="str">
        <f t="shared" si="90"/>
        <v/>
      </c>
      <c r="AU132" s="21" t="str">
        <f>IF(AU$3&lt;$U132,"",SMALL($AV$4:AV$1000,$U132))</f>
        <v/>
      </c>
      <c r="AV132" s="22" t="str">
        <f t="shared" si="91"/>
        <v/>
      </c>
      <c r="AW132" s="21" t="str">
        <f t="shared" si="92"/>
        <v/>
      </c>
      <c r="AX132" s="22" t="str">
        <f t="shared" si="93"/>
        <v/>
      </c>
      <c r="AY132" s="21" t="str">
        <f t="shared" si="94"/>
        <v/>
      </c>
      <c r="AZ132" s="22" t="str">
        <f t="shared" si="95"/>
        <v/>
      </c>
      <c r="BA132" s="21" t="str">
        <f t="shared" si="96"/>
        <v/>
      </c>
      <c r="BB132" s="22" t="str">
        <f t="shared" si="97"/>
        <v/>
      </c>
      <c r="BC132" s="21" t="str">
        <f t="shared" si="98"/>
        <v/>
      </c>
      <c r="BD132" s="22" t="str">
        <f t="shared" si="99"/>
        <v/>
      </c>
      <c r="BE132" s="21" t="str">
        <f t="shared" si="100"/>
        <v/>
      </c>
      <c r="BF132" s="22" t="str">
        <f t="shared" si="101"/>
        <v/>
      </c>
      <c r="BG132" s="21" t="str">
        <f t="shared" si="102"/>
        <v/>
      </c>
      <c r="BH132" s="22" t="str">
        <f t="shared" si="103"/>
        <v/>
      </c>
      <c r="BI132" s="21" t="str">
        <f t="shared" si="110"/>
        <v/>
      </c>
      <c r="BJ132" s="22" t="str">
        <f t="shared" si="104"/>
        <v/>
      </c>
      <c r="BK132" s="21" t="str">
        <f t="shared" si="111"/>
        <v/>
      </c>
      <c r="BL132" s="22" t="str">
        <f t="shared" si="105"/>
        <v/>
      </c>
      <c r="BM132" s="21" t="str">
        <f t="shared" si="112"/>
        <v/>
      </c>
      <c r="BN132" s="22" t="str">
        <f t="shared" si="106"/>
        <v/>
      </c>
      <c r="BO132" s="21" t="str">
        <f t="shared" si="113"/>
        <v/>
      </c>
      <c r="BP132" s="22">
        <f t="shared" si="107"/>
        <v>198</v>
      </c>
      <c r="BQ132" s="21" t="str">
        <f t="shared" si="114"/>
        <v/>
      </c>
      <c r="BR132" s="22" t="str">
        <f t="shared" si="108"/>
        <v/>
      </c>
      <c r="BS132" s="21" t="str">
        <f t="shared" si="115"/>
        <v/>
      </c>
      <c r="BT132" s="22" t="str">
        <f t="shared" si="109"/>
        <v/>
      </c>
    </row>
    <row r="133" spans="1:72" ht="21" thickTop="1" thickBot="1">
      <c r="A133" s="43">
        <v>15</v>
      </c>
      <c r="B133" s="43">
        <v>8</v>
      </c>
      <c r="C133" s="43"/>
      <c r="D133" s="351" t="s">
        <v>495</v>
      </c>
      <c r="E133" s="28">
        <v>201</v>
      </c>
      <c r="F133" s="12" t="s">
        <v>123</v>
      </c>
      <c r="G133" s="13">
        <v>34775</v>
      </c>
      <c r="H133" s="14">
        <v>1995</v>
      </c>
      <c r="I133" s="14" t="s">
        <v>522</v>
      </c>
      <c r="J133" s="14" t="s">
        <v>180</v>
      </c>
      <c r="K133" s="16"/>
      <c r="L133" s="15"/>
      <c r="M133" s="16" t="s">
        <v>701</v>
      </c>
      <c r="N133" s="45"/>
      <c r="O133" s="16" t="s">
        <v>720</v>
      </c>
      <c r="P133" s="17" t="str">
        <f t="shared" ref="P133:P196" si="116">IF(H133="","",IF(H133&gt;$Q$2,"юд",IF(H133&lt;$R$2,"МЖ",IF(H133&lt;$S$2,"МлД","ЮР"))))</f>
        <v>МлД</v>
      </c>
      <c r="U133" s="3">
        <v>130</v>
      </c>
      <c r="AA133" s="23" t="str">
        <f>IF($AA$3&lt;$U133,"",SMALL($AB$4:$AB$1000,U133))</f>
        <v/>
      </c>
      <c r="AB133" s="24" t="str">
        <f t="shared" si="77"/>
        <v/>
      </c>
      <c r="AC133" s="23" t="str">
        <f t="shared" si="76"/>
        <v/>
      </c>
      <c r="AD133" s="24" t="str">
        <f t="shared" si="78"/>
        <v/>
      </c>
      <c r="AE133" s="23" t="str">
        <f>IF($AE$3&lt;$U133,"",SMALL($AF$4:$AF$1000,$U133))</f>
        <v/>
      </c>
      <c r="AF133" s="24" t="str">
        <f t="shared" si="79"/>
        <v/>
      </c>
      <c r="AG133" s="23" t="str">
        <f t="shared" si="80"/>
        <v/>
      </c>
      <c r="AH133" s="24">
        <f t="shared" si="84"/>
        <v>201</v>
      </c>
      <c r="AI133" s="23" t="str">
        <f t="shared" si="81"/>
        <v/>
      </c>
      <c r="AJ133" s="24">
        <f t="shared" si="85"/>
        <v>201</v>
      </c>
      <c r="AK133" s="23" t="str">
        <f t="shared" si="82"/>
        <v/>
      </c>
      <c r="AL133" s="24" t="str">
        <f t="shared" si="86"/>
        <v/>
      </c>
      <c r="AM133" s="23" t="str">
        <f t="shared" si="83"/>
        <v/>
      </c>
      <c r="AN133" s="24" t="str">
        <f t="shared" si="87"/>
        <v/>
      </c>
      <c r="AO133" s="23" t="str">
        <f>IF($AO$3&lt;$U133,"",SMALL($AP$4:AP$1000,$U133))</f>
        <v/>
      </c>
      <c r="AP133" s="24" t="str">
        <f t="shared" si="88"/>
        <v/>
      </c>
      <c r="AQ133" s="23" t="str">
        <f>IF($AQ$3&lt;$U133,"",SMALL($AR$4:AR$1000,$U133))</f>
        <v/>
      </c>
      <c r="AR133" s="24" t="str">
        <f t="shared" si="89"/>
        <v/>
      </c>
      <c r="AS133" s="23" t="str">
        <f>IF($AS$3&lt;$U133,"",SMALL($AT$4:AT$1000,$U133))</f>
        <v/>
      </c>
      <c r="AT133" s="24" t="str">
        <f t="shared" si="90"/>
        <v/>
      </c>
      <c r="AU133" s="23" t="str">
        <f>IF(AU$3&lt;$U133,"",SMALL($AV$4:AV$1000,$U133))</f>
        <v/>
      </c>
      <c r="AV133" s="24" t="str">
        <f t="shared" si="91"/>
        <v/>
      </c>
      <c r="AW133" s="23" t="str">
        <f t="shared" si="92"/>
        <v/>
      </c>
      <c r="AX133" s="24" t="str">
        <f t="shared" si="93"/>
        <v/>
      </c>
      <c r="AY133" s="23" t="str">
        <f t="shared" si="94"/>
        <v/>
      </c>
      <c r="AZ133" s="24" t="str">
        <f t="shared" si="95"/>
        <v/>
      </c>
      <c r="BA133" s="23" t="str">
        <f t="shared" si="96"/>
        <v/>
      </c>
      <c r="BB133" s="24" t="str">
        <f t="shared" si="97"/>
        <v/>
      </c>
      <c r="BC133" s="23" t="str">
        <f t="shared" si="98"/>
        <v/>
      </c>
      <c r="BD133" s="24" t="str">
        <f t="shared" si="99"/>
        <v/>
      </c>
      <c r="BE133" s="23" t="str">
        <f t="shared" si="100"/>
        <v/>
      </c>
      <c r="BF133" s="24" t="str">
        <f t="shared" si="101"/>
        <v/>
      </c>
      <c r="BG133" s="23" t="str">
        <f t="shared" si="102"/>
        <v/>
      </c>
      <c r="BH133" s="24" t="str">
        <f t="shared" si="103"/>
        <v/>
      </c>
      <c r="BI133" s="23" t="str">
        <f t="shared" si="110"/>
        <v/>
      </c>
      <c r="BJ133" s="24" t="str">
        <f t="shared" si="104"/>
        <v/>
      </c>
      <c r="BK133" s="23" t="str">
        <f t="shared" si="111"/>
        <v/>
      </c>
      <c r="BL133" s="24" t="str">
        <f t="shared" si="105"/>
        <v/>
      </c>
      <c r="BM133" s="23" t="str">
        <f t="shared" si="112"/>
        <v/>
      </c>
      <c r="BN133" s="24" t="str">
        <f t="shared" si="106"/>
        <v/>
      </c>
      <c r="BO133" s="23" t="str">
        <f t="shared" si="113"/>
        <v/>
      </c>
      <c r="BP133" s="24" t="str">
        <f t="shared" si="107"/>
        <v/>
      </c>
      <c r="BQ133" s="23" t="str">
        <f t="shared" si="114"/>
        <v/>
      </c>
      <c r="BR133" s="24" t="str">
        <f t="shared" si="108"/>
        <v/>
      </c>
      <c r="BS133" s="23" t="str">
        <f t="shared" si="115"/>
        <v/>
      </c>
      <c r="BT133" s="24" t="str">
        <f t="shared" si="109"/>
        <v/>
      </c>
    </row>
    <row r="134" spans="1:72" ht="21" thickTop="1" thickBot="1">
      <c r="A134" s="47" t="s">
        <v>30</v>
      </c>
      <c r="B134" s="47"/>
      <c r="C134" s="47"/>
      <c r="D134" s="352" t="s">
        <v>495</v>
      </c>
      <c r="E134" s="27">
        <v>178</v>
      </c>
      <c r="F134" s="6" t="s">
        <v>693</v>
      </c>
      <c r="G134" s="7">
        <v>35094</v>
      </c>
      <c r="H134" s="8">
        <v>1996</v>
      </c>
      <c r="I134" s="8" t="s">
        <v>522</v>
      </c>
      <c r="J134" s="8" t="s">
        <v>180</v>
      </c>
      <c r="K134" s="10"/>
      <c r="L134" s="9"/>
      <c r="M134" s="10" t="s">
        <v>701</v>
      </c>
      <c r="N134" s="44"/>
      <c r="O134" s="10" t="s">
        <v>721</v>
      </c>
      <c r="P134" s="11" t="str">
        <f t="shared" si="116"/>
        <v>ЮР</v>
      </c>
      <c r="U134" s="3">
        <v>131</v>
      </c>
      <c r="AA134" s="21" t="str">
        <f>IF($AA$3&lt;$U134,"",SMALL($AB$4:$AB$1000,1))</f>
        <v/>
      </c>
      <c r="AB134" s="22" t="str">
        <f t="shared" si="77"/>
        <v/>
      </c>
      <c r="AC134" s="21" t="str">
        <f>IF($AC$3&lt;$U134,"",SMALL($AD$4:AD$1000,$U134))</f>
        <v/>
      </c>
      <c r="AD134" s="22" t="str">
        <f t="shared" si="78"/>
        <v/>
      </c>
      <c r="AE134" s="21" t="str">
        <f>IF($AE$3&lt;$U134,"",SMALL($AF$4:AF$1000,$U134))</f>
        <v/>
      </c>
      <c r="AF134" s="22" t="str">
        <f t="shared" si="79"/>
        <v/>
      </c>
      <c r="AG134" s="21" t="str">
        <f>IF($AG$3&lt;$U134,"",SMALL($AH$4:AH$1000,$U134))</f>
        <v/>
      </c>
      <c r="AH134" s="22" t="str">
        <f t="shared" si="84"/>
        <v/>
      </c>
      <c r="AI134" s="21" t="str">
        <f>IF($AI$3&lt;$U134,"",SMALL($AJ$4:AJ$1000,$U134))</f>
        <v/>
      </c>
      <c r="AJ134" s="22" t="str">
        <f t="shared" si="85"/>
        <v/>
      </c>
      <c r="AK134" s="21" t="str">
        <f>IF($AK$3&lt;$U134,"",SMALL($AL$4:AL$1000,$U134))</f>
        <v/>
      </c>
      <c r="AL134" s="22" t="str">
        <f t="shared" si="86"/>
        <v/>
      </c>
      <c r="AM134" s="21" t="str">
        <f>IF($AM$3&lt;$U134,"",SMALL($AN$4:AN$1000,$U134))</f>
        <v/>
      </c>
      <c r="AN134" s="22" t="str">
        <f t="shared" si="87"/>
        <v/>
      </c>
      <c r="AO134" s="21" t="str">
        <f>IF($AO$3&lt;$U134,"",SMALL($AP$4:AP$1000,$U134))</f>
        <v/>
      </c>
      <c r="AP134" s="22" t="str">
        <f t="shared" si="88"/>
        <v/>
      </c>
      <c r="AQ134" s="21" t="str">
        <f>IF($AQ$3&lt;$U134,"",SMALL($AR$4:AR$1000,$U134))</f>
        <v/>
      </c>
      <c r="AR134" s="22" t="str">
        <f t="shared" si="89"/>
        <v/>
      </c>
      <c r="AS134" s="21" t="str">
        <f>IF($AS$3&lt;$U134,"",SMALL($AT$4:AT$1000,$U134))</f>
        <v/>
      </c>
      <c r="AT134" s="22" t="str">
        <f t="shared" si="90"/>
        <v/>
      </c>
      <c r="AU134" s="21" t="str">
        <f>IF(AU$3&lt;$U134,"",SMALL($AV$4:AV$1000,$U134))</f>
        <v/>
      </c>
      <c r="AV134" s="22" t="str">
        <f t="shared" si="91"/>
        <v/>
      </c>
      <c r="AW134" s="21" t="str">
        <f t="shared" si="92"/>
        <v/>
      </c>
      <c r="AX134" s="22">
        <f t="shared" si="93"/>
        <v>178</v>
      </c>
      <c r="AY134" s="21" t="str">
        <f t="shared" si="94"/>
        <v/>
      </c>
      <c r="AZ134" s="22" t="str">
        <f t="shared" si="95"/>
        <v/>
      </c>
      <c r="BA134" s="21" t="str">
        <f t="shared" si="96"/>
        <v/>
      </c>
      <c r="BB134" s="22" t="str">
        <f t="shared" si="97"/>
        <v/>
      </c>
      <c r="BC134" s="21" t="str">
        <f t="shared" si="98"/>
        <v/>
      </c>
      <c r="BD134" s="22" t="str">
        <f t="shared" si="99"/>
        <v/>
      </c>
      <c r="BE134" s="21" t="str">
        <f t="shared" si="100"/>
        <v/>
      </c>
      <c r="BF134" s="22" t="str">
        <f t="shared" si="101"/>
        <v/>
      </c>
      <c r="BG134" s="21" t="str">
        <f t="shared" si="102"/>
        <v/>
      </c>
      <c r="BH134" s="22" t="str">
        <f t="shared" si="103"/>
        <v/>
      </c>
      <c r="BI134" s="21" t="str">
        <f t="shared" si="110"/>
        <v/>
      </c>
      <c r="BJ134" s="22" t="str">
        <f t="shared" si="104"/>
        <v/>
      </c>
      <c r="BK134" s="21" t="str">
        <f t="shared" si="111"/>
        <v/>
      </c>
      <c r="BL134" s="22" t="str">
        <f t="shared" si="105"/>
        <v/>
      </c>
      <c r="BM134" s="21" t="str">
        <f t="shared" si="112"/>
        <v/>
      </c>
      <c r="BN134" s="22" t="str">
        <f t="shared" si="106"/>
        <v/>
      </c>
      <c r="BO134" s="21" t="str">
        <f t="shared" si="113"/>
        <v/>
      </c>
      <c r="BP134" s="22" t="str">
        <f t="shared" si="107"/>
        <v/>
      </c>
      <c r="BQ134" s="21" t="str">
        <f t="shared" si="114"/>
        <v/>
      </c>
      <c r="BR134" s="22" t="str">
        <f t="shared" si="108"/>
        <v/>
      </c>
      <c r="BS134" s="21" t="str">
        <f t="shared" si="115"/>
        <v/>
      </c>
      <c r="BT134" s="22" t="str">
        <f t="shared" si="109"/>
        <v/>
      </c>
    </row>
    <row r="135" spans="1:72" ht="21" thickTop="1" thickBot="1">
      <c r="A135" s="43">
        <v>15</v>
      </c>
      <c r="B135" s="43">
        <v>3</v>
      </c>
      <c r="C135" s="43"/>
      <c r="D135" s="351" t="s">
        <v>495</v>
      </c>
      <c r="E135" s="28">
        <v>152</v>
      </c>
      <c r="F135" s="12" t="s">
        <v>798</v>
      </c>
      <c r="G135" s="13">
        <v>36259</v>
      </c>
      <c r="H135" s="14">
        <v>1999</v>
      </c>
      <c r="I135" s="14">
        <v>2</v>
      </c>
      <c r="J135" s="14" t="s">
        <v>180</v>
      </c>
      <c r="K135" s="16"/>
      <c r="L135" s="15"/>
      <c r="M135" s="16" t="s">
        <v>799</v>
      </c>
      <c r="N135" s="45"/>
      <c r="O135" s="16" t="s">
        <v>800</v>
      </c>
      <c r="P135" s="17" t="str">
        <f t="shared" si="116"/>
        <v>юд</v>
      </c>
      <c r="U135" s="3">
        <v>132</v>
      </c>
      <c r="AA135" s="23" t="str">
        <f>IF($AA$3&lt;$U135,"",SMALL($AB$4:$AB$1000,U135))</f>
        <v/>
      </c>
      <c r="AB135" s="24" t="str">
        <f t="shared" si="77"/>
        <v/>
      </c>
      <c r="AC135" s="23" t="str">
        <f t="shared" ref="AC135:AC197" si="117">IF($AC$3&lt;$U135,"",SMALL($AD$4:$AD$1000,$U135))</f>
        <v/>
      </c>
      <c r="AD135" s="24" t="str">
        <f t="shared" si="78"/>
        <v/>
      </c>
      <c r="AE135" s="23" t="str">
        <f>IF($AE$3&lt;$U135,"",SMALL($AF$4:$AF$1000,$U135))</f>
        <v/>
      </c>
      <c r="AF135" s="24" t="str">
        <f t="shared" si="79"/>
        <v/>
      </c>
      <c r="AG135" s="23" t="str">
        <f t="shared" si="80"/>
        <v/>
      </c>
      <c r="AH135" s="24" t="str">
        <f t="shared" si="84"/>
        <v/>
      </c>
      <c r="AI135" s="23" t="str">
        <f t="shared" si="81"/>
        <v/>
      </c>
      <c r="AJ135" s="24">
        <f t="shared" si="85"/>
        <v>152</v>
      </c>
      <c r="AK135" s="23" t="str">
        <f t="shared" si="82"/>
        <v/>
      </c>
      <c r="AL135" s="24">
        <f t="shared" si="86"/>
        <v>152</v>
      </c>
      <c r="AM135" s="23" t="str">
        <f t="shared" si="83"/>
        <v/>
      </c>
      <c r="AN135" s="24" t="str">
        <f t="shared" si="87"/>
        <v/>
      </c>
      <c r="AO135" s="23" t="str">
        <f>IF($AO$3&lt;$U135,"",SMALL($AP$4:AP$1000,$U135))</f>
        <v/>
      </c>
      <c r="AP135" s="24" t="str">
        <f t="shared" si="88"/>
        <v/>
      </c>
      <c r="AQ135" s="23" t="str">
        <f>IF($AQ$3&lt;$U135,"",SMALL($AR$4:AR$1000,$U135))</f>
        <v/>
      </c>
      <c r="AR135" s="24" t="str">
        <f t="shared" si="89"/>
        <v/>
      </c>
      <c r="AS135" s="23" t="str">
        <f>IF($AS$3&lt;$U135,"",SMALL($AT$4:AT$1000,$U135))</f>
        <v/>
      </c>
      <c r="AT135" s="24" t="str">
        <f t="shared" si="90"/>
        <v/>
      </c>
      <c r="AU135" s="23" t="str">
        <f>IF(AU$3&lt;$U135,"",SMALL($AV$4:AV$1000,$U135))</f>
        <v/>
      </c>
      <c r="AV135" s="24" t="str">
        <f t="shared" si="91"/>
        <v/>
      </c>
      <c r="AW135" s="23" t="str">
        <f t="shared" si="92"/>
        <v/>
      </c>
      <c r="AX135" s="24" t="str">
        <f t="shared" si="93"/>
        <v/>
      </c>
      <c r="AY135" s="23" t="str">
        <f t="shared" si="94"/>
        <v/>
      </c>
      <c r="AZ135" s="24" t="str">
        <f t="shared" si="95"/>
        <v/>
      </c>
      <c r="BA135" s="23" t="str">
        <f t="shared" si="96"/>
        <v/>
      </c>
      <c r="BB135" s="24" t="str">
        <f t="shared" si="97"/>
        <v/>
      </c>
      <c r="BC135" s="23" t="str">
        <f t="shared" si="98"/>
        <v/>
      </c>
      <c r="BD135" s="24" t="str">
        <f t="shared" si="99"/>
        <v/>
      </c>
      <c r="BE135" s="23" t="str">
        <f t="shared" si="100"/>
        <v/>
      </c>
      <c r="BF135" s="24" t="str">
        <f t="shared" si="101"/>
        <v/>
      </c>
      <c r="BG135" s="23" t="str">
        <f t="shared" si="102"/>
        <v/>
      </c>
      <c r="BH135" s="24" t="str">
        <f t="shared" si="103"/>
        <v/>
      </c>
      <c r="BI135" s="23" t="str">
        <f t="shared" si="110"/>
        <v/>
      </c>
      <c r="BJ135" s="24" t="str">
        <f t="shared" si="104"/>
        <v/>
      </c>
      <c r="BK135" s="23" t="str">
        <f t="shared" si="111"/>
        <v/>
      </c>
      <c r="BL135" s="24" t="str">
        <f t="shared" si="105"/>
        <v/>
      </c>
      <c r="BM135" s="23" t="str">
        <f t="shared" si="112"/>
        <v/>
      </c>
      <c r="BN135" s="24" t="str">
        <f t="shared" si="106"/>
        <v/>
      </c>
      <c r="BO135" s="23" t="str">
        <f t="shared" si="113"/>
        <v/>
      </c>
      <c r="BP135" s="24" t="str">
        <f t="shared" si="107"/>
        <v/>
      </c>
      <c r="BQ135" s="23" t="str">
        <f t="shared" si="114"/>
        <v/>
      </c>
      <c r="BR135" s="24" t="str">
        <f t="shared" si="108"/>
        <v/>
      </c>
      <c r="BS135" s="23" t="str">
        <f t="shared" si="115"/>
        <v/>
      </c>
      <c r="BT135" s="24" t="str">
        <f t="shared" si="109"/>
        <v/>
      </c>
    </row>
    <row r="136" spans="1:72" ht="21" thickTop="1" thickBot="1">
      <c r="A136" s="47" t="s">
        <v>25</v>
      </c>
      <c r="B136" s="47" t="s">
        <v>26</v>
      </c>
      <c r="C136" s="47"/>
      <c r="D136" s="352" t="s">
        <v>495</v>
      </c>
      <c r="E136" s="27">
        <v>181</v>
      </c>
      <c r="F136" s="6" t="s">
        <v>124</v>
      </c>
      <c r="G136" s="7">
        <v>35219</v>
      </c>
      <c r="H136" s="8">
        <v>1996</v>
      </c>
      <c r="I136" s="8">
        <v>1</v>
      </c>
      <c r="J136" s="8" t="s">
        <v>180</v>
      </c>
      <c r="K136" s="10"/>
      <c r="L136" s="9"/>
      <c r="M136" s="10" t="s">
        <v>703</v>
      </c>
      <c r="N136" s="44"/>
      <c r="O136" s="10" t="s">
        <v>722</v>
      </c>
      <c r="P136" s="11" t="str">
        <f t="shared" si="116"/>
        <v>ЮР</v>
      </c>
      <c r="U136" s="3">
        <v>133</v>
      </c>
      <c r="AA136" s="21" t="str">
        <f>IF($AA$3&lt;$U136,"",SMALL($AB$4:$AB$1000,1))</f>
        <v/>
      </c>
      <c r="AB136" s="22" t="str">
        <f t="shared" ref="AB136:AB199" si="118">IF(A136=$AA$2,E136,IF(B136=$AA$2,E136,""))</f>
        <v/>
      </c>
      <c r="AC136" s="21" t="str">
        <f>IF($AC$3&lt;$U136,"",SMALL($AD$4:AD$1000,$U136))</f>
        <v/>
      </c>
      <c r="AD136" s="22" t="str">
        <f t="shared" ref="AD136:AD199" si="119">IF(A136=$AC$2,$E136,IF(B136=$AC$2,$E136,""))</f>
        <v/>
      </c>
      <c r="AE136" s="21" t="str">
        <f>IF($AE$3&lt;$U136,"",SMALL($AF$4:AF$1000,$U136))</f>
        <v/>
      </c>
      <c r="AF136" s="22" t="str">
        <f t="shared" ref="AF136:AF199" si="120">IF(A136=$AE$2,$E136,IF(B136=$AE$2,$E136,""))</f>
        <v/>
      </c>
      <c r="AG136" s="21" t="str">
        <f>IF($AG$3&lt;$U136,"",SMALL($AH$4:AH$1000,$U136))</f>
        <v/>
      </c>
      <c r="AH136" s="22" t="str">
        <f t="shared" si="84"/>
        <v/>
      </c>
      <c r="AI136" s="21" t="str">
        <f>IF($AI$3&lt;$U136,"",SMALL($AJ$4:AJ$1000,$U136))</f>
        <v/>
      </c>
      <c r="AJ136" s="22" t="str">
        <f t="shared" si="85"/>
        <v/>
      </c>
      <c r="AK136" s="21" t="str">
        <f>IF($AK$3&lt;$U136,"",SMALL($AL$4:AL$1000,$U136))</f>
        <v/>
      </c>
      <c r="AL136" s="22" t="str">
        <f t="shared" si="86"/>
        <v/>
      </c>
      <c r="AM136" s="21" t="str">
        <f>IF($AM$3&lt;$U136,"",SMALL($AN$4:AN$1000,$U136))</f>
        <v/>
      </c>
      <c r="AN136" s="22" t="str">
        <f t="shared" si="87"/>
        <v/>
      </c>
      <c r="AO136" s="21" t="str">
        <f>IF($AO$3&lt;$U136,"",SMALL($AP$4:AP$1000,$U136))</f>
        <v/>
      </c>
      <c r="AP136" s="22" t="str">
        <f t="shared" si="88"/>
        <v/>
      </c>
      <c r="AQ136" s="21" t="str">
        <f>IF($AQ$3&lt;$U136,"",SMALL($AR$4:AR$1000,$U136))</f>
        <v/>
      </c>
      <c r="AR136" s="22" t="str">
        <f t="shared" si="89"/>
        <v/>
      </c>
      <c r="AS136" s="21" t="str">
        <f>IF($AS$3&lt;$U136,"",SMALL($AT$4:AT$1000,$U136))</f>
        <v/>
      </c>
      <c r="AT136" s="22" t="str">
        <f t="shared" si="90"/>
        <v/>
      </c>
      <c r="AU136" s="21" t="str">
        <f>IF(AU$3&lt;$U136,"",SMALL($AV$4:AV$1000,$U136))</f>
        <v/>
      </c>
      <c r="AV136" s="22" t="str">
        <f t="shared" si="91"/>
        <v/>
      </c>
      <c r="AW136" s="21" t="str">
        <f t="shared" si="92"/>
        <v/>
      </c>
      <c r="AX136" s="22" t="str">
        <f t="shared" si="93"/>
        <v/>
      </c>
      <c r="AY136" s="21" t="str">
        <f t="shared" si="94"/>
        <v/>
      </c>
      <c r="AZ136" s="22">
        <f t="shared" si="95"/>
        <v>181</v>
      </c>
      <c r="BA136" s="21" t="str">
        <f t="shared" si="96"/>
        <v/>
      </c>
      <c r="BB136" s="22" t="str">
        <f t="shared" si="97"/>
        <v/>
      </c>
      <c r="BC136" s="21" t="str">
        <f t="shared" si="98"/>
        <v/>
      </c>
      <c r="BD136" s="22" t="str">
        <f t="shared" si="99"/>
        <v/>
      </c>
      <c r="BE136" s="21" t="str">
        <f t="shared" si="100"/>
        <v/>
      </c>
      <c r="BF136" s="22">
        <f t="shared" si="101"/>
        <v>181</v>
      </c>
      <c r="BG136" s="21" t="str">
        <f t="shared" si="102"/>
        <v/>
      </c>
      <c r="BH136" s="22" t="str">
        <f t="shared" si="103"/>
        <v/>
      </c>
      <c r="BI136" s="21" t="str">
        <f t="shared" si="110"/>
        <v/>
      </c>
      <c r="BJ136" s="22" t="str">
        <f t="shared" si="104"/>
        <v/>
      </c>
      <c r="BK136" s="21" t="str">
        <f t="shared" si="111"/>
        <v/>
      </c>
      <c r="BL136" s="22" t="str">
        <f t="shared" si="105"/>
        <v/>
      </c>
      <c r="BM136" s="21" t="str">
        <f t="shared" si="112"/>
        <v/>
      </c>
      <c r="BN136" s="22" t="str">
        <f t="shared" si="106"/>
        <v/>
      </c>
      <c r="BO136" s="21" t="str">
        <f t="shared" si="113"/>
        <v/>
      </c>
      <c r="BP136" s="22" t="str">
        <f t="shared" si="107"/>
        <v/>
      </c>
      <c r="BQ136" s="21" t="str">
        <f t="shared" si="114"/>
        <v/>
      </c>
      <c r="BR136" s="22" t="str">
        <f t="shared" si="108"/>
        <v/>
      </c>
      <c r="BS136" s="21" t="str">
        <f t="shared" si="115"/>
        <v/>
      </c>
      <c r="BT136" s="22" t="str">
        <f t="shared" si="109"/>
        <v/>
      </c>
    </row>
    <row r="137" spans="1:72" ht="21" thickTop="1" thickBot="1">
      <c r="A137" s="43" t="s">
        <v>25</v>
      </c>
      <c r="B137" s="43" t="s">
        <v>26</v>
      </c>
      <c r="C137" s="43"/>
      <c r="D137" s="351" t="s">
        <v>495</v>
      </c>
      <c r="E137" s="28">
        <v>157</v>
      </c>
      <c r="F137" s="12" t="s">
        <v>125</v>
      </c>
      <c r="G137" s="13">
        <v>36050</v>
      </c>
      <c r="H137" s="14">
        <v>1998</v>
      </c>
      <c r="I137" s="14" t="s">
        <v>522</v>
      </c>
      <c r="J137" s="14" t="s">
        <v>180</v>
      </c>
      <c r="K137" s="16"/>
      <c r="L137" s="15"/>
      <c r="M137" s="16" t="s">
        <v>703</v>
      </c>
      <c r="N137" s="45"/>
      <c r="O137" s="16" t="s">
        <v>722</v>
      </c>
      <c r="P137" s="17" t="str">
        <f t="shared" si="116"/>
        <v>юд</v>
      </c>
      <c r="U137" s="3">
        <v>134</v>
      </c>
      <c r="AA137" s="23" t="str">
        <f>IF($AA$3&lt;$U137,"",SMALL($AB$4:$AB$1000,U137))</f>
        <v/>
      </c>
      <c r="AB137" s="24" t="str">
        <f t="shared" si="118"/>
        <v/>
      </c>
      <c r="AC137" s="23" t="str">
        <f t="shared" si="117"/>
        <v/>
      </c>
      <c r="AD137" s="24" t="str">
        <f t="shared" si="119"/>
        <v/>
      </c>
      <c r="AE137" s="23" t="str">
        <f>IF($AE$3&lt;$U137,"",SMALL($AF$4:$AF$1000,$U137))</f>
        <v/>
      </c>
      <c r="AF137" s="24" t="str">
        <f t="shared" si="120"/>
        <v/>
      </c>
      <c r="AG137" s="23" t="str">
        <f t="shared" si="80"/>
        <v/>
      </c>
      <c r="AH137" s="24" t="str">
        <f t="shared" si="84"/>
        <v/>
      </c>
      <c r="AI137" s="23" t="str">
        <f t="shared" si="81"/>
        <v/>
      </c>
      <c r="AJ137" s="24" t="str">
        <f t="shared" si="85"/>
        <v/>
      </c>
      <c r="AK137" s="23" t="str">
        <f t="shared" si="82"/>
        <v/>
      </c>
      <c r="AL137" s="24" t="str">
        <f t="shared" si="86"/>
        <v/>
      </c>
      <c r="AM137" s="23" t="str">
        <f t="shared" si="83"/>
        <v/>
      </c>
      <c r="AN137" s="24" t="str">
        <f t="shared" si="87"/>
        <v/>
      </c>
      <c r="AO137" s="23" t="str">
        <f>IF($AO$3&lt;$U137,"",SMALL($AP$4:AP$1000,$U137))</f>
        <v/>
      </c>
      <c r="AP137" s="24" t="str">
        <f t="shared" si="88"/>
        <v/>
      </c>
      <c r="AQ137" s="23" t="str">
        <f>IF($AQ$3&lt;$U137,"",SMALL($AR$4:AR$1000,$U137))</f>
        <v/>
      </c>
      <c r="AR137" s="24" t="str">
        <f t="shared" si="89"/>
        <v/>
      </c>
      <c r="AS137" s="23" t="str">
        <f>IF($AS$3&lt;$U137,"",SMALL($AT$4:AT$1000,$U137))</f>
        <v/>
      </c>
      <c r="AT137" s="24" t="str">
        <f t="shared" si="90"/>
        <v/>
      </c>
      <c r="AU137" s="23" t="str">
        <f>IF(AU$3&lt;$U137,"",SMALL($AV$4:AV$1000,$U137))</f>
        <v/>
      </c>
      <c r="AV137" s="24" t="str">
        <f t="shared" si="91"/>
        <v/>
      </c>
      <c r="AW137" s="23" t="str">
        <f t="shared" si="92"/>
        <v/>
      </c>
      <c r="AX137" s="24" t="str">
        <f t="shared" si="93"/>
        <v/>
      </c>
      <c r="AY137" s="23" t="str">
        <f t="shared" si="94"/>
        <v/>
      </c>
      <c r="AZ137" s="24">
        <f t="shared" si="95"/>
        <v>157</v>
      </c>
      <c r="BA137" s="23" t="str">
        <f t="shared" si="96"/>
        <v/>
      </c>
      <c r="BB137" s="24" t="str">
        <f t="shared" si="97"/>
        <v/>
      </c>
      <c r="BC137" s="23" t="str">
        <f t="shared" si="98"/>
        <v/>
      </c>
      <c r="BD137" s="24" t="str">
        <f t="shared" si="99"/>
        <v/>
      </c>
      <c r="BE137" s="23" t="str">
        <f t="shared" si="100"/>
        <v/>
      </c>
      <c r="BF137" s="24">
        <f t="shared" si="101"/>
        <v>157</v>
      </c>
      <c r="BG137" s="23" t="str">
        <f t="shared" si="102"/>
        <v/>
      </c>
      <c r="BH137" s="24" t="str">
        <f t="shared" si="103"/>
        <v/>
      </c>
      <c r="BI137" s="23" t="str">
        <f t="shared" si="110"/>
        <v/>
      </c>
      <c r="BJ137" s="24" t="str">
        <f t="shared" si="104"/>
        <v/>
      </c>
      <c r="BK137" s="23" t="str">
        <f t="shared" si="111"/>
        <v/>
      </c>
      <c r="BL137" s="24" t="str">
        <f t="shared" si="105"/>
        <v/>
      </c>
      <c r="BM137" s="23" t="str">
        <f t="shared" si="112"/>
        <v/>
      </c>
      <c r="BN137" s="24" t="str">
        <f t="shared" si="106"/>
        <v/>
      </c>
      <c r="BO137" s="23" t="str">
        <f t="shared" si="113"/>
        <v/>
      </c>
      <c r="BP137" s="24" t="str">
        <f t="shared" si="107"/>
        <v/>
      </c>
      <c r="BQ137" s="23" t="str">
        <f t="shared" si="114"/>
        <v/>
      </c>
      <c r="BR137" s="24" t="str">
        <f t="shared" si="108"/>
        <v/>
      </c>
      <c r="BS137" s="23" t="str">
        <f t="shared" si="115"/>
        <v/>
      </c>
      <c r="BT137" s="24" t="str">
        <f t="shared" si="109"/>
        <v/>
      </c>
    </row>
    <row r="138" spans="1:72" ht="21" thickTop="1" thickBot="1">
      <c r="A138" s="47">
        <v>8</v>
      </c>
      <c r="B138" s="47">
        <v>15</v>
      </c>
      <c r="C138" s="47"/>
      <c r="D138" s="352" t="s">
        <v>495</v>
      </c>
      <c r="E138" s="27">
        <v>154</v>
      </c>
      <c r="F138" s="6" t="s">
        <v>801</v>
      </c>
      <c r="G138" s="7">
        <v>36842</v>
      </c>
      <c r="H138" s="8">
        <v>2000</v>
      </c>
      <c r="I138" s="8">
        <v>1</v>
      </c>
      <c r="J138" s="8" t="s">
        <v>180</v>
      </c>
      <c r="K138" s="10"/>
      <c r="L138" s="9"/>
      <c r="M138" s="10" t="s">
        <v>799</v>
      </c>
      <c r="N138" s="44"/>
      <c r="O138" s="10" t="s">
        <v>800</v>
      </c>
      <c r="P138" s="11" t="str">
        <f t="shared" si="116"/>
        <v>юд</v>
      </c>
      <c r="U138" s="3">
        <v>135</v>
      </c>
      <c r="AA138" s="21" t="str">
        <f>IF($AA$3&lt;$U138,"",SMALL($AB$4:$AB$1000,1))</f>
        <v/>
      </c>
      <c r="AB138" s="22" t="str">
        <f t="shared" si="118"/>
        <v/>
      </c>
      <c r="AC138" s="21" t="str">
        <f>IF($AC$3&lt;$U138,"",SMALL($AD$4:AD$1000,$U138))</f>
        <v/>
      </c>
      <c r="AD138" s="22" t="str">
        <f t="shared" si="119"/>
        <v/>
      </c>
      <c r="AE138" s="21" t="str">
        <f>IF($AE$3&lt;$U138,"",SMALL($AF$4:AF$1000,$U138))</f>
        <v/>
      </c>
      <c r="AF138" s="22" t="str">
        <f t="shared" si="120"/>
        <v/>
      </c>
      <c r="AG138" s="21" t="str">
        <f>IF($AG$3&lt;$U138,"",SMALL($AH$4:AH$1000,$U138))</f>
        <v/>
      </c>
      <c r="AH138" s="22">
        <f t="shared" si="84"/>
        <v>154</v>
      </c>
      <c r="AI138" s="21" t="str">
        <f>IF($AI$3&lt;$U138,"",SMALL($AJ$4:AJ$1000,$U138))</f>
        <v/>
      </c>
      <c r="AJ138" s="22">
        <f t="shared" si="85"/>
        <v>154</v>
      </c>
      <c r="AK138" s="21" t="str">
        <f>IF($AK$3&lt;$U138,"",SMALL($AL$4:AL$1000,$U138))</f>
        <v/>
      </c>
      <c r="AL138" s="22" t="str">
        <f t="shared" si="86"/>
        <v/>
      </c>
      <c r="AM138" s="21" t="str">
        <f>IF($AM$3&lt;$U138,"",SMALL($AN$4:AN$1000,$U138))</f>
        <v/>
      </c>
      <c r="AN138" s="22" t="str">
        <f t="shared" si="87"/>
        <v/>
      </c>
      <c r="AO138" s="21" t="str">
        <f>IF($AO$3&lt;$U138,"",SMALL($AP$4:AP$1000,$U138))</f>
        <v/>
      </c>
      <c r="AP138" s="22" t="str">
        <f t="shared" si="88"/>
        <v/>
      </c>
      <c r="AQ138" s="21" t="str">
        <f>IF($AQ$3&lt;$U138,"",SMALL($AR$4:AR$1000,$U138))</f>
        <v/>
      </c>
      <c r="AR138" s="22" t="str">
        <f t="shared" si="89"/>
        <v/>
      </c>
      <c r="AS138" s="21" t="str">
        <f>IF($AS$3&lt;$U138,"",SMALL($AT$4:AT$1000,$U138))</f>
        <v/>
      </c>
      <c r="AT138" s="22" t="str">
        <f t="shared" si="90"/>
        <v/>
      </c>
      <c r="AU138" s="21" t="str">
        <f>IF(AU$3&lt;$U138,"",SMALL($AV$4:AV$1000,$U138))</f>
        <v/>
      </c>
      <c r="AV138" s="22" t="str">
        <f t="shared" si="91"/>
        <v/>
      </c>
      <c r="AW138" s="21" t="str">
        <f t="shared" si="92"/>
        <v/>
      </c>
      <c r="AX138" s="22" t="str">
        <f t="shared" si="93"/>
        <v/>
      </c>
      <c r="AY138" s="21" t="str">
        <f t="shared" si="94"/>
        <v/>
      </c>
      <c r="AZ138" s="22" t="str">
        <f t="shared" si="95"/>
        <v/>
      </c>
      <c r="BA138" s="21" t="str">
        <f t="shared" si="96"/>
        <v/>
      </c>
      <c r="BB138" s="22" t="str">
        <f t="shared" si="97"/>
        <v/>
      </c>
      <c r="BC138" s="21" t="str">
        <f t="shared" si="98"/>
        <v/>
      </c>
      <c r="BD138" s="22" t="str">
        <f t="shared" si="99"/>
        <v/>
      </c>
      <c r="BE138" s="21" t="str">
        <f t="shared" si="100"/>
        <v/>
      </c>
      <c r="BF138" s="22" t="str">
        <f t="shared" si="101"/>
        <v/>
      </c>
      <c r="BG138" s="21" t="str">
        <f t="shared" si="102"/>
        <v/>
      </c>
      <c r="BH138" s="22" t="str">
        <f t="shared" si="103"/>
        <v/>
      </c>
      <c r="BI138" s="21" t="str">
        <f t="shared" si="110"/>
        <v/>
      </c>
      <c r="BJ138" s="22" t="str">
        <f t="shared" si="104"/>
        <v/>
      </c>
      <c r="BK138" s="21" t="str">
        <f t="shared" si="111"/>
        <v/>
      </c>
      <c r="BL138" s="22" t="str">
        <f t="shared" si="105"/>
        <v/>
      </c>
      <c r="BM138" s="21" t="str">
        <f t="shared" si="112"/>
        <v/>
      </c>
      <c r="BN138" s="22" t="str">
        <f t="shared" si="106"/>
        <v/>
      </c>
      <c r="BO138" s="21" t="str">
        <f t="shared" si="113"/>
        <v/>
      </c>
      <c r="BP138" s="22" t="str">
        <f t="shared" si="107"/>
        <v/>
      </c>
      <c r="BQ138" s="21" t="str">
        <f t="shared" si="114"/>
        <v/>
      </c>
      <c r="BR138" s="22" t="str">
        <f t="shared" si="108"/>
        <v/>
      </c>
      <c r="BS138" s="21" t="str">
        <f t="shared" si="115"/>
        <v/>
      </c>
      <c r="BT138" s="22" t="str">
        <f t="shared" si="109"/>
        <v/>
      </c>
    </row>
    <row r="139" spans="1:72" ht="21" thickTop="1" thickBot="1">
      <c r="A139" s="43" t="s">
        <v>27</v>
      </c>
      <c r="B139" s="43" t="s">
        <v>30</v>
      </c>
      <c r="C139" s="43"/>
      <c r="D139" s="351" t="s">
        <v>495</v>
      </c>
      <c r="E139" s="28">
        <v>164</v>
      </c>
      <c r="F139" s="12" t="s">
        <v>694</v>
      </c>
      <c r="G139" s="13">
        <v>35821</v>
      </c>
      <c r="H139" s="14">
        <v>1998</v>
      </c>
      <c r="I139" s="14">
        <v>1</v>
      </c>
      <c r="J139" s="14" t="s">
        <v>180</v>
      </c>
      <c r="K139" s="16"/>
      <c r="L139" s="15"/>
      <c r="M139" s="16" t="s">
        <v>699</v>
      </c>
      <c r="N139" s="45"/>
      <c r="O139" s="16" t="s">
        <v>723</v>
      </c>
      <c r="P139" s="17" t="str">
        <f t="shared" si="116"/>
        <v>юд</v>
      </c>
      <c r="U139" s="3">
        <v>136</v>
      </c>
      <c r="AA139" s="23" t="str">
        <f>IF($AA$3&lt;$U139,"",SMALL($AB$4:$AB$1000,U139))</f>
        <v/>
      </c>
      <c r="AB139" s="24" t="str">
        <f t="shared" si="118"/>
        <v/>
      </c>
      <c r="AC139" s="23" t="str">
        <f t="shared" si="117"/>
        <v/>
      </c>
      <c r="AD139" s="24" t="str">
        <f t="shared" si="119"/>
        <v/>
      </c>
      <c r="AE139" s="23" t="str">
        <f>IF($AE$3&lt;$U139,"",SMALL($AF$4:$AF$1000,$U139))</f>
        <v/>
      </c>
      <c r="AF139" s="24" t="str">
        <f t="shared" si="120"/>
        <v/>
      </c>
      <c r="AG139" s="23" t="str">
        <f t="shared" si="80"/>
        <v/>
      </c>
      <c r="AH139" s="24" t="str">
        <f t="shared" si="84"/>
        <v/>
      </c>
      <c r="AI139" s="23" t="str">
        <f t="shared" si="81"/>
        <v/>
      </c>
      <c r="AJ139" s="24" t="str">
        <f t="shared" si="85"/>
        <v/>
      </c>
      <c r="AK139" s="23" t="str">
        <f t="shared" si="82"/>
        <v/>
      </c>
      <c r="AL139" s="24" t="str">
        <f t="shared" si="86"/>
        <v/>
      </c>
      <c r="AM139" s="23" t="str">
        <f t="shared" si="83"/>
        <v/>
      </c>
      <c r="AN139" s="24" t="str">
        <f t="shared" si="87"/>
        <v/>
      </c>
      <c r="AO139" s="23" t="str">
        <f>IF($AO$3&lt;$U139,"",SMALL($AP$4:AP$1000,$U139))</f>
        <v/>
      </c>
      <c r="AP139" s="24" t="str">
        <f t="shared" si="88"/>
        <v/>
      </c>
      <c r="AQ139" s="23" t="str">
        <f>IF($AQ$3&lt;$U139,"",SMALL($AR$4:AR$1000,$U139))</f>
        <v/>
      </c>
      <c r="AR139" s="24" t="str">
        <f t="shared" si="89"/>
        <v/>
      </c>
      <c r="AS139" s="23" t="str">
        <f>IF($AS$3&lt;$U139,"",SMALL($AT$4:AT$1000,$U139))</f>
        <v/>
      </c>
      <c r="AT139" s="24" t="str">
        <f t="shared" si="90"/>
        <v/>
      </c>
      <c r="AU139" s="23" t="str">
        <f>IF(AU$3&lt;$U139,"",SMALL($AV$4:AV$1000,$U139))</f>
        <v/>
      </c>
      <c r="AV139" s="24" t="str">
        <f t="shared" si="91"/>
        <v/>
      </c>
      <c r="AW139" s="23" t="str">
        <f t="shared" si="92"/>
        <v/>
      </c>
      <c r="AX139" s="24">
        <f t="shared" si="93"/>
        <v>164</v>
      </c>
      <c r="AY139" s="23" t="str">
        <f t="shared" si="94"/>
        <v/>
      </c>
      <c r="AZ139" s="24" t="str">
        <f t="shared" si="95"/>
        <v/>
      </c>
      <c r="BA139" s="23" t="str">
        <f t="shared" si="96"/>
        <v/>
      </c>
      <c r="BB139" s="24" t="str">
        <f t="shared" si="97"/>
        <v/>
      </c>
      <c r="BC139" s="23" t="str">
        <f t="shared" si="98"/>
        <v/>
      </c>
      <c r="BD139" s="24" t="str">
        <f t="shared" si="99"/>
        <v/>
      </c>
      <c r="BE139" s="23" t="str">
        <f t="shared" si="100"/>
        <v/>
      </c>
      <c r="BF139" s="24" t="str">
        <f t="shared" si="101"/>
        <v/>
      </c>
      <c r="BG139" s="23" t="str">
        <f t="shared" si="102"/>
        <v/>
      </c>
      <c r="BH139" s="24" t="str">
        <f t="shared" si="103"/>
        <v/>
      </c>
      <c r="BI139" s="23" t="str">
        <f t="shared" si="110"/>
        <v/>
      </c>
      <c r="BJ139" s="24" t="str">
        <f t="shared" si="104"/>
        <v/>
      </c>
      <c r="BK139" s="23" t="str">
        <f t="shared" si="111"/>
        <v/>
      </c>
      <c r="BL139" s="24" t="str">
        <f t="shared" si="105"/>
        <v/>
      </c>
      <c r="BM139" s="23" t="str">
        <f t="shared" si="112"/>
        <v/>
      </c>
      <c r="BN139" s="24" t="str">
        <f t="shared" si="106"/>
        <v/>
      </c>
      <c r="BO139" s="23" t="str">
        <f t="shared" si="113"/>
        <v/>
      </c>
      <c r="BP139" s="24" t="str">
        <f t="shared" si="107"/>
        <v/>
      </c>
      <c r="BQ139" s="23" t="str">
        <f t="shared" si="114"/>
        <v/>
      </c>
      <c r="BR139" s="24" t="str">
        <f t="shared" si="108"/>
        <v/>
      </c>
      <c r="BS139" s="23" t="str">
        <f t="shared" si="115"/>
        <v/>
      </c>
      <c r="BT139" s="24">
        <f t="shared" si="109"/>
        <v>164</v>
      </c>
    </row>
    <row r="140" spans="1:72" ht="21" thickTop="1" thickBot="1">
      <c r="A140" s="47" t="s">
        <v>28</v>
      </c>
      <c r="B140" s="47"/>
      <c r="C140" s="47"/>
      <c r="D140" s="352" t="s">
        <v>495</v>
      </c>
      <c r="E140" s="27">
        <v>166</v>
      </c>
      <c r="F140" s="6" t="s">
        <v>695</v>
      </c>
      <c r="G140" s="7">
        <v>36553</v>
      </c>
      <c r="H140" s="8">
        <v>2000</v>
      </c>
      <c r="I140" s="8" t="s">
        <v>522</v>
      </c>
      <c r="J140" s="8" t="s">
        <v>180</v>
      </c>
      <c r="K140" s="10"/>
      <c r="L140" s="9"/>
      <c r="M140" s="10" t="s">
        <v>701</v>
      </c>
      <c r="N140" s="44"/>
      <c r="O140" s="10" t="s">
        <v>724</v>
      </c>
      <c r="P140" s="11" t="str">
        <f t="shared" si="116"/>
        <v>юд</v>
      </c>
      <c r="U140" s="3">
        <v>137</v>
      </c>
      <c r="AA140" s="21" t="str">
        <f>IF($AA$3&lt;$U140,"",SMALL($AB$4:$AB$1000,1))</f>
        <v/>
      </c>
      <c r="AB140" s="22" t="str">
        <f t="shared" si="118"/>
        <v/>
      </c>
      <c r="AC140" s="21" t="str">
        <f>IF($AC$3&lt;$U140,"",SMALL($AD$4:AD$1000,$U140))</f>
        <v/>
      </c>
      <c r="AD140" s="22" t="str">
        <f t="shared" si="119"/>
        <v/>
      </c>
      <c r="AE140" s="21" t="str">
        <f>IF($AE$3&lt;$U140,"",SMALL($AF$4:AF$1000,$U140))</f>
        <v/>
      </c>
      <c r="AF140" s="22" t="str">
        <f t="shared" si="120"/>
        <v/>
      </c>
      <c r="AG140" s="21" t="str">
        <f>IF($AG$3&lt;$U140,"",SMALL($AH$4:AH$1000,$U140))</f>
        <v/>
      </c>
      <c r="AH140" s="22" t="str">
        <f t="shared" si="84"/>
        <v/>
      </c>
      <c r="AI140" s="21" t="str">
        <f>IF($AI$3&lt;$U140,"",SMALL($AJ$4:AJ$1000,$U140))</f>
        <v/>
      </c>
      <c r="AJ140" s="22" t="str">
        <f t="shared" si="85"/>
        <v/>
      </c>
      <c r="AK140" s="21" t="str">
        <f>IF($AK$3&lt;$U140,"",SMALL($AL$4:AL$1000,$U140))</f>
        <v/>
      </c>
      <c r="AL140" s="22" t="str">
        <f t="shared" si="86"/>
        <v/>
      </c>
      <c r="AM140" s="21" t="str">
        <f>IF($AM$3&lt;$U140,"",SMALL($AN$4:AN$1000,$U140))</f>
        <v/>
      </c>
      <c r="AN140" s="22" t="str">
        <f t="shared" si="87"/>
        <v/>
      </c>
      <c r="AO140" s="21" t="str">
        <f>IF($AO$3&lt;$U140,"",SMALL($AP$4:AP$1000,$U140))</f>
        <v/>
      </c>
      <c r="AP140" s="22" t="str">
        <f t="shared" si="88"/>
        <v/>
      </c>
      <c r="AQ140" s="21" t="str">
        <f>IF($AQ$3&lt;$U140,"",SMALL($AR$4:AR$1000,$U140))</f>
        <v/>
      </c>
      <c r="AR140" s="22" t="str">
        <f t="shared" si="89"/>
        <v/>
      </c>
      <c r="AS140" s="21" t="str">
        <f>IF($AS$3&lt;$U140,"",SMALL($AT$4:AT$1000,$U140))</f>
        <v/>
      </c>
      <c r="AT140" s="22" t="str">
        <f t="shared" si="90"/>
        <v/>
      </c>
      <c r="AU140" s="21" t="str">
        <f>IF(AU$3&lt;$U140,"",SMALL($AV$4:AV$1000,$U140))</f>
        <v/>
      </c>
      <c r="AV140" s="22" t="str">
        <f t="shared" si="91"/>
        <v/>
      </c>
      <c r="AW140" s="21" t="str">
        <f t="shared" si="92"/>
        <v/>
      </c>
      <c r="AX140" s="22" t="str">
        <f t="shared" si="93"/>
        <v/>
      </c>
      <c r="AY140" s="21" t="str">
        <f t="shared" si="94"/>
        <v/>
      </c>
      <c r="AZ140" s="22" t="str">
        <f t="shared" si="95"/>
        <v/>
      </c>
      <c r="BA140" s="21" t="str">
        <f t="shared" si="96"/>
        <v/>
      </c>
      <c r="BB140" s="22" t="str">
        <f t="shared" si="97"/>
        <v/>
      </c>
      <c r="BC140" s="21" t="str">
        <f t="shared" si="98"/>
        <v/>
      </c>
      <c r="BD140" s="22">
        <f t="shared" si="99"/>
        <v>166</v>
      </c>
      <c r="BE140" s="21" t="str">
        <f t="shared" si="100"/>
        <v/>
      </c>
      <c r="BF140" s="22" t="str">
        <f t="shared" si="101"/>
        <v/>
      </c>
      <c r="BG140" s="21" t="str">
        <f t="shared" si="102"/>
        <v/>
      </c>
      <c r="BH140" s="22" t="str">
        <f t="shared" si="103"/>
        <v/>
      </c>
      <c r="BI140" s="21" t="str">
        <f t="shared" si="110"/>
        <v/>
      </c>
      <c r="BJ140" s="22" t="str">
        <f t="shared" si="104"/>
        <v/>
      </c>
      <c r="BK140" s="21" t="str">
        <f t="shared" si="111"/>
        <v/>
      </c>
      <c r="BL140" s="22" t="str">
        <f t="shared" si="105"/>
        <v/>
      </c>
      <c r="BM140" s="21" t="str">
        <f t="shared" si="112"/>
        <v/>
      </c>
      <c r="BN140" s="22" t="str">
        <f t="shared" si="106"/>
        <v/>
      </c>
      <c r="BO140" s="21" t="str">
        <f t="shared" si="113"/>
        <v/>
      </c>
      <c r="BP140" s="22" t="str">
        <f t="shared" si="107"/>
        <v/>
      </c>
      <c r="BQ140" s="21" t="str">
        <f t="shared" si="114"/>
        <v/>
      </c>
      <c r="BR140" s="22" t="str">
        <f t="shared" si="108"/>
        <v/>
      </c>
      <c r="BS140" s="21" t="str">
        <f t="shared" si="115"/>
        <v/>
      </c>
      <c r="BT140" s="22" t="str">
        <f t="shared" si="109"/>
        <v/>
      </c>
    </row>
    <row r="141" spans="1:72" ht="21" thickTop="1" thickBot="1">
      <c r="A141" s="43" t="s">
        <v>24</v>
      </c>
      <c r="B141" s="43"/>
      <c r="C141" s="43"/>
      <c r="D141" s="351" t="s">
        <v>495</v>
      </c>
      <c r="E141" s="28">
        <v>165</v>
      </c>
      <c r="F141" s="12" t="s">
        <v>127</v>
      </c>
      <c r="G141" s="13">
        <v>36185</v>
      </c>
      <c r="H141" s="14">
        <v>1999</v>
      </c>
      <c r="I141" s="14">
        <v>1</v>
      </c>
      <c r="J141" s="14" t="s">
        <v>180</v>
      </c>
      <c r="K141" s="16"/>
      <c r="L141" s="15"/>
      <c r="M141" s="16" t="s">
        <v>701</v>
      </c>
      <c r="N141" s="45"/>
      <c r="O141" s="16" t="s">
        <v>725</v>
      </c>
      <c r="P141" s="17" t="str">
        <f t="shared" si="116"/>
        <v>юд</v>
      </c>
      <c r="U141" s="3">
        <v>138</v>
      </c>
      <c r="AA141" s="23" t="str">
        <f>IF($AA$3&lt;$U141,"",SMALL($AB$4:$AB$1000,U141))</f>
        <v/>
      </c>
      <c r="AB141" s="24" t="str">
        <f t="shared" si="118"/>
        <v/>
      </c>
      <c r="AC141" s="23" t="str">
        <f t="shared" si="117"/>
        <v/>
      </c>
      <c r="AD141" s="24" t="str">
        <f t="shared" si="119"/>
        <v/>
      </c>
      <c r="AE141" s="23" t="str">
        <f>IF($AE$3&lt;$U141,"",SMALL($AF$4:$AF$1000,$U141))</f>
        <v/>
      </c>
      <c r="AF141" s="24" t="str">
        <f t="shared" si="120"/>
        <v/>
      </c>
      <c r="AG141" s="23" t="str">
        <f t="shared" si="80"/>
        <v/>
      </c>
      <c r="AH141" s="24" t="str">
        <f t="shared" si="84"/>
        <v/>
      </c>
      <c r="AI141" s="23" t="str">
        <f t="shared" si="81"/>
        <v/>
      </c>
      <c r="AJ141" s="24" t="str">
        <f t="shared" si="85"/>
        <v/>
      </c>
      <c r="AK141" s="23" t="str">
        <f t="shared" si="82"/>
        <v/>
      </c>
      <c r="AL141" s="24" t="str">
        <f t="shared" si="86"/>
        <v/>
      </c>
      <c r="AM141" s="23" t="str">
        <f t="shared" si="83"/>
        <v/>
      </c>
      <c r="AN141" s="24" t="str">
        <f t="shared" si="87"/>
        <v/>
      </c>
      <c r="AO141" s="23" t="str">
        <f>IF($AO$3&lt;$U141,"",SMALL($AP$4:AP$1000,$U141))</f>
        <v/>
      </c>
      <c r="AP141" s="24" t="str">
        <f t="shared" si="88"/>
        <v/>
      </c>
      <c r="AQ141" s="23" t="str">
        <f>IF($AQ$3&lt;$U141,"",SMALL($AR$4:AR$1000,$U141))</f>
        <v/>
      </c>
      <c r="AR141" s="24" t="str">
        <f t="shared" si="89"/>
        <v/>
      </c>
      <c r="AS141" s="23" t="str">
        <f>IF($AS$3&lt;$U141,"",SMALL($AT$4:AT$1000,$U141))</f>
        <v/>
      </c>
      <c r="AT141" s="24" t="str">
        <f t="shared" si="90"/>
        <v/>
      </c>
      <c r="AU141" s="23" t="str">
        <f>IF(AU$3&lt;$U141,"",SMALL($AV$4:AV$1000,$U141))</f>
        <v/>
      </c>
      <c r="AV141" s="24">
        <f t="shared" si="91"/>
        <v>165</v>
      </c>
      <c r="AW141" s="23" t="str">
        <f t="shared" si="92"/>
        <v/>
      </c>
      <c r="AX141" s="24" t="str">
        <f t="shared" si="93"/>
        <v/>
      </c>
      <c r="AY141" s="23" t="str">
        <f t="shared" si="94"/>
        <v/>
      </c>
      <c r="AZ141" s="24" t="str">
        <f t="shared" si="95"/>
        <v/>
      </c>
      <c r="BA141" s="23" t="str">
        <f t="shared" si="96"/>
        <v/>
      </c>
      <c r="BB141" s="24" t="str">
        <f t="shared" si="97"/>
        <v/>
      </c>
      <c r="BC141" s="23" t="str">
        <f t="shared" si="98"/>
        <v/>
      </c>
      <c r="BD141" s="24" t="str">
        <f t="shared" si="99"/>
        <v/>
      </c>
      <c r="BE141" s="23" t="str">
        <f t="shared" si="100"/>
        <v/>
      </c>
      <c r="BF141" s="24" t="str">
        <f t="shared" si="101"/>
        <v/>
      </c>
      <c r="BG141" s="23" t="str">
        <f t="shared" si="102"/>
        <v/>
      </c>
      <c r="BH141" s="24" t="str">
        <f t="shared" si="103"/>
        <v/>
      </c>
      <c r="BI141" s="23" t="str">
        <f t="shared" si="110"/>
        <v/>
      </c>
      <c r="BJ141" s="24" t="str">
        <f t="shared" si="104"/>
        <v/>
      </c>
      <c r="BK141" s="23" t="str">
        <f t="shared" si="111"/>
        <v/>
      </c>
      <c r="BL141" s="24" t="str">
        <f t="shared" si="105"/>
        <v/>
      </c>
      <c r="BM141" s="23" t="str">
        <f t="shared" si="112"/>
        <v/>
      </c>
      <c r="BN141" s="24" t="str">
        <f t="shared" si="106"/>
        <v/>
      </c>
      <c r="BO141" s="23" t="str">
        <f t="shared" si="113"/>
        <v/>
      </c>
      <c r="BP141" s="24" t="str">
        <f t="shared" si="107"/>
        <v/>
      </c>
      <c r="BQ141" s="23" t="str">
        <f t="shared" si="114"/>
        <v/>
      </c>
      <c r="BR141" s="24" t="str">
        <f t="shared" si="108"/>
        <v/>
      </c>
      <c r="BS141" s="23" t="str">
        <f t="shared" si="115"/>
        <v/>
      </c>
      <c r="BT141" s="24" t="str">
        <f t="shared" si="109"/>
        <v/>
      </c>
    </row>
    <row r="142" spans="1:72" ht="21" thickTop="1" thickBot="1">
      <c r="A142" s="47" t="s">
        <v>17</v>
      </c>
      <c r="B142" s="47" t="s">
        <v>18</v>
      </c>
      <c r="C142" s="47"/>
      <c r="D142" s="352" t="s">
        <v>495</v>
      </c>
      <c r="E142" s="27">
        <v>150</v>
      </c>
      <c r="F142" s="6" t="s">
        <v>128</v>
      </c>
      <c r="G142" s="7">
        <v>36078</v>
      </c>
      <c r="H142" s="8">
        <v>1998</v>
      </c>
      <c r="I142" s="8">
        <v>1</v>
      </c>
      <c r="J142" s="8" t="s">
        <v>180</v>
      </c>
      <c r="K142" s="10"/>
      <c r="L142" s="9"/>
      <c r="M142" s="10" t="s">
        <v>704</v>
      </c>
      <c r="N142" s="44"/>
      <c r="O142" s="10" t="s">
        <v>726</v>
      </c>
      <c r="P142" s="11" t="str">
        <f t="shared" si="116"/>
        <v>юд</v>
      </c>
      <c r="U142" s="3">
        <v>139</v>
      </c>
      <c r="AA142" s="21" t="str">
        <f>IF($AA$3&lt;$U142,"",SMALL($AB$4:$AB$1000,1))</f>
        <v/>
      </c>
      <c r="AB142" s="22" t="str">
        <f t="shared" si="118"/>
        <v/>
      </c>
      <c r="AC142" s="21" t="str">
        <f>IF($AC$3&lt;$U142,"",SMALL($AD$4:AD$1000,$U142))</f>
        <v/>
      </c>
      <c r="AD142" s="22" t="str">
        <f t="shared" si="119"/>
        <v/>
      </c>
      <c r="AE142" s="21" t="str">
        <f>IF($AE$3&lt;$U142,"",SMALL($AF$4:AF$1000,$U142))</f>
        <v/>
      </c>
      <c r="AF142" s="22" t="str">
        <f t="shared" si="120"/>
        <v/>
      </c>
      <c r="AG142" s="21" t="str">
        <f>IF($AG$3&lt;$U142,"",SMALL($AH$4:AH$1000,$U142))</f>
        <v/>
      </c>
      <c r="AH142" s="22" t="str">
        <f t="shared" si="84"/>
        <v/>
      </c>
      <c r="AI142" s="21" t="str">
        <f>IF($AI$3&lt;$U142,"",SMALL($AJ$4:AJ$1000,$U142))</f>
        <v/>
      </c>
      <c r="AJ142" s="22" t="str">
        <f t="shared" si="85"/>
        <v/>
      </c>
      <c r="AK142" s="21" t="str">
        <f>IF($AK$3&lt;$U142,"",SMALL($AL$4:AL$1000,$U142))</f>
        <v/>
      </c>
      <c r="AL142" s="22" t="str">
        <f t="shared" si="86"/>
        <v/>
      </c>
      <c r="AM142" s="21" t="str">
        <f>IF($AM$3&lt;$U142,"",SMALL($AN$4:AN$1000,$U142))</f>
        <v/>
      </c>
      <c r="AN142" s="22" t="str">
        <f t="shared" si="87"/>
        <v/>
      </c>
      <c r="AO142" s="21" t="str">
        <f>IF($AO$3&lt;$U142,"",SMALL($AP$4:AP$1000,$U142))</f>
        <v/>
      </c>
      <c r="AP142" s="22" t="str">
        <f t="shared" si="88"/>
        <v/>
      </c>
      <c r="AQ142" s="21" t="str">
        <f>IF($AQ$3&lt;$U142,"",SMALL($AR$4:AR$1000,$U142))</f>
        <v/>
      </c>
      <c r="AR142" s="22">
        <f t="shared" si="89"/>
        <v>150</v>
      </c>
      <c r="AS142" s="21" t="str">
        <f>IF($AS$3&lt;$U142,"",SMALL($AT$4:AT$1000,$U142))</f>
        <v/>
      </c>
      <c r="AT142" s="22">
        <f t="shared" si="90"/>
        <v>150</v>
      </c>
      <c r="AU142" s="21" t="str">
        <f>IF(AU$3&lt;$U142,"",SMALL($AV$4:AV$1000,$U142))</f>
        <v/>
      </c>
      <c r="AV142" s="22" t="str">
        <f t="shared" si="91"/>
        <v/>
      </c>
      <c r="AW142" s="21" t="str">
        <f t="shared" si="92"/>
        <v/>
      </c>
      <c r="AX142" s="22" t="str">
        <f t="shared" si="93"/>
        <v/>
      </c>
      <c r="AY142" s="21" t="str">
        <f t="shared" si="94"/>
        <v/>
      </c>
      <c r="AZ142" s="22" t="str">
        <f t="shared" si="95"/>
        <v/>
      </c>
      <c r="BA142" s="21" t="str">
        <f t="shared" si="96"/>
        <v/>
      </c>
      <c r="BB142" s="22" t="str">
        <f t="shared" si="97"/>
        <v/>
      </c>
      <c r="BC142" s="21" t="str">
        <f t="shared" si="98"/>
        <v/>
      </c>
      <c r="BD142" s="22" t="str">
        <f t="shared" si="99"/>
        <v/>
      </c>
      <c r="BE142" s="21" t="str">
        <f t="shared" si="100"/>
        <v/>
      </c>
      <c r="BF142" s="22" t="str">
        <f t="shared" si="101"/>
        <v/>
      </c>
      <c r="BG142" s="21" t="str">
        <f t="shared" si="102"/>
        <v/>
      </c>
      <c r="BH142" s="22" t="str">
        <f t="shared" si="103"/>
        <v/>
      </c>
      <c r="BI142" s="21" t="str">
        <f t="shared" si="110"/>
        <v/>
      </c>
      <c r="BJ142" s="22" t="str">
        <f t="shared" si="104"/>
        <v/>
      </c>
      <c r="BK142" s="21" t="str">
        <f t="shared" si="111"/>
        <v/>
      </c>
      <c r="BL142" s="22" t="str">
        <f t="shared" si="105"/>
        <v/>
      </c>
      <c r="BM142" s="21" t="str">
        <f t="shared" si="112"/>
        <v/>
      </c>
      <c r="BN142" s="22" t="str">
        <f t="shared" si="106"/>
        <v/>
      </c>
      <c r="BO142" s="21" t="str">
        <f t="shared" si="113"/>
        <v/>
      </c>
      <c r="BP142" s="22" t="str">
        <f t="shared" si="107"/>
        <v/>
      </c>
      <c r="BQ142" s="21" t="str">
        <f t="shared" si="114"/>
        <v/>
      </c>
      <c r="BR142" s="22" t="str">
        <f t="shared" si="108"/>
        <v/>
      </c>
      <c r="BS142" s="21" t="str">
        <f t="shared" si="115"/>
        <v/>
      </c>
      <c r="BT142" s="22" t="str">
        <f t="shared" si="109"/>
        <v/>
      </c>
    </row>
    <row r="143" spans="1:72" ht="21" thickTop="1" thickBot="1">
      <c r="A143" s="43" t="s">
        <v>28</v>
      </c>
      <c r="B143" s="43"/>
      <c r="C143" s="43"/>
      <c r="D143" s="351" t="s">
        <v>495</v>
      </c>
      <c r="E143" s="28">
        <v>170</v>
      </c>
      <c r="F143" s="12" t="s">
        <v>696</v>
      </c>
      <c r="G143" s="13">
        <v>35848</v>
      </c>
      <c r="H143" s="14">
        <v>1998</v>
      </c>
      <c r="I143" s="14">
        <v>1</v>
      </c>
      <c r="J143" s="14" t="s">
        <v>180</v>
      </c>
      <c r="K143" s="16"/>
      <c r="L143" s="15"/>
      <c r="M143" s="16" t="s">
        <v>701</v>
      </c>
      <c r="N143" s="45"/>
      <c r="O143" s="16" t="s">
        <v>727</v>
      </c>
      <c r="P143" s="17" t="str">
        <f t="shared" si="116"/>
        <v>юд</v>
      </c>
      <c r="U143" s="3">
        <v>140</v>
      </c>
      <c r="AA143" s="23" t="str">
        <f>IF($AA$3&lt;$U143,"",SMALL($AB$4:$AB$1000,U143))</f>
        <v/>
      </c>
      <c r="AB143" s="24" t="str">
        <f t="shared" si="118"/>
        <v/>
      </c>
      <c r="AC143" s="23" t="str">
        <f t="shared" si="117"/>
        <v/>
      </c>
      <c r="AD143" s="24" t="str">
        <f t="shared" si="119"/>
        <v/>
      </c>
      <c r="AE143" s="23" t="str">
        <f>IF($AE$3&lt;$U143,"",SMALL($AF$4:$AF$1000,$U143))</f>
        <v/>
      </c>
      <c r="AF143" s="24" t="str">
        <f t="shared" si="120"/>
        <v/>
      </c>
      <c r="AG143" s="23" t="str">
        <f t="shared" si="80"/>
        <v/>
      </c>
      <c r="AH143" s="24" t="str">
        <f t="shared" si="84"/>
        <v/>
      </c>
      <c r="AI143" s="23" t="str">
        <f t="shared" si="81"/>
        <v/>
      </c>
      <c r="AJ143" s="24" t="str">
        <f t="shared" si="85"/>
        <v/>
      </c>
      <c r="AK143" s="23" t="str">
        <f t="shared" si="82"/>
        <v/>
      </c>
      <c r="AL143" s="24" t="str">
        <f t="shared" si="86"/>
        <v/>
      </c>
      <c r="AM143" s="23" t="str">
        <f t="shared" si="83"/>
        <v/>
      </c>
      <c r="AN143" s="24" t="str">
        <f t="shared" si="87"/>
        <v/>
      </c>
      <c r="AO143" s="23" t="str">
        <f>IF($AO$3&lt;$U143,"",SMALL($AP$4:AP$1000,$U143))</f>
        <v/>
      </c>
      <c r="AP143" s="24" t="str">
        <f t="shared" si="88"/>
        <v/>
      </c>
      <c r="AQ143" s="23" t="str">
        <f>IF($AQ$3&lt;$U143,"",SMALL($AR$4:AR$1000,$U143))</f>
        <v/>
      </c>
      <c r="AR143" s="24" t="str">
        <f t="shared" si="89"/>
        <v/>
      </c>
      <c r="AS143" s="23" t="str">
        <f>IF($AS$3&lt;$U143,"",SMALL($AT$4:AT$1000,$U143))</f>
        <v/>
      </c>
      <c r="AT143" s="24" t="str">
        <f t="shared" si="90"/>
        <v/>
      </c>
      <c r="AU143" s="23" t="str">
        <f>IF(AU$3&lt;$U143,"",SMALL($AV$4:AV$1000,$U143))</f>
        <v/>
      </c>
      <c r="AV143" s="24" t="str">
        <f t="shared" si="91"/>
        <v/>
      </c>
      <c r="AW143" s="23" t="str">
        <f t="shared" si="92"/>
        <v/>
      </c>
      <c r="AX143" s="24" t="str">
        <f t="shared" si="93"/>
        <v/>
      </c>
      <c r="AY143" s="23" t="str">
        <f t="shared" si="94"/>
        <v/>
      </c>
      <c r="AZ143" s="24" t="str">
        <f t="shared" si="95"/>
        <v/>
      </c>
      <c r="BA143" s="23" t="str">
        <f t="shared" si="96"/>
        <v/>
      </c>
      <c r="BB143" s="24" t="str">
        <f t="shared" si="97"/>
        <v/>
      </c>
      <c r="BC143" s="23" t="str">
        <f t="shared" si="98"/>
        <v/>
      </c>
      <c r="BD143" s="24">
        <f t="shared" si="99"/>
        <v>170</v>
      </c>
      <c r="BE143" s="23" t="str">
        <f t="shared" si="100"/>
        <v/>
      </c>
      <c r="BF143" s="24" t="str">
        <f t="shared" si="101"/>
        <v/>
      </c>
      <c r="BG143" s="23" t="str">
        <f t="shared" si="102"/>
        <v/>
      </c>
      <c r="BH143" s="24" t="str">
        <f t="shared" si="103"/>
        <v/>
      </c>
      <c r="BI143" s="23" t="str">
        <f t="shared" si="110"/>
        <v/>
      </c>
      <c r="BJ143" s="24" t="str">
        <f t="shared" si="104"/>
        <v/>
      </c>
      <c r="BK143" s="23" t="str">
        <f t="shared" si="111"/>
        <v/>
      </c>
      <c r="BL143" s="24" t="str">
        <f t="shared" si="105"/>
        <v/>
      </c>
      <c r="BM143" s="23" t="str">
        <f t="shared" si="112"/>
        <v/>
      </c>
      <c r="BN143" s="24" t="str">
        <f t="shared" si="106"/>
        <v/>
      </c>
      <c r="BO143" s="23" t="str">
        <f t="shared" si="113"/>
        <v/>
      </c>
      <c r="BP143" s="24" t="str">
        <f t="shared" si="107"/>
        <v/>
      </c>
      <c r="BQ143" s="23" t="str">
        <f t="shared" si="114"/>
        <v/>
      </c>
      <c r="BR143" s="24" t="str">
        <f t="shared" si="108"/>
        <v/>
      </c>
      <c r="BS143" s="23" t="str">
        <f t="shared" si="115"/>
        <v/>
      </c>
      <c r="BT143" s="24" t="str">
        <f t="shared" si="109"/>
        <v/>
      </c>
    </row>
    <row r="144" spans="1:72" ht="21" thickTop="1" thickBot="1">
      <c r="A144" s="47"/>
      <c r="B144" s="47">
        <v>8</v>
      </c>
      <c r="C144" s="47"/>
      <c r="D144" s="352" t="s">
        <v>495</v>
      </c>
      <c r="E144" s="27">
        <v>167</v>
      </c>
      <c r="F144" s="6" t="s">
        <v>126</v>
      </c>
      <c r="G144" s="7">
        <v>36253</v>
      </c>
      <c r="H144" s="8">
        <v>1999</v>
      </c>
      <c r="I144" s="8" t="s">
        <v>34</v>
      </c>
      <c r="J144" s="8" t="s">
        <v>180</v>
      </c>
      <c r="K144" s="10"/>
      <c r="L144" s="9"/>
      <c r="M144" s="10" t="s">
        <v>701</v>
      </c>
      <c r="N144" s="44"/>
      <c r="O144" s="10" t="s">
        <v>802</v>
      </c>
      <c r="P144" s="11" t="str">
        <f t="shared" si="116"/>
        <v>юд</v>
      </c>
      <c r="U144" s="3">
        <v>141</v>
      </c>
      <c r="AA144" s="21" t="str">
        <f>IF($AA$3&lt;$U144,"",SMALL($AB$4:$AB$1000,1))</f>
        <v/>
      </c>
      <c r="AB144" s="22" t="str">
        <f t="shared" si="118"/>
        <v/>
      </c>
      <c r="AC144" s="21" t="str">
        <f>IF($AC$3&lt;$U144,"",SMALL($AD$4:AD$1000,$U144))</f>
        <v/>
      </c>
      <c r="AD144" s="22" t="str">
        <f t="shared" si="119"/>
        <v/>
      </c>
      <c r="AE144" s="21" t="str">
        <f>IF($AE$3&lt;$U144,"",SMALL($AF$4:AF$1000,$U144))</f>
        <v/>
      </c>
      <c r="AF144" s="22" t="str">
        <f t="shared" si="120"/>
        <v/>
      </c>
      <c r="AG144" s="21" t="str">
        <f>IF($AG$3&lt;$U144,"",SMALL($AH$4:AH$1000,$U144))</f>
        <v/>
      </c>
      <c r="AH144" s="22">
        <f t="shared" si="84"/>
        <v>167</v>
      </c>
      <c r="AI144" s="21" t="str">
        <f>IF($AI$3&lt;$U144,"",SMALL($AJ$4:AJ$1000,$U144))</f>
        <v/>
      </c>
      <c r="AJ144" s="22" t="str">
        <f t="shared" si="85"/>
        <v/>
      </c>
      <c r="AK144" s="21" t="str">
        <f>IF($AK$3&lt;$U144,"",SMALL($AL$4:AL$1000,$U144))</f>
        <v/>
      </c>
      <c r="AL144" s="22" t="str">
        <f t="shared" si="86"/>
        <v/>
      </c>
      <c r="AM144" s="21" t="str">
        <f>IF($AM$3&lt;$U144,"",SMALL($AN$4:AN$1000,$U144))</f>
        <v/>
      </c>
      <c r="AN144" s="22" t="str">
        <f t="shared" si="87"/>
        <v/>
      </c>
      <c r="AO144" s="21" t="str">
        <f>IF($AO$3&lt;$U144,"",SMALL($AP$4:AP$1000,$U144))</f>
        <v/>
      </c>
      <c r="AP144" s="22" t="str">
        <f t="shared" si="88"/>
        <v/>
      </c>
      <c r="AQ144" s="21" t="str">
        <f>IF($AQ$3&lt;$U144,"",SMALL($AR$4:AR$1000,$U144))</f>
        <v/>
      </c>
      <c r="AR144" s="22" t="str">
        <f t="shared" si="89"/>
        <v/>
      </c>
      <c r="AS144" s="21" t="str">
        <f>IF($AS$3&lt;$U144,"",SMALL($AT$4:AT$1000,$U144))</f>
        <v/>
      </c>
      <c r="AT144" s="22" t="str">
        <f t="shared" si="90"/>
        <v/>
      </c>
      <c r="AU144" s="21" t="str">
        <f>IF(AU$3&lt;$U144,"",SMALL($AV$4:AV$1000,$U144))</f>
        <v/>
      </c>
      <c r="AV144" s="22" t="str">
        <f t="shared" si="91"/>
        <v/>
      </c>
      <c r="AW144" s="21" t="str">
        <f t="shared" si="92"/>
        <v/>
      </c>
      <c r="AX144" s="22" t="str">
        <f t="shared" si="93"/>
        <v/>
      </c>
      <c r="AY144" s="21" t="str">
        <f t="shared" si="94"/>
        <v/>
      </c>
      <c r="AZ144" s="22" t="str">
        <f t="shared" si="95"/>
        <v/>
      </c>
      <c r="BA144" s="21" t="str">
        <f t="shared" si="96"/>
        <v/>
      </c>
      <c r="BB144" s="22" t="str">
        <f t="shared" si="97"/>
        <v/>
      </c>
      <c r="BC144" s="21" t="str">
        <f t="shared" si="98"/>
        <v/>
      </c>
      <c r="BD144" s="22" t="str">
        <f t="shared" si="99"/>
        <v/>
      </c>
      <c r="BE144" s="21" t="str">
        <f t="shared" si="100"/>
        <v/>
      </c>
      <c r="BF144" s="22" t="str">
        <f t="shared" si="101"/>
        <v/>
      </c>
      <c r="BG144" s="21" t="str">
        <f t="shared" si="102"/>
        <v/>
      </c>
      <c r="BH144" s="22" t="str">
        <f t="shared" si="103"/>
        <v/>
      </c>
      <c r="BI144" s="21" t="str">
        <f t="shared" si="110"/>
        <v/>
      </c>
      <c r="BJ144" s="22" t="str">
        <f t="shared" si="104"/>
        <v/>
      </c>
      <c r="BK144" s="21" t="str">
        <f t="shared" si="111"/>
        <v/>
      </c>
      <c r="BL144" s="22" t="str">
        <f t="shared" si="105"/>
        <v/>
      </c>
      <c r="BM144" s="21" t="str">
        <f t="shared" si="112"/>
        <v/>
      </c>
      <c r="BN144" s="22" t="str">
        <f t="shared" si="106"/>
        <v/>
      </c>
      <c r="BO144" s="21" t="str">
        <f t="shared" si="113"/>
        <v/>
      </c>
      <c r="BP144" s="22" t="str">
        <f t="shared" si="107"/>
        <v/>
      </c>
      <c r="BQ144" s="21" t="str">
        <f t="shared" si="114"/>
        <v/>
      </c>
      <c r="BR144" s="22" t="str">
        <f t="shared" si="108"/>
        <v/>
      </c>
      <c r="BS144" s="21" t="str">
        <f t="shared" si="115"/>
        <v/>
      </c>
      <c r="BT144" s="22" t="str">
        <f t="shared" si="109"/>
        <v/>
      </c>
    </row>
    <row r="145" spans="1:72" ht="21" thickTop="1" thickBot="1">
      <c r="A145" s="43">
        <v>4</v>
      </c>
      <c r="B145" s="43">
        <v>8</v>
      </c>
      <c r="C145" s="43"/>
      <c r="D145" s="351" t="s">
        <v>495</v>
      </c>
      <c r="E145" s="28">
        <v>172</v>
      </c>
      <c r="F145" s="12" t="s">
        <v>697</v>
      </c>
      <c r="G145" s="13">
        <v>36058</v>
      </c>
      <c r="H145" s="14">
        <v>1998</v>
      </c>
      <c r="I145" s="14">
        <v>1</v>
      </c>
      <c r="J145" s="14" t="s">
        <v>180</v>
      </c>
      <c r="K145" s="16"/>
      <c r="L145" s="15"/>
      <c r="M145" s="16" t="s">
        <v>701</v>
      </c>
      <c r="N145" s="45"/>
      <c r="O145" s="16" t="s">
        <v>728</v>
      </c>
      <c r="P145" s="17" t="str">
        <f t="shared" si="116"/>
        <v>юд</v>
      </c>
      <c r="U145" s="3">
        <v>142</v>
      </c>
      <c r="AA145" s="23" t="str">
        <f>IF($AA$3&lt;$U145,"",SMALL($AB$4:$AB$1000,U145))</f>
        <v/>
      </c>
      <c r="AB145" s="24" t="str">
        <f t="shared" si="118"/>
        <v/>
      </c>
      <c r="AC145" s="23" t="str">
        <f t="shared" si="117"/>
        <v/>
      </c>
      <c r="AD145" s="24" t="str">
        <f t="shared" si="119"/>
        <v/>
      </c>
      <c r="AE145" s="23" t="str">
        <f>IF($AE$3&lt;$U145,"",SMALL($AF$4:$AF$1000,$U145))</f>
        <v/>
      </c>
      <c r="AF145" s="24">
        <f t="shared" si="120"/>
        <v>172</v>
      </c>
      <c r="AG145" s="23" t="str">
        <f t="shared" si="80"/>
        <v/>
      </c>
      <c r="AH145" s="24">
        <f t="shared" si="84"/>
        <v>172</v>
      </c>
      <c r="AI145" s="23" t="str">
        <f t="shared" si="81"/>
        <v/>
      </c>
      <c r="AJ145" s="24" t="str">
        <f t="shared" si="85"/>
        <v/>
      </c>
      <c r="AK145" s="23" t="str">
        <f t="shared" si="82"/>
        <v/>
      </c>
      <c r="AL145" s="24" t="str">
        <f t="shared" si="86"/>
        <v/>
      </c>
      <c r="AM145" s="23" t="str">
        <f t="shared" si="83"/>
        <v/>
      </c>
      <c r="AN145" s="24" t="str">
        <f t="shared" si="87"/>
        <v/>
      </c>
      <c r="AO145" s="23" t="str">
        <f>IF($AO$3&lt;$U145,"",SMALL($AP$4:AP$1000,$U145))</f>
        <v/>
      </c>
      <c r="AP145" s="24" t="str">
        <f t="shared" si="88"/>
        <v/>
      </c>
      <c r="AQ145" s="23" t="str">
        <f>IF($AQ$3&lt;$U145,"",SMALL($AR$4:AR$1000,$U145))</f>
        <v/>
      </c>
      <c r="AR145" s="24" t="str">
        <f t="shared" si="89"/>
        <v/>
      </c>
      <c r="AS145" s="23" t="str">
        <f>IF($AS$3&lt;$U145,"",SMALL($AT$4:AT$1000,$U145))</f>
        <v/>
      </c>
      <c r="AT145" s="24" t="str">
        <f t="shared" si="90"/>
        <v/>
      </c>
      <c r="AU145" s="23" t="str">
        <f>IF(AU$3&lt;$U145,"",SMALL($AV$4:AV$1000,$U145))</f>
        <v/>
      </c>
      <c r="AV145" s="24" t="str">
        <f t="shared" si="91"/>
        <v/>
      </c>
      <c r="AW145" s="23" t="str">
        <f t="shared" si="92"/>
        <v/>
      </c>
      <c r="AX145" s="24" t="str">
        <f t="shared" si="93"/>
        <v/>
      </c>
      <c r="AY145" s="23" t="str">
        <f t="shared" si="94"/>
        <v/>
      </c>
      <c r="AZ145" s="24" t="str">
        <f t="shared" si="95"/>
        <v/>
      </c>
      <c r="BA145" s="23" t="str">
        <f t="shared" si="96"/>
        <v/>
      </c>
      <c r="BB145" s="24" t="str">
        <f t="shared" si="97"/>
        <v/>
      </c>
      <c r="BC145" s="23" t="str">
        <f t="shared" si="98"/>
        <v/>
      </c>
      <c r="BD145" s="24" t="str">
        <f t="shared" si="99"/>
        <v/>
      </c>
      <c r="BE145" s="23" t="str">
        <f t="shared" si="100"/>
        <v/>
      </c>
      <c r="BF145" s="24" t="str">
        <f t="shared" si="101"/>
        <v/>
      </c>
      <c r="BG145" s="23" t="str">
        <f t="shared" si="102"/>
        <v/>
      </c>
      <c r="BH145" s="24" t="str">
        <f t="shared" si="103"/>
        <v/>
      </c>
      <c r="BI145" s="23" t="str">
        <f t="shared" si="110"/>
        <v/>
      </c>
      <c r="BJ145" s="24" t="str">
        <f t="shared" si="104"/>
        <v/>
      </c>
      <c r="BK145" s="23" t="str">
        <f t="shared" si="111"/>
        <v/>
      </c>
      <c r="BL145" s="24" t="str">
        <f t="shared" si="105"/>
        <v/>
      </c>
      <c r="BM145" s="23" t="str">
        <f t="shared" si="112"/>
        <v/>
      </c>
      <c r="BN145" s="24" t="str">
        <f t="shared" si="106"/>
        <v/>
      </c>
      <c r="BO145" s="23" t="str">
        <f t="shared" si="113"/>
        <v/>
      </c>
      <c r="BP145" s="24" t="str">
        <f t="shared" si="107"/>
        <v/>
      </c>
      <c r="BQ145" s="23" t="str">
        <f t="shared" si="114"/>
        <v/>
      </c>
      <c r="BR145" s="24" t="str">
        <f t="shared" si="108"/>
        <v/>
      </c>
      <c r="BS145" s="23" t="str">
        <f t="shared" si="115"/>
        <v/>
      </c>
      <c r="BT145" s="24" t="str">
        <f t="shared" si="109"/>
        <v/>
      </c>
    </row>
    <row r="146" spans="1:72" ht="21" thickTop="1" thickBot="1">
      <c r="A146" s="47">
        <v>1</v>
      </c>
      <c r="B146" s="47">
        <v>2</v>
      </c>
      <c r="C146" s="47"/>
      <c r="D146" s="352" t="s">
        <v>495</v>
      </c>
      <c r="E146" s="27">
        <v>151</v>
      </c>
      <c r="F146" s="6" t="s">
        <v>698</v>
      </c>
      <c r="G146" s="7">
        <v>35846</v>
      </c>
      <c r="H146" s="8">
        <v>1998</v>
      </c>
      <c r="I146" s="8">
        <v>1</v>
      </c>
      <c r="J146" s="8" t="s">
        <v>180</v>
      </c>
      <c r="K146" s="10"/>
      <c r="L146" s="9"/>
      <c r="M146" s="10" t="s">
        <v>704</v>
      </c>
      <c r="N146" s="44"/>
      <c r="O146" s="10" t="s">
        <v>729</v>
      </c>
      <c r="P146" s="11" t="str">
        <f t="shared" si="116"/>
        <v>юд</v>
      </c>
      <c r="U146" s="3">
        <v>143</v>
      </c>
      <c r="AA146" s="21" t="str">
        <f>IF($AA$3&lt;$U146,"",SMALL($AB$4:$AB$1000,1))</f>
        <v/>
      </c>
      <c r="AB146" s="22">
        <f t="shared" si="118"/>
        <v>151</v>
      </c>
      <c r="AC146" s="21" t="str">
        <f>IF($AC$3&lt;$U146,"",SMALL($AD$4:AD$1000,$U146))</f>
        <v/>
      </c>
      <c r="AD146" s="22">
        <f t="shared" si="119"/>
        <v>151</v>
      </c>
      <c r="AE146" s="21" t="str">
        <f>IF($AE$3&lt;$U146,"",SMALL($AF$4:AF$1000,$U146))</f>
        <v/>
      </c>
      <c r="AF146" s="22" t="str">
        <f t="shared" si="120"/>
        <v/>
      </c>
      <c r="AG146" s="21" t="str">
        <f>IF($AG$3&lt;$U146,"",SMALL($AH$4:AH$1000,$U146))</f>
        <v/>
      </c>
      <c r="AH146" s="22" t="str">
        <f t="shared" si="84"/>
        <v/>
      </c>
      <c r="AI146" s="21" t="str">
        <f>IF($AI$3&lt;$U146,"",SMALL($AJ$4:AJ$1000,$U146))</f>
        <v/>
      </c>
      <c r="AJ146" s="22" t="str">
        <f t="shared" si="85"/>
        <v/>
      </c>
      <c r="AK146" s="21" t="str">
        <f>IF($AK$3&lt;$U146,"",SMALL($AL$4:AL$1000,$U146))</f>
        <v/>
      </c>
      <c r="AL146" s="22" t="str">
        <f t="shared" si="86"/>
        <v/>
      </c>
      <c r="AM146" s="21" t="str">
        <f>IF($AM$3&lt;$U146,"",SMALL($AN$4:AN$1000,$U146))</f>
        <v/>
      </c>
      <c r="AN146" s="22" t="str">
        <f t="shared" si="87"/>
        <v/>
      </c>
      <c r="AO146" s="21" t="str">
        <f>IF($AO$3&lt;$U146,"",SMALL($AP$4:AP$1000,$U146))</f>
        <v/>
      </c>
      <c r="AP146" s="22" t="str">
        <f t="shared" si="88"/>
        <v/>
      </c>
      <c r="AQ146" s="21" t="str">
        <f>IF($AQ$3&lt;$U146,"",SMALL($AR$4:AR$1000,$U146))</f>
        <v/>
      </c>
      <c r="AR146" s="22" t="str">
        <f t="shared" si="89"/>
        <v/>
      </c>
      <c r="AS146" s="21" t="str">
        <f>IF($AS$3&lt;$U146,"",SMALL($AT$4:AT$1000,$U146))</f>
        <v/>
      </c>
      <c r="AT146" s="22" t="str">
        <f t="shared" si="90"/>
        <v/>
      </c>
      <c r="AU146" s="21" t="str">
        <f>IF(AU$3&lt;$U146,"",SMALL($AV$4:AV$1000,$U146))</f>
        <v/>
      </c>
      <c r="AV146" s="22" t="str">
        <f t="shared" si="91"/>
        <v/>
      </c>
      <c r="AW146" s="21" t="str">
        <f t="shared" si="92"/>
        <v/>
      </c>
      <c r="AX146" s="22" t="str">
        <f t="shared" si="93"/>
        <v/>
      </c>
      <c r="AY146" s="21" t="str">
        <f t="shared" si="94"/>
        <v/>
      </c>
      <c r="AZ146" s="22" t="str">
        <f t="shared" si="95"/>
        <v/>
      </c>
      <c r="BA146" s="21" t="str">
        <f t="shared" si="96"/>
        <v/>
      </c>
      <c r="BB146" s="22" t="str">
        <f t="shared" si="97"/>
        <v/>
      </c>
      <c r="BC146" s="21" t="str">
        <f t="shared" si="98"/>
        <v/>
      </c>
      <c r="BD146" s="22" t="str">
        <f t="shared" si="99"/>
        <v/>
      </c>
      <c r="BE146" s="21" t="str">
        <f t="shared" si="100"/>
        <v/>
      </c>
      <c r="BF146" s="22" t="str">
        <f t="shared" si="101"/>
        <v/>
      </c>
      <c r="BG146" s="21" t="str">
        <f t="shared" si="102"/>
        <v/>
      </c>
      <c r="BH146" s="22" t="str">
        <f t="shared" si="103"/>
        <v/>
      </c>
      <c r="BI146" s="21" t="str">
        <f t="shared" si="110"/>
        <v/>
      </c>
      <c r="BJ146" s="22" t="str">
        <f t="shared" si="104"/>
        <v/>
      </c>
      <c r="BK146" s="21" t="str">
        <f t="shared" si="111"/>
        <v/>
      </c>
      <c r="BL146" s="22" t="str">
        <f t="shared" si="105"/>
        <v/>
      </c>
      <c r="BM146" s="21" t="str">
        <f t="shared" si="112"/>
        <v/>
      </c>
      <c r="BN146" s="22" t="str">
        <f t="shared" si="106"/>
        <v/>
      </c>
      <c r="BO146" s="21" t="str">
        <f t="shared" si="113"/>
        <v/>
      </c>
      <c r="BP146" s="22" t="str">
        <f t="shared" si="107"/>
        <v/>
      </c>
      <c r="BQ146" s="21" t="str">
        <f t="shared" si="114"/>
        <v/>
      </c>
      <c r="BR146" s="22" t="str">
        <f t="shared" si="108"/>
        <v/>
      </c>
      <c r="BS146" s="21" t="str">
        <f t="shared" si="115"/>
        <v/>
      </c>
      <c r="BT146" s="22" t="str">
        <f t="shared" si="109"/>
        <v/>
      </c>
    </row>
    <row r="147" spans="1:72" ht="21" thickTop="1" thickBot="1">
      <c r="A147" s="43" t="s">
        <v>18</v>
      </c>
      <c r="B147" s="43">
        <v>2</v>
      </c>
      <c r="C147" s="43"/>
      <c r="D147" s="352" t="s">
        <v>495</v>
      </c>
      <c r="E147" s="28">
        <v>327</v>
      </c>
      <c r="F147" s="12" t="s">
        <v>730</v>
      </c>
      <c r="G147" s="13">
        <v>32000</v>
      </c>
      <c r="H147" s="14">
        <v>1987</v>
      </c>
      <c r="I147" s="14" t="s">
        <v>34</v>
      </c>
      <c r="J147" s="14" t="s">
        <v>735</v>
      </c>
      <c r="K147" s="16"/>
      <c r="L147" s="15"/>
      <c r="M147" s="16" t="s">
        <v>736</v>
      </c>
      <c r="N147" s="45"/>
      <c r="O147" s="16" t="s">
        <v>740</v>
      </c>
      <c r="P147" s="17" t="str">
        <f t="shared" si="116"/>
        <v>МЖ</v>
      </c>
      <c r="U147" s="3">
        <v>144</v>
      </c>
      <c r="AA147" s="23" t="str">
        <f>IF($AA$3&lt;$U147,"",SMALL($AB$4:$AB$1000,U147))</f>
        <v/>
      </c>
      <c r="AB147" s="24" t="str">
        <f t="shared" si="118"/>
        <v/>
      </c>
      <c r="AC147" s="23" t="str">
        <f t="shared" si="117"/>
        <v/>
      </c>
      <c r="AD147" s="24">
        <f t="shared" si="119"/>
        <v>327</v>
      </c>
      <c r="AE147" s="23" t="str">
        <f>IF($AE$3&lt;$U147,"",SMALL($AF$4:$AF$1000,$U147))</f>
        <v/>
      </c>
      <c r="AF147" s="24" t="str">
        <f t="shared" si="120"/>
        <v/>
      </c>
      <c r="AG147" s="23" t="str">
        <f t="shared" si="80"/>
        <v/>
      </c>
      <c r="AH147" s="24" t="str">
        <f t="shared" si="84"/>
        <v/>
      </c>
      <c r="AI147" s="23" t="str">
        <f t="shared" si="81"/>
        <v/>
      </c>
      <c r="AJ147" s="24" t="str">
        <f t="shared" si="85"/>
        <v/>
      </c>
      <c r="AK147" s="23" t="str">
        <f t="shared" si="82"/>
        <v/>
      </c>
      <c r="AL147" s="24" t="str">
        <f t="shared" si="86"/>
        <v/>
      </c>
      <c r="AM147" s="23" t="str">
        <f t="shared" si="83"/>
        <v/>
      </c>
      <c r="AN147" s="24" t="str">
        <f t="shared" si="87"/>
        <v/>
      </c>
      <c r="AO147" s="23" t="str">
        <f>IF($AO$3&lt;$U147,"",SMALL($AP$4:AP$1000,$U147))</f>
        <v/>
      </c>
      <c r="AP147" s="24" t="str">
        <f t="shared" si="88"/>
        <v/>
      </c>
      <c r="AQ147" s="23" t="str">
        <f>IF($AQ$3&lt;$U147,"",SMALL($AR$4:AR$1000,$U147))</f>
        <v/>
      </c>
      <c r="AR147" s="24">
        <f t="shared" si="89"/>
        <v>327</v>
      </c>
      <c r="AS147" s="23" t="str">
        <f>IF($AS$3&lt;$U147,"",SMALL($AT$4:AT$1000,$U147))</f>
        <v/>
      </c>
      <c r="AT147" s="24" t="str">
        <f t="shared" si="90"/>
        <v/>
      </c>
      <c r="AU147" s="23" t="str">
        <f>IF(AU$3&lt;$U147,"",SMALL($AV$4:AV$1000,$U147))</f>
        <v/>
      </c>
      <c r="AV147" s="24" t="str">
        <f t="shared" si="91"/>
        <v/>
      </c>
      <c r="AW147" s="23" t="str">
        <f t="shared" si="92"/>
        <v/>
      </c>
      <c r="AX147" s="24" t="str">
        <f t="shared" si="93"/>
        <v/>
      </c>
      <c r="AY147" s="23" t="str">
        <f t="shared" si="94"/>
        <v/>
      </c>
      <c r="AZ147" s="24" t="str">
        <f t="shared" si="95"/>
        <v/>
      </c>
      <c r="BA147" s="23" t="str">
        <f t="shared" si="96"/>
        <v/>
      </c>
      <c r="BB147" s="24" t="str">
        <f t="shared" si="97"/>
        <v/>
      </c>
      <c r="BC147" s="23" t="str">
        <f t="shared" si="98"/>
        <v/>
      </c>
      <c r="BD147" s="24" t="str">
        <f t="shared" si="99"/>
        <v/>
      </c>
      <c r="BE147" s="23" t="str">
        <f t="shared" si="100"/>
        <v/>
      </c>
      <c r="BF147" s="24" t="str">
        <f t="shared" si="101"/>
        <v/>
      </c>
      <c r="BG147" s="23" t="str">
        <f t="shared" si="102"/>
        <v/>
      </c>
      <c r="BH147" s="24" t="str">
        <f t="shared" si="103"/>
        <v/>
      </c>
      <c r="BI147" s="23" t="str">
        <f t="shared" si="110"/>
        <v/>
      </c>
      <c r="BJ147" s="24" t="str">
        <f t="shared" si="104"/>
        <v/>
      </c>
      <c r="BK147" s="23" t="str">
        <f t="shared" si="111"/>
        <v/>
      </c>
      <c r="BL147" s="24" t="str">
        <f t="shared" si="105"/>
        <v/>
      </c>
      <c r="BM147" s="23" t="str">
        <f t="shared" si="112"/>
        <v/>
      </c>
      <c r="BN147" s="24" t="str">
        <f t="shared" si="106"/>
        <v/>
      </c>
      <c r="BO147" s="23" t="str">
        <f t="shared" si="113"/>
        <v/>
      </c>
      <c r="BP147" s="24" t="str">
        <f t="shared" si="107"/>
        <v/>
      </c>
      <c r="BQ147" s="23" t="str">
        <f t="shared" si="114"/>
        <v/>
      </c>
      <c r="BR147" s="24" t="str">
        <f t="shared" si="108"/>
        <v/>
      </c>
      <c r="BS147" s="23" t="str">
        <f t="shared" si="115"/>
        <v/>
      </c>
      <c r="BT147" s="24" t="str">
        <f t="shared" si="109"/>
        <v/>
      </c>
    </row>
    <row r="148" spans="1:72" ht="21" thickTop="1" thickBot="1">
      <c r="A148" s="47">
        <v>4</v>
      </c>
      <c r="B148" s="47">
        <v>8</v>
      </c>
      <c r="C148" s="47"/>
      <c r="D148" s="351" t="s">
        <v>495</v>
      </c>
      <c r="E148" s="27">
        <v>325</v>
      </c>
      <c r="F148" s="6" t="s">
        <v>98</v>
      </c>
      <c r="G148" s="7">
        <v>33600</v>
      </c>
      <c r="H148" s="8">
        <v>1991</v>
      </c>
      <c r="I148" s="8" t="s">
        <v>34</v>
      </c>
      <c r="J148" s="8" t="s">
        <v>735</v>
      </c>
      <c r="K148" s="10"/>
      <c r="L148" s="9"/>
      <c r="M148" s="10" t="s">
        <v>737</v>
      </c>
      <c r="N148" s="44"/>
      <c r="O148" s="10" t="s">
        <v>741</v>
      </c>
      <c r="P148" s="11" t="str">
        <f t="shared" si="116"/>
        <v>МЖ</v>
      </c>
      <c r="U148" s="3">
        <v>145</v>
      </c>
      <c r="AA148" s="21" t="str">
        <f>IF($AA$3&lt;$U148,"",SMALL($AB$4:$AB$1000,1))</f>
        <v/>
      </c>
      <c r="AB148" s="22" t="str">
        <f t="shared" si="118"/>
        <v/>
      </c>
      <c r="AC148" s="21" t="str">
        <f>IF($AC$3&lt;$U148,"",SMALL($AD$4:AD$1000,$U148))</f>
        <v/>
      </c>
      <c r="AD148" s="22" t="str">
        <f t="shared" si="119"/>
        <v/>
      </c>
      <c r="AE148" s="21" t="str">
        <f>IF($AE$3&lt;$U148,"",SMALL($AF$4:AF$1000,$U148))</f>
        <v/>
      </c>
      <c r="AF148" s="22">
        <f t="shared" si="120"/>
        <v>325</v>
      </c>
      <c r="AG148" s="21" t="str">
        <f>IF($AG$3&lt;$U148,"",SMALL($AH$4:AH$1000,$U148))</f>
        <v/>
      </c>
      <c r="AH148" s="22">
        <f t="shared" si="84"/>
        <v>325</v>
      </c>
      <c r="AI148" s="21" t="str">
        <f>IF($AI$3&lt;$U148,"",SMALL($AJ$4:AJ$1000,$U148))</f>
        <v/>
      </c>
      <c r="AJ148" s="22" t="str">
        <f t="shared" si="85"/>
        <v/>
      </c>
      <c r="AK148" s="21" t="str">
        <f>IF($AK$3&lt;$U148,"",SMALL($AL$4:AL$1000,$U148))</f>
        <v/>
      </c>
      <c r="AL148" s="22" t="str">
        <f t="shared" si="86"/>
        <v/>
      </c>
      <c r="AM148" s="21" t="str">
        <f>IF($AM$3&lt;$U148,"",SMALL($AN$4:AN$1000,$U148))</f>
        <v/>
      </c>
      <c r="AN148" s="22" t="str">
        <f t="shared" si="87"/>
        <v/>
      </c>
      <c r="AO148" s="21" t="str">
        <f>IF($AO$3&lt;$U148,"",SMALL($AP$4:AP$1000,$U148))</f>
        <v/>
      </c>
      <c r="AP148" s="22" t="str">
        <f t="shared" si="88"/>
        <v/>
      </c>
      <c r="AQ148" s="21" t="str">
        <f>IF($AQ$3&lt;$U148,"",SMALL($AR$4:AR$1000,$U148))</f>
        <v/>
      </c>
      <c r="AR148" s="22" t="str">
        <f t="shared" si="89"/>
        <v/>
      </c>
      <c r="AS148" s="21" t="str">
        <f>IF($AS$3&lt;$U148,"",SMALL($AT$4:AT$1000,$U148))</f>
        <v/>
      </c>
      <c r="AT148" s="22" t="str">
        <f t="shared" si="90"/>
        <v/>
      </c>
      <c r="AU148" s="21" t="str">
        <f>IF(AU$3&lt;$U148,"",SMALL($AV$4:AV$1000,$U148))</f>
        <v/>
      </c>
      <c r="AV148" s="22" t="str">
        <f t="shared" si="91"/>
        <v/>
      </c>
      <c r="AW148" s="21" t="str">
        <f t="shared" si="92"/>
        <v/>
      </c>
      <c r="AX148" s="22" t="str">
        <f t="shared" si="93"/>
        <v/>
      </c>
      <c r="AY148" s="21" t="str">
        <f t="shared" si="94"/>
        <v/>
      </c>
      <c r="AZ148" s="22" t="str">
        <f t="shared" si="95"/>
        <v/>
      </c>
      <c r="BA148" s="21" t="str">
        <f t="shared" si="96"/>
        <v/>
      </c>
      <c r="BB148" s="22" t="str">
        <f t="shared" si="97"/>
        <v/>
      </c>
      <c r="BC148" s="21" t="str">
        <f t="shared" si="98"/>
        <v/>
      </c>
      <c r="BD148" s="22" t="str">
        <f t="shared" si="99"/>
        <v/>
      </c>
      <c r="BE148" s="21" t="str">
        <f t="shared" si="100"/>
        <v/>
      </c>
      <c r="BF148" s="22" t="str">
        <f t="shared" si="101"/>
        <v/>
      </c>
      <c r="BG148" s="21" t="str">
        <f t="shared" si="102"/>
        <v/>
      </c>
      <c r="BH148" s="22" t="str">
        <f t="shared" si="103"/>
        <v/>
      </c>
      <c r="BI148" s="21" t="str">
        <f t="shared" si="110"/>
        <v/>
      </c>
      <c r="BJ148" s="22" t="str">
        <f t="shared" si="104"/>
        <v/>
      </c>
      <c r="BK148" s="21" t="str">
        <f t="shared" si="111"/>
        <v/>
      </c>
      <c r="BL148" s="22" t="str">
        <f t="shared" si="105"/>
        <v/>
      </c>
      <c r="BM148" s="21" t="str">
        <f t="shared" si="112"/>
        <v/>
      </c>
      <c r="BN148" s="22" t="str">
        <f t="shared" si="106"/>
        <v/>
      </c>
      <c r="BO148" s="21" t="str">
        <f t="shared" si="113"/>
        <v/>
      </c>
      <c r="BP148" s="22" t="str">
        <f t="shared" si="107"/>
        <v/>
      </c>
      <c r="BQ148" s="21" t="str">
        <f t="shared" si="114"/>
        <v/>
      </c>
      <c r="BR148" s="22" t="str">
        <f t="shared" si="108"/>
        <v/>
      </c>
      <c r="BS148" s="21" t="str">
        <f t="shared" si="115"/>
        <v/>
      </c>
      <c r="BT148" s="22" t="str">
        <f t="shared" si="109"/>
        <v/>
      </c>
    </row>
    <row r="149" spans="1:72" ht="21" thickTop="1" thickBot="1">
      <c r="A149" s="43">
        <v>1</v>
      </c>
      <c r="B149" s="43">
        <v>2</v>
      </c>
      <c r="C149" s="43"/>
      <c r="D149" s="352" t="s">
        <v>495</v>
      </c>
      <c r="E149" s="28">
        <v>297</v>
      </c>
      <c r="F149" s="12" t="s">
        <v>908</v>
      </c>
      <c r="G149" s="13">
        <v>36570</v>
      </c>
      <c r="H149" s="14">
        <v>2000</v>
      </c>
      <c r="I149" s="14">
        <v>1</v>
      </c>
      <c r="J149" s="14" t="s">
        <v>735</v>
      </c>
      <c r="K149" s="16"/>
      <c r="L149" s="15"/>
      <c r="M149" s="16"/>
      <c r="N149" s="45"/>
      <c r="O149" s="16" t="s">
        <v>909</v>
      </c>
      <c r="P149" s="17" t="str">
        <f t="shared" si="116"/>
        <v>юд</v>
      </c>
      <c r="U149" s="3">
        <v>146</v>
      </c>
      <c r="AA149" s="23" t="str">
        <f>IF($AA$3&lt;$U149,"",SMALL($AB$4:$AB$1000,U149))</f>
        <v/>
      </c>
      <c r="AB149" s="24">
        <f t="shared" si="118"/>
        <v>297</v>
      </c>
      <c r="AC149" s="23" t="str">
        <f t="shared" si="117"/>
        <v/>
      </c>
      <c r="AD149" s="24">
        <f t="shared" si="119"/>
        <v>297</v>
      </c>
      <c r="AE149" s="23" t="str">
        <f>IF($AE$3&lt;$U149,"",SMALL($AF$4:$AF$1000,$U149))</f>
        <v/>
      </c>
      <c r="AF149" s="24" t="str">
        <f t="shared" si="120"/>
        <v/>
      </c>
      <c r="AG149" s="23" t="str">
        <f t="shared" si="80"/>
        <v/>
      </c>
      <c r="AH149" s="24" t="str">
        <f t="shared" si="84"/>
        <v/>
      </c>
      <c r="AI149" s="23" t="str">
        <f t="shared" si="81"/>
        <v/>
      </c>
      <c r="AJ149" s="24" t="str">
        <f t="shared" si="85"/>
        <v/>
      </c>
      <c r="AK149" s="23" t="str">
        <f t="shared" si="82"/>
        <v/>
      </c>
      <c r="AL149" s="24" t="str">
        <f t="shared" si="86"/>
        <v/>
      </c>
      <c r="AM149" s="23" t="str">
        <f t="shared" si="83"/>
        <v/>
      </c>
      <c r="AN149" s="24" t="str">
        <f t="shared" si="87"/>
        <v/>
      </c>
      <c r="AO149" s="23" t="str">
        <f>IF($AO$3&lt;$U149,"",SMALL($AP$4:AP$1000,$U149))</f>
        <v/>
      </c>
      <c r="AP149" s="24" t="str">
        <f t="shared" si="88"/>
        <v/>
      </c>
      <c r="AQ149" s="23" t="str">
        <f>IF($AQ$3&lt;$U149,"",SMALL($AR$4:AR$1000,$U149))</f>
        <v/>
      </c>
      <c r="AR149" s="24" t="str">
        <f t="shared" si="89"/>
        <v/>
      </c>
      <c r="AS149" s="23" t="str">
        <f>IF($AS$3&lt;$U149,"",SMALL($AT$4:AT$1000,$U149))</f>
        <v/>
      </c>
      <c r="AT149" s="24" t="str">
        <f t="shared" si="90"/>
        <v/>
      </c>
      <c r="AU149" s="23" t="str">
        <f>IF(AU$3&lt;$U149,"",SMALL($AV$4:AV$1000,$U149))</f>
        <v/>
      </c>
      <c r="AV149" s="24" t="str">
        <f t="shared" si="91"/>
        <v/>
      </c>
      <c r="AW149" s="23" t="str">
        <f t="shared" si="92"/>
        <v/>
      </c>
      <c r="AX149" s="24" t="str">
        <f t="shared" si="93"/>
        <v/>
      </c>
      <c r="AY149" s="23" t="str">
        <f t="shared" si="94"/>
        <v/>
      </c>
      <c r="AZ149" s="24" t="str">
        <f t="shared" si="95"/>
        <v/>
      </c>
      <c r="BA149" s="23" t="str">
        <f t="shared" si="96"/>
        <v/>
      </c>
      <c r="BB149" s="24" t="str">
        <f t="shared" si="97"/>
        <v/>
      </c>
      <c r="BC149" s="23" t="str">
        <f t="shared" si="98"/>
        <v/>
      </c>
      <c r="BD149" s="24" t="str">
        <f t="shared" si="99"/>
        <v/>
      </c>
      <c r="BE149" s="23" t="str">
        <f t="shared" si="100"/>
        <v/>
      </c>
      <c r="BF149" s="24" t="str">
        <f t="shared" si="101"/>
        <v/>
      </c>
      <c r="BG149" s="23" t="str">
        <f t="shared" si="102"/>
        <v/>
      </c>
      <c r="BH149" s="24" t="str">
        <f t="shared" si="103"/>
        <v/>
      </c>
      <c r="BI149" s="23" t="str">
        <f t="shared" si="110"/>
        <v/>
      </c>
      <c r="BJ149" s="24" t="str">
        <f t="shared" si="104"/>
        <v/>
      </c>
      <c r="BK149" s="23" t="str">
        <f t="shared" si="111"/>
        <v/>
      </c>
      <c r="BL149" s="24" t="str">
        <f t="shared" si="105"/>
        <v/>
      </c>
      <c r="BM149" s="23" t="str">
        <f t="shared" si="112"/>
        <v/>
      </c>
      <c r="BN149" s="24" t="str">
        <f t="shared" si="106"/>
        <v/>
      </c>
      <c r="BO149" s="23" t="str">
        <f t="shared" si="113"/>
        <v/>
      </c>
      <c r="BP149" s="24" t="str">
        <f t="shared" si="107"/>
        <v/>
      </c>
      <c r="BQ149" s="23" t="str">
        <f t="shared" si="114"/>
        <v/>
      </c>
      <c r="BR149" s="24" t="str">
        <f t="shared" si="108"/>
        <v/>
      </c>
      <c r="BS149" s="23" t="str">
        <f t="shared" si="115"/>
        <v/>
      </c>
      <c r="BT149" s="24" t="str">
        <f t="shared" si="109"/>
        <v/>
      </c>
    </row>
    <row r="150" spans="1:72" ht="21" thickTop="1" thickBot="1">
      <c r="A150" s="47" t="s">
        <v>17</v>
      </c>
      <c r="B150" s="47"/>
      <c r="C150" s="47"/>
      <c r="D150" s="351" t="s">
        <v>495</v>
      </c>
      <c r="E150" s="27">
        <v>326</v>
      </c>
      <c r="F150" s="6" t="s">
        <v>97</v>
      </c>
      <c r="G150" s="7">
        <v>33518</v>
      </c>
      <c r="H150" s="8">
        <v>1991</v>
      </c>
      <c r="I150" s="8" t="s">
        <v>34</v>
      </c>
      <c r="J150" s="8" t="s">
        <v>735</v>
      </c>
      <c r="K150" s="10"/>
      <c r="L150" s="9"/>
      <c r="M150" s="10" t="s">
        <v>736</v>
      </c>
      <c r="N150" s="44"/>
      <c r="O150" s="10" t="s">
        <v>179</v>
      </c>
      <c r="P150" s="11" t="str">
        <f t="shared" si="116"/>
        <v>МЖ</v>
      </c>
      <c r="U150" s="3">
        <v>147</v>
      </c>
      <c r="AA150" s="21" t="str">
        <f>IF($AA$3&lt;$U150,"",SMALL($AB$4:$AB$1000,1))</f>
        <v/>
      </c>
      <c r="AB150" s="22" t="str">
        <f t="shared" si="118"/>
        <v/>
      </c>
      <c r="AC150" s="21" t="str">
        <f>IF($AC$3&lt;$U150,"",SMALL($AD$4:AD$1000,$U150))</f>
        <v/>
      </c>
      <c r="AD150" s="22" t="str">
        <f t="shared" si="119"/>
        <v/>
      </c>
      <c r="AE150" s="21" t="str">
        <f>IF($AE$3&lt;$U150,"",SMALL($AF$4:AF$1000,$U150))</f>
        <v/>
      </c>
      <c r="AF150" s="22" t="str">
        <f t="shared" si="120"/>
        <v/>
      </c>
      <c r="AG150" s="21" t="str">
        <f>IF($AG$3&lt;$U150,"",SMALL($AH$4:AH$1000,$U150))</f>
        <v/>
      </c>
      <c r="AH150" s="22" t="str">
        <f t="shared" si="84"/>
        <v/>
      </c>
      <c r="AI150" s="21" t="str">
        <f>IF($AI$3&lt;$U150,"",SMALL($AJ$4:AJ$1000,$U150))</f>
        <v/>
      </c>
      <c r="AJ150" s="22" t="str">
        <f t="shared" si="85"/>
        <v/>
      </c>
      <c r="AK150" s="21" t="str">
        <f>IF($AK$3&lt;$U150,"",SMALL($AL$4:AL$1000,$U150))</f>
        <v/>
      </c>
      <c r="AL150" s="22" t="str">
        <f t="shared" si="86"/>
        <v/>
      </c>
      <c r="AM150" s="21" t="str">
        <f>IF($AM$3&lt;$U150,"",SMALL($AN$4:AN$1000,$U150))</f>
        <v/>
      </c>
      <c r="AN150" s="22" t="str">
        <f t="shared" si="87"/>
        <v/>
      </c>
      <c r="AO150" s="21" t="str">
        <f>IF($AO$3&lt;$U150,"",SMALL($AP$4:AP$1000,$U150))</f>
        <v/>
      </c>
      <c r="AP150" s="22" t="str">
        <f t="shared" si="88"/>
        <v/>
      </c>
      <c r="AQ150" s="21" t="str">
        <f>IF($AQ$3&lt;$U150,"",SMALL($AR$4:AR$1000,$U150))</f>
        <v/>
      </c>
      <c r="AR150" s="22" t="str">
        <f t="shared" si="89"/>
        <v/>
      </c>
      <c r="AS150" s="21" t="str">
        <f>IF($AS$3&lt;$U150,"",SMALL($AT$4:AT$1000,$U150))</f>
        <v/>
      </c>
      <c r="AT150" s="22">
        <f t="shared" si="90"/>
        <v>326</v>
      </c>
      <c r="AU150" s="21" t="str">
        <f>IF(AU$3&lt;$U150,"",SMALL($AV$4:AV$1000,$U150))</f>
        <v/>
      </c>
      <c r="AV150" s="22" t="str">
        <f t="shared" si="91"/>
        <v/>
      </c>
      <c r="AW150" s="21" t="str">
        <f t="shared" si="92"/>
        <v/>
      </c>
      <c r="AX150" s="22" t="str">
        <f t="shared" si="93"/>
        <v/>
      </c>
      <c r="AY150" s="21" t="str">
        <f t="shared" si="94"/>
        <v/>
      </c>
      <c r="AZ150" s="22" t="str">
        <f t="shared" si="95"/>
        <v/>
      </c>
      <c r="BA150" s="21" t="str">
        <f t="shared" si="96"/>
        <v/>
      </c>
      <c r="BB150" s="22" t="str">
        <f t="shared" si="97"/>
        <v/>
      </c>
      <c r="BC150" s="21" t="str">
        <f t="shared" si="98"/>
        <v/>
      </c>
      <c r="BD150" s="22" t="str">
        <f t="shared" si="99"/>
        <v/>
      </c>
      <c r="BE150" s="21" t="str">
        <f t="shared" si="100"/>
        <v/>
      </c>
      <c r="BF150" s="22" t="str">
        <f t="shared" si="101"/>
        <v/>
      </c>
      <c r="BG150" s="21" t="str">
        <f t="shared" si="102"/>
        <v/>
      </c>
      <c r="BH150" s="22" t="str">
        <f t="shared" si="103"/>
        <v/>
      </c>
      <c r="BI150" s="21" t="str">
        <f t="shared" si="110"/>
        <v/>
      </c>
      <c r="BJ150" s="22" t="str">
        <f t="shared" si="104"/>
        <v/>
      </c>
      <c r="BK150" s="21" t="str">
        <f t="shared" si="111"/>
        <v/>
      </c>
      <c r="BL150" s="22" t="str">
        <f t="shared" si="105"/>
        <v/>
      </c>
      <c r="BM150" s="21" t="str">
        <f t="shared" si="112"/>
        <v/>
      </c>
      <c r="BN150" s="22" t="str">
        <f t="shared" si="106"/>
        <v/>
      </c>
      <c r="BO150" s="21" t="str">
        <f t="shared" si="113"/>
        <v/>
      </c>
      <c r="BP150" s="22" t="str">
        <f t="shared" si="107"/>
        <v/>
      </c>
      <c r="BQ150" s="21" t="str">
        <f t="shared" si="114"/>
        <v/>
      </c>
      <c r="BR150" s="22" t="str">
        <f t="shared" si="108"/>
        <v/>
      </c>
      <c r="BS150" s="21" t="str">
        <f t="shared" si="115"/>
        <v/>
      </c>
      <c r="BT150" s="22" t="str">
        <f t="shared" si="109"/>
        <v/>
      </c>
    </row>
    <row r="151" spans="1:72" ht="21" thickTop="1" thickBot="1">
      <c r="A151" s="43">
        <v>2</v>
      </c>
      <c r="B151" s="43" t="s">
        <v>18</v>
      </c>
      <c r="C151" s="43"/>
      <c r="D151" s="352" t="s">
        <v>495</v>
      </c>
      <c r="E151" s="28">
        <v>304</v>
      </c>
      <c r="F151" s="12" t="s">
        <v>101</v>
      </c>
      <c r="G151" s="13">
        <v>34037</v>
      </c>
      <c r="H151" s="14">
        <v>1993</v>
      </c>
      <c r="I151" s="14">
        <v>1</v>
      </c>
      <c r="J151" s="14" t="s">
        <v>735</v>
      </c>
      <c r="K151" s="16"/>
      <c r="L151" s="15"/>
      <c r="M151" s="16" t="s">
        <v>736</v>
      </c>
      <c r="N151" s="45"/>
      <c r="O151" s="16" t="s">
        <v>743</v>
      </c>
      <c r="P151" s="17" t="str">
        <f t="shared" si="116"/>
        <v>МлД</v>
      </c>
      <c r="U151" s="3">
        <v>148</v>
      </c>
      <c r="AA151" s="23" t="str">
        <f>IF($AA$3&lt;$U151,"",SMALL($AB$4:$AB$1000,U151))</f>
        <v/>
      </c>
      <c r="AB151" s="24" t="str">
        <f t="shared" si="118"/>
        <v/>
      </c>
      <c r="AC151" s="23" t="str">
        <f t="shared" si="117"/>
        <v/>
      </c>
      <c r="AD151" s="24">
        <f t="shared" si="119"/>
        <v>304</v>
      </c>
      <c r="AE151" s="23" t="str">
        <f>IF($AE$3&lt;$U151,"",SMALL($AF$4:$AF$1000,$U151))</f>
        <v/>
      </c>
      <c r="AF151" s="24" t="str">
        <f t="shared" si="120"/>
        <v/>
      </c>
      <c r="AG151" s="23" t="str">
        <f t="shared" si="80"/>
        <v/>
      </c>
      <c r="AH151" s="24" t="str">
        <f t="shared" si="84"/>
        <v/>
      </c>
      <c r="AI151" s="23" t="str">
        <f t="shared" si="81"/>
        <v/>
      </c>
      <c r="AJ151" s="24" t="str">
        <f t="shared" si="85"/>
        <v/>
      </c>
      <c r="AK151" s="23" t="str">
        <f t="shared" si="82"/>
        <v/>
      </c>
      <c r="AL151" s="24" t="str">
        <f t="shared" si="86"/>
        <v/>
      </c>
      <c r="AM151" s="23" t="str">
        <f t="shared" si="83"/>
        <v/>
      </c>
      <c r="AN151" s="24" t="str">
        <f t="shared" si="87"/>
        <v/>
      </c>
      <c r="AO151" s="23" t="str">
        <f>IF($AO$3&lt;$U151,"",SMALL($AP$4:AP$1000,$U151))</f>
        <v/>
      </c>
      <c r="AP151" s="24" t="str">
        <f t="shared" si="88"/>
        <v/>
      </c>
      <c r="AQ151" s="23" t="str">
        <f>IF($AQ$3&lt;$U151,"",SMALL($AR$4:AR$1000,$U151))</f>
        <v/>
      </c>
      <c r="AR151" s="24">
        <f t="shared" si="89"/>
        <v>304</v>
      </c>
      <c r="AS151" s="23" t="str">
        <f>IF($AS$3&lt;$U151,"",SMALL($AT$4:AT$1000,$U151))</f>
        <v/>
      </c>
      <c r="AT151" s="24" t="str">
        <f t="shared" si="90"/>
        <v/>
      </c>
      <c r="AU151" s="23" t="str">
        <f>IF(AU$3&lt;$U151,"",SMALL($AV$4:AV$1000,$U151))</f>
        <v/>
      </c>
      <c r="AV151" s="24" t="str">
        <f t="shared" si="91"/>
        <v/>
      </c>
      <c r="AW151" s="23" t="str">
        <f t="shared" si="92"/>
        <v/>
      </c>
      <c r="AX151" s="24" t="str">
        <f t="shared" si="93"/>
        <v/>
      </c>
      <c r="AY151" s="23" t="str">
        <f t="shared" si="94"/>
        <v/>
      </c>
      <c r="AZ151" s="24" t="str">
        <f t="shared" si="95"/>
        <v/>
      </c>
      <c r="BA151" s="23" t="str">
        <f t="shared" si="96"/>
        <v/>
      </c>
      <c r="BB151" s="24" t="str">
        <f t="shared" si="97"/>
        <v/>
      </c>
      <c r="BC151" s="23" t="str">
        <f t="shared" si="98"/>
        <v/>
      </c>
      <c r="BD151" s="24" t="str">
        <f t="shared" si="99"/>
        <v/>
      </c>
      <c r="BE151" s="23" t="str">
        <f t="shared" si="100"/>
        <v/>
      </c>
      <c r="BF151" s="24" t="str">
        <f t="shared" si="101"/>
        <v/>
      </c>
      <c r="BG151" s="23" t="str">
        <f t="shared" si="102"/>
        <v/>
      </c>
      <c r="BH151" s="24" t="str">
        <f t="shared" si="103"/>
        <v/>
      </c>
      <c r="BI151" s="23" t="str">
        <f t="shared" si="110"/>
        <v/>
      </c>
      <c r="BJ151" s="24" t="str">
        <f t="shared" si="104"/>
        <v/>
      </c>
      <c r="BK151" s="23" t="str">
        <f t="shared" si="111"/>
        <v/>
      </c>
      <c r="BL151" s="24" t="str">
        <f t="shared" si="105"/>
        <v/>
      </c>
      <c r="BM151" s="23" t="str">
        <f t="shared" si="112"/>
        <v/>
      </c>
      <c r="BN151" s="24" t="str">
        <f t="shared" si="106"/>
        <v/>
      </c>
      <c r="BO151" s="23" t="str">
        <f t="shared" si="113"/>
        <v/>
      </c>
      <c r="BP151" s="24" t="str">
        <f t="shared" si="107"/>
        <v/>
      </c>
      <c r="BQ151" s="23" t="str">
        <f t="shared" si="114"/>
        <v/>
      </c>
      <c r="BR151" s="24" t="str">
        <f t="shared" si="108"/>
        <v/>
      </c>
      <c r="BS151" s="23" t="str">
        <f t="shared" si="115"/>
        <v/>
      </c>
      <c r="BT151" s="24" t="str">
        <f t="shared" si="109"/>
        <v/>
      </c>
    </row>
    <row r="152" spans="1:72" ht="21" thickTop="1" thickBot="1">
      <c r="A152" s="47">
        <v>2</v>
      </c>
      <c r="B152" s="47" t="s">
        <v>18</v>
      </c>
      <c r="C152" s="47"/>
      <c r="D152" s="351" t="s">
        <v>495</v>
      </c>
      <c r="E152" s="27">
        <v>305</v>
      </c>
      <c r="F152" s="6" t="s">
        <v>102</v>
      </c>
      <c r="G152" s="7">
        <v>34037</v>
      </c>
      <c r="H152" s="8">
        <v>1993</v>
      </c>
      <c r="I152" s="8">
        <v>1</v>
      </c>
      <c r="J152" s="8" t="s">
        <v>735</v>
      </c>
      <c r="K152" s="10"/>
      <c r="L152" s="9"/>
      <c r="M152" s="10" t="s">
        <v>736</v>
      </c>
      <c r="N152" s="44"/>
      <c r="O152" s="10" t="s">
        <v>743</v>
      </c>
      <c r="P152" s="11" t="str">
        <f t="shared" si="116"/>
        <v>МлД</v>
      </c>
      <c r="U152" s="3">
        <v>149</v>
      </c>
      <c r="AA152" s="21" t="str">
        <f>IF($AA$3&lt;$U152,"",SMALL($AB$4:$AB$1000,1))</f>
        <v/>
      </c>
      <c r="AB152" s="22" t="str">
        <f t="shared" si="118"/>
        <v/>
      </c>
      <c r="AC152" s="21" t="str">
        <f>IF($AC$3&lt;$U152,"",SMALL($AD$4:AD$1000,$U152))</f>
        <v/>
      </c>
      <c r="AD152" s="22">
        <f t="shared" si="119"/>
        <v>305</v>
      </c>
      <c r="AE152" s="21" t="str">
        <f>IF($AE$3&lt;$U152,"",SMALL($AF$4:AF$1000,$U152))</f>
        <v/>
      </c>
      <c r="AF152" s="22" t="str">
        <f t="shared" si="120"/>
        <v/>
      </c>
      <c r="AG152" s="21" t="str">
        <f>IF($AG$3&lt;$U152,"",SMALL($AH$4:AH$1000,$U152))</f>
        <v/>
      </c>
      <c r="AH152" s="22" t="str">
        <f t="shared" si="84"/>
        <v/>
      </c>
      <c r="AI152" s="21" t="str">
        <f>IF($AI$3&lt;$U152,"",SMALL($AJ$4:AJ$1000,$U152))</f>
        <v/>
      </c>
      <c r="AJ152" s="22" t="str">
        <f t="shared" si="85"/>
        <v/>
      </c>
      <c r="AK152" s="21" t="str">
        <f>IF($AK$3&lt;$U152,"",SMALL($AL$4:AL$1000,$U152))</f>
        <v/>
      </c>
      <c r="AL152" s="22" t="str">
        <f t="shared" si="86"/>
        <v/>
      </c>
      <c r="AM152" s="21" t="str">
        <f>IF($AM$3&lt;$U152,"",SMALL($AN$4:AN$1000,$U152))</f>
        <v/>
      </c>
      <c r="AN152" s="22" t="str">
        <f t="shared" si="87"/>
        <v/>
      </c>
      <c r="AO152" s="21" t="str">
        <f>IF($AO$3&lt;$U152,"",SMALL($AP$4:AP$1000,$U152))</f>
        <v/>
      </c>
      <c r="AP152" s="22" t="str">
        <f t="shared" si="88"/>
        <v/>
      </c>
      <c r="AQ152" s="21" t="str">
        <f>IF($AQ$3&lt;$U152,"",SMALL($AR$4:AR$1000,$U152))</f>
        <v/>
      </c>
      <c r="AR152" s="22">
        <f t="shared" si="89"/>
        <v>305</v>
      </c>
      <c r="AS152" s="21" t="str">
        <f>IF($AS$3&lt;$U152,"",SMALL($AT$4:AT$1000,$U152))</f>
        <v/>
      </c>
      <c r="AT152" s="22" t="str">
        <f t="shared" si="90"/>
        <v/>
      </c>
      <c r="AU152" s="21" t="str">
        <f>IF(AU$3&lt;$U152,"",SMALL($AV$4:AV$1000,$U152))</f>
        <v/>
      </c>
      <c r="AV152" s="22" t="str">
        <f t="shared" si="91"/>
        <v/>
      </c>
      <c r="AW152" s="21" t="str">
        <f t="shared" si="92"/>
        <v/>
      </c>
      <c r="AX152" s="22" t="str">
        <f t="shared" si="93"/>
        <v/>
      </c>
      <c r="AY152" s="21" t="str">
        <f t="shared" si="94"/>
        <v/>
      </c>
      <c r="AZ152" s="22" t="str">
        <f t="shared" si="95"/>
        <v/>
      </c>
      <c r="BA152" s="21" t="str">
        <f t="shared" si="96"/>
        <v/>
      </c>
      <c r="BB152" s="22" t="str">
        <f t="shared" si="97"/>
        <v/>
      </c>
      <c r="BC152" s="21" t="str">
        <f t="shared" si="98"/>
        <v/>
      </c>
      <c r="BD152" s="22" t="str">
        <f t="shared" si="99"/>
        <v/>
      </c>
      <c r="BE152" s="21" t="str">
        <f t="shared" si="100"/>
        <v/>
      </c>
      <c r="BF152" s="22" t="str">
        <f t="shared" si="101"/>
        <v/>
      </c>
      <c r="BG152" s="21" t="str">
        <f t="shared" si="102"/>
        <v/>
      </c>
      <c r="BH152" s="22" t="str">
        <f t="shared" si="103"/>
        <v/>
      </c>
      <c r="BI152" s="21" t="str">
        <f t="shared" si="110"/>
        <v/>
      </c>
      <c r="BJ152" s="22" t="str">
        <f t="shared" si="104"/>
        <v/>
      </c>
      <c r="BK152" s="21" t="str">
        <f t="shared" si="111"/>
        <v/>
      </c>
      <c r="BL152" s="22" t="str">
        <f t="shared" si="105"/>
        <v/>
      </c>
      <c r="BM152" s="21" t="str">
        <f t="shared" si="112"/>
        <v/>
      </c>
      <c r="BN152" s="22" t="str">
        <f t="shared" si="106"/>
        <v/>
      </c>
      <c r="BO152" s="21" t="str">
        <f t="shared" si="113"/>
        <v/>
      </c>
      <c r="BP152" s="22" t="str">
        <f t="shared" si="107"/>
        <v/>
      </c>
      <c r="BQ152" s="21" t="str">
        <f t="shared" si="114"/>
        <v/>
      </c>
      <c r="BR152" s="22" t="str">
        <f t="shared" si="108"/>
        <v/>
      </c>
      <c r="BS152" s="21" t="str">
        <f t="shared" si="115"/>
        <v/>
      </c>
      <c r="BT152" s="22" t="str">
        <f t="shared" si="109"/>
        <v/>
      </c>
    </row>
    <row r="153" spans="1:72" ht="21" thickTop="1" thickBot="1">
      <c r="A153" s="43" t="s">
        <v>23</v>
      </c>
      <c r="B153" s="43"/>
      <c r="C153" s="43"/>
      <c r="D153" s="352" t="s">
        <v>495</v>
      </c>
      <c r="E153" s="28">
        <v>306</v>
      </c>
      <c r="F153" s="12" t="s">
        <v>103</v>
      </c>
      <c r="G153" s="13">
        <v>34163</v>
      </c>
      <c r="H153" s="14">
        <v>1993</v>
      </c>
      <c r="I153" s="14" t="s">
        <v>32</v>
      </c>
      <c r="J153" s="14" t="s">
        <v>735</v>
      </c>
      <c r="K153" s="16"/>
      <c r="L153" s="15"/>
      <c r="M153" s="16" t="s">
        <v>738</v>
      </c>
      <c r="N153" s="45"/>
      <c r="O153" s="16" t="s">
        <v>744</v>
      </c>
      <c r="P153" s="17" t="str">
        <f t="shared" si="116"/>
        <v>МлД</v>
      </c>
      <c r="U153" s="3">
        <v>150</v>
      </c>
      <c r="AA153" s="23" t="str">
        <f>IF($AA$3&lt;$U153,"",SMALL($AB$4:$AB$1000,U153))</f>
        <v/>
      </c>
      <c r="AB153" s="24" t="str">
        <f t="shared" si="118"/>
        <v/>
      </c>
      <c r="AC153" s="23" t="str">
        <f t="shared" si="117"/>
        <v/>
      </c>
      <c r="AD153" s="24" t="str">
        <f t="shared" si="119"/>
        <v/>
      </c>
      <c r="AE153" s="23" t="str">
        <f>IF($AE$3&lt;$U153,"",SMALL($AF$4:$AF$1000,$U153))</f>
        <v/>
      </c>
      <c r="AF153" s="24" t="str">
        <f t="shared" si="120"/>
        <v/>
      </c>
      <c r="AG153" s="23" t="str">
        <f t="shared" si="80"/>
        <v/>
      </c>
      <c r="AH153" s="24" t="str">
        <f t="shared" si="84"/>
        <v/>
      </c>
      <c r="AI153" s="23" t="str">
        <f t="shared" si="81"/>
        <v/>
      </c>
      <c r="AJ153" s="24" t="str">
        <f t="shared" si="85"/>
        <v/>
      </c>
      <c r="AK153" s="23" t="str">
        <f t="shared" si="82"/>
        <v/>
      </c>
      <c r="AL153" s="24" t="str">
        <f t="shared" si="86"/>
        <v/>
      </c>
      <c r="AM153" s="23" t="str">
        <f t="shared" si="83"/>
        <v/>
      </c>
      <c r="AN153" s="24" t="str">
        <f t="shared" si="87"/>
        <v/>
      </c>
      <c r="AO153" s="23" t="str">
        <f>IF($AO$3&lt;$U153,"",SMALL($AP$4:AP$1000,$U153))</f>
        <v/>
      </c>
      <c r="AP153" s="24" t="str">
        <f t="shared" si="88"/>
        <v/>
      </c>
      <c r="AQ153" s="23" t="str">
        <f>IF($AQ$3&lt;$U153,"",SMALL($AR$4:AR$1000,$U153))</f>
        <v/>
      </c>
      <c r="AR153" s="24" t="str">
        <f t="shared" si="89"/>
        <v/>
      </c>
      <c r="AS153" s="23" t="str">
        <f>IF($AS$3&lt;$U153,"",SMALL($AT$4:AT$1000,$U153))</f>
        <v/>
      </c>
      <c r="AT153" s="24" t="str">
        <f t="shared" si="90"/>
        <v/>
      </c>
      <c r="AU153" s="23" t="str">
        <f>IF(AU$3&lt;$U153,"",SMALL($AV$4:AV$1000,$U153))</f>
        <v/>
      </c>
      <c r="AV153" s="24" t="str">
        <f t="shared" si="91"/>
        <v/>
      </c>
      <c r="AW153" s="23" t="str">
        <f t="shared" si="92"/>
        <v/>
      </c>
      <c r="AX153" s="24" t="str">
        <f t="shared" si="93"/>
        <v/>
      </c>
      <c r="AY153" s="23" t="str">
        <f t="shared" si="94"/>
        <v/>
      </c>
      <c r="AZ153" s="24" t="str">
        <f t="shared" si="95"/>
        <v/>
      </c>
      <c r="BA153" s="23" t="str">
        <f t="shared" si="96"/>
        <v/>
      </c>
      <c r="BB153" s="24" t="str">
        <f t="shared" si="97"/>
        <v/>
      </c>
      <c r="BC153" s="23" t="str">
        <f t="shared" si="98"/>
        <v/>
      </c>
      <c r="BD153" s="24" t="str">
        <f t="shared" si="99"/>
        <v/>
      </c>
      <c r="BE153" s="23" t="str">
        <f t="shared" si="100"/>
        <v/>
      </c>
      <c r="BF153" s="24" t="str">
        <f t="shared" si="101"/>
        <v/>
      </c>
      <c r="BG153" s="23" t="str">
        <f t="shared" si="102"/>
        <v/>
      </c>
      <c r="BH153" s="24" t="str">
        <f t="shared" si="103"/>
        <v/>
      </c>
      <c r="BI153" s="23" t="str">
        <f t="shared" si="110"/>
        <v/>
      </c>
      <c r="BJ153" s="24" t="str">
        <f t="shared" si="104"/>
        <v/>
      </c>
      <c r="BK153" s="23" t="str">
        <f t="shared" si="111"/>
        <v/>
      </c>
      <c r="BL153" s="24" t="str">
        <f t="shared" si="105"/>
        <v/>
      </c>
      <c r="BM153" s="23" t="str">
        <f t="shared" si="112"/>
        <v/>
      </c>
      <c r="BN153" s="24">
        <f t="shared" si="106"/>
        <v>306</v>
      </c>
      <c r="BO153" s="23" t="str">
        <f t="shared" si="113"/>
        <v/>
      </c>
      <c r="BP153" s="24" t="str">
        <f t="shared" si="107"/>
        <v/>
      </c>
      <c r="BQ153" s="23" t="str">
        <f t="shared" si="114"/>
        <v/>
      </c>
      <c r="BR153" s="24" t="str">
        <f t="shared" si="108"/>
        <v/>
      </c>
      <c r="BS153" s="23" t="str">
        <f t="shared" si="115"/>
        <v/>
      </c>
      <c r="BT153" s="24" t="str">
        <f t="shared" si="109"/>
        <v/>
      </c>
    </row>
    <row r="154" spans="1:72" ht="21" thickTop="1" thickBot="1">
      <c r="A154" s="47" t="s">
        <v>200</v>
      </c>
      <c r="B154" s="47"/>
      <c r="C154" s="47"/>
      <c r="D154" s="351" t="s">
        <v>495</v>
      </c>
      <c r="E154" s="27">
        <v>303</v>
      </c>
      <c r="F154" s="6" t="s">
        <v>100</v>
      </c>
      <c r="G154" s="7">
        <v>34798</v>
      </c>
      <c r="H154" s="8">
        <v>1995</v>
      </c>
      <c r="I154" s="8" t="s">
        <v>34</v>
      </c>
      <c r="J154" s="8" t="s">
        <v>735</v>
      </c>
      <c r="K154" s="10"/>
      <c r="L154" s="9"/>
      <c r="M154" s="10" t="s">
        <v>737</v>
      </c>
      <c r="N154" s="44"/>
      <c r="O154" s="10" t="s">
        <v>745</v>
      </c>
      <c r="P154" s="11" t="str">
        <f t="shared" si="116"/>
        <v>МлД</v>
      </c>
      <c r="U154" s="3">
        <v>151</v>
      </c>
      <c r="AA154" s="21" t="str">
        <f>IF($AA$3&lt;$U154,"",SMALL($AB$4:$AB$1000,1))</f>
        <v/>
      </c>
      <c r="AB154" s="22" t="str">
        <f t="shared" si="118"/>
        <v/>
      </c>
      <c r="AC154" s="21" t="str">
        <f>IF($AC$3&lt;$U154,"",SMALL($AD$4:AD$1000,$U154))</f>
        <v/>
      </c>
      <c r="AD154" s="22" t="str">
        <f t="shared" si="119"/>
        <v/>
      </c>
      <c r="AE154" s="21" t="str">
        <f>IF($AE$3&lt;$U154,"",SMALL($AF$4:AF$1000,$U154))</f>
        <v/>
      </c>
      <c r="AF154" s="22" t="str">
        <f t="shared" si="120"/>
        <v/>
      </c>
      <c r="AG154" s="21" t="str">
        <f>IF($AG$3&lt;$U154,"",SMALL($AH$4:AH$1000,$U154))</f>
        <v/>
      </c>
      <c r="AH154" s="22" t="str">
        <f t="shared" si="84"/>
        <v/>
      </c>
      <c r="AI154" s="21" t="str">
        <f>IF($AI$3&lt;$U154,"",SMALL($AJ$4:AJ$1000,$U154))</f>
        <v/>
      </c>
      <c r="AJ154" s="22" t="str">
        <f t="shared" si="85"/>
        <v/>
      </c>
      <c r="AK154" s="21" t="str">
        <f>IF($AK$3&lt;$U154,"",SMALL($AL$4:AL$1000,$U154))</f>
        <v/>
      </c>
      <c r="AL154" s="22" t="str">
        <f t="shared" si="86"/>
        <v/>
      </c>
      <c r="AM154" s="21" t="str">
        <f>IF($AM$3&lt;$U154,"",SMALL($AN$4:AN$1000,$U154))</f>
        <v/>
      </c>
      <c r="AN154" s="22" t="str">
        <f t="shared" si="87"/>
        <v/>
      </c>
      <c r="AO154" s="21" t="str">
        <f>IF($AO$3&lt;$U154,"",SMALL($AP$4:AP$1000,$U154))</f>
        <v/>
      </c>
      <c r="AP154" s="22" t="str">
        <f t="shared" si="88"/>
        <v/>
      </c>
      <c r="AQ154" s="21" t="str">
        <f>IF($AQ$3&lt;$U154,"",SMALL($AR$4:AR$1000,$U154))</f>
        <v/>
      </c>
      <c r="AR154" s="22" t="str">
        <f t="shared" si="89"/>
        <v/>
      </c>
      <c r="AS154" s="21" t="str">
        <f>IF($AS$3&lt;$U154,"",SMALL($AT$4:AT$1000,$U154))</f>
        <v/>
      </c>
      <c r="AT154" s="22" t="str">
        <f t="shared" si="90"/>
        <v/>
      </c>
      <c r="AU154" s="21" t="str">
        <f>IF(AU$3&lt;$U154,"",SMALL($AV$4:AV$1000,$U154))</f>
        <v/>
      </c>
      <c r="AV154" s="22" t="str">
        <f t="shared" si="91"/>
        <v/>
      </c>
      <c r="AW154" s="21" t="str">
        <f t="shared" si="92"/>
        <v/>
      </c>
      <c r="AX154" s="22" t="str">
        <f t="shared" si="93"/>
        <v/>
      </c>
      <c r="AY154" s="21" t="str">
        <f t="shared" si="94"/>
        <v/>
      </c>
      <c r="AZ154" s="22" t="str">
        <f t="shared" si="95"/>
        <v/>
      </c>
      <c r="BA154" s="21" t="str">
        <f t="shared" si="96"/>
        <v/>
      </c>
      <c r="BB154" s="22" t="str">
        <f t="shared" si="97"/>
        <v/>
      </c>
      <c r="BC154" s="21" t="str">
        <f t="shared" si="98"/>
        <v/>
      </c>
      <c r="BD154" s="22" t="str">
        <f t="shared" si="99"/>
        <v/>
      </c>
      <c r="BE154" s="21" t="str">
        <f t="shared" si="100"/>
        <v/>
      </c>
      <c r="BF154" s="22" t="str">
        <f t="shared" si="101"/>
        <v/>
      </c>
      <c r="BG154" s="21" t="str">
        <f t="shared" si="102"/>
        <v/>
      </c>
      <c r="BH154" s="22" t="str">
        <f t="shared" si="103"/>
        <v/>
      </c>
      <c r="BI154" s="21" t="str">
        <f t="shared" si="110"/>
        <v/>
      </c>
      <c r="BJ154" s="22">
        <f t="shared" si="104"/>
        <v>303</v>
      </c>
      <c r="BK154" s="21" t="str">
        <f t="shared" si="111"/>
        <v/>
      </c>
      <c r="BL154" s="22" t="str">
        <f t="shared" si="105"/>
        <v/>
      </c>
      <c r="BM154" s="21" t="str">
        <f t="shared" si="112"/>
        <v/>
      </c>
      <c r="BN154" s="22" t="str">
        <f t="shared" si="106"/>
        <v/>
      </c>
      <c r="BO154" s="21" t="str">
        <f t="shared" si="113"/>
        <v/>
      </c>
      <c r="BP154" s="22" t="str">
        <f t="shared" si="107"/>
        <v/>
      </c>
      <c r="BQ154" s="21" t="str">
        <f t="shared" si="114"/>
        <v/>
      </c>
      <c r="BR154" s="22" t="str">
        <f t="shared" si="108"/>
        <v/>
      </c>
      <c r="BS154" s="21" t="str">
        <f t="shared" si="115"/>
        <v/>
      </c>
      <c r="BT154" s="22" t="str">
        <f t="shared" si="109"/>
        <v/>
      </c>
    </row>
    <row r="155" spans="1:72" ht="21" thickTop="1" thickBot="1">
      <c r="A155" s="43">
        <v>2</v>
      </c>
      <c r="B155" s="43">
        <v>1</v>
      </c>
      <c r="C155" s="43"/>
      <c r="D155" s="352" t="s">
        <v>495</v>
      </c>
      <c r="E155" s="28">
        <v>307</v>
      </c>
      <c r="F155" s="12" t="s">
        <v>99</v>
      </c>
      <c r="G155" s="13">
        <v>34443</v>
      </c>
      <c r="H155" s="14">
        <v>1994</v>
      </c>
      <c r="I155" s="14" t="s">
        <v>34</v>
      </c>
      <c r="J155" s="14" t="s">
        <v>735</v>
      </c>
      <c r="K155" s="16"/>
      <c r="L155" s="15"/>
      <c r="M155" s="16" t="s">
        <v>739</v>
      </c>
      <c r="N155" s="45"/>
      <c r="O155" s="16" t="s">
        <v>746</v>
      </c>
      <c r="P155" s="17" t="str">
        <f t="shared" si="116"/>
        <v>МлД</v>
      </c>
      <c r="U155" s="3">
        <v>152</v>
      </c>
      <c r="AA155" s="23" t="str">
        <f>IF($AA$3&lt;$U155,"",SMALL($AB$4:$AB$1000,U155))</f>
        <v/>
      </c>
      <c r="AB155" s="24">
        <f t="shared" si="118"/>
        <v>307</v>
      </c>
      <c r="AC155" s="23" t="str">
        <f t="shared" si="117"/>
        <v/>
      </c>
      <c r="AD155" s="24">
        <f t="shared" si="119"/>
        <v>307</v>
      </c>
      <c r="AE155" s="23" t="str">
        <f>IF($AE$3&lt;$U155,"",SMALL($AF$4:$AF$1000,$U155))</f>
        <v/>
      </c>
      <c r="AF155" s="24" t="str">
        <f t="shared" si="120"/>
        <v/>
      </c>
      <c r="AG155" s="23" t="str">
        <f t="shared" si="80"/>
        <v/>
      </c>
      <c r="AH155" s="24" t="str">
        <f t="shared" si="84"/>
        <v/>
      </c>
      <c r="AI155" s="23" t="str">
        <f t="shared" si="81"/>
        <v/>
      </c>
      <c r="AJ155" s="24" t="str">
        <f t="shared" si="85"/>
        <v/>
      </c>
      <c r="AK155" s="23" t="str">
        <f t="shared" si="82"/>
        <v/>
      </c>
      <c r="AL155" s="24" t="str">
        <f t="shared" si="86"/>
        <v/>
      </c>
      <c r="AM155" s="23" t="str">
        <f t="shared" si="83"/>
        <v/>
      </c>
      <c r="AN155" s="24" t="str">
        <f t="shared" si="87"/>
        <v/>
      </c>
      <c r="AO155" s="23" t="str">
        <f>IF($AO$3&lt;$U155,"",SMALL($AP$4:AP$1000,$U155))</f>
        <v/>
      </c>
      <c r="AP155" s="24" t="str">
        <f t="shared" si="88"/>
        <v/>
      </c>
      <c r="AQ155" s="23" t="str">
        <f>IF($AQ$3&lt;$U155,"",SMALL($AR$4:AR$1000,$U155))</f>
        <v/>
      </c>
      <c r="AR155" s="24" t="str">
        <f t="shared" si="89"/>
        <v/>
      </c>
      <c r="AS155" s="23" t="str">
        <f>IF($AS$3&lt;$U155,"",SMALL($AT$4:AT$1000,$U155))</f>
        <v/>
      </c>
      <c r="AT155" s="24" t="str">
        <f t="shared" si="90"/>
        <v/>
      </c>
      <c r="AU155" s="23" t="str">
        <f>IF(AU$3&lt;$U155,"",SMALL($AV$4:AV$1000,$U155))</f>
        <v/>
      </c>
      <c r="AV155" s="24" t="str">
        <f t="shared" si="91"/>
        <v/>
      </c>
      <c r="AW155" s="23" t="str">
        <f t="shared" si="92"/>
        <v/>
      </c>
      <c r="AX155" s="24" t="str">
        <f t="shared" si="93"/>
        <v/>
      </c>
      <c r="AY155" s="23" t="str">
        <f t="shared" si="94"/>
        <v/>
      </c>
      <c r="AZ155" s="24" t="str">
        <f t="shared" si="95"/>
        <v/>
      </c>
      <c r="BA155" s="23" t="str">
        <f t="shared" si="96"/>
        <v/>
      </c>
      <c r="BB155" s="24" t="str">
        <f t="shared" si="97"/>
        <v/>
      </c>
      <c r="BC155" s="23" t="str">
        <f t="shared" si="98"/>
        <v/>
      </c>
      <c r="BD155" s="24" t="str">
        <f t="shared" si="99"/>
        <v/>
      </c>
      <c r="BE155" s="23" t="str">
        <f t="shared" si="100"/>
        <v/>
      </c>
      <c r="BF155" s="24" t="str">
        <f t="shared" si="101"/>
        <v/>
      </c>
      <c r="BG155" s="23" t="str">
        <f t="shared" si="102"/>
        <v/>
      </c>
      <c r="BH155" s="24" t="str">
        <f t="shared" si="103"/>
        <v/>
      </c>
      <c r="BI155" s="23" t="str">
        <f t="shared" si="110"/>
        <v/>
      </c>
      <c r="BJ155" s="24" t="str">
        <f t="shared" si="104"/>
        <v/>
      </c>
      <c r="BK155" s="23" t="str">
        <f t="shared" si="111"/>
        <v/>
      </c>
      <c r="BL155" s="24" t="str">
        <f t="shared" si="105"/>
        <v/>
      </c>
      <c r="BM155" s="23" t="str">
        <f t="shared" si="112"/>
        <v/>
      </c>
      <c r="BN155" s="24" t="str">
        <f t="shared" si="106"/>
        <v/>
      </c>
      <c r="BO155" s="23" t="str">
        <f t="shared" si="113"/>
        <v/>
      </c>
      <c r="BP155" s="24" t="str">
        <f t="shared" si="107"/>
        <v/>
      </c>
      <c r="BQ155" s="23" t="str">
        <f t="shared" si="114"/>
        <v/>
      </c>
      <c r="BR155" s="24" t="str">
        <f t="shared" si="108"/>
        <v/>
      </c>
      <c r="BS155" s="23" t="str">
        <f t="shared" si="115"/>
        <v/>
      </c>
      <c r="BT155" s="24" t="str">
        <f t="shared" si="109"/>
        <v/>
      </c>
    </row>
    <row r="156" spans="1:72" ht="21" thickTop="1" thickBot="1">
      <c r="A156" s="47">
        <v>4</v>
      </c>
      <c r="B156" s="47">
        <v>8</v>
      </c>
      <c r="C156" s="47"/>
      <c r="D156" s="351" t="s">
        <v>495</v>
      </c>
      <c r="E156" s="27">
        <v>324</v>
      </c>
      <c r="F156" s="6" t="s">
        <v>731</v>
      </c>
      <c r="G156" s="7">
        <v>33037</v>
      </c>
      <c r="H156" s="8">
        <v>1990</v>
      </c>
      <c r="I156" s="8" t="s">
        <v>32</v>
      </c>
      <c r="J156" s="8" t="s">
        <v>735</v>
      </c>
      <c r="K156" s="10"/>
      <c r="L156" s="9"/>
      <c r="M156" s="10" t="s">
        <v>1027</v>
      </c>
      <c r="N156" s="44"/>
      <c r="O156" s="10" t="s">
        <v>742</v>
      </c>
      <c r="P156" s="11" t="str">
        <f t="shared" si="116"/>
        <v>МЖ</v>
      </c>
      <c r="U156" s="3">
        <v>153</v>
      </c>
      <c r="AA156" s="21" t="str">
        <f>IF($AA$3&lt;$U156,"",SMALL($AB$4:$AB$1000,1))</f>
        <v/>
      </c>
      <c r="AB156" s="22" t="str">
        <f t="shared" si="118"/>
        <v/>
      </c>
      <c r="AC156" s="21" t="str">
        <f>IF($AC$3&lt;$U156,"",SMALL($AD$4:AD$1000,$U156))</f>
        <v/>
      </c>
      <c r="AD156" s="22" t="str">
        <f t="shared" si="119"/>
        <v/>
      </c>
      <c r="AE156" s="21" t="str">
        <f>IF($AE$3&lt;$U156,"",SMALL($AF$4:AF$1000,$U156))</f>
        <v/>
      </c>
      <c r="AF156" s="22">
        <f t="shared" si="120"/>
        <v>324</v>
      </c>
      <c r="AG156" s="21" t="str">
        <f>IF($AG$3&lt;$U156,"",SMALL($AH$4:AH$1000,$U156))</f>
        <v/>
      </c>
      <c r="AH156" s="22">
        <f t="shared" si="84"/>
        <v>324</v>
      </c>
      <c r="AI156" s="21" t="str">
        <f>IF($AI$3&lt;$U156,"",SMALL($AJ$4:AJ$1000,$U156))</f>
        <v/>
      </c>
      <c r="AJ156" s="22" t="str">
        <f t="shared" si="85"/>
        <v/>
      </c>
      <c r="AK156" s="21" t="str">
        <f>IF($AK$3&lt;$U156,"",SMALL($AL$4:AL$1000,$U156))</f>
        <v/>
      </c>
      <c r="AL156" s="22" t="str">
        <f t="shared" si="86"/>
        <v/>
      </c>
      <c r="AM156" s="21" t="str">
        <f>IF($AM$3&lt;$U156,"",SMALL($AN$4:AN$1000,$U156))</f>
        <v/>
      </c>
      <c r="AN156" s="22" t="str">
        <f t="shared" si="87"/>
        <v/>
      </c>
      <c r="AO156" s="21" t="str">
        <f>IF($AO$3&lt;$U156,"",SMALL($AP$4:AP$1000,$U156))</f>
        <v/>
      </c>
      <c r="AP156" s="22" t="str">
        <f t="shared" si="88"/>
        <v/>
      </c>
      <c r="AQ156" s="21" t="str">
        <f>IF($AQ$3&lt;$U156,"",SMALL($AR$4:AR$1000,$U156))</f>
        <v/>
      </c>
      <c r="AR156" s="22" t="str">
        <f t="shared" si="89"/>
        <v/>
      </c>
      <c r="AS156" s="21" t="str">
        <f>IF($AS$3&lt;$U156,"",SMALL($AT$4:AT$1000,$U156))</f>
        <v/>
      </c>
      <c r="AT156" s="22" t="str">
        <f t="shared" si="90"/>
        <v/>
      </c>
      <c r="AU156" s="21" t="str">
        <f>IF(AU$3&lt;$U156,"",SMALL($AV$4:AV$1000,$U156))</f>
        <v/>
      </c>
      <c r="AV156" s="22" t="str">
        <f t="shared" si="91"/>
        <v/>
      </c>
      <c r="AW156" s="21" t="str">
        <f t="shared" si="92"/>
        <v/>
      </c>
      <c r="AX156" s="22" t="str">
        <f t="shared" si="93"/>
        <v/>
      </c>
      <c r="AY156" s="21" t="str">
        <f t="shared" si="94"/>
        <v/>
      </c>
      <c r="AZ156" s="22" t="str">
        <f t="shared" si="95"/>
        <v/>
      </c>
      <c r="BA156" s="21" t="str">
        <f t="shared" si="96"/>
        <v/>
      </c>
      <c r="BB156" s="22" t="str">
        <f t="shared" si="97"/>
        <v/>
      </c>
      <c r="BC156" s="21" t="str">
        <f t="shared" si="98"/>
        <v/>
      </c>
      <c r="BD156" s="22" t="str">
        <f t="shared" si="99"/>
        <v/>
      </c>
      <c r="BE156" s="21" t="str">
        <f t="shared" si="100"/>
        <v/>
      </c>
      <c r="BF156" s="22" t="str">
        <f t="shared" si="101"/>
        <v/>
      </c>
      <c r="BG156" s="21" t="str">
        <f t="shared" si="102"/>
        <v/>
      </c>
      <c r="BH156" s="22" t="str">
        <f t="shared" si="103"/>
        <v/>
      </c>
      <c r="BI156" s="21" t="str">
        <f t="shared" si="110"/>
        <v/>
      </c>
      <c r="BJ156" s="22" t="str">
        <f t="shared" si="104"/>
        <v/>
      </c>
      <c r="BK156" s="21" t="str">
        <f t="shared" si="111"/>
        <v/>
      </c>
      <c r="BL156" s="22" t="str">
        <f t="shared" si="105"/>
        <v/>
      </c>
      <c r="BM156" s="21" t="str">
        <f t="shared" si="112"/>
        <v/>
      </c>
      <c r="BN156" s="22" t="str">
        <f t="shared" si="106"/>
        <v/>
      </c>
      <c r="BO156" s="21" t="str">
        <f t="shared" si="113"/>
        <v/>
      </c>
      <c r="BP156" s="22" t="str">
        <f t="shared" si="107"/>
        <v/>
      </c>
      <c r="BQ156" s="21" t="str">
        <f t="shared" si="114"/>
        <v/>
      </c>
      <c r="BR156" s="22" t="str">
        <f t="shared" si="108"/>
        <v/>
      </c>
      <c r="BS156" s="21" t="str">
        <f t="shared" si="115"/>
        <v/>
      </c>
      <c r="BT156" s="22" t="str">
        <f t="shared" si="109"/>
        <v/>
      </c>
    </row>
    <row r="157" spans="1:72" ht="21" thickTop="1" thickBot="1">
      <c r="A157" s="43" t="s">
        <v>24</v>
      </c>
      <c r="B157" s="43" t="s">
        <v>17</v>
      </c>
      <c r="C157" s="43"/>
      <c r="D157" s="352" t="s">
        <v>495</v>
      </c>
      <c r="E157" s="28">
        <v>320</v>
      </c>
      <c r="F157" s="12" t="s">
        <v>105</v>
      </c>
      <c r="G157" s="13">
        <v>35260</v>
      </c>
      <c r="H157" s="14">
        <v>1996</v>
      </c>
      <c r="I157" s="14">
        <v>1</v>
      </c>
      <c r="J157" s="14" t="s">
        <v>735</v>
      </c>
      <c r="K157" s="16"/>
      <c r="L157" s="15"/>
      <c r="M157" s="16" t="s">
        <v>736</v>
      </c>
      <c r="N157" s="45"/>
      <c r="O157" s="16" t="s">
        <v>742</v>
      </c>
      <c r="P157" s="17" t="str">
        <f t="shared" si="116"/>
        <v>ЮР</v>
      </c>
      <c r="U157" s="3">
        <v>154</v>
      </c>
      <c r="AA157" s="23" t="str">
        <f>IF($AA$3&lt;$U157,"",SMALL($AB$4:$AB$1000,U157))</f>
        <v/>
      </c>
      <c r="AB157" s="24" t="str">
        <f t="shared" si="118"/>
        <v/>
      </c>
      <c r="AC157" s="23" t="str">
        <f t="shared" si="117"/>
        <v/>
      </c>
      <c r="AD157" s="24" t="str">
        <f t="shared" si="119"/>
        <v/>
      </c>
      <c r="AE157" s="23" t="str">
        <f>IF($AE$3&lt;$U157,"",SMALL($AF$4:$AF$1000,$U157))</f>
        <v/>
      </c>
      <c r="AF157" s="24" t="str">
        <f t="shared" si="120"/>
        <v/>
      </c>
      <c r="AG157" s="23" t="str">
        <f t="shared" si="80"/>
        <v/>
      </c>
      <c r="AH157" s="24" t="str">
        <f t="shared" si="84"/>
        <v/>
      </c>
      <c r="AI157" s="23" t="str">
        <f t="shared" si="81"/>
        <v/>
      </c>
      <c r="AJ157" s="24" t="str">
        <f t="shared" si="85"/>
        <v/>
      </c>
      <c r="AK157" s="23" t="str">
        <f t="shared" si="82"/>
        <v/>
      </c>
      <c r="AL157" s="24" t="str">
        <f t="shared" si="86"/>
        <v/>
      </c>
      <c r="AM157" s="23" t="str">
        <f t="shared" si="83"/>
        <v/>
      </c>
      <c r="AN157" s="24" t="str">
        <f t="shared" si="87"/>
        <v/>
      </c>
      <c r="AO157" s="23" t="str">
        <f>IF($AO$3&lt;$U157,"",SMALL($AP$4:AP$1000,$U157))</f>
        <v/>
      </c>
      <c r="AP157" s="24" t="str">
        <f t="shared" si="88"/>
        <v/>
      </c>
      <c r="AQ157" s="23" t="str">
        <f>IF($AQ$3&lt;$U157,"",SMALL($AR$4:AR$1000,$U157))</f>
        <v/>
      </c>
      <c r="AR157" s="24" t="str">
        <f t="shared" si="89"/>
        <v/>
      </c>
      <c r="AS157" s="23" t="str">
        <f>IF($AS$3&lt;$U157,"",SMALL($AT$4:AT$1000,$U157))</f>
        <v/>
      </c>
      <c r="AT157" s="24">
        <f t="shared" si="90"/>
        <v>320</v>
      </c>
      <c r="AU157" s="23" t="str">
        <f>IF(AU$3&lt;$U157,"",SMALL($AV$4:AV$1000,$U157))</f>
        <v/>
      </c>
      <c r="AV157" s="24">
        <f t="shared" si="91"/>
        <v>320</v>
      </c>
      <c r="AW157" s="23" t="str">
        <f t="shared" si="92"/>
        <v/>
      </c>
      <c r="AX157" s="24" t="str">
        <f t="shared" si="93"/>
        <v/>
      </c>
      <c r="AY157" s="23" t="str">
        <f t="shared" si="94"/>
        <v/>
      </c>
      <c r="AZ157" s="24" t="str">
        <f t="shared" si="95"/>
        <v/>
      </c>
      <c r="BA157" s="23" t="str">
        <f t="shared" si="96"/>
        <v/>
      </c>
      <c r="BB157" s="24" t="str">
        <f t="shared" si="97"/>
        <v/>
      </c>
      <c r="BC157" s="23" t="str">
        <f t="shared" si="98"/>
        <v/>
      </c>
      <c r="BD157" s="24" t="str">
        <f t="shared" si="99"/>
        <v/>
      </c>
      <c r="BE157" s="23" t="str">
        <f t="shared" si="100"/>
        <v/>
      </c>
      <c r="BF157" s="24" t="str">
        <f t="shared" si="101"/>
        <v/>
      </c>
      <c r="BG157" s="23" t="str">
        <f t="shared" si="102"/>
        <v/>
      </c>
      <c r="BH157" s="24" t="str">
        <f t="shared" si="103"/>
        <v/>
      </c>
      <c r="BI157" s="23" t="str">
        <f t="shared" si="110"/>
        <v/>
      </c>
      <c r="BJ157" s="24" t="str">
        <f t="shared" si="104"/>
        <v/>
      </c>
      <c r="BK157" s="23" t="str">
        <f t="shared" si="111"/>
        <v/>
      </c>
      <c r="BL157" s="24" t="str">
        <f t="shared" si="105"/>
        <v/>
      </c>
      <c r="BM157" s="23" t="str">
        <f t="shared" si="112"/>
        <v/>
      </c>
      <c r="BN157" s="24" t="str">
        <f t="shared" si="106"/>
        <v/>
      </c>
      <c r="BO157" s="23" t="str">
        <f t="shared" si="113"/>
        <v/>
      </c>
      <c r="BP157" s="24" t="str">
        <f t="shared" si="107"/>
        <v/>
      </c>
      <c r="BQ157" s="23" t="str">
        <f t="shared" si="114"/>
        <v/>
      </c>
      <c r="BR157" s="24" t="str">
        <f t="shared" si="108"/>
        <v/>
      </c>
      <c r="BS157" s="23" t="str">
        <f t="shared" si="115"/>
        <v/>
      </c>
      <c r="BT157" s="24" t="str">
        <f t="shared" si="109"/>
        <v/>
      </c>
    </row>
    <row r="158" spans="1:72" ht="21" thickTop="1" thickBot="1">
      <c r="A158" s="47">
        <v>2</v>
      </c>
      <c r="B158" s="47" t="s">
        <v>18</v>
      </c>
      <c r="C158" s="47"/>
      <c r="D158" s="351" t="s">
        <v>495</v>
      </c>
      <c r="E158" s="27">
        <v>322</v>
      </c>
      <c r="F158" s="6" t="s">
        <v>104</v>
      </c>
      <c r="G158" s="7">
        <v>35373</v>
      </c>
      <c r="H158" s="8">
        <v>1996</v>
      </c>
      <c r="I158" s="8">
        <v>1</v>
      </c>
      <c r="J158" s="8" t="s">
        <v>735</v>
      </c>
      <c r="K158" s="10"/>
      <c r="L158" s="9"/>
      <c r="M158" s="10" t="s">
        <v>736</v>
      </c>
      <c r="N158" s="44"/>
      <c r="O158" s="10" t="s">
        <v>742</v>
      </c>
      <c r="P158" s="11" t="str">
        <f t="shared" si="116"/>
        <v>ЮР</v>
      </c>
      <c r="U158" s="3">
        <v>155</v>
      </c>
      <c r="AA158" s="21" t="str">
        <f>IF($AA$3&lt;$U158,"",SMALL($AB$4:$AB$1000,1))</f>
        <v/>
      </c>
      <c r="AB158" s="22" t="str">
        <f t="shared" si="118"/>
        <v/>
      </c>
      <c r="AC158" s="21" t="str">
        <f>IF($AC$3&lt;$U158,"",SMALL($AD$4:AD$1000,$U158))</f>
        <v/>
      </c>
      <c r="AD158" s="22">
        <f t="shared" si="119"/>
        <v>322</v>
      </c>
      <c r="AE158" s="21" t="str">
        <f>IF($AE$3&lt;$U158,"",SMALL($AF$4:AF$1000,$U158))</f>
        <v/>
      </c>
      <c r="AF158" s="22" t="str">
        <f t="shared" si="120"/>
        <v/>
      </c>
      <c r="AG158" s="21" t="str">
        <f>IF($AG$3&lt;$U158,"",SMALL($AH$4:AH$1000,$U158))</f>
        <v/>
      </c>
      <c r="AH158" s="22" t="str">
        <f t="shared" si="84"/>
        <v/>
      </c>
      <c r="AI158" s="21" t="str">
        <f>IF($AI$3&lt;$U158,"",SMALL($AJ$4:AJ$1000,$U158))</f>
        <v/>
      </c>
      <c r="AJ158" s="22" t="str">
        <f t="shared" si="85"/>
        <v/>
      </c>
      <c r="AK158" s="21" t="str">
        <f>IF($AK$3&lt;$U158,"",SMALL($AL$4:AL$1000,$U158))</f>
        <v/>
      </c>
      <c r="AL158" s="22" t="str">
        <f t="shared" si="86"/>
        <v/>
      </c>
      <c r="AM158" s="21" t="str">
        <f>IF($AM$3&lt;$U158,"",SMALL($AN$4:AN$1000,$U158))</f>
        <v/>
      </c>
      <c r="AN158" s="22" t="str">
        <f t="shared" si="87"/>
        <v/>
      </c>
      <c r="AO158" s="21" t="str">
        <f>IF($AO$3&lt;$U158,"",SMALL($AP$4:AP$1000,$U158))</f>
        <v/>
      </c>
      <c r="AP158" s="22" t="str">
        <f t="shared" si="88"/>
        <v/>
      </c>
      <c r="AQ158" s="21" t="str">
        <f>IF($AQ$3&lt;$U158,"",SMALL($AR$4:AR$1000,$U158))</f>
        <v/>
      </c>
      <c r="AR158" s="22">
        <f t="shared" si="89"/>
        <v>322</v>
      </c>
      <c r="AS158" s="21" t="str">
        <f>IF($AS$3&lt;$U158,"",SMALL($AT$4:AT$1000,$U158))</f>
        <v/>
      </c>
      <c r="AT158" s="22" t="str">
        <f t="shared" si="90"/>
        <v/>
      </c>
      <c r="AU158" s="21" t="str">
        <f>IF(AU$3&lt;$U158,"",SMALL($AV$4:AV$1000,$U158))</f>
        <v/>
      </c>
      <c r="AV158" s="22" t="str">
        <f t="shared" si="91"/>
        <v/>
      </c>
      <c r="AW158" s="21" t="str">
        <f t="shared" si="92"/>
        <v/>
      </c>
      <c r="AX158" s="22" t="str">
        <f t="shared" si="93"/>
        <v/>
      </c>
      <c r="AY158" s="21" t="str">
        <f t="shared" si="94"/>
        <v/>
      </c>
      <c r="AZ158" s="22" t="str">
        <f t="shared" si="95"/>
        <v/>
      </c>
      <c r="BA158" s="21" t="str">
        <f t="shared" si="96"/>
        <v/>
      </c>
      <c r="BB158" s="22" t="str">
        <f t="shared" si="97"/>
        <v/>
      </c>
      <c r="BC158" s="21" t="str">
        <f t="shared" si="98"/>
        <v/>
      </c>
      <c r="BD158" s="22" t="str">
        <f t="shared" si="99"/>
        <v/>
      </c>
      <c r="BE158" s="21" t="str">
        <f t="shared" si="100"/>
        <v/>
      </c>
      <c r="BF158" s="22" t="str">
        <f t="shared" si="101"/>
        <v/>
      </c>
      <c r="BG158" s="21" t="str">
        <f t="shared" si="102"/>
        <v/>
      </c>
      <c r="BH158" s="22" t="str">
        <f t="shared" si="103"/>
        <v/>
      </c>
      <c r="BI158" s="21" t="str">
        <f t="shared" si="110"/>
        <v/>
      </c>
      <c r="BJ158" s="22" t="str">
        <f t="shared" si="104"/>
        <v/>
      </c>
      <c r="BK158" s="21" t="str">
        <f t="shared" si="111"/>
        <v/>
      </c>
      <c r="BL158" s="22" t="str">
        <f t="shared" si="105"/>
        <v/>
      </c>
      <c r="BM158" s="21" t="str">
        <f t="shared" si="112"/>
        <v/>
      </c>
      <c r="BN158" s="22" t="str">
        <f t="shared" si="106"/>
        <v/>
      </c>
      <c r="BO158" s="21" t="str">
        <f t="shared" si="113"/>
        <v/>
      </c>
      <c r="BP158" s="22" t="str">
        <f t="shared" si="107"/>
        <v/>
      </c>
      <c r="BQ158" s="21" t="str">
        <f t="shared" si="114"/>
        <v/>
      </c>
      <c r="BR158" s="22" t="str">
        <f t="shared" si="108"/>
        <v/>
      </c>
      <c r="BS158" s="21" t="str">
        <f t="shared" si="115"/>
        <v/>
      </c>
      <c r="BT158" s="22" t="str">
        <f t="shared" si="109"/>
        <v/>
      </c>
    </row>
    <row r="159" spans="1:72" ht="21" thickTop="1" thickBot="1">
      <c r="A159" s="43" t="s">
        <v>29</v>
      </c>
      <c r="B159" s="43"/>
      <c r="C159" s="43"/>
      <c r="D159" s="352" t="s">
        <v>495</v>
      </c>
      <c r="E159" s="28">
        <v>321</v>
      </c>
      <c r="F159" s="12" t="s">
        <v>732</v>
      </c>
      <c r="G159" s="13">
        <v>35511</v>
      </c>
      <c r="H159" s="14">
        <v>1997</v>
      </c>
      <c r="I159" s="14">
        <v>2</v>
      </c>
      <c r="J159" s="14" t="s">
        <v>735</v>
      </c>
      <c r="K159" s="16"/>
      <c r="L159" s="15"/>
      <c r="M159" s="16" t="s">
        <v>737</v>
      </c>
      <c r="N159" s="45"/>
      <c r="O159" s="16" t="s">
        <v>747</v>
      </c>
      <c r="P159" s="17" t="str">
        <f t="shared" si="116"/>
        <v>ЮР</v>
      </c>
      <c r="U159" s="3">
        <v>156</v>
      </c>
      <c r="AA159" s="23" t="str">
        <f>IF($AA$3&lt;$U159,"",SMALL($AB$4:$AB$1000,U159))</f>
        <v/>
      </c>
      <c r="AB159" s="24" t="str">
        <f t="shared" si="118"/>
        <v/>
      </c>
      <c r="AC159" s="23" t="str">
        <f t="shared" si="117"/>
        <v/>
      </c>
      <c r="AD159" s="24" t="str">
        <f t="shared" si="119"/>
        <v/>
      </c>
      <c r="AE159" s="23" t="str">
        <f>IF($AE$3&lt;$U159,"",SMALL($AF$4:$AF$1000,$U159))</f>
        <v/>
      </c>
      <c r="AF159" s="24" t="str">
        <f t="shared" si="120"/>
        <v/>
      </c>
      <c r="AG159" s="23" t="str">
        <f t="shared" si="80"/>
        <v/>
      </c>
      <c r="AH159" s="24" t="str">
        <f t="shared" si="84"/>
        <v/>
      </c>
      <c r="AI159" s="23" t="str">
        <f t="shared" si="81"/>
        <v/>
      </c>
      <c r="AJ159" s="24" t="str">
        <f t="shared" si="85"/>
        <v/>
      </c>
      <c r="AK159" s="23" t="str">
        <f t="shared" si="82"/>
        <v/>
      </c>
      <c r="AL159" s="24" t="str">
        <f t="shared" si="86"/>
        <v/>
      </c>
      <c r="AM159" s="23" t="str">
        <f t="shared" si="83"/>
        <v/>
      </c>
      <c r="AN159" s="24" t="str">
        <f t="shared" si="87"/>
        <v/>
      </c>
      <c r="AO159" s="23" t="str">
        <f>IF($AO$3&lt;$U159,"",SMALL($AP$4:AP$1000,$U159))</f>
        <v/>
      </c>
      <c r="AP159" s="24" t="str">
        <f t="shared" si="88"/>
        <v/>
      </c>
      <c r="AQ159" s="23" t="str">
        <f>IF($AQ$3&lt;$U159,"",SMALL($AR$4:AR$1000,$U159))</f>
        <v/>
      </c>
      <c r="AR159" s="24" t="str">
        <f t="shared" si="89"/>
        <v/>
      </c>
      <c r="AS159" s="23" t="str">
        <f>IF($AS$3&lt;$U159,"",SMALL($AT$4:AT$1000,$U159))</f>
        <v/>
      </c>
      <c r="AT159" s="24" t="str">
        <f t="shared" si="90"/>
        <v/>
      </c>
      <c r="AU159" s="23" t="str">
        <f>IF(AU$3&lt;$U159,"",SMALL($AV$4:AV$1000,$U159))</f>
        <v/>
      </c>
      <c r="AV159" s="24" t="str">
        <f t="shared" si="91"/>
        <v/>
      </c>
      <c r="AW159" s="23" t="str">
        <f t="shared" si="92"/>
        <v/>
      </c>
      <c r="AX159" s="24" t="str">
        <f t="shared" si="93"/>
        <v/>
      </c>
      <c r="AY159" s="23" t="str">
        <f t="shared" si="94"/>
        <v/>
      </c>
      <c r="AZ159" s="24" t="str">
        <f t="shared" si="95"/>
        <v/>
      </c>
      <c r="BA159" s="23" t="str">
        <f t="shared" si="96"/>
        <v/>
      </c>
      <c r="BB159" s="24">
        <f t="shared" si="97"/>
        <v>321</v>
      </c>
      <c r="BC159" s="23" t="str">
        <f t="shared" si="98"/>
        <v/>
      </c>
      <c r="BD159" s="24" t="str">
        <f t="shared" si="99"/>
        <v/>
      </c>
      <c r="BE159" s="23" t="str">
        <f t="shared" si="100"/>
        <v/>
      </c>
      <c r="BF159" s="24" t="str">
        <f t="shared" si="101"/>
        <v/>
      </c>
      <c r="BG159" s="23" t="str">
        <f t="shared" si="102"/>
        <v/>
      </c>
      <c r="BH159" s="24" t="str">
        <f t="shared" si="103"/>
        <v/>
      </c>
      <c r="BI159" s="23" t="str">
        <f t="shared" si="110"/>
        <v/>
      </c>
      <c r="BJ159" s="24" t="str">
        <f t="shared" si="104"/>
        <v/>
      </c>
      <c r="BK159" s="23" t="str">
        <f t="shared" si="111"/>
        <v/>
      </c>
      <c r="BL159" s="24" t="str">
        <f t="shared" si="105"/>
        <v/>
      </c>
      <c r="BM159" s="23" t="str">
        <f t="shared" si="112"/>
        <v/>
      </c>
      <c r="BN159" s="24" t="str">
        <f t="shared" si="106"/>
        <v/>
      </c>
      <c r="BO159" s="23" t="str">
        <f t="shared" si="113"/>
        <v/>
      </c>
      <c r="BP159" s="24" t="str">
        <f t="shared" si="107"/>
        <v/>
      </c>
      <c r="BQ159" s="23" t="str">
        <f t="shared" si="114"/>
        <v/>
      </c>
      <c r="BR159" s="24" t="str">
        <f t="shared" si="108"/>
        <v/>
      </c>
      <c r="BS159" s="23" t="str">
        <f t="shared" si="115"/>
        <v/>
      </c>
      <c r="BT159" s="24" t="str">
        <f t="shared" si="109"/>
        <v/>
      </c>
    </row>
    <row r="160" spans="1:72" ht="21" thickTop="1" thickBot="1">
      <c r="A160" s="47">
        <v>4</v>
      </c>
      <c r="B160" s="47">
        <v>8</v>
      </c>
      <c r="C160" s="47"/>
      <c r="D160" s="351" t="s">
        <v>495</v>
      </c>
      <c r="E160" s="27">
        <v>319</v>
      </c>
      <c r="F160" s="6" t="s">
        <v>733</v>
      </c>
      <c r="G160" s="7">
        <v>35383</v>
      </c>
      <c r="H160" s="8">
        <v>1996</v>
      </c>
      <c r="I160" s="8">
        <v>1</v>
      </c>
      <c r="J160" s="8" t="s">
        <v>735</v>
      </c>
      <c r="K160" s="10"/>
      <c r="L160" s="9"/>
      <c r="M160" s="10" t="s">
        <v>738</v>
      </c>
      <c r="N160" s="44"/>
      <c r="O160" s="10" t="s">
        <v>907</v>
      </c>
      <c r="P160" s="11" t="str">
        <f t="shared" si="116"/>
        <v>ЮР</v>
      </c>
      <c r="U160" s="3">
        <v>157</v>
      </c>
      <c r="AA160" s="21" t="str">
        <f>IF($AA$3&lt;$U160,"",SMALL($AB$4:$AB$1000,1))</f>
        <v/>
      </c>
      <c r="AB160" s="22" t="str">
        <f t="shared" si="118"/>
        <v/>
      </c>
      <c r="AC160" s="21" t="str">
        <f>IF($AC$3&lt;$U160,"",SMALL($AD$4:AD$1000,$U160))</f>
        <v/>
      </c>
      <c r="AD160" s="22" t="str">
        <f t="shared" si="119"/>
        <v/>
      </c>
      <c r="AE160" s="21" t="str">
        <f>IF($AE$3&lt;$U160,"",SMALL($AF$4:AF$1000,$U160))</f>
        <v/>
      </c>
      <c r="AF160" s="22">
        <f t="shared" si="120"/>
        <v>319</v>
      </c>
      <c r="AG160" s="21" t="str">
        <f>IF($AG$3&lt;$U160,"",SMALL($AH$4:AH$1000,$U160))</f>
        <v/>
      </c>
      <c r="AH160" s="22">
        <f t="shared" si="84"/>
        <v>319</v>
      </c>
      <c r="AI160" s="21" t="str">
        <f>IF($AI$3&lt;$U160,"",SMALL($AJ$4:AJ$1000,$U160))</f>
        <v/>
      </c>
      <c r="AJ160" s="22" t="str">
        <f t="shared" si="85"/>
        <v/>
      </c>
      <c r="AK160" s="21" t="str">
        <f>IF($AK$3&lt;$U160,"",SMALL($AL$4:AL$1000,$U160))</f>
        <v/>
      </c>
      <c r="AL160" s="22" t="str">
        <f t="shared" si="86"/>
        <v/>
      </c>
      <c r="AM160" s="21" t="str">
        <f>IF($AM$3&lt;$U160,"",SMALL($AN$4:AN$1000,$U160))</f>
        <v/>
      </c>
      <c r="AN160" s="22" t="str">
        <f t="shared" si="87"/>
        <v/>
      </c>
      <c r="AO160" s="21" t="str">
        <f>IF($AO$3&lt;$U160,"",SMALL($AP$4:AP$1000,$U160))</f>
        <v/>
      </c>
      <c r="AP160" s="22" t="str">
        <f t="shared" si="88"/>
        <v/>
      </c>
      <c r="AQ160" s="21" t="str">
        <f>IF($AQ$3&lt;$U160,"",SMALL($AR$4:AR$1000,$U160))</f>
        <v/>
      </c>
      <c r="AR160" s="22" t="str">
        <f t="shared" si="89"/>
        <v/>
      </c>
      <c r="AS160" s="21" t="str">
        <f>IF($AS$3&lt;$U160,"",SMALL($AT$4:AT$1000,$U160))</f>
        <v/>
      </c>
      <c r="AT160" s="22" t="str">
        <f t="shared" si="90"/>
        <v/>
      </c>
      <c r="AU160" s="21" t="str">
        <f>IF(AU$3&lt;$U160,"",SMALL($AV$4:AV$1000,$U160))</f>
        <v/>
      </c>
      <c r="AV160" s="22" t="str">
        <f t="shared" si="91"/>
        <v/>
      </c>
      <c r="AW160" s="21" t="str">
        <f t="shared" si="92"/>
        <v/>
      </c>
      <c r="AX160" s="22" t="str">
        <f t="shared" si="93"/>
        <v/>
      </c>
      <c r="AY160" s="21" t="str">
        <f t="shared" si="94"/>
        <v/>
      </c>
      <c r="AZ160" s="22" t="str">
        <f t="shared" si="95"/>
        <v/>
      </c>
      <c r="BA160" s="21" t="str">
        <f t="shared" si="96"/>
        <v/>
      </c>
      <c r="BB160" s="22" t="str">
        <f t="shared" si="97"/>
        <v/>
      </c>
      <c r="BC160" s="21" t="str">
        <f t="shared" si="98"/>
        <v/>
      </c>
      <c r="BD160" s="22" t="str">
        <f t="shared" si="99"/>
        <v/>
      </c>
      <c r="BE160" s="21" t="str">
        <f t="shared" si="100"/>
        <v/>
      </c>
      <c r="BF160" s="22" t="str">
        <f t="shared" si="101"/>
        <v/>
      </c>
      <c r="BG160" s="21" t="str">
        <f t="shared" si="102"/>
        <v/>
      </c>
      <c r="BH160" s="22" t="str">
        <f t="shared" si="103"/>
        <v/>
      </c>
      <c r="BI160" s="21" t="str">
        <f t="shared" si="110"/>
        <v/>
      </c>
      <c r="BJ160" s="22" t="str">
        <f t="shared" si="104"/>
        <v/>
      </c>
      <c r="BK160" s="21" t="str">
        <f t="shared" si="111"/>
        <v/>
      </c>
      <c r="BL160" s="22" t="str">
        <f t="shared" si="105"/>
        <v/>
      </c>
      <c r="BM160" s="21" t="str">
        <f t="shared" si="112"/>
        <v/>
      </c>
      <c r="BN160" s="22" t="str">
        <f t="shared" si="106"/>
        <v/>
      </c>
      <c r="BO160" s="21" t="str">
        <f t="shared" si="113"/>
        <v/>
      </c>
      <c r="BP160" s="22" t="str">
        <f t="shared" si="107"/>
        <v/>
      </c>
      <c r="BQ160" s="21" t="str">
        <f t="shared" si="114"/>
        <v/>
      </c>
      <c r="BR160" s="22" t="str">
        <f t="shared" si="108"/>
        <v/>
      </c>
      <c r="BS160" s="21" t="str">
        <f t="shared" si="115"/>
        <v/>
      </c>
      <c r="BT160" s="22" t="str">
        <f t="shared" si="109"/>
        <v/>
      </c>
    </row>
    <row r="161" spans="1:72" ht="21" thickTop="1" thickBot="1">
      <c r="A161" s="43">
        <v>1</v>
      </c>
      <c r="B161" s="43"/>
      <c r="C161" s="43"/>
      <c r="D161" s="352" t="s">
        <v>495</v>
      </c>
      <c r="E161" s="28">
        <v>296</v>
      </c>
      <c r="F161" s="12" t="s">
        <v>108</v>
      </c>
      <c r="G161" s="13">
        <v>36965</v>
      </c>
      <c r="H161" s="14">
        <v>2001</v>
      </c>
      <c r="I161" s="14">
        <v>1</v>
      </c>
      <c r="J161" s="14" t="s">
        <v>735</v>
      </c>
      <c r="K161" s="16" t="s">
        <v>819</v>
      </c>
      <c r="L161" s="15"/>
      <c r="M161" s="16" t="s">
        <v>737</v>
      </c>
      <c r="N161" s="45"/>
      <c r="O161" s="16" t="s">
        <v>905</v>
      </c>
      <c r="P161" s="17" t="str">
        <f t="shared" si="116"/>
        <v>юд</v>
      </c>
      <c r="U161" s="3">
        <v>158</v>
      </c>
      <c r="AA161" s="23" t="str">
        <f>IF($AA$3&lt;$U161,"",SMALL($AB$4:$AB$1000,U161))</f>
        <v/>
      </c>
      <c r="AB161" s="24">
        <f t="shared" si="118"/>
        <v>296</v>
      </c>
      <c r="AC161" s="23" t="str">
        <f t="shared" si="117"/>
        <v/>
      </c>
      <c r="AD161" s="24" t="str">
        <f t="shared" si="119"/>
        <v/>
      </c>
      <c r="AE161" s="23" t="str">
        <f>IF($AE$3&lt;$U161,"",SMALL($AF$4:$AF$1000,$U161))</f>
        <v/>
      </c>
      <c r="AF161" s="24" t="str">
        <f t="shared" si="120"/>
        <v/>
      </c>
      <c r="AG161" s="23" t="str">
        <f t="shared" si="80"/>
        <v/>
      </c>
      <c r="AH161" s="24" t="str">
        <f t="shared" si="84"/>
        <v/>
      </c>
      <c r="AI161" s="23" t="str">
        <f t="shared" si="81"/>
        <v/>
      </c>
      <c r="AJ161" s="24" t="str">
        <f t="shared" si="85"/>
        <v/>
      </c>
      <c r="AK161" s="23" t="str">
        <f t="shared" si="82"/>
        <v/>
      </c>
      <c r="AL161" s="24" t="str">
        <f t="shared" si="86"/>
        <v/>
      </c>
      <c r="AM161" s="23" t="str">
        <f t="shared" si="83"/>
        <v/>
      </c>
      <c r="AN161" s="24" t="str">
        <f t="shared" si="87"/>
        <v/>
      </c>
      <c r="AO161" s="23" t="str">
        <f>IF($AO$3&lt;$U161,"",SMALL($AP$4:AP$1000,$U161))</f>
        <v/>
      </c>
      <c r="AP161" s="24" t="str">
        <f t="shared" si="88"/>
        <v/>
      </c>
      <c r="AQ161" s="23" t="str">
        <f>IF($AQ$3&lt;$U161,"",SMALL($AR$4:AR$1000,$U161))</f>
        <v/>
      </c>
      <c r="AR161" s="24" t="str">
        <f t="shared" si="89"/>
        <v/>
      </c>
      <c r="AS161" s="23" t="str">
        <f>IF($AS$3&lt;$U161,"",SMALL($AT$4:AT$1000,$U161))</f>
        <v/>
      </c>
      <c r="AT161" s="24" t="str">
        <f t="shared" si="90"/>
        <v/>
      </c>
      <c r="AU161" s="23" t="str">
        <f>IF(AU$3&lt;$U161,"",SMALL($AV$4:AV$1000,$U161))</f>
        <v/>
      </c>
      <c r="AV161" s="24" t="str">
        <f t="shared" si="91"/>
        <v/>
      </c>
      <c r="AW161" s="23" t="str">
        <f t="shared" si="92"/>
        <v/>
      </c>
      <c r="AX161" s="24" t="str">
        <f t="shared" si="93"/>
        <v/>
      </c>
      <c r="AY161" s="23" t="str">
        <f t="shared" si="94"/>
        <v/>
      </c>
      <c r="AZ161" s="24" t="str">
        <f t="shared" si="95"/>
        <v/>
      </c>
      <c r="BA161" s="23" t="str">
        <f t="shared" si="96"/>
        <v/>
      </c>
      <c r="BB161" s="24" t="str">
        <f t="shared" si="97"/>
        <v/>
      </c>
      <c r="BC161" s="23" t="str">
        <f t="shared" si="98"/>
        <v/>
      </c>
      <c r="BD161" s="24" t="str">
        <f t="shared" si="99"/>
        <v/>
      </c>
      <c r="BE161" s="23" t="str">
        <f t="shared" si="100"/>
        <v/>
      </c>
      <c r="BF161" s="24" t="str">
        <f t="shared" si="101"/>
        <v/>
      </c>
      <c r="BG161" s="23" t="str">
        <f t="shared" si="102"/>
        <v/>
      </c>
      <c r="BH161" s="24" t="str">
        <f t="shared" si="103"/>
        <v/>
      </c>
      <c r="BI161" s="23" t="str">
        <f t="shared" si="110"/>
        <v/>
      </c>
      <c r="BJ161" s="24" t="str">
        <f t="shared" si="104"/>
        <v/>
      </c>
      <c r="BK161" s="23" t="str">
        <f t="shared" si="111"/>
        <v/>
      </c>
      <c r="BL161" s="24" t="str">
        <f t="shared" si="105"/>
        <v/>
      </c>
      <c r="BM161" s="23" t="str">
        <f t="shared" si="112"/>
        <v/>
      </c>
      <c r="BN161" s="24" t="str">
        <f t="shared" si="106"/>
        <v/>
      </c>
      <c r="BO161" s="23" t="str">
        <f t="shared" si="113"/>
        <v/>
      </c>
      <c r="BP161" s="24" t="str">
        <f t="shared" si="107"/>
        <v/>
      </c>
      <c r="BQ161" s="23" t="str">
        <f t="shared" si="114"/>
        <v/>
      </c>
      <c r="BR161" s="24" t="str">
        <f t="shared" si="108"/>
        <v/>
      </c>
      <c r="BS161" s="23" t="str">
        <f t="shared" si="115"/>
        <v/>
      </c>
      <c r="BT161" s="24" t="str">
        <f t="shared" si="109"/>
        <v/>
      </c>
    </row>
    <row r="162" spans="1:72" ht="21" thickTop="1" thickBot="1">
      <c r="A162" s="47"/>
      <c r="B162" s="47" t="s">
        <v>27</v>
      </c>
      <c r="C162" s="47"/>
      <c r="D162" s="351" t="s">
        <v>495</v>
      </c>
      <c r="E162" s="27">
        <v>301</v>
      </c>
      <c r="F162" s="6" t="s">
        <v>109</v>
      </c>
      <c r="G162" s="7">
        <v>35843</v>
      </c>
      <c r="H162" s="8">
        <v>1998</v>
      </c>
      <c r="I162" s="8">
        <v>2</v>
      </c>
      <c r="J162" s="8" t="s">
        <v>735</v>
      </c>
      <c r="K162" s="10"/>
      <c r="L162" s="9"/>
      <c r="M162" s="10" t="s">
        <v>736</v>
      </c>
      <c r="N162" s="44"/>
      <c r="O162" s="10" t="s">
        <v>748</v>
      </c>
      <c r="P162" s="11" t="str">
        <f t="shared" si="116"/>
        <v>юд</v>
      </c>
      <c r="U162" s="3">
        <v>159</v>
      </c>
      <c r="AA162" s="21" t="str">
        <f>IF($AA$3&lt;$U162,"",SMALL($AB$4:$AB$1000,1))</f>
        <v/>
      </c>
      <c r="AB162" s="22" t="str">
        <f t="shared" si="118"/>
        <v/>
      </c>
      <c r="AC162" s="21" t="str">
        <f>IF($AC$3&lt;$U162,"",SMALL($AD$4:AD$1000,$U162))</f>
        <v/>
      </c>
      <c r="AD162" s="22" t="str">
        <f t="shared" si="119"/>
        <v/>
      </c>
      <c r="AE162" s="21" t="str">
        <f>IF($AE$3&lt;$U162,"",SMALL($AF$4:AF$1000,$U162))</f>
        <v/>
      </c>
      <c r="AF162" s="22" t="str">
        <f t="shared" si="120"/>
        <v/>
      </c>
      <c r="AG162" s="21" t="str">
        <f>IF($AG$3&lt;$U162,"",SMALL($AH$4:AH$1000,$U162))</f>
        <v/>
      </c>
      <c r="AH162" s="22" t="str">
        <f t="shared" si="84"/>
        <v/>
      </c>
      <c r="AI162" s="21" t="str">
        <f>IF($AI$3&lt;$U162,"",SMALL($AJ$4:AJ$1000,$U162))</f>
        <v/>
      </c>
      <c r="AJ162" s="22" t="str">
        <f t="shared" si="85"/>
        <v/>
      </c>
      <c r="AK162" s="21" t="str">
        <f>IF($AK$3&lt;$U162,"",SMALL($AL$4:AL$1000,$U162))</f>
        <v/>
      </c>
      <c r="AL162" s="22" t="str">
        <f t="shared" si="86"/>
        <v/>
      </c>
      <c r="AM162" s="21" t="str">
        <f>IF($AM$3&lt;$U162,"",SMALL($AN$4:AN$1000,$U162))</f>
        <v/>
      </c>
      <c r="AN162" s="22" t="str">
        <f t="shared" si="87"/>
        <v/>
      </c>
      <c r="AO162" s="21" t="str">
        <f>IF($AO$3&lt;$U162,"",SMALL($AP$4:AP$1000,$U162))</f>
        <v/>
      </c>
      <c r="AP162" s="22" t="str">
        <f t="shared" si="88"/>
        <v/>
      </c>
      <c r="AQ162" s="21" t="str">
        <f>IF($AQ$3&lt;$U162,"",SMALL($AR$4:AR$1000,$U162))</f>
        <v/>
      </c>
      <c r="AR162" s="22" t="str">
        <f t="shared" si="89"/>
        <v/>
      </c>
      <c r="AS162" s="21" t="str">
        <f>IF($AS$3&lt;$U162,"",SMALL($AT$4:AT$1000,$U162))</f>
        <v/>
      </c>
      <c r="AT162" s="22" t="str">
        <f t="shared" si="90"/>
        <v/>
      </c>
      <c r="AU162" s="21" t="str">
        <f>IF(AU$3&lt;$U162,"",SMALL($AV$4:AV$1000,$U162))</f>
        <v/>
      </c>
      <c r="AV162" s="22" t="str">
        <f t="shared" si="91"/>
        <v/>
      </c>
      <c r="AW162" s="21" t="str">
        <f t="shared" si="92"/>
        <v/>
      </c>
      <c r="AX162" s="22" t="str">
        <f t="shared" si="93"/>
        <v/>
      </c>
      <c r="AY162" s="21" t="str">
        <f t="shared" si="94"/>
        <v/>
      </c>
      <c r="AZ162" s="22" t="str">
        <f t="shared" si="95"/>
        <v/>
      </c>
      <c r="BA162" s="21" t="str">
        <f t="shared" si="96"/>
        <v/>
      </c>
      <c r="BB162" s="22" t="str">
        <f t="shared" si="97"/>
        <v/>
      </c>
      <c r="BC162" s="21" t="str">
        <f t="shared" si="98"/>
        <v/>
      </c>
      <c r="BD162" s="22" t="str">
        <f t="shared" si="99"/>
        <v/>
      </c>
      <c r="BE162" s="21" t="str">
        <f t="shared" si="100"/>
        <v/>
      </c>
      <c r="BF162" s="22" t="str">
        <f t="shared" si="101"/>
        <v/>
      </c>
      <c r="BG162" s="21" t="str">
        <f t="shared" si="102"/>
        <v/>
      </c>
      <c r="BH162" s="22" t="str">
        <f t="shared" si="103"/>
        <v/>
      </c>
      <c r="BI162" s="21" t="str">
        <f t="shared" si="110"/>
        <v/>
      </c>
      <c r="BJ162" s="22" t="str">
        <f t="shared" si="104"/>
        <v/>
      </c>
      <c r="BK162" s="21" t="str">
        <f t="shared" si="111"/>
        <v/>
      </c>
      <c r="BL162" s="22" t="str">
        <f t="shared" si="105"/>
        <v/>
      </c>
      <c r="BM162" s="21" t="str">
        <f t="shared" si="112"/>
        <v/>
      </c>
      <c r="BN162" s="22" t="str">
        <f t="shared" si="106"/>
        <v/>
      </c>
      <c r="BO162" s="21" t="str">
        <f t="shared" si="113"/>
        <v/>
      </c>
      <c r="BP162" s="22" t="str">
        <f t="shared" si="107"/>
        <v/>
      </c>
      <c r="BQ162" s="21" t="str">
        <f t="shared" si="114"/>
        <v/>
      </c>
      <c r="BR162" s="22" t="str">
        <f t="shared" si="108"/>
        <v/>
      </c>
      <c r="BS162" s="21" t="str">
        <f t="shared" si="115"/>
        <v/>
      </c>
      <c r="BT162" s="22">
        <f t="shared" si="109"/>
        <v>301</v>
      </c>
    </row>
    <row r="163" spans="1:72" ht="21" thickTop="1" thickBot="1">
      <c r="A163" s="43" t="s">
        <v>200</v>
      </c>
      <c r="B163" s="43"/>
      <c r="C163" s="43"/>
      <c r="D163" s="352" t="s">
        <v>495</v>
      </c>
      <c r="E163" s="28">
        <v>298</v>
      </c>
      <c r="F163" s="12" t="s">
        <v>106</v>
      </c>
      <c r="G163" s="13">
        <v>35856</v>
      </c>
      <c r="H163" s="14">
        <v>1998</v>
      </c>
      <c r="I163" s="14">
        <v>1</v>
      </c>
      <c r="J163" s="14" t="s">
        <v>735</v>
      </c>
      <c r="K163" s="16"/>
      <c r="L163" s="15"/>
      <c r="M163" s="16" t="s">
        <v>736</v>
      </c>
      <c r="N163" s="45"/>
      <c r="O163" s="16" t="s">
        <v>748</v>
      </c>
      <c r="P163" s="17" t="str">
        <f t="shared" si="116"/>
        <v>юд</v>
      </c>
      <c r="U163" s="3">
        <v>160</v>
      </c>
      <c r="AA163" s="23" t="str">
        <f>IF($AA$3&lt;$U163,"",SMALL($AB$4:$AB$1000,U163))</f>
        <v/>
      </c>
      <c r="AB163" s="24" t="str">
        <f t="shared" si="118"/>
        <v/>
      </c>
      <c r="AC163" s="23" t="str">
        <f t="shared" si="117"/>
        <v/>
      </c>
      <c r="AD163" s="24" t="str">
        <f t="shared" si="119"/>
        <v/>
      </c>
      <c r="AE163" s="23" t="str">
        <f>IF($AE$3&lt;$U163,"",SMALL($AF$4:$AF$1000,$U163))</f>
        <v/>
      </c>
      <c r="AF163" s="24" t="str">
        <f t="shared" si="120"/>
        <v/>
      </c>
      <c r="AG163" s="23" t="str">
        <f t="shared" ref="AG163:AG225" si="121">IF($AG$3&lt;$U163,"",SMALL($AH$4:$AH$1000,$U163))</f>
        <v/>
      </c>
      <c r="AH163" s="24" t="str">
        <f t="shared" si="84"/>
        <v/>
      </c>
      <c r="AI163" s="23" t="str">
        <f t="shared" ref="AI163:AI225" si="122">IF($AI$3&lt;$U163,"",SMALL($AJ$4:$AJ$1000,$U163))</f>
        <v/>
      </c>
      <c r="AJ163" s="24" t="str">
        <f t="shared" si="85"/>
        <v/>
      </c>
      <c r="AK163" s="23" t="str">
        <f t="shared" ref="AK163:AK225" si="123">IF($AK$3&lt;$U163,"",SMALL($AL$4:$AL$1000,$U163))</f>
        <v/>
      </c>
      <c r="AL163" s="24" t="str">
        <f t="shared" si="86"/>
        <v/>
      </c>
      <c r="AM163" s="23" t="str">
        <f t="shared" ref="AM163:AM225" si="124">IF($AM$3&lt;$U163,"",SMALL($AN$4:$AN$1000,$U163))</f>
        <v/>
      </c>
      <c r="AN163" s="24" t="str">
        <f t="shared" si="87"/>
        <v/>
      </c>
      <c r="AO163" s="23" t="str">
        <f>IF($AO$3&lt;$U163,"",SMALL($AP$4:AP$1000,$U163))</f>
        <v/>
      </c>
      <c r="AP163" s="24" t="str">
        <f t="shared" si="88"/>
        <v/>
      </c>
      <c r="AQ163" s="23" t="str">
        <f>IF($AQ$3&lt;$U163,"",SMALL($AR$4:AR$1000,$U163))</f>
        <v/>
      </c>
      <c r="AR163" s="24" t="str">
        <f t="shared" si="89"/>
        <v/>
      </c>
      <c r="AS163" s="23" t="str">
        <f>IF($AS$3&lt;$U163,"",SMALL($AT$4:AT$1000,$U163))</f>
        <v/>
      </c>
      <c r="AT163" s="24" t="str">
        <f t="shared" si="90"/>
        <v/>
      </c>
      <c r="AU163" s="23" t="str">
        <f>IF(AU$3&lt;$U163,"",SMALL($AV$4:AV$1000,$U163))</f>
        <v/>
      </c>
      <c r="AV163" s="24" t="str">
        <f t="shared" si="91"/>
        <v/>
      </c>
      <c r="AW163" s="23" t="str">
        <f t="shared" si="92"/>
        <v/>
      </c>
      <c r="AX163" s="24" t="str">
        <f t="shared" si="93"/>
        <v/>
      </c>
      <c r="AY163" s="23" t="str">
        <f t="shared" si="94"/>
        <v/>
      </c>
      <c r="AZ163" s="24" t="str">
        <f t="shared" si="95"/>
        <v/>
      </c>
      <c r="BA163" s="23" t="str">
        <f t="shared" si="96"/>
        <v/>
      </c>
      <c r="BB163" s="24" t="str">
        <f t="shared" si="97"/>
        <v/>
      </c>
      <c r="BC163" s="23" t="str">
        <f t="shared" si="98"/>
        <v/>
      </c>
      <c r="BD163" s="24" t="str">
        <f t="shared" si="99"/>
        <v/>
      </c>
      <c r="BE163" s="23" t="str">
        <f t="shared" si="100"/>
        <v/>
      </c>
      <c r="BF163" s="24" t="str">
        <f t="shared" si="101"/>
        <v/>
      </c>
      <c r="BG163" s="23" t="str">
        <f t="shared" si="102"/>
        <v/>
      </c>
      <c r="BH163" s="24" t="str">
        <f t="shared" si="103"/>
        <v/>
      </c>
      <c r="BI163" s="23" t="str">
        <f t="shared" si="110"/>
        <v/>
      </c>
      <c r="BJ163" s="24">
        <f t="shared" si="104"/>
        <v>298</v>
      </c>
      <c r="BK163" s="23" t="str">
        <f t="shared" si="111"/>
        <v/>
      </c>
      <c r="BL163" s="24" t="str">
        <f t="shared" si="105"/>
        <v/>
      </c>
      <c r="BM163" s="23" t="str">
        <f t="shared" si="112"/>
        <v/>
      </c>
      <c r="BN163" s="24" t="str">
        <f t="shared" si="106"/>
        <v/>
      </c>
      <c r="BO163" s="23" t="str">
        <f t="shared" si="113"/>
        <v/>
      </c>
      <c r="BP163" s="24" t="str">
        <f t="shared" si="107"/>
        <v/>
      </c>
      <c r="BQ163" s="23" t="str">
        <f t="shared" si="114"/>
        <v/>
      </c>
      <c r="BR163" s="24" t="str">
        <f t="shared" si="108"/>
        <v/>
      </c>
      <c r="BS163" s="23" t="str">
        <f t="shared" si="115"/>
        <v/>
      </c>
      <c r="BT163" s="24" t="str">
        <f t="shared" si="109"/>
        <v/>
      </c>
    </row>
    <row r="164" spans="1:72" ht="21" thickTop="1" thickBot="1">
      <c r="A164" s="47" t="s">
        <v>200</v>
      </c>
      <c r="B164" s="47"/>
      <c r="C164" s="47"/>
      <c r="D164" s="352" t="s">
        <v>495</v>
      </c>
      <c r="E164" s="27">
        <v>328</v>
      </c>
      <c r="F164" s="6" t="s">
        <v>110</v>
      </c>
      <c r="G164" s="7">
        <v>36171</v>
      </c>
      <c r="H164" s="8">
        <v>1999</v>
      </c>
      <c r="I164" s="8">
        <v>2</v>
      </c>
      <c r="J164" s="8" t="s">
        <v>735</v>
      </c>
      <c r="K164" s="10"/>
      <c r="L164" s="9"/>
      <c r="M164" s="10" t="s">
        <v>736</v>
      </c>
      <c r="N164" s="44"/>
      <c r="O164" s="10" t="s">
        <v>748</v>
      </c>
      <c r="P164" s="11" t="str">
        <f t="shared" si="116"/>
        <v>юд</v>
      </c>
      <c r="U164" s="3">
        <v>161</v>
      </c>
      <c r="AA164" s="21" t="str">
        <f>IF($AA$3&lt;$U164,"",SMALL($AB$4:$AB$1000,1))</f>
        <v/>
      </c>
      <c r="AB164" s="22" t="str">
        <f t="shared" si="118"/>
        <v/>
      </c>
      <c r="AC164" s="21" t="str">
        <f>IF($AC$3&lt;$U164,"",SMALL($AD$4:AD$1000,$U164))</f>
        <v/>
      </c>
      <c r="AD164" s="22" t="str">
        <f t="shared" si="119"/>
        <v/>
      </c>
      <c r="AE164" s="21" t="str">
        <f>IF($AE$3&lt;$U164,"",SMALL($AF$4:AF$1000,$U164))</f>
        <v/>
      </c>
      <c r="AF164" s="22" t="str">
        <f t="shared" si="120"/>
        <v/>
      </c>
      <c r="AG164" s="21" t="str">
        <f>IF($AG$3&lt;$U164,"",SMALL($AH$4:AH$1000,$U164))</f>
        <v/>
      </c>
      <c r="AH164" s="22" t="str">
        <f t="shared" si="84"/>
        <v/>
      </c>
      <c r="AI164" s="21" t="str">
        <f>IF($AI$3&lt;$U164,"",SMALL($AJ$4:AJ$1000,$U164))</f>
        <v/>
      </c>
      <c r="AJ164" s="22" t="str">
        <f t="shared" si="85"/>
        <v/>
      </c>
      <c r="AK164" s="21" t="str">
        <f>IF($AK$3&lt;$U164,"",SMALL($AL$4:AL$1000,$U164))</f>
        <v/>
      </c>
      <c r="AL164" s="22" t="str">
        <f t="shared" si="86"/>
        <v/>
      </c>
      <c r="AM164" s="21" t="str">
        <f>IF($AM$3&lt;$U164,"",SMALL($AN$4:AN$1000,$U164))</f>
        <v/>
      </c>
      <c r="AN164" s="22" t="str">
        <f t="shared" si="87"/>
        <v/>
      </c>
      <c r="AO164" s="21" t="str">
        <f>IF($AO$3&lt;$U164,"",SMALL($AP$4:AP$1000,$U164))</f>
        <v/>
      </c>
      <c r="AP164" s="22" t="str">
        <f t="shared" si="88"/>
        <v/>
      </c>
      <c r="AQ164" s="21" t="str">
        <f>IF($AQ$3&lt;$U164,"",SMALL($AR$4:AR$1000,$U164))</f>
        <v/>
      </c>
      <c r="AR164" s="22" t="str">
        <f t="shared" si="89"/>
        <v/>
      </c>
      <c r="AS164" s="21" t="str">
        <f>IF($AS$3&lt;$U164,"",SMALL($AT$4:AT$1000,$U164))</f>
        <v/>
      </c>
      <c r="AT164" s="22" t="str">
        <f t="shared" si="90"/>
        <v/>
      </c>
      <c r="AU164" s="21" t="str">
        <f>IF(AU$3&lt;$U164,"",SMALL($AV$4:AV$1000,$U164))</f>
        <v/>
      </c>
      <c r="AV164" s="22" t="str">
        <f t="shared" si="91"/>
        <v/>
      </c>
      <c r="AW164" s="21" t="str">
        <f t="shared" si="92"/>
        <v/>
      </c>
      <c r="AX164" s="22" t="str">
        <f t="shared" si="93"/>
        <v/>
      </c>
      <c r="AY164" s="21" t="str">
        <f t="shared" si="94"/>
        <v/>
      </c>
      <c r="AZ164" s="22" t="str">
        <f t="shared" si="95"/>
        <v/>
      </c>
      <c r="BA164" s="21" t="str">
        <f t="shared" si="96"/>
        <v/>
      </c>
      <c r="BB164" s="22" t="str">
        <f t="shared" si="97"/>
        <v/>
      </c>
      <c r="BC164" s="21" t="str">
        <f t="shared" si="98"/>
        <v/>
      </c>
      <c r="BD164" s="22" t="str">
        <f t="shared" si="99"/>
        <v/>
      </c>
      <c r="BE164" s="21" t="str">
        <f t="shared" si="100"/>
        <v/>
      </c>
      <c r="BF164" s="22" t="str">
        <f t="shared" si="101"/>
        <v/>
      </c>
      <c r="BG164" s="21" t="str">
        <f t="shared" si="102"/>
        <v/>
      </c>
      <c r="BH164" s="22" t="str">
        <f t="shared" si="103"/>
        <v/>
      </c>
      <c r="BI164" s="21" t="str">
        <f t="shared" si="110"/>
        <v/>
      </c>
      <c r="BJ164" s="22">
        <f t="shared" si="104"/>
        <v>328</v>
      </c>
      <c r="BK164" s="21" t="str">
        <f t="shared" si="111"/>
        <v/>
      </c>
      <c r="BL164" s="22" t="str">
        <f t="shared" si="105"/>
        <v/>
      </c>
      <c r="BM164" s="21" t="str">
        <f t="shared" si="112"/>
        <v/>
      </c>
      <c r="BN164" s="22" t="str">
        <f t="shared" si="106"/>
        <v/>
      </c>
      <c r="BO164" s="21" t="str">
        <f t="shared" si="113"/>
        <v/>
      </c>
      <c r="BP164" s="22" t="str">
        <f t="shared" si="107"/>
        <v/>
      </c>
      <c r="BQ164" s="21" t="str">
        <f t="shared" si="114"/>
        <v/>
      </c>
      <c r="BR164" s="22" t="str">
        <f t="shared" si="108"/>
        <v/>
      </c>
      <c r="BS164" s="21" t="str">
        <f t="shared" si="115"/>
        <v/>
      </c>
      <c r="BT164" s="22" t="str">
        <f t="shared" si="109"/>
        <v/>
      </c>
    </row>
    <row r="165" spans="1:72" ht="21" thickTop="1" thickBot="1">
      <c r="A165" s="43"/>
      <c r="B165" s="43"/>
      <c r="C165" s="43"/>
      <c r="D165" s="351" t="s">
        <v>495</v>
      </c>
      <c r="E165" s="28">
        <v>299</v>
      </c>
      <c r="F165" s="12" t="s">
        <v>107</v>
      </c>
      <c r="G165" s="13">
        <v>36506</v>
      </c>
      <c r="H165" s="14">
        <v>1999</v>
      </c>
      <c r="I165" s="14">
        <v>2</v>
      </c>
      <c r="J165" s="14" t="s">
        <v>735</v>
      </c>
      <c r="K165" s="16"/>
      <c r="L165" s="15"/>
      <c r="M165" s="16" t="s">
        <v>736</v>
      </c>
      <c r="N165" s="45"/>
      <c r="O165" s="16" t="s">
        <v>748</v>
      </c>
      <c r="P165" s="17" t="str">
        <f t="shared" si="116"/>
        <v>юд</v>
      </c>
      <c r="U165" s="3">
        <v>162</v>
      </c>
      <c r="AA165" s="23" t="str">
        <f>IF($AA$3&lt;$U165,"",SMALL($AB$4:$AB$1000,U165))</f>
        <v/>
      </c>
      <c r="AB165" s="24" t="str">
        <f t="shared" si="118"/>
        <v/>
      </c>
      <c r="AC165" s="23" t="str">
        <f t="shared" si="117"/>
        <v/>
      </c>
      <c r="AD165" s="24" t="str">
        <f t="shared" si="119"/>
        <v/>
      </c>
      <c r="AE165" s="23" t="str">
        <f>IF($AE$3&lt;$U165,"",SMALL($AF$4:$AF$1000,$U165))</f>
        <v/>
      </c>
      <c r="AF165" s="24" t="str">
        <f t="shared" si="120"/>
        <v/>
      </c>
      <c r="AG165" s="23" t="str">
        <f t="shared" si="121"/>
        <v/>
      </c>
      <c r="AH165" s="24" t="str">
        <f t="shared" ref="AH165:AH228" si="125">IF(A165=$AG$2,$E165,IF(B165=$AG$2,$E165,""))</f>
        <v/>
      </c>
      <c r="AI165" s="23" t="str">
        <f t="shared" si="122"/>
        <v/>
      </c>
      <c r="AJ165" s="24" t="str">
        <f t="shared" ref="AJ165:AJ228" si="126">IF(A165=$AI$2,$E165,IF(B165=$AI$2,$E165,""))</f>
        <v/>
      </c>
      <c r="AK165" s="23" t="str">
        <f t="shared" si="123"/>
        <v/>
      </c>
      <c r="AL165" s="24" t="str">
        <f t="shared" ref="AL165:AL228" si="127">IF(A165=$AK$2,$E165,IF(B165=$AK$2,$E165,""))</f>
        <v/>
      </c>
      <c r="AM165" s="23" t="str">
        <f t="shared" si="124"/>
        <v/>
      </c>
      <c r="AN165" s="24" t="str">
        <f t="shared" ref="AN165:AN228" si="128">IF(A165=$AM$2,$E165,IF(B165=$AM$2,$E165,""))</f>
        <v/>
      </c>
      <c r="AO165" s="23" t="str">
        <f>IF($AO$3&lt;$U165,"",SMALL($AP$4:AP$1000,$U165))</f>
        <v/>
      </c>
      <c r="AP165" s="24" t="str">
        <f t="shared" ref="AP165:AP228" si="129">IF(A165=$AO$2,$E165,IF(B165=$AO$2,$E165,""))</f>
        <v/>
      </c>
      <c r="AQ165" s="23" t="str">
        <f>IF($AQ$3&lt;$U165,"",SMALL($AR$4:AR$1000,$U165))</f>
        <v/>
      </c>
      <c r="AR165" s="24" t="str">
        <f t="shared" ref="AR165:AR228" si="130">IF(A165=$AQ$2,$E165,IF(B165=$AQ$2,$E165,""))</f>
        <v/>
      </c>
      <c r="AS165" s="23" t="str">
        <f>IF($AS$3&lt;$U165,"",SMALL($AT$4:AT$1000,$U165))</f>
        <v/>
      </c>
      <c r="AT165" s="24" t="str">
        <f t="shared" ref="AT165:AT228" si="131">IF(A165=$AS$2,$E165,IF(B165=$AS$2,$E165,""))</f>
        <v/>
      </c>
      <c r="AU165" s="23" t="str">
        <f>IF(AU$3&lt;$U165,"",SMALL($AV$4:AV$1000,$U165))</f>
        <v/>
      </c>
      <c r="AV165" s="24" t="str">
        <f t="shared" ref="AV165:AV228" si="132">IF(A165=$AU$2,$E165,IF(B165=$AU$2,$E165,""))</f>
        <v/>
      </c>
      <c r="AW165" s="23" t="str">
        <f t="shared" ref="AW165:AW228" si="133">IF(AW$3&lt;$U165,"",SMALL(AX$4:AX$1000,$U165))</f>
        <v/>
      </c>
      <c r="AX165" s="24" t="str">
        <f t="shared" ref="AX165:AX228" si="134">IF(A165=$AW$2,$E165,IF(B165=$AW$2,$E165,""))</f>
        <v/>
      </c>
      <c r="AY165" s="23" t="str">
        <f t="shared" ref="AY165:AY228" si="135">IF(AY$3&lt;$U165,"",SMALL(AZ$4:AZ$1000,$U165))</f>
        <v/>
      </c>
      <c r="AZ165" s="24" t="str">
        <f t="shared" ref="AZ165:AZ228" si="136">IF(A165=$AY$2,$E165,IF(B165=$AY$2,$E165,""))</f>
        <v/>
      </c>
      <c r="BA165" s="23" t="str">
        <f t="shared" ref="BA165:BA228" si="137">IF(BA$3&lt;$U165,"",SMALL(BB$4:BB$1000,$U165))</f>
        <v/>
      </c>
      <c r="BB165" s="24" t="str">
        <f t="shared" ref="BB165:BB228" si="138">IF(A165=$BA$2,$E165,IF(B165=$BA$2,$E165,""))</f>
        <v/>
      </c>
      <c r="BC165" s="23" t="str">
        <f t="shared" ref="BC165:BC228" si="139">IF(BC$3&lt;$U165,"",SMALL(BD$4:BD$1000,$U165))</f>
        <v/>
      </c>
      <c r="BD165" s="24" t="str">
        <f t="shared" ref="BD165:BD228" si="140">IF(A165=$BC$2,$E165,IF(B165=$BC$2,$E165,""))</f>
        <v/>
      </c>
      <c r="BE165" s="23" t="str">
        <f t="shared" ref="BE165:BE228" si="141">IF(BE$3&lt;$U165,"",SMALL(BF$4:BF$1000,$U165))</f>
        <v/>
      </c>
      <c r="BF165" s="24" t="str">
        <f t="shared" ref="BF165:BF228" si="142">IF(A165=$BE$2,$E165,IF(B165=$BE$2,$E165,""))</f>
        <v/>
      </c>
      <c r="BG165" s="23" t="str">
        <f t="shared" ref="BG165:BG228" si="143">IF(BG$3&lt;$U165,"",SMALL(BH$4:BH$1000,$U165))</f>
        <v/>
      </c>
      <c r="BH165" s="24" t="str">
        <f t="shared" ref="BH165:BH228" si="144">IF(A165=$BG$2,$E165,IF(B165=$BG$2,$E165,""))</f>
        <v/>
      </c>
      <c r="BI165" s="23" t="str">
        <f t="shared" si="110"/>
        <v/>
      </c>
      <c r="BJ165" s="24" t="str">
        <f t="shared" ref="BJ165:BJ228" si="145">IF(A165=$BI$2,$E165,IF(B165=$BI$2,$E165,""))</f>
        <v/>
      </c>
      <c r="BK165" s="23" t="str">
        <f t="shared" si="111"/>
        <v/>
      </c>
      <c r="BL165" s="24" t="str">
        <f t="shared" ref="BL165:BL228" si="146">IF(A165=$BK$2,$E165,IF(B165=$BK$2,$E165,""))</f>
        <v/>
      </c>
      <c r="BM165" s="23" t="str">
        <f t="shared" si="112"/>
        <v/>
      </c>
      <c r="BN165" s="24" t="str">
        <f t="shared" ref="BN165:BN228" si="147">IF(A165=$BM$2,$E165,IF(B165=$BM$2,$E165,""))</f>
        <v/>
      </c>
      <c r="BO165" s="23" t="str">
        <f t="shared" si="113"/>
        <v/>
      </c>
      <c r="BP165" s="24" t="str">
        <f t="shared" ref="BP165:BP228" si="148">IF(B165=$BO$2,$E165,IF(C165=$BO$2,$E165,""))</f>
        <v/>
      </c>
      <c r="BQ165" s="23" t="str">
        <f t="shared" si="114"/>
        <v/>
      </c>
      <c r="BR165" s="24" t="str">
        <f t="shared" ref="BR165:BR228" si="149">IF(B165=$BQ$2,$E165,IF(C165=$BQ$2,$E165,""))</f>
        <v/>
      </c>
      <c r="BS165" s="23" t="str">
        <f t="shared" si="115"/>
        <v/>
      </c>
      <c r="BT165" s="24" t="str">
        <f t="shared" ref="BT165:BT228" si="150">IF(A165=$BS$2,$E165,IF(B165=$BS$2,$E165,""))</f>
        <v/>
      </c>
    </row>
    <row r="166" spans="1:72" ht="21" thickTop="1" thickBot="1">
      <c r="A166" s="47">
        <v>4</v>
      </c>
      <c r="B166" s="47">
        <v>8</v>
      </c>
      <c r="C166" s="47"/>
      <c r="D166" s="352" t="s">
        <v>495</v>
      </c>
      <c r="E166" s="27">
        <v>300</v>
      </c>
      <c r="F166" s="6" t="s">
        <v>112</v>
      </c>
      <c r="G166" s="7">
        <v>35997</v>
      </c>
      <c r="H166" s="8">
        <v>1998</v>
      </c>
      <c r="I166" s="8">
        <v>1</v>
      </c>
      <c r="J166" s="8" t="s">
        <v>735</v>
      </c>
      <c r="K166" s="10"/>
      <c r="L166" s="9"/>
      <c r="M166" s="10" t="s">
        <v>737</v>
      </c>
      <c r="N166" s="44"/>
      <c r="O166" s="10" t="s">
        <v>906</v>
      </c>
      <c r="P166" s="11" t="str">
        <f t="shared" si="116"/>
        <v>юд</v>
      </c>
      <c r="U166" s="3">
        <v>163</v>
      </c>
      <c r="AA166" s="21" t="str">
        <f>IF($AA$3&lt;$U166,"",SMALL($AB$4:$AB$1000,1))</f>
        <v/>
      </c>
      <c r="AB166" s="22" t="str">
        <f t="shared" si="118"/>
        <v/>
      </c>
      <c r="AC166" s="21" t="str">
        <f>IF($AC$3&lt;$U166,"",SMALL($AD$4:AD$1000,$U166))</f>
        <v/>
      </c>
      <c r="AD166" s="22" t="str">
        <f t="shared" si="119"/>
        <v/>
      </c>
      <c r="AE166" s="21" t="str">
        <f>IF($AE$3&lt;$U166,"",SMALL($AF$4:AF$1000,$U166))</f>
        <v/>
      </c>
      <c r="AF166" s="22">
        <f t="shared" si="120"/>
        <v>300</v>
      </c>
      <c r="AG166" s="21" t="str">
        <f>IF($AG$3&lt;$U166,"",SMALL($AH$4:AH$1000,$U166))</f>
        <v/>
      </c>
      <c r="AH166" s="22">
        <f t="shared" si="125"/>
        <v>300</v>
      </c>
      <c r="AI166" s="21" t="str">
        <f>IF($AI$3&lt;$U166,"",SMALL($AJ$4:AJ$1000,$U166))</f>
        <v/>
      </c>
      <c r="AJ166" s="22" t="str">
        <f t="shared" si="126"/>
        <v/>
      </c>
      <c r="AK166" s="21" t="str">
        <f>IF($AK$3&lt;$U166,"",SMALL($AL$4:AL$1000,$U166))</f>
        <v/>
      </c>
      <c r="AL166" s="22" t="str">
        <f t="shared" si="127"/>
        <v/>
      </c>
      <c r="AM166" s="21" t="str">
        <f>IF($AM$3&lt;$U166,"",SMALL($AN$4:AN$1000,$U166))</f>
        <v/>
      </c>
      <c r="AN166" s="22" t="str">
        <f t="shared" si="128"/>
        <v/>
      </c>
      <c r="AO166" s="21" t="str">
        <f>IF($AO$3&lt;$U166,"",SMALL($AP$4:AP$1000,$U166))</f>
        <v/>
      </c>
      <c r="AP166" s="22" t="str">
        <f t="shared" si="129"/>
        <v/>
      </c>
      <c r="AQ166" s="21" t="str">
        <f>IF($AQ$3&lt;$U166,"",SMALL($AR$4:AR$1000,$U166))</f>
        <v/>
      </c>
      <c r="AR166" s="22" t="str">
        <f t="shared" si="130"/>
        <v/>
      </c>
      <c r="AS166" s="21" t="str">
        <f>IF($AS$3&lt;$U166,"",SMALL($AT$4:AT$1000,$U166))</f>
        <v/>
      </c>
      <c r="AT166" s="22" t="str">
        <f t="shared" si="131"/>
        <v/>
      </c>
      <c r="AU166" s="21" t="str">
        <f>IF(AU$3&lt;$U166,"",SMALL($AV$4:AV$1000,$U166))</f>
        <v/>
      </c>
      <c r="AV166" s="22" t="str">
        <f t="shared" si="132"/>
        <v/>
      </c>
      <c r="AW166" s="21" t="str">
        <f t="shared" si="133"/>
        <v/>
      </c>
      <c r="AX166" s="22" t="str">
        <f t="shared" si="134"/>
        <v/>
      </c>
      <c r="AY166" s="21" t="str">
        <f t="shared" si="135"/>
        <v/>
      </c>
      <c r="AZ166" s="22" t="str">
        <f t="shared" si="136"/>
        <v/>
      </c>
      <c r="BA166" s="21" t="str">
        <f t="shared" si="137"/>
        <v/>
      </c>
      <c r="BB166" s="22" t="str">
        <f t="shared" si="138"/>
        <v/>
      </c>
      <c r="BC166" s="21" t="str">
        <f t="shared" si="139"/>
        <v/>
      </c>
      <c r="BD166" s="22" t="str">
        <f t="shared" si="140"/>
        <v/>
      </c>
      <c r="BE166" s="21" t="str">
        <f t="shared" si="141"/>
        <v/>
      </c>
      <c r="BF166" s="22" t="str">
        <f t="shared" si="142"/>
        <v/>
      </c>
      <c r="BG166" s="21" t="str">
        <f t="shared" si="143"/>
        <v/>
      </c>
      <c r="BH166" s="22" t="str">
        <f t="shared" si="144"/>
        <v/>
      </c>
      <c r="BI166" s="21" t="str">
        <f t="shared" ref="BI166:BI229" si="151">IF(BI$3&lt;$U166,"",SMALL(BJ$4:BJ$1000,$U166))</f>
        <v/>
      </c>
      <c r="BJ166" s="22" t="str">
        <f t="shared" si="145"/>
        <v/>
      </c>
      <c r="BK166" s="21" t="str">
        <f t="shared" ref="BK166:BK229" si="152">IF(BK$3&lt;$U166,"",SMALL(BL$4:BL$1000,$U166))</f>
        <v/>
      </c>
      <c r="BL166" s="22" t="str">
        <f t="shared" si="146"/>
        <v/>
      </c>
      <c r="BM166" s="21" t="str">
        <f t="shared" ref="BM166:BM229" si="153">IF(BM$3&lt;$U166,"",SMALL(BN$4:BN$1000,$U166))</f>
        <v/>
      </c>
      <c r="BN166" s="22" t="str">
        <f t="shared" si="147"/>
        <v/>
      </c>
      <c r="BO166" s="21" t="str">
        <f t="shared" ref="BO166:BO229" si="154">IF(BO$3&lt;$U166,"",SMALL(BP$4:BP$1000,$U166))</f>
        <v/>
      </c>
      <c r="BP166" s="22" t="str">
        <f t="shared" si="148"/>
        <v/>
      </c>
      <c r="BQ166" s="21" t="str">
        <f t="shared" ref="BQ166:BQ229" si="155">IF(BQ$3&lt;$U166,"",SMALL(BR$4:BR$1000,$U166))</f>
        <v/>
      </c>
      <c r="BR166" s="22" t="str">
        <f t="shared" si="149"/>
        <v/>
      </c>
      <c r="BS166" s="21" t="str">
        <f t="shared" ref="BS166:BS229" si="156">IF(BS$3&lt;$U166,"",SMALL(BT$4:BT$1000,$U166))</f>
        <v/>
      </c>
      <c r="BT166" s="22" t="str">
        <f t="shared" si="150"/>
        <v/>
      </c>
    </row>
    <row r="167" spans="1:72" ht="21" thickTop="1" thickBot="1">
      <c r="A167" s="43">
        <v>5</v>
      </c>
      <c r="B167" s="43"/>
      <c r="C167" s="43"/>
      <c r="D167" s="351" t="s">
        <v>495</v>
      </c>
      <c r="E167" s="28">
        <v>302</v>
      </c>
      <c r="F167" s="12" t="s">
        <v>734</v>
      </c>
      <c r="G167" s="13">
        <v>34706</v>
      </c>
      <c r="H167" s="14">
        <v>1995</v>
      </c>
      <c r="I167" s="14">
        <v>1</v>
      </c>
      <c r="J167" s="14" t="s">
        <v>735</v>
      </c>
      <c r="K167" s="16"/>
      <c r="L167" s="15"/>
      <c r="M167" s="16" t="s">
        <v>737</v>
      </c>
      <c r="N167" s="45"/>
      <c r="O167" s="16" t="s">
        <v>749</v>
      </c>
      <c r="P167" s="17" t="str">
        <f t="shared" si="116"/>
        <v>МлД</v>
      </c>
      <c r="U167" s="3">
        <v>164</v>
      </c>
      <c r="AA167" s="23" t="str">
        <f>IF($AA$3&lt;$U167,"",SMALL($AB$4:$AB$1000,U167))</f>
        <v/>
      </c>
      <c r="AB167" s="24" t="str">
        <f t="shared" si="118"/>
        <v/>
      </c>
      <c r="AC167" s="23" t="str">
        <f t="shared" si="117"/>
        <v/>
      </c>
      <c r="AD167" s="24" t="str">
        <f t="shared" si="119"/>
        <v/>
      </c>
      <c r="AE167" s="23" t="str">
        <f>IF($AE$3&lt;$U167,"",SMALL($AF$4:$AF$1000,$U167))</f>
        <v/>
      </c>
      <c r="AF167" s="24" t="str">
        <f t="shared" si="120"/>
        <v/>
      </c>
      <c r="AG167" s="23" t="str">
        <f t="shared" si="121"/>
        <v/>
      </c>
      <c r="AH167" s="24" t="str">
        <f t="shared" si="125"/>
        <v/>
      </c>
      <c r="AI167" s="23" t="str">
        <f t="shared" si="122"/>
        <v/>
      </c>
      <c r="AJ167" s="24" t="str">
        <f t="shared" si="126"/>
        <v/>
      </c>
      <c r="AK167" s="23" t="str">
        <f t="shared" si="123"/>
        <v/>
      </c>
      <c r="AL167" s="24" t="str">
        <f t="shared" si="127"/>
        <v/>
      </c>
      <c r="AM167" s="23" t="str">
        <f t="shared" si="124"/>
        <v/>
      </c>
      <c r="AN167" s="24">
        <f t="shared" si="128"/>
        <v>302</v>
      </c>
      <c r="AO167" s="23" t="str">
        <f>IF($AO$3&lt;$U167,"",SMALL($AP$4:AP$1000,$U167))</f>
        <v/>
      </c>
      <c r="AP167" s="24" t="str">
        <f t="shared" si="129"/>
        <v/>
      </c>
      <c r="AQ167" s="23" t="str">
        <f>IF($AQ$3&lt;$U167,"",SMALL($AR$4:AR$1000,$U167))</f>
        <v/>
      </c>
      <c r="AR167" s="24" t="str">
        <f t="shared" si="130"/>
        <v/>
      </c>
      <c r="AS167" s="23" t="str">
        <f>IF($AS$3&lt;$U167,"",SMALL($AT$4:AT$1000,$U167))</f>
        <v/>
      </c>
      <c r="AT167" s="24" t="str">
        <f t="shared" si="131"/>
        <v/>
      </c>
      <c r="AU167" s="23" t="str">
        <f>IF(AU$3&lt;$U167,"",SMALL($AV$4:AV$1000,$U167))</f>
        <v/>
      </c>
      <c r="AV167" s="24" t="str">
        <f t="shared" si="132"/>
        <v/>
      </c>
      <c r="AW167" s="23" t="str">
        <f t="shared" si="133"/>
        <v/>
      </c>
      <c r="AX167" s="24" t="str">
        <f t="shared" si="134"/>
        <v/>
      </c>
      <c r="AY167" s="23" t="str">
        <f t="shared" si="135"/>
        <v/>
      </c>
      <c r="AZ167" s="24" t="str">
        <f t="shared" si="136"/>
        <v/>
      </c>
      <c r="BA167" s="23" t="str">
        <f t="shared" si="137"/>
        <v/>
      </c>
      <c r="BB167" s="24" t="str">
        <f t="shared" si="138"/>
        <v/>
      </c>
      <c r="BC167" s="23" t="str">
        <f t="shared" si="139"/>
        <v/>
      </c>
      <c r="BD167" s="24" t="str">
        <f t="shared" si="140"/>
        <v/>
      </c>
      <c r="BE167" s="23" t="str">
        <f t="shared" si="141"/>
        <v/>
      </c>
      <c r="BF167" s="24" t="str">
        <f t="shared" si="142"/>
        <v/>
      </c>
      <c r="BG167" s="23" t="str">
        <f t="shared" si="143"/>
        <v/>
      </c>
      <c r="BH167" s="24" t="str">
        <f t="shared" si="144"/>
        <v/>
      </c>
      <c r="BI167" s="23" t="str">
        <f t="shared" si="151"/>
        <v/>
      </c>
      <c r="BJ167" s="24" t="str">
        <f t="shared" si="145"/>
        <v/>
      </c>
      <c r="BK167" s="23" t="str">
        <f t="shared" si="152"/>
        <v/>
      </c>
      <c r="BL167" s="24" t="str">
        <f t="shared" si="146"/>
        <v/>
      </c>
      <c r="BM167" s="23" t="str">
        <f t="shared" si="153"/>
        <v/>
      </c>
      <c r="BN167" s="24" t="str">
        <f t="shared" si="147"/>
        <v/>
      </c>
      <c r="BO167" s="23" t="str">
        <f t="shared" si="154"/>
        <v/>
      </c>
      <c r="BP167" s="24" t="str">
        <f t="shared" si="148"/>
        <v/>
      </c>
      <c r="BQ167" s="23" t="str">
        <f t="shared" si="155"/>
        <v/>
      </c>
      <c r="BR167" s="24" t="str">
        <f t="shared" si="149"/>
        <v/>
      </c>
      <c r="BS167" s="23" t="str">
        <f t="shared" si="156"/>
        <v/>
      </c>
      <c r="BT167" s="24" t="str">
        <f t="shared" si="150"/>
        <v/>
      </c>
    </row>
    <row r="168" spans="1:72" ht="21" thickTop="1" thickBot="1">
      <c r="A168" s="47"/>
      <c r="B168" s="47"/>
      <c r="C168" s="47"/>
      <c r="D168" s="352" t="s">
        <v>495</v>
      </c>
      <c r="E168" s="27"/>
      <c r="F168" s="6" t="s">
        <v>111</v>
      </c>
      <c r="G168" s="7">
        <v>36354</v>
      </c>
      <c r="H168" s="8">
        <v>1999</v>
      </c>
      <c r="I168" s="8">
        <v>2</v>
      </c>
      <c r="J168" s="8" t="s">
        <v>735</v>
      </c>
      <c r="K168" s="10"/>
      <c r="L168" s="9"/>
      <c r="M168" s="10" t="s">
        <v>736</v>
      </c>
      <c r="N168" s="44"/>
      <c r="O168" s="10" t="s">
        <v>748</v>
      </c>
      <c r="P168" s="11" t="str">
        <f t="shared" si="116"/>
        <v>юд</v>
      </c>
      <c r="U168" s="3">
        <v>165</v>
      </c>
      <c r="AA168" s="21" t="str">
        <f>IF($AA$3&lt;$U168,"",SMALL($AB$4:$AB$1000,1))</f>
        <v/>
      </c>
      <c r="AB168" s="22" t="str">
        <f t="shared" si="118"/>
        <v/>
      </c>
      <c r="AC168" s="21" t="str">
        <f>IF($AC$3&lt;$U168,"",SMALL($AD$4:AD$1000,$U168))</f>
        <v/>
      </c>
      <c r="AD168" s="22" t="str">
        <f t="shared" si="119"/>
        <v/>
      </c>
      <c r="AE168" s="21" t="str">
        <f>IF($AE$3&lt;$U168,"",SMALL($AF$4:AF$1000,$U168))</f>
        <v/>
      </c>
      <c r="AF168" s="22" t="str">
        <f t="shared" si="120"/>
        <v/>
      </c>
      <c r="AG168" s="21" t="str">
        <f>IF($AG$3&lt;$U168,"",SMALL($AH$4:AH$1000,$U168))</f>
        <v/>
      </c>
      <c r="AH168" s="22" t="str">
        <f t="shared" si="125"/>
        <v/>
      </c>
      <c r="AI168" s="21" t="str">
        <f>IF($AI$3&lt;$U168,"",SMALL($AJ$4:AJ$1000,$U168))</f>
        <v/>
      </c>
      <c r="AJ168" s="22" t="str">
        <f t="shared" si="126"/>
        <v/>
      </c>
      <c r="AK168" s="21" t="str">
        <f>IF($AK$3&lt;$U168,"",SMALL($AL$4:AL$1000,$U168))</f>
        <v/>
      </c>
      <c r="AL168" s="22" t="str">
        <f t="shared" si="127"/>
        <v/>
      </c>
      <c r="AM168" s="21" t="str">
        <f>IF($AM$3&lt;$U168,"",SMALL($AN$4:AN$1000,$U168))</f>
        <v/>
      </c>
      <c r="AN168" s="22" t="str">
        <f t="shared" si="128"/>
        <v/>
      </c>
      <c r="AO168" s="21" t="str">
        <f>IF($AO$3&lt;$U168,"",SMALL($AP$4:AP$1000,$U168))</f>
        <v/>
      </c>
      <c r="AP168" s="22" t="str">
        <f t="shared" si="129"/>
        <v/>
      </c>
      <c r="AQ168" s="21" t="str">
        <f>IF($AQ$3&lt;$U168,"",SMALL($AR$4:AR$1000,$U168))</f>
        <v/>
      </c>
      <c r="AR168" s="22" t="str">
        <f t="shared" si="130"/>
        <v/>
      </c>
      <c r="AS168" s="21" t="str">
        <f>IF($AS$3&lt;$U168,"",SMALL($AT$4:AT$1000,$U168))</f>
        <v/>
      </c>
      <c r="AT168" s="22" t="str">
        <f t="shared" si="131"/>
        <v/>
      </c>
      <c r="AU168" s="21" t="str">
        <f>IF(AU$3&lt;$U168,"",SMALL($AV$4:AV$1000,$U168))</f>
        <v/>
      </c>
      <c r="AV168" s="22" t="str">
        <f t="shared" si="132"/>
        <v/>
      </c>
      <c r="AW168" s="21" t="str">
        <f t="shared" si="133"/>
        <v/>
      </c>
      <c r="AX168" s="22" t="str">
        <f t="shared" si="134"/>
        <v/>
      </c>
      <c r="AY168" s="21" t="str">
        <f t="shared" si="135"/>
        <v/>
      </c>
      <c r="AZ168" s="22" t="str">
        <f t="shared" si="136"/>
        <v/>
      </c>
      <c r="BA168" s="21" t="str">
        <f t="shared" si="137"/>
        <v/>
      </c>
      <c r="BB168" s="22" t="str">
        <f t="shared" si="138"/>
        <v/>
      </c>
      <c r="BC168" s="21" t="str">
        <f t="shared" si="139"/>
        <v/>
      </c>
      <c r="BD168" s="22" t="str">
        <f t="shared" si="140"/>
        <v/>
      </c>
      <c r="BE168" s="21" t="str">
        <f t="shared" si="141"/>
        <v/>
      </c>
      <c r="BF168" s="22" t="str">
        <f t="shared" si="142"/>
        <v/>
      </c>
      <c r="BG168" s="21" t="str">
        <f t="shared" si="143"/>
        <v/>
      </c>
      <c r="BH168" s="22" t="str">
        <f t="shared" si="144"/>
        <v/>
      </c>
      <c r="BI168" s="21" t="str">
        <f t="shared" si="151"/>
        <v/>
      </c>
      <c r="BJ168" s="22" t="str">
        <f t="shared" si="145"/>
        <v/>
      </c>
      <c r="BK168" s="21" t="str">
        <f t="shared" si="152"/>
        <v/>
      </c>
      <c r="BL168" s="22" t="str">
        <f t="shared" si="146"/>
        <v/>
      </c>
      <c r="BM168" s="21" t="str">
        <f t="shared" si="153"/>
        <v/>
      </c>
      <c r="BN168" s="22" t="str">
        <f t="shared" si="147"/>
        <v/>
      </c>
      <c r="BO168" s="21" t="str">
        <f t="shared" si="154"/>
        <v/>
      </c>
      <c r="BP168" s="22" t="str">
        <f t="shared" si="148"/>
        <v/>
      </c>
      <c r="BQ168" s="21" t="str">
        <f t="shared" si="155"/>
        <v/>
      </c>
      <c r="BR168" s="22" t="str">
        <f t="shared" si="149"/>
        <v/>
      </c>
      <c r="BS168" s="21" t="str">
        <f t="shared" si="156"/>
        <v/>
      </c>
      <c r="BT168" s="22" t="str">
        <f t="shared" si="150"/>
        <v/>
      </c>
    </row>
    <row r="169" spans="1:72" ht="21" thickTop="1" thickBot="1">
      <c r="A169" s="43" t="s">
        <v>28</v>
      </c>
      <c r="B169" s="43"/>
      <c r="C169" s="43"/>
      <c r="D169" s="351" t="s">
        <v>495</v>
      </c>
      <c r="E169" s="28">
        <v>146</v>
      </c>
      <c r="F169" s="12" t="s">
        <v>750</v>
      </c>
      <c r="G169" s="13">
        <v>33553</v>
      </c>
      <c r="H169" s="14">
        <v>1991</v>
      </c>
      <c r="I169" s="14" t="s">
        <v>753</v>
      </c>
      <c r="J169" s="14" t="s">
        <v>758</v>
      </c>
      <c r="K169" s="16"/>
      <c r="L169" s="15"/>
      <c r="M169" s="16"/>
      <c r="N169" s="45"/>
      <c r="O169" s="16" t="s">
        <v>751</v>
      </c>
      <c r="P169" s="17" t="str">
        <f t="shared" si="116"/>
        <v>МЖ</v>
      </c>
      <c r="U169" s="3">
        <v>166</v>
      </c>
      <c r="AA169" s="23" t="str">
        <f>IF($AA$3&lt;$U169,"",SMALL($AB$4:$AB$1000,U169))</f>
        <v/>
      </c>
      <c r="AB169" s="24" t="str">
        <f t="shared" si="118"/>
        <v/>
      </c>
      <c r="AC169" s="23" t="str">
        <f t="shared" si="117"/>
        <v/>
      </c>
      <c r="AD169" s="24" t="str">
        <f t="shared" si="119"/>
        <v/>
      </c>
      <c r="AE169" s="23" t="str">
        <f>IF($AE$3&lt;$U169,"",SMALL($AF$4:$AF$1000,$U169))</f>
        <v/>
      </c>
      <c r="AF169" s="24" t="str">
        <f t="shared" si="120"/>
        <v/>
      </c>
      <c r="AG169" s="23" t="str">
        <f t="shared" si="121"/>
        <v/>
      </c>
      <c r="AH169" s="24" t="str">
        <f t="shared" si="125"/>
        <v/>
      </c>
      <c r="AI169" s="23" t="str">
        <f t="shared" si="122"/>
        <v/>
      </c>
      <c r="AJ169" s="24" t="str">
        <f t="shared" si="126"/>
        <v/>
      </c>
      <c r="AK169" s="23" t="str">
        <f t="shared" si="123"/>
        <v/>
      </c>
      <c r="AL169" s="24" t="str">
        <f t="shared" si="127"/>
        <v/>
      </c>
      <c r="AM169" s="23" t="str">
        <f t="shared" si="124"/>
        <v/>
      </c>
      <c r="AN169" s="24" t="str">
        <f t="shared" si="128"/>
        <v/>
      </c>
      <c r="AO169" s="23" t="str">
        <f>IF($AO$3&lt;$U169,"",SMALL($AP$4:AP$1000,$U169))</f>
        <v/>
      </c>
      <c r="AP169" s="24" t="str">
        <f t="shared" si="129"/>
        <v/>
      </c>
      <c r="AQ169" s="23" t="str">
        <f>IF($AQ$3&lt;$U169,"",SMALL($AR$4:AR$1000,$U169))</f>
        <v/>
      </c>
      <c r="AR169" s="24" t="str">
        <f t="shared" si="130"/>
        <v/>
      </c>
      <c r="AS169" s="23" t="str">
        <f>IF($AS$3&lt;$U169,"",SMALL($AT$4:AT$1000,$U169))</f>
        <v/>
      </c>
      <c r="AT169" s="24" t="str">
        <f t="shared" si="131"/>
        <v/>
      </c>
      <c r="AU169" s="23" t="str">
        <f>IF(AU$3&lt;$U169,"",SMALL($AV$4:AV$1000,$U169))</f>
        <v/>
      </c>
      <c r="AV169" s="24" t="str">
        <f t="shared" si="132"/>
        <v/>
      </c>
      <c r="AW169" s="23" t="str">
        <f t="shared" si="133"/>
        <v/>
      </c>
      <c r="AX169" s="24" t="str">
        <f t="shared" si="134"/>
        <v/>
      </c>
      <c r="AY169" s="23" t="str">
        <f t="shared" si="135"/>
        <v/>
      </c>
      <c r="AZ169" s="24" t="str">
        <f t="shared" si="136"/>
        <v/>
      </c>
      <c r="BA169" s="23" t="str">
        <f t="shared" si="137"/>
        <v/>
      </c>
      <c r="BB169" s="24" t="str">
        <f t="shared" si="138"/>
        <v/>
      </c>
      <c r="BC169" s="23" t="str">
        <f t="shared" si="139"/>
        <v/>
      </c>
      <c r="BD169" s="24">
        <f t="shared" si="140"/>
        <v>146</v>
      </c>
      <c r="BE169" s="23" t="str">
        <f t="shared" si="141"/>
        <v/>
      </c>
      <c r="BF169" s="24" t="str">
        <f t="shared" si="142"/>
        <v/>
      </c>
      <c r="BG169" s="23" t="str">
        <f t="shared" si="143"/>
        <v/>
      </c>
      <c r="BH169" s="24" t="str">
        <f t="shared" si="144"/>
        <v/>
      </c>
      <c r="BI169" s="23" t="str">
        <f t="shared" si="151"/>
        <v/>
      </c>
      <c r="BJ169" s="24" t="str">
        <f t="shared" si="145"/>
        <v/>
      </c>
      <c r="BK169" s="23" t="str">
        <f t="shared" si="152"/>
        <v/>
      </c>
      <c r="BL169" s="24" t="str">
        <f t="shared" si="146"/>
        <v/>
      </c>
      <c r="BM169" s="23" t="str">
        <f t="shared" si="153"/>
        <v/>
      </c>
      <c r="BN169" s="24" t="str">
        <f t="shared" si="147"/>
        <v/>
      </c>
      <c r="BO169" s="23" t="str">
        <f t="shared" si="154"/>
        <v/>
      </c>
      <c r="BP169" s="24" t="str">
        <f t="shared" si="148"/>
        <v/>
      </c>
      <c r="BQ169" s="23" t="str">
        <f t="shared" si="155"/>
        <v/>
      </c>
      <c r="BR169" s="24" t="str">
        <f t="shared" si="149"/>
        <v/>
      </c>
      <c r="BS169" s="23" t="str">
        <f t="shared" si="156"/>
        <v/>
      </c>
      <c r="BT169" s="24" t="str">
        <f t="shared" si="150"/>
        <v/>
      </c>
    </row>
    <row r="170" spans="1:72" ht="21" thickTop="1" thickBot="1">
      <c r="A170" s="47" t="s">
        <v>28</v>
      </c>
      <c r="B170" s="47"/>
      <c r="C170" s="47"/>
      <c r="D170" s="352" t="s">
        <v>495</v>
      </c>
      <c r="E170" s="27">
        <v>147</v>
      </c>
      <c r="F170" s="6" t="s">
        <v>752</v>
      </c>
      <c r="G170" s="7">
        <v>35931</v>
      </c>
      <c r="H170" s="8">
        <v>1998</v>
      </c>
      <c r="I170" s="8" t="s">
        <v>34</v>
      </c>
      <c r="J170" s="8" t="s">
        <v>758</v>
      </c>
      <c r="K170" s="10"/>
      <c r="L170" s="9"/>
      <c r="M170" s="10"/>
      <c r="N170" s="44"/>
      <c r="O170" s="10" t="s">
        <v>754</v>
      </c>
      <c r="P170" s="11" t="str">
        <f t="shared" si="116"/>
        <v>юд</v>
      </c>
      <c r="U170" s="3">
        <v>167</v>
      </c>
      <c r="AA170" s="21" t="str">
        <f>IF($AA$3&lt;$U170,"",SMALL($AB$4:$AB$1000,1))</f>
        <v/>
      </c>
      <c r="AB170" s="22" t="str">
        <f t="shared" si="118"/>
        <v/>
      </c>
      <c r="AC170" s="21" t="str">
        <f>IF($AC$3&lt;$U170,"",SMALL($AD$4:AD$1000,$U170))</f>
        <v/>
      </c>
      <c r="AD170" s="22" t="str">
        <f t="shared" si="119"/>
        <v/>
      </c>
      <c r="AE170" s="21" t="str">
        <f>IF($AE$3&lt;$U170,"",SMALL($AF$4:AF$1000,$U170))</f>
        <v/>
      </c>
      <c r="AF170" s="22" t="str">
        <f t="shared" si="120"/>
        <v/>
      </c>
      <c r="AG170" s="21" t="str">
        <f>IF($AG$3&lt;$U170,"",SMALL($AH$4:AH$1000,$U170))</f>
        <v/>
      </c>
      <c r="AH170" s="22" t="str">
        <f t="shared" si="125"/>
        <v/>
      </c>
      <c r="AI170" s="21" t="str">
        <f>IF($AI$3&lt;$U170,"",SMALL($AJ$4:AJ$1000,$U170))</f>
        <v/>
      </c>
      <c r="AJ170" s="22" t="str">
        <f t="shared" si="126"/>
        <v/>
      </c>
      <c r="AK170" s="21" t="str">
        <f>IF($AK$3&lt;$U170,"",SMALL($AL$4:AL$1000,$U170))</f>
        <v/>
      </c>
      <c r="AL170" s="22" t="str">
        <f t="shared" si="127"/>
        <v/>
      </c>
      <c r="AM170" s="21" t="str">
        <f>IF($AM$3&lt;$U170,"",SMALL($AN$4:AN$1000,$U170))</f>
        <v/>
      </c>
      <c r="AN170" s="22" t="str">
        <f t="shared" si="128"/>
        <v/>
      </c>
      <c r="AO170" s="21" t="str">
        <f>IF($AO$3&lt;$U170,"",SMALL($AP$4:AP$1000,$U170))</f>
        <v/>
      </c>
      <c r="AP170" s="22" t="str">
        <f t="shared" si="129"/>
        <v/>
      </c>
      <c r="AQ170" s="21" t="str">
        <f>IF($AQ$3&lt;$U170,"",SMALL($AR$4:AR$1000,$U170))</f>
        <v/>
      </c>
      <c r="AR170" s="22" t="str">
        <f t="shared" si="130"/>
        <v/>
      </c>
      <c r="AS170" s="21" t="str">
        <f>IF($AS$3&lt;$U170,"",SMALL($AT$4:AT$1000,$U170))</f>
        <v/>
      </c>
      <c r="AT170" s="22" t="str">
        <f t="shared" si="131"/>
        <v/>
      </c>
      <c r="AU170" s="21" t="str">
        <f>IF(AU$3&lt;$U170,"",SMALL($AV$4:AV$1000,$U170))</f>
        <v/>
      </c>
      <c r="AV170" s="22" t="str">
        <f t="shared" si="132"/>
        <v/>
      </c>
      <c r="AW170" s="21" t="str">
        <f t="shared" si="133"/>
        <v/>
      </c>
      <c r="AX170" s="22" t="str">
        <f t="shared" si="134"/>
        <v/>
      </c>
      <c r="AY170" s="21" t="str">
        <f t="shared" si="135"/>
        <v/>
      </c>
      <c r="AZ170" s="22" t="str">
        <f t="shared" si="136"/>
        <v/>
      </c>
      <c r="BA170" s="21" t="str">
        <f t="shared" si="137"/>
        <v/>
      </c>
      <c r="BB170" s="22" t="str">
        <f t="shared" si="138"/>
        <v/>
      </c>
      <c r="BC170" s="21" t="str">
        <f t="shared" si="139"/>
        <v/>
      </c>
      <c r="BD170" s="22">
        <f t="shared" si="140"/>
        <v>147</v>
      </c>
      <c r="BE170" s="21" t="str">
        <f t="shared" si="141"/>
        <v/>
      </c>
      <c r="BF170" s="22" t="str">
        <f t="shared" si="142"/>
        <v/>
      </c>
      <c r="BG170" s="21" t="str">
        <f t="shared" si="143"/>
        <v/>
      </c>
      <c r="BH170" s="22" t="str">
        <f t="shared" si="144"/>
        <v/>
      </c>
      <c r="BI170" s="21" t="str">
        <f t="shared" si="151"/>
        <v/>
      </c>
      <c r="BJ170" s="22" t="str">
        <f t="shared" si="145"/>
        <v/>
      </c>
      <c r="BK170" s="21" t="str">
        <f t="shared" si="152"/>
        <v/>
      </c>
      <c r="BL170" s="22" t="str">
        <f t="shared" si="146"/>
        <v/>
      </c>
      <c r="BM170" s="21" t="str">
        <f t="shared" si="153"/>
        <v/>
      </c>
      <c r="BN170" s="22" t="str">
        <f t="shared" si="147"/>
        <v/>
      </c>
      <c r="BO170" s="21" t="str">
        <f t="shared" si="154"/>
        <v/>
      </c>
      <c r="BP170" s="22" t="str">
        <f t="shared" si="148"/>
        <v/>
      </c>
      <c r="BQ170" s="21" t="str">
        <f t="shared" si="155"/>
        <v/>
      </c>
      <c r="BR170" s="22" t="str">
        <f t="shared" si="149"/>
        <v/>
      </c>
      <c r="BS170" s="21" t="str">
        <f t="shared" si="156"/>
        <v/>
      </c>
      <c r="BT170" s="22" t="str">
        <f t="shared" si="150"/>
        <v/>
      </c>
    </row>
    <row r="171" spans="1:72" ht="21" thickTop="1" thickBot="1">
      <c r="A171" s="43" t="s">
        <v>28</v>
      </c>
      <c r="B171" s="43"/>
      <c r="C171" s="43"/>
      <c r="D171" s="351" t="s">
        <v>495</v>
      </c>
      <c r="E171" s="28">
        <v>148</v>
      </c>
      <c r="F171" s="12" t="s">
        <v>755</v>
      </c>
      <c r="G171" s="13">
        <v>36513</v>
      </c>
      <c r="H171" s="14">
        <v>1999</v>
      </c>
      <c r="I171" s="14">
        <v>1</v>
      </c>
      <c r="J171" s="14" t="s">
        <v>758</v>
      </c>
      <c r="K171" s="16"/>
      <c r="L171" s="15"/>
      <c r="M171" s="16"/>
      <c r="N171" s="45"/>
      <c r="O171" s="16" t="s">
        <v>754</v>
      </c>
      <c r="P171" s="17" t="str">
        <f t="shared" si="116"/>
        <v>юд</v>
      </c>
      <c r="U171" s="3">
        <v>168</v>
      </c>
      <c r="AA171" s="23" t="str">
        <f>IF($AA$3&lt;$U171,"",SMALL($AB$4:$AB$1000,U171))</f>
        <v/>
      </c>
      <c r="AB171" s="24" t="str">
        <f t="shared" si="118"/>
        <v/>
      </c>
      <c r="AC171" s="23" t="str">
        <f t="shared" si="117"/>
        <v/>
      </c>
      <c r="AD171" s="24" t="str">
        <f t="shared" si="119"/>
        <v/>
      </c>
      <c r="AE171" s="23" t="str">
        <f>IF($AE$3&lt;$U171,"",SMALL($AF$4:$AF$1000,$U171))</f>
        <v/>
      </c>
      <c r="AF171" s="24" t="str">
        <f t="shared" si="120"/>
        <v/>
      </c>
      <c r="AG171" s="23" t="str">
        <f t="shared" si="121"/>
        <v/>
      </c>
      <c r="AH171" s="24" t="str">
        <f t="shared" si="125"/>
        <v/>
      </c>
      <c r="AI171" s="23" t="str">
        <f t="shared" si="122"/>
        <v/>
      </c>
      <c r="AJ171" s="24" t="str">
        <f t="shared" si="126"/>
        <v/>
      </c>
      <c r="AK171" s="23" t="str">
        <f t="shared" si="123"/>
        <v/>
      </c>
      <c r="AL171" s="24" t="str">
        <f t="shared" si="127"/>
        <v/>
      </c>
      <c r="AM171" s="23" t="str">
        <f t="shared" si="124"/>
        <v/>
      </c>
      <c r="AN171" s="24" t="str">
        <f t="shared" si="128"/>
        <v/>
      </c>
      <c r="AO171" s="23" t="str">
        <f>IF($AO$3&lt;$U171,"",SMALL($AP$4:AP$1000,$U171))</f>
        <v/>
      </c>
      <c r="AP171" s="24" t="str">
        <f t="shared" si="129"/>
        <v/>
      </c>
      <c r="AQ171" s="23" t="str">
        <f>IF($AQ$3&lt;$U171,"",SMALL($AR$4:AR$1000,$U171))</f>
        <v/>
      </c>
      <c r="AR171" s="24" t="str">
        <f t="shared" si="130"/>
        <v/>
      </c>
      <c r="AS171" s="23" t="str">
        <f>IF($AS$3&lt;$U171,"",SMALL($AT$4:AT$1000,$U171))</f>
        <v/>
      </c>
      <c r="AT171" s="24" t="str">
        <f t="shared" si="131"/>
        <v/>
      </c>
      <c r="AU171" s="23" t="str">
        <f>IF(AU$3&lt;$U171,"",SMALL($AV$4:AV$1000,$U171))</f>
        <v/>
      </c>
      <c r="AV171" s="24" t="str">
        <f t="shared" si="132"/>
        <v/>
      </c>
      <c r="AW171" s="23" t="str">
        <f t="shared" si="133"/>
        <v/>
      </c>
      <c r="AX171" s="24" t="str">
        <f t="shared" si="134"/>
        <v/>
      </c>
      <c r="AY171" s="23" t="str">
        <f t="shared" si="135"/>
        <v/>
      </c>
      <c r="AZ171" s="24" t="str">
        <f t="shared" si="136"/>
        <v/>
      </c>
      <c r="BA171" s="23" t="str">
        <f t="shared" si="137"/>
        <v/>
      </c>
      <c r="BB171" s="24" t="str">
        <f t="shared" si="138"/>
        <v/>
      </c>
      <c r="BC171" s="23" t="str">
        <f t="shared" si="139"/>
        <v/>
      </c>
      <c r="BD171" s="24">
        <f t="shared" si="140"/>
        <v>148</v>
      </c>
      <c r="BE171" s="23" t="str">
        <f t="shared" si="141"/>
        <v/>
      </c>
      <c r="BF171" s="24" t="str">
        <f t="shared" si="142"/>
        <v/>
      </c>
      <c r="BG171" s="23" t="str">
        <f t="shared" si="143"/>
        <v/>
      </c>
      <c r="BH171" s="24" t="str">
        <f t="shared" si="144"/>
        <v/>
      </c>
      <c r="BI171" s="23" t="str">
        <f t="shared" si="151"/>
        <v/>
      </c>
      <c r="BJ171" s="24" t="str">
        <f t="shared" si="145"/>
        <v/>
      </c>
      <c r="BK171" s="23" t="str">
        <f t="shared" si="152"/>
        <v/>
      </c>
      <c r="BL171" s="24" t="str">
        <f t="shared" si="146"/>
        <v/>
      </c>
      <c r="BM171" s="23" t="str">
        <f t="shared" si="153"/>
        <v/>
      </c>
      <c r="BN171" s="24" t="str">
        <f t="shared" si="147"/>
        <v/>
      </c>
      <c r="BO171" s="23" t="str">
        <f t="shared" si="154"/>
        <v/>
      </c>
      <c r="BP171" s="24" t="str">
        <f t="shared" si="148"/>
        <v/>
      </c>
      <c r="BQ171" s="23" t="str">
        <f t="shared" si="155"/>
        <v/>
      </c>
      <c r="BR171" s="24" t="str">
        <f t="shared" si="149"/>
        <v/>
      </c>
      <c r="BS171" s="23" t="str">
        <f t="shared" si="156"/>
        <v/>
      </c>
      <c r="BT171" s="24" t="str">
        <f t="shared" si="150"/>
        <v/>
      </c>
    </row>
    <row r="172" spans="1:72" ht="21" thickTop="1" thickBot="1">
      <c r="A172" s="47">
        <v>4</v>
      </c>
      <c r="B172" s="47">
        <v>8</v>
      </c>
      <c r="C172" s="47"/>
      <c r="D172" s="351" t="s">
        <v>495</v>
      </c>
      <c r="E172" s="27">
        <v>145</v>
      </c>
      <c r="F172" s="6" t="s">
        <v>756</v>
      </c>
      <c r="G172" s="7">
        <v>30930</v>
      </c>
      <c r="H172" s="8">
        <v>1984</v>
      </c>
      <c r="I172" s="8" t="s">
        <v>32</v>
      </c>
      <c r="J172" s="8" t="s">
        <v>758</v>
      </c>
      <c r="K172" s="10"/>
      <c r="L172" s="9"/>
      <c r="M172" s="10"/>
      <c r="N172" s="44"/>
      <c r="O172" s="10" t="s">
        <v>757</v>
      </c>
      <c r="P172" s="11" t="str">
        <f t="shared" si="116"/>
        <v>МЖ</v>
      </c>
      <c r="U172" s="3">
        <v>169</v>
      </c>
      <c r="AA172" s="21" t="str">
        <f>IF($AA$3&lt;$U172,"",SMALL($AB$4:$AB$1000,1))</f>
        <v/>
      </c>
      <c r="AB172" s="22" t="str">
        <f t="shared" si="118"/>
        <v/>
      </c>
      <c r="AC172" s="21" t="str">
        <f>IF($AC$3&lt;$U172,"",SMALL($AD$4:AD$1000,$U172))</f>
        <v/>
      </c>
      <c r="AD172" s="22" t="str">
        <f t="shared" si="119"/>
        <v/>
      </c>
      <c r="AE172" s="21" t="str">
        <f>IF($AE$3&lt;$U172,"",SMALL($AF$4:AF$1000,$U172))</f>
        <v/>
      </c>
      <c r="AF172" s="22">
        <f t="shared" si="120"/>
        <v>145</v>
      </c>
      <c r="AG172" s="21" t="str">
        <f>IF($AG$3&lt;$U172,"",SMALL($AH$4:AH$1000,$U172))</f>
        <v/>
      </c>
      <c r="AH172" s="22">
        <f t="shared" si="125"/>
        <v>145</v>
      </c>
      <c r="AI172" s="21" t="str">
        <f>IF($AI$3&lt;$U172,"",SMALL($AJ$4:AJ$1000,$U172))</f>
        <v/>
      </c>
      <c r="AJ172" s="22" t="str">
        <f t="shared" si="126"/>
        <v/>
      </c>
      <c r="AK172" s="21" t="str">
        <f>IF($AK$3&lt;$U172,"",SMALL($AL$4:AL$1000,$U172))</f>
        <v/>
      </c>
      <c r="AL172" s="22" t="str">
        <f t="shared" si="127"/>
        <v/>
      </c>
      <c r="AM172" s="21" t="str">
        <f>IF($AM$3&lt;$U172,"",SMALL($AN$4:AN$1000,$U172))</f>
        <v/>
      </c>
      <c r="AN172" s="22" t="str">
        <f t="shared" si="128"/>
        <v/>
      </c>
      <c r="AO172" s="21" t="str">
        <f>IF($AO$3&lt;$U172,"",SMALL($AP$4:AP$1000,$U172))</f>
        <v/>
      </c>
      <c r="AP172" s="22" t="str">
        <f t="shared" si="129"/>
        <v/>
      </c>
      <c r="AQ172" s="21" t="str">
        <f>IF($AQ$3&lt;$U172,"",SMALL($AR$4:AR$1000,$U172))</f>
        <v/>
      </c>
      <c r="AR172" s="22" t="str">
        <f t="shared" si="130"/>
        <v/>
      </c>
      <c r="AS172" s="21" t="str">
        <f>IF($AS$3&lt;$U172,"",SMALL($AT$4:AT$1000,$U172))</f>
        <v/>
      </c>
      <c r="AT172" s="22" t="str">
        <f t="shared" si="131"/>
        <v/>
      </c>
      <c r="AU172" s="21" t="str">
        <f>IF(AU$3&lt;$U172,"",SMALL($AV$4:AV$1000,$U172))</f>
        <v/>
      </c>
      <c r="AV172" s="22" t="str">
        <f t="shared" si="132"/>
        <v/>
      </c>
      <c r="AW172" s="21" t="str">
        <f t="shared" si="133"/>
        <v/>
      </c>
      <c r="AX172" s="22" t="str">
        <f t="shared" si="134"/>
        <v/>
      </c>
      <c r="AY172" s="21" t="str">
        <f t="shared" si="135"/>
        <v/>
      </c>
      <c r="AZ172" s="22" t="str">
        <f t="shared" si="136"/>
        <v/>
      </c>
      <c r="BA172" s="21" t="str">
        <f t="shared" si="137"/>
        <v/>
      </c>
      <c r="BB172" s="22" t="str">
        <f t="shared" si="138"/>
        <v/>
      </c>
      <c r="BC172" s="21" t="str">
        <f t="shared" si="139"/>
        <v/>
      </c>
      <c r="BD172" s="22" t="str">
        <f t="shared" si="140"/>
        <v/>
      </c>
      <c r="BE172" s="21" t="str">
        <f t="shared" si="141"/>
        <v/>
      </c>
      <c r="BF172" s="22" t="str">
        <f t="shared" si="142"/>
        <v/>
      </c>
      <c r="BG172" s="21" t="str">
        <f t="shared" si="143"/>
        <v/>
      </c>
      <c r="BH172" s="22" t="str">
        <f t="shared" si="144"/>
        <v/>
      </c>
      <c r="BI172" s="21" t="str">
        <f t="shared" si="151"/>
        <v/>
      </c>
      <c r="BJ172" s="22" t="str">
        <f t="shared" si="145"/>
        <v/>
      </c>
      <c r="BK172" s="21" t="str">
        <f t="shared" si="152"/>
        <v/>
      </c>
      <c r="BL172" s="22" t="str">
        <f t="shared" si="146"/>
        <v/>
      </c>
      <c r="BM172" s="21" t="str">
        <f t="shared" si="153"/>
        <v/>
      </c>
      <c r="BN172" s="22" t="str">
        <f t="shared" si="147"/>
        <v/>
      </c>
      <c r="BO172" s="21" t="str">
        <f t="shared" si="154"/>
        <v/>
      </c>
      <c r="BP172" s="22" t="str">
        <f t="shared" si="148"/>
        <v/>
      </c>
      <c r="BQ172" s="21" t="str">
        <f t="shared" si="155"/>
        <v/>
      </c>
      <c r="BR172" s="22" t="str">
        <f t="shared" si="149"/>
        <v/>
      </c>
      <c r="BS172" s="21" t="str">
        <f t="shared" si="156"/>
        <v/>
      </c>
      <c r="BT172" s="22" t="str">
        <f t="shared" si="150"/>
        <v/>
      </c>
    </row>
    <row r="173" spans="1:72" ht="21" thickTop="1" thickBot="1">
      <c r="A173" s="43" t="s">
        <v>18</v>
      </c>
      <c r="B173" s="43">
        <v>8</v>
      </c>
      <c r="C173" s="43"/>
      <c r="D173" s="351" t="s">
        <v>495</v>
      </c>
      <c r="E173" s="28">
        <v>106</v>
      </c>
      <c r="F173" s="12" t="s">
        <v>764</v>
      </c>
      <c r="G173" s="13"/>
      <c r="H173" s="14">
        <v>2000</v>
      </c>
      <c r="I173" s="14">
        <v>1</v>
      </c>
      <c r="J173" s="14" t="s">
        <v>563</v>
      </c>
      <c r="K173" s="16"/>
      <c r="L173" s="15"/>
      <c r="M173" s="16" t="s">
        <v>763</v>
      </c>
      <c r="N173" s="45" t="s">
        <v>759</v>
      </c>
      <c r="O173" s="16" t="s">
        <v>765</v>
      </c>
      <c r="P173" s="17" t="str">
        <f t="shared" si="116"/>
        <v>юд</v>
      </c>
      <c r="U173" s="3">
        <v>170</v>
      </c>
      <c r="AA173" s="23" t="str">
        <f>IF($AA$3&lt;$U173,"",SMALL($AB$4:$AB$1000,U173))</f>
        <v/>
      </c>
      <c r="AB173" s="24" t="str">
        <f t="shared" si="118"/>
        <v/>
      </c>
      <c r="AC173" s="23" t="str">
        <f t="shared" si="117"/>
        <v/>
      </c>
      <c r="AD173" s="24" t="str">
        <f t="shared" si="119"/>
        <v/>
      </c>
      <c r="AE173" s="23" t="str">
        <f>IF($AE$3&lt;$U173,"",SMALL($AF$4:$AF$1000,$U173))</f>
        <v/>
      </c>
      <c r="AF173" s="24" t="str">
        <f t="shared" si="120"/>
        <v/>
      </c>
      <c r="AG173" s="23" t="str">
        <f t="shared" si="121"/>
        <v/>
      </c>
      <c r="AH173" s="24">
        <f t="shared" si="125"/>
        <v>106</v>
      </c>
      <c r="AI173" s="23" t="str">
        <f t="shared" si="122"/>
        <v/>
      </c>
      <c r="AJ173" s="24" t="str">
        <f t="shared" si="126"/>
        <v/>
      </c>
      <c r="AK173" s="23" t="str">
        <f t="shared" si="123"/>
        <v/>
      </c>
      <c r="AL173" s="24" t="str">
        <f t="shared" si="127"/>
        <v/>
      </c>
      <c r="AM173" s="23" t="str">
        <f t="shared" si="124"/>
        <v/>
      </c>
      <c r="AN173" s="24" t="str">
        <f t="shared" si="128"/>
        <v/>
      </c>
      <c r="AO173" s="23" t="str">
        <f>IF($AO$3&lt;$U173,"",SMALL($AP$4:AP$1000,$U173))</f>
        <v/>
      </c>
      <c r="AP173" s="24" t="str">
        <f t="shared" si="129"/>
        <v/>
      </c>
      <c r="AQ173" s="23" t="str">
        <f>IF($AQ$3&lt;$U173,"",SMALL($AR$4:AR$1000,$U173))</f>
        <v/>
      </c>
      <c r="AR173" s="24">
        <f t="shared" si="130"/>
        <v>106</v>
      </c>
      <c r="AS173" s="23" t="str">
        <f>IF($AS$3&lt;$U173,"",SMALL($AT$4:AT$1000,$U173))</f>
        <v/>
      </c>
      <c r="AT173" s="24" t="str">
        <f t="shared" si="131"/>
        <v/>
      </c>
      <c r="AU173" s="23" t="str">
        <f>IF(AU$3&lt;$U173,"",SMALL($AV$4:AV$1000,$U173))</f>
        <v/>
      </c>
      <c r="AV173" s="24" t="str">
        <f t="shared" si="132"/>
        <v/>
      </c>
      <c r="AW173" s="23" t="str">
        <f t="shared" si="133"/>
        <v/>
      </c>
      <c r="AX173" s="24" t="str">
        <f t="shared" si="134"/>
        <v/>
      </c>
      <c r="AY173" s="23" t="str">
        <f t="shared" si="135"/>
        <v/>
      </c>
      <c r="AZ173" s="24" t="str">
        <f t="shared" si="136"/>
        <v/>
      </c>
      <c r="BA173" s="23" t="str">
        <f t="shared" si="137"/>
        <v/>
      </c>
      <c r="BB173" s="24" t="str">
        <f t="shared" si="138"/>
        <v/>
      </c>
      <c r="BC173" s="23" t="str">
        <f t="shared" si="139"/>
        <v/>
      </c>
      <c r="BD173" s="24" t="str">
        <f t="shared" si="140"/>
        <v/>
      </c>
      <c r="BE173" s="23" t="str">
        <f t="shared" si="141"/>
        <v/>
      </c>
      <c r="BF173" s="24" t="str">
        <f t="shared" si="142"/>
        <v/>
      </c>
      <c r="BG173" s="23" t="str">
        <f t="shared" si="143"/>
        <v/>
      </c>
      <c r="BH173" s="24" t="str">
        <f t="shared" si="144"/>
        <v/>
      </c>
      <c r="BI173" s="23" t="str">
        <f t="shared" si="151"/>
        <v/>
      </c>
      <c r="BJ173" s="24" t="str">
        <f t="shared" si="145"/>
        <v/>
      </c>
      <c r="BK173" s="23" t="str">
        <f t="shared" si="152"/>
        <v/>
      </c>
      <c r="BL173" s="24" t="str">
        <f t="shared" si="146"/>
        <v/>
      </c>
      <c r="BM173" s="23" t="str">
        <f t="shared" si="153"/>
        <v/>
      </c>
      <c r="BN173" s="24" t="str">
        <f t="shared" si="147"/>
        <v/>
      </c>
      <c r="BO173" s="23" t="str">
        <f t="shared" si="154"/>
        <v/>
      </c>
      <c r="BP173" s="24" t="str">
        <f t="shared" si="148"/>
        <v/>
      </c>
      <c r="BQ173" s="23" t="str">
        <f t="shared" si="155"/>
        <v/>
      </c>
      <c r="BR173" s="24" t="str">
        <f t="shared" si="149"/>
        <v/>
      </c>
      <c r="BS173" s="23" t="str">
        <f t="shared" si="156"/>
        <v/>
      </c>
      <c r="BT173" s="24" t="str">
        <f t="shared" si="150"/>
        <v/>
      </c>
    </row>
    <row r="174" spans="1:72" ht="21" thickTop="1" thickBot="1">
      <c r="A174" s="47" t="s">
        <v>23</v>
      </c>
      <c r="B174" s="47"/>
      <c r="C174" s="47"/>
      <c r="D174" s="351" t="s">
        <v>495</v>
      </c>
      <c r="E174" s="27">
        <v>111</v>
      </c>
      <c r="F174" s="6" t="s">
        <v>767</v>
      </c>
      <c r="G174" s="7"/>
      <c r="H174" s="8">
        <v>1998</v>
      </c>
      <c r="I174" s="8">
        <v>1</v>
      </c>
      <c r="J174" s="8" t="s">
        <v>766</v>
      </c>
      <c r="K174" s="10"/>
      <c r="L174" s="9"/>
      <c r="M174" s="10" t="s">
        <v>37</v>
      </c>
      <c r="N174" s="44"/>
      <c r="O174" s="10" t="s">
        <v>768</v>
      </c>
      <c r="P174" s="11" t="str">
        <f t="shared" si="116"/>
        <v>юд</v>
      </c>
      <c r="U174" s="3">
        <v>171</v>
      </c>
      <c r="AA174" s="21" t="str">
        <f>IF($AA$3&lt;$U174,"",SMALL($AB$4:$AB$1000,1))</f>
        <v/>
      </c>
      <c r="AB174" s="22" t="str">
        <f t="shared" si="118"/>
        <v/>
      </c>
      <c r="AC174" s="21" t="str">
        <f>IF($AC$3&lt;$U174,"",SMALL($AD$4:AD$1000,$U174))</f>
        <v/>
      </c>
      <c r="AD174" s="22" t="str">
        <f t="shared" si="119"/>
        <v/>
      </c>
      <c r="AE174" s="21" t="str">
        <f>IF($AE$3&lt;$U174,"",SMALL($AF$4:AF$1000,$U174))</f>
        <v/>
      </c>
      <c r="AF174" s="22" t="str">
        <f t="shared" si="120"/>
        <v/>
      </c>
      <c r="AG174" s="21" t="str">
        <f>IF($AG$3&lt;$U174,"",SMALL($AH$4:AH$1000,$U174))</f>
        <v/>
      </c>
      <c r="AH174" s="22" t="str">
        <f t="shared" si="125"/>
        <v/>
      </c>
      <c r="AI174" s="21" t="str">
        <f>IF($AI$3&lt;$U174,"",SMALL($AJ$4:AJ$1000,$U174))</f>
        <v/>
      </c>
      <c r="AJ174" s="22" t="str">
        <f t="shared" si="126"/>
        <v/>
      </c>
      <c r="AK174" s="21" t="str">
        <f>IF($AK$3&lt;$U174,"",SMALL($AL$4:AL$1000,$U174))</f>
        <v/>
      </c>
      <c r="AL174" s="22" t="str">
        <f t="shared" si="127"/>
        <v/>
      </c>
      <c r="AM174" s="21" t="str">
        <f>IF($AM$3&lt;$U174,"",SMALL($AN$4:AN$1000,$U174))</f>
        <v/>
      </c>
      <c r="AN174" s="22" t="str">
        <f t="shared" si="128"/>
        <v/>
      </c>
      <c r="AO174" s="21" t="str">
        <f>IF($AO$3&lt;$U174,"",SMALL($AP$4:AP$1000,$U174))</f>
        <v/>
      </c>
      <c r="AP174" s="22" t="str">
        <f t="shared" si="129"/>
        <v/>
      </c>
      <c r="AQ174" s="21" t="str">
        <f>IF($AQ$3&lt;$U174,"",SMALL($AR$4:AR$1000,$U174))</f>
        <v/>
      </c>
      <c r="AR174" s="22" t="str">
        <f t="shared" si="130"/>
        <v/>
      </c>
      <c r="AS174" s="21" t="str">
        <f>IF($AS$3&lt;$U174,"",SMALL($AT$4:AT$1000,$U174))</f>
        <v/>
      </c>
      <c r="AT174" s="22" t="str">
        <f t="shared" si="131"/>
        <v/>
      </c>
      <c r="AU174" s="21" t="str">
        <f>IF(AU$3&lt;$U174,"",SMALL($AV$4:AV$1000,$U174))</f>
        <v/>
      </c>
      <c r="AV174" s="22" t="str">
        <f t="shared" si="132"/>
        <v/>
      </c>
      <c r="AW174" s="21" t="str">
        <f t="shared" si="133"/>
        <v/>
      </c>
      <c r="AX174" s="22" t="str">
        <f t="shared" si="134"/>
        <v/>
      </c>
      <c r="AY174" s="21" t="str">
        <f t="shared" si="135"/>
        <v/>
      </c>
      <c r="AZ174" s="22" t="str">
        <f t="shared" si="136"/>
        <v/>
      </c>
      <c r="BA174" s="21" t="str">
        <f t="shared" si="137"/>
        <v/>
      </c>
      <c r="BB174" s="22" t="str">
        <f t="shared" si="138"/>
        <v/>
      </c>
      <c r="BC174" s="21" t="str">
        <f t="shared" si="139"/>
        <v/>
      </c>
      <c r="BD174" s="22" t="str">
        <f t="shared" si="140"/>
        <v/>
      </c>
      <c r="BE174" s="21" t="str">
        <f t="shared" si="141"/>
        <v/>
      </c>
      <c r="BF174" s="22" t="str">
        <f t="shared" si="142"/>
        <v/>
      </c>
      <c r="BG174" s="21" t="str">
        <f t="shared" si="143"/>
        <v/>
      </c>
      <c r="BH174" s="22" t="str">
        <f t="shared" si="144"/>
        <v/>
      </c>
      <c r="BI174" s="21" t="str">
        <f t="shared" si="151"/>
        <v/>
      </c>
      <c r="BJ174" s="22" t="str">
        <f t="shared" si="145"/>
        <v/>
      </c>
      <c r="BK174" s="21" t="str">
        <f t="shared" si="152"/>
        <v/>
      </c>
      <c r="BL174" s="22" t="str">
        <f t="shared" si="146"/>
        <v/>
      </c>
      <c r="BM174" s="21" t="str">
        <f t="shared" si="153"/>
        <v/>
      </c>
      <c r="BN174" s="22">
        <f t="shared" si="147"/>
        <v>111</v>
      </c>
      <c r="BO174" s="21" t="str">
        <f t="shared" si="154"/>
        <v/>
      </c>
      <c r="BP174" s="22" t="str">
        <f t="shared" si="148"/>
        <v/>
      </c>
      <c r="BQ174" s="21" t="str">
        <f t="shared" si="155"/>
        <v/>
      </c>
      <c r="BR174" s="22" t="str">
        <f t="shared" si="149"/>
        <v/>
      </c>
      <c r="BS174" s="21" t="str">
        <f t="shared" si="156"/>
        <v/>
      </c>
      <c r="BT174" s="22" t="str">
        <f t="shared" si="150"/>
        <v/>
      </c>
    </row>
    <row r="175" spans="1:72" ht="21" thickTop="1" thickBot="1">
      <c r="A175" s="43" t="s">
        <v>23</v>
      </c>
      <c r="B175" s="43"/>
      <c r="C175" s="43">
        <v>44</v>
      </c>
      <c r="D175" s="351" t="s">
        <v>495</v>
      </c>
      <c r="E175" s="28">
        <v>112</v>
      </c>
      <c r="F175" s="12" t="s">
        <v>769</v>
      </c>
      <c r="G175" s="13"/>
      <c r="H175" s="14">
        <v>1998</v>
      </c>
      <c r="I175" s="14">
        <v>1</v>
      </c>
      <c r="J175" s="14" t="s">
        <v>766</v>
      </c>
      <c r="K175" s="16"/>
      <c r="L175" s="15"/>
      <c r="M175" s="16" t="s">
        <v>37</v>
      </c>
      <c r="N175" s="45"/>
      <c r="O175" s="16" t="s">
        <v>768</v>
      </c>
      <c r="P175" s="17" t="str">
        <f t="shared" si="116"/>
        <v>юд</v>
      </c>
      <c r="U175" s="3">
        <v>172</v>
      </c>
      <c r="AA175" s="23" t="str">
        <f>IF($AA$3&lt;$U175,"",SMALL($AB$4:$AB$1000,U175))</f>
        <v/>
      </c>
      <c r="AB175" s="24" t="str">
        <f t="shared" si="118"/>
        <v/>
      </c>
      <c r="AC175" s="23" t="str">
        <f t="shared" si="117"/>
        <v/>
      </c>
      <c r="AD175" s="24" t="str">
        <f t="shared" si="119"/>
        <v/>
      </c>
      <c r="AE175" s="23" t="str">
        <f>IF($AE$3&lt;$U175,"",SMALL($AF$4:$AF$1000,$U175))</f>
        <v/>
      </c>
      <c r="AF175" s="24" t="str">
        <f t="shared" si="120"/>
        <v/>
      </c>
      <c r="AG175" s="23" t="str">
        <f t="shared" si="121"/>
        <v/>
      </c>
      <c r="AH175" s="24" t="str">
        <f t="shared" si="125"/>
        <v/>
      </c>
      <c r="AI175" s="23" t="str">
        <f t="shared" si="122"/>
        <v/>
      </c>
      <c r="AJ175" s="24" t="str">
        <f t="shared" si="126"/>
        <v/>
      </c>
      <c r="AK175" s="23" t="str">
        <f t="shared" si="123"/>
        <v/>
      </c>
      <c r="AL175" s="24" t="str">
        <f t="shared" si="127"/>
        <v/>
      </c>
      <c r="AM175" s="23" t="str">
        <f t="shared" si="124"/>
        <v/>
      </c>
      <c r="AN175" s="24" t="str">
        <f t="shared" si="128"/>
        <v/>
      </c>
      <c r="AO175" s="23" t="str">
        <f>IF($AO$3&lt;$U175,"",SMALL($AP$4:AP$1000,$U175))</f>
        <v/>
      </c>
      <c r="AP175" s="24" t="str">
        <f t="shared" si="129"/>
        <v/>
      </c>
      <c r="AQ175" s="23" t="str">
        <f>IF($AQ$3&lt;$U175,"",SMALL($AR$4:AR$1000,$U175))</f>
        <v/>
      </c>
      <c r="AR175" s="24" t="str">
        <f t="shared" si="130"/>
        <v/>
      </c>
      <c r="AS175" s="23" t="str">
        <f>IF($AS$3&lt;$U175,"",SMALL($AT$4:AT$1000,$U175))</f>
        <v/>
      </c>
      <c r="AT175" s="24" t="str">
        <f t="shared" si="131"/>
        <v/>
      </c>
      <c r="AU175" s="23" t="str">
        <f>IF(AU$3&lt;$U175,"",SMALL($AV$4:AV$1000,$U175))</f>
        <v/>
      </c>
      <c r="AV175" s="24" t="str">
        <f t="shared" si="132"/>
        <v/>
      </c>
      <c r="AW175" s="23" t="str">
        <f t="shared" si="133"/>
        <v/>
      </c>
      <c r="AX175" s="24" t="str">
        <f t="shared" si="134"/>
        <v/>
      </c>
      <c r="AY175" s="23" t="str">
        <f t="shared" si="135"/>
        <v/>
      </c>
      <c r="AZ175" s="24" t="str">
        <f t="shared" si="136"/>
        <v/>
      </c>
      <c r="BA175" s="23" t="str">
        <f t="shared" si="137"/>
        <v/>
      </c>
      <c r="BB175" s="24" t="str">
        <f t="shared" si="138"/>
        <v/>
      </c>
      <c r="BC175" s="23" t="str">
        <f t="shared" si="139"/>
        <v/>
      </c>
      <c r="BD175" s="24" t="str">
        <f t="shared" si="140"/>
        <v/>
      </c>
      <c r="BE175" s="23" t="str">
        <f t="shared" si="141"/>
        <v/>
      </c>
      <c r="BF175" s="24" t="str">
        <f t="shared" si="142"/>
        <v/>
      </c>
      <c r="BG175" s="23" t="str">
        <f t="shared" si="143"/>
        <v/>
      </c>
      <c r="BH175" s="24" t="str">
        <f t="shared" si="144"/>
        <v/>
      </c>
      <c r="BI175" s="23" t="str">
        <f t="shared" si="151"/>
        <v/>
      </c>
      <c r="BJ175" s="24" t="str">
        <f t="shared" si="145"/>
        <v/>
      </c>
      <c r="BK175" s="23" t="str">
        <f t="shared" si="152"/>
        <v/>
      </c>
      <c r="BL175" s="24" t="str">
        <f t="shared" si="146"/>
        <v/>
      </c>
      <c r="BM175" s="23" t="str">
        <f t="shared" si="153"/>
        <v/>
      </c>
      <c r="BN175" s="24">
        <f t="shared" si="147"/>
        <v>112</v>
      </c>
      <c r="BO175" s="23" t="str">
        <f t="shared" si="154"/>
        <v/>
      </c>
      <c r="BP175" s="24" t="str">
        <f t="shared" si="148"/>
        <v/>
      </c>
      <c r="BQ175" s="23" t="str">
        <f t="shared" si="155"/>
        <v/>
      </c>
      <c r="BR175" s="24">
        <f t="shared" si="149"/>
        <v>112</v>
      </c>
      <c r="BS175" s="23" t="str">
        <f t="shared" si="156"/>
        <v/>
      </c>
      <c r="BT175" s="24" t="str">
        <f t="shared" si="150"/>
        <v/>
      </c>
    </row>
    <row r="176" spans="1:72" ht="21" thickTop="1" thickBot="1">
      <c r="A176" s="47">
        <v>2</v>
      </c>
      <c r="B176" s="47">
        <v>4</v>
      </c>
      <c r="C176" s="47">
        <v>44</v>
      </c>
      <c r="D176" s="351" t="s">
        <v>495</v>
      </c>
      <c r="E176" s="27">
        <v>113</v>
      </c>
      <c r="F176" s="6" t="s">
        <v>910</v>
      </c>
      <c r="G176" s="7"/>
      <c r="H176" s="8">
        <v>1999</v>
      </c>
      <c r="I176" s="8" t="s">
        <v>522</v>
      </c>
      <c r="J176" s="8" t="s">
        <v>766</v>
      </c>
      <c r="K176" s="10"/>
      <c r="L176" s="9"/>
      <c r="M176" s="10" t="s">
        <v>35</v>
      </c>
      <c r="N176" s="44"/>
      <c r="O176" s="10" t="s">
        <v>770</v>
      </c>
      <c r="P176" s="11" t="str">
        <f t="shared" si="116"/>
        <v>юд</v>
      </c>
      <c r="U176" s="3">
        <v>173</v>
      </c>
      <c r="AA176" s="21" t="str">
        <f>IF($AA$3&lt;$U176,"",SMALL($AB$4:$AB$1000,1))</f>
        <v/>
      </c>
      <c r="AB176" s="22" t="str">
        <f t="shared" si="118"/>
        <v/>
      </c>
      <c r="AC176" s="21" t="str">
        <f>IF($AC$3&lt;$U176,"",SMALL($AD$4:AD$1000,$U176))</f>
        <v/>
      </c>
      <c r="AD176" s="22">
        <f t="shared" si="119"/>
        <v>113</v>
      </c>
      <c r="AE176" s="21" t="str">
        <f>IF($AE$3&lt;$U176,"",SMALL($AF$4:AF$1000,$U176))</f>
        <v/>
      </c>
      <c r="AF176" s="22">
        <f t="shared" si="120"/>
        <v>113</v>
      </c>
      <c r="AG176" s="21" t="str">
        <f>IF($AG$3&lt;$U176,"",SMALL($AH$4:AH$1000,$U176))</f>
        <v/>
      </c>
      <c r="AH176" s="22" t="str">
        <f t="shared" si="125"/>
        <v/>
      </c>
      <c r="AI176" s="21" t="str">
        <f>IF($AI$3&lt;$U176,"",SMALL($AJ$4:AJ$1000,$U176))</f>
        <v/>
      </c>
      <c r="AJ176" s="22" t="str">
        <f t="shared" si="126"/>
        <v/>
      </c>
      <c r="AK176" s="21" t="str">
        <f>IF($AK$3&lt;$U176,"",SMALL($AL$4:AL$1000,$U176))</f>
        <v/>
      </c>
      <c r="AL176" s="22" t="str">
        <f t="shared" si="127"/>
        <v/>
      </c>
      <c r="AM176" s="21" t="str">
        <f>IF($AM$3&lt;$U176,"",SMALL($AN$4:AN$1000,$U176))</f>
        <v/>
      </c>
      <c r="AN176" s="22" t="str">
        <f t="shared" si="128"/>
        <v/>
      </c>
      <c r="AO176" s="21" t="str">
        <f>IF($AO$3&lt;$U176,"",SMALL($AP$4:AP$1000,$U176))</f>
        <v/>
      </c>
      <c r="AP176" s="22" t="str">
        <f t="shared" si="129"/>
        <v/>
      </c>
      <c r="AQ176" s="21" t="str">
        <f>IF($AQ$3&lt;$U176,"",SMALL($AR$4:AR$1000,$U176))</f>
        <v/>
      </c>
      <c r="AR176" s="22" t="str">
        <f t="shared" si="130"/>
        <v/>
      </c>
      <c r="AS176" s="21" t="str">
        <f>IF($AS$3&lt;$U176,"",SMALL($AT$4:AT$1000,$U176))</f>
        <v/>
      </c>
      <c r="AT176" s="22" t="str">
        <f t="shared" si="131"/>
        <v/>
      </c>
      <c r="AU176" s="21" t="str">
        <f>IF(AU$3&lt;$U176,"",SMALL($AV$4:AV$1000,$U176))</f>
        <v/>
      </c>
      <c r="AV176" s="22" t="str">
        <f t="shared" si="132"/>
        <v/>
      </c>
      <c r="AW176" s="21" t="str">
        <f t="shared" si="133"/>
        <v/>
      </c>
      <c r="AX176" s="22" t="str">
        <f t="shared" si="134"/>
        <v/>
      </c>
      <c r="AY176" s="21" t="str">
        <f t="shared" si="135"/>
        <v/>
      </c>
      <c r="AZ176" s="22" t="str">
        <f t="shared" si="136"/>
        <v/>
      </c>
      <c r="BA176" s="21" t="str">
        <f t="shared" si="137"/>
        <v/>
      </c>
      <c r="BB176" s="22" t="str">
        <f t="shared" si="138"/>
        <v/>
      </c>
      <c r="BC176" s="21" t="str">
        <f t="shared" si="139"/>
        <v/>
      </c>
      <c r="BD176" s="22" t="str">
        <f t="shared" si="140"/>
        <v/>
      </c>
      <c r="BE176" s="21" t="str">
        <f t="shared" si="141"/>
        <v/>
      </c>
      <c r="BF176" s="22" t="str">
        <f t="shared" si="142"/>
        <v/>
      </c>
      <c r="BG176" s="21" t="str">
        <f t="shared" si="143"/>
        <v/>
      </c>
      <c r="BH176" s="22" t="str">
        <f t="shared" si="144"/>
        <v/>
      </c>
      <c r="BI176" s="21" t="str">
        <f t="shared" si="151"/>
        <v/>
      </c>
      <c r="BJ176" s="22" t="str">
        <f t="shared" si="145"/>
        <v/>
      </c>
      <c r="BK176" s="21" t="str">
        <f t="shared" si="152"/>
        <v/>
      </c>
      <c r="BL176" s="22" t="str">
        <f t="shared" si="146"/>
        <v/>
      </c>
      <c r="BM176" s="21" t="str">
        <f t="shared" si="153"/>
        <v/>
      </c>
      <c r="BN176" s="22" t="str">
        <f t="shared" si="147"/>
        <v/>
      </c>
      <c r="BO176" s="21" t="str">
        <f t="shared" si="154"/>
        <v/>
      </c>
      <c r="BP176" s="22" t="str">
        <f t="shared" si="148"/>
        <v/>
      </c>
      <c r="BQ176" s="21" t="str">
        <f t="shared" si="155"/>
        <v/>
      </c>
      <c r="BR176" s="22">
        <f t="shared" si="149"/>
        <v>113</v>
      </c>
      <c r="BS176" s="21" t="str">
        <f t="shared" si="156"/>
        <v/>
      </c>
      <c r="BT176" s="22" t="str">
        <f t="shared" si="150"/>
        <v/>
      </c>
    </row>
    <row r="177" spans="1:72" ht="21" thickTop="1" thickBot="1">
      <c r="A177" s="43">
        <v>4</v>
      </c>
      <c r="B177" s="43">
        <v>8</v>
      </c>
      <c r="C177" s="43">
        <v>44</v>
      </c>
      <c r="D177" s="351" t="s">
        <v>495</v>
      </c>
      <c r="E177" s="28">
        <v>115</v>
      </c>
      <c r="F177" s="12" t="s">
        <v>771</v>
      </c>
      <c r="G177" s="13">
        <v>35917</v>
      </c>
      <c r="H177" s="14">
        <v>1998</v>
      </c>
      <c r="I177" s="14">
        <v>1</v>
      </c>
      <c r="J177" s="14" t="s">
        <v>766</v>
      </c>
      <c r="K177" s="16"/>
      <c r="L177" s="15"/>
      <c r="M177" s="16" t="s">
        <v>772</v>
      </c>
      <c r="N177" s="45"/>
      <c r="O177" s="16" t="s">
        <v>773</v>
      </c>
      <c r="P177" s="17" t="str">
        <f t="shared" si="116"/>
        <v>юд</v>
      </c>
      <c r="U177" s="3">
        <v>174</v>
      </c>
      <c r="AA177" s="23" t="str">
        <f>IF($AA$3&lt;$U177,"",SMALL($AB$4:$AB$1000,U177))</f>
        <v/>
      </c>
      <c r="AB177" s="24" t="str">
        <f t="shared" si="118"/>
        <v/>
      </c>
      <c r="AC177" s="23" t="str">
        <f t="shared" si="117"/>
        <v/>
      </c>
      <c r="AD177" s="24" t="str">
        <f t="shared" si="119"/>
        <v/>
      </c>
      <c r="AE177" s="23" t="str">
        <f>IF($AE$3&lt;$U177,"",SMALL($AF$4:$AF$1000,$U177))</f>
        <v/>
      </c>
      <c r="AF177" s="24">
        <f t="shared" si="120"/>
        <v>115</v>
      </c>
      <c r="AG177" s="23" t="str">
        <f t="shared" si="121"/>
        <v/>
      </c>
      <c r="AH177" s="24">
        <f t="shared" si="125"/>
        <v>115</v>
      </c>
      <c r="AI177" s="23" t="str">
        <f t="shared" si="122"/>
        <v/>
      </c>
      <c r="AJ177" s="24" t="str">
        <f t="shared" si="126"/>
        <v/>
      </c>
      <c r="AK177" s="23" t="str">
        <f t="shared" si="123"/>
        <v/>
      </c>
      <c r="AL177" s="24" t="str">
        <f t="shared" si="127"/>
        <v/>
      </c>
      <c r="AM177" s="23" t="str">
        <f t="shared" si="124"/>
        <v/>
      </c>
      <c r="AN177" s="24" t="str">
        <f t="shared" si="128"/>
        <v/>
      </c>
      <c r="AO177" s="23" t="str">
        <f>IF($AO$3&lt;$U177,"",SMALL($AP$4:AP$1000,$U177))</f>
        <v/>
      </c>
      <c r="AP177" s="24" t="str">
        <f t="shared" si="129"/>
        <v/>
      </c>
      <c r="AQ177" s="23" t="str">
        <f>IF($AQ$3&lt;$U177,"",SMALL($AR$4:AR$1000,$U177))</f>
        <v/>
      </c>
      <c r="AR177" s="24" t="str">
        <f t="shared" si="130"/>
        <v/>
      </c>
      <c r="AS177" s="23" t="str">
        <f>IF($AS$3&lt;$U177,"",SMALL($AT$4:AT$1000,$U177))</f>
        <v/>
      </c>
      <c r="AT177" s="24" t="str">
        <f t="shared" si="131"/>
        <v/>
      </c>
      <c r="AU177" s="23" t="str">
        <f>IF(AU$3&lt;$U177,"",SMALL($AV$4:AV$1000,$U177))</f>
        <v/>
      </c>
      <c r="AV177" s="24" t="str">
        <f t="shared" si="132"/>
        <v/>
      </c>
      <c r="AW177" s="23" t="str">
        <f t="shared" si="133"/>
        <v/>
      </c>
      <c r="AX177" s="24" t="str">
        <f t="shared" si="134"/>
        <v/>
      </c>
      <c r="AY177" s="23" t="str">
        <f t="shared" si="135"/>
        <v/>
      </c>
      <c r="AZ177" s="24" t="str">
        <f t="shared" si="136"/>
        <v/>
      </c>
      <c r="BA177" s="23" t="str">
        <f t="shared" si="137"/>
        <v/>
      </c>
      <c r="BB177" s="24" t="str">
        <f t="shared" si="138"/>
        <v/>
      </c>
      <c r="BC177" s="23" t="str">
        <f t="shared" si="139"/>
        <v/>
      </c>
      <c r="BD177" s="24" t="str">
        <f t="shared" si="140"/>
        <v/>
      </c>
      <c r="BE177" s="23" t="str">
        <f t="shared" si="141"/>
        <v/>
      </c>
      <c r="BF177" s="24" t="str">
        <f t="shared" si="142"/>
        <v/>
      </c>
      <c r="BG177" s="23" t="str">
        <f t="shared" si="143"/>
        <v/>
      </c>
      <c r="BH177" s="24" t="str">
        <f t="shared" si="144"/>
        <v/>
      </c>
      <c r="BI177" s="23" t="str">
        <f t="shared" si="151"/>
        <v/>
      </c>
      <c r="BJ177" s="24" t="str">
        <f t="shared" si="145"/>
        <v/>
      </c>
      <c r="BK177" s="23" t="str">
        <f t="shared" si="152"/>
        <v/>
      </c>
      <c r="BL177" s="24" t="str">
        <f t="shared" si="146"/>
        <v/>
      </c>
      <c r="BM177" s="23" t="str">
        <f t="shared" si="153"/>
        <v/>
      </c>
      <c r="BN177" s="24" t="str">
        <f t="shared" si="147"/>
        <v/>
      </c>
      <c r="BO177" s="23" t="str">
        <f t="shared" si="154"/>
        <v/>
      </c>
      <c r="BP177" s="24" t="str">
        <f t="shared" si="148"/>
        <v/>
      </c>
      <c r="BQ177" s="23" t="str">
        <f t="shared" si="155"/>
        <v/>
      </c>
      <c r="BR177" s="24">
        <f t="shared" si="149"/>
        <v>115</v>
      </c>
      <c r="BS177" s="23" t="str">
        <f t="shared" si="156"/>
        <v/>
      </c>
      <c r="BT177" s="24" t="str">
        <f t="shared" si="150"/>
        <v/>
      </c>
    </row>
    <row r="178" spans="1:72" ht="21" thickTop="1" thickBot="1">
      <c r="A178" s="47" t="s">
        <v>24</v>
      </c>
      <c r="B178" s="47" t="s">
        <v>200</v>
      </c>
      <c r="C178" s="47"/>
      <c r="D178" s="351" t="s">
        <v>495</v>
      </c>
      <c r="E178" s="27">
        <v>116</v>
      </c>
      <c r="F178" s="6" t="s">
        <v>774</v>
      </c>
      <c r="G178" s="7">
        <v>36683</v>
      </c>
      <c r="H178" s="8">
        <v>2000</v>
      </c>
      <c r="I178" s="8">
        <v>1</v>
      </c>
      <c r="J178" s="8" t="s">
        <v>766</v>
      </c>
      <c r="K178" s="10"/>
      <c r="L178" s="9"/>
      <c r="M178" s="10" t="s">
        <v>772</v>
      </c>
      <c r="N178" s="44"/>
      <c r="O178" s="10" t="s">
        <v>775</v>
      </c>
      <c r="P178" s="11" t="str">
        <f t="shared" si="116"/>
        <v>юд</v>
      </c>
      <c r="U178" s="3">
        <v>175</v>
      </c>
      <c r="AA178" s="21" t="str">
        <f>IF($AA$3&lt;$U178,"",SMALL($AB$4:$AB$1000,1))</f>
        <v/>
      </c>
      <c r="AB178" s="22" t="str">
        <f t="shared" si="118"/>
        <v/>
      </c>
      <c r="AC178" s="21" t="str">
        <f>IF($AC$3&lt;$U178,"",SMALL($AD$4:AD$1000,$U178))</f>
        <v/>
      </c>
      <c r="AD178" s="22" t="str">
        <f t="shared" si="119"/>
        <v/>
      </c>
      <c r="AE178" s="21" t="str">
        <f>IF($AE$3&lt;$U178,"",SMALL($AF$4:AF$1000,$U178))</f>
        <v/>
      </c>
      <c r="AF178" s="22" t="str">
        <f t="shared" si="120"/>
        <v/>
      </c>
      <c r="AG178" s="21" t="str">
        <f>IF($AG$3&lt;$U178,"",SMALL($AH$4:AH$1000,$U178))</f>
        <v/>
      </c>
      <c r="AH178" s="22" t="str">
        <f t="shared" si="125"/>
        <v/>
      </c>
      <c r="AI178" s="21" t="str">
        <f>IF($AI$3&lt;$U178,"",SMALL($AJ$4:AJ$1000,$U178))</f>
        <v/>
      </c>
      <c r="AJ178" s="22" t="str">
        <f t="shared" si="126"/>
        <v/>
      </c>
      <c r="AK178" s="21" t="str">
        <f>IF($AK$3&lt;$U178,"",SMALL($AL$4:AL$1000,$U178))</f>
        <v/>
      </c>
      <c r="AL178" s="22" t="str">
        <f t="shared" si="127"/>
        <v/>
      </c>
      <c r="AM178" s="21" t="str">
        <f>IF($AM$3&lt;$U178,"",SMALL($AN$4:AN$1000,$U178))</f>
        <v/>
      </c>
      <c r="AN178" s="22" t="str">
        <f t="shared" si="128"/>
        <v/>
      </c>
      <c r="AO178" s="21" t="str">
        <f>IF($AO$3&lt;$U178,"",SMALL($AP$4:AP$1000,$U178))</f>
        <v/>
      </c>
      <c r="AP178" s="22" t="str">
        <f t="shared" si="129"/>
        <v/>
      </c>
      <c r="AQ178" s="21" t="str">
        <f>IF($AQ$3&lt;$U178,"",SMALL($AR$4:AR$1000,$U178))</f>
        <v/>
      </c>
      <c r="AR178" s="22" t="str">
        <f t="shared" si="130"/>
        <v/>
      </c>
      <c r="AS178" s="21" t="str">
        <f>IF($AS$3&lt;$U178,"",SMALL($AT$4:AT$1000,$U178))</f>
        <v/>
      </c>
      <c r="AT178" s="22" t="str">
        <f t="shared" si="131"/>
        <v/>
      </c>
      <c r="AU178" s="21" t="str">
        <f>IF(AU$3&lt;$U178,"",SMALL($AV$4:AV$1000,$U178))</f>
        <v/>
      </c>
      <c r="AV178" s="22">
        <f t="shared" si="132"/>
        <v>116</v>
      </c>
      <c r="AW178" s="21" t="str">
        <f t="shared" si="133"/>
        <v/>
      </c>
      <c r="AX178" s="22" t="str">
        <f t="shared" si="134"/>
        <v/>
      </c>
      <c r="AY178" s="21" t="str">
        <f t="shared" si="135"/>
        <v/>
      </c>
      <c r="AZ178" s="22" t="str">
        <f t="shared" si="136"/>
        <v/>
      </c>
      <c r="BA178" s="21" t="str">
        <f t="shared" si="137"/>
        <v/>
      </c>
      <c r="BB178" s="22" t="str">
        <f t="shared" si="138"/>
        <v/>
      </c>
      <c r="BC178" s="21" t="str">
        <f t="shared" si="139"/>
        <v/>
      </c>
      <c r="BD178" s="22" t="str">
        <f t="shared" si="140"/>
        <v/>
      </c>
      <c r="BE178" s="21" t="str">
        <f t="shared" si="141"/>
        <v/>
      </c>
      <c r="BF178" s="22" t="str">
        <f t="shared" si="142"/>
        <v/>
      </c>
      <c r="BG178" s="21" t="str">
        <f t="shared" si="143"/>
        <v/>
      </c>
      <c r="BH178" s="22" t="str">
        <f t="shared" si="144"/>
        <v/>
      </c>
      <c r="BI178" s="21" t="str">
        <f t="shared" si="151"/>
        <v/>
      </c>
      <c r="BJ178" s="22">
        <f t="shared" si="145"/>
        <v>116</v>
      </c>
      <c r="BK178" s="21" t="str">
        <f t="shared" si="152"/>
        <v/>
      </c>
      <c r="BL178" s="22" t="str">
        <f t="shared" si="146"/>
        <v/>
      </c>
      <c r="BM178" s="21" t="str">
        <f t="shared" si="153"/>
        <v/>
      </c>
      <c r="BN178" s="22" t="str">
        <f t="shared" si="147"/>
        <v/>
      </c>
      <c r="BO178" s="21" t="str">
        <f t="shared" si="154"/>
        <v/>
      </c>
      <c r="BP178" s="22" t="str">
        <f t="shared" si="148"/>
        <v/>
      </c>
      <c r="BQ178" s="21" t="str">
        <f t="shared" si="155"/>
        <v/>
      </c>
      <c r="BR178" s="22" t="str">
        <f t="shared" si="149"/>
        <v/>
      </c>
      <c r="BS178" s="21" t="str">
        <f t="shared" si="156"/>
        <v/>
      </c>
      <c r="BT178" s="22" t="str">
        <f t="shared" si="150"/>
        <v/>
      </c>
    </row>
    <row r="179" spans="1:72" ht="21" thickTop="1" thickBot="1">
      <c r="A179" s="43" t="s">
        <v>200</v>
      </c>
      <c r="B179" s="43"/>
      <c r="C179" s="43"/>
      <c r="D179" s="351" t="s">
        <v>495</v>
      </c>
      <c r="E179" s="28">
        <v>114</v>
      </c>
      <c r="F179" s="12" t="s">
        <v>776</v>
      </c>
      <c r="G179" s="13"/>
      <c r="H179" s="14">
        <v>1999</v>
      </c>
      <c r="I179" s="14"/>
      <c r="J179" s="14" t="s">
        <v>766</v>
      </c>
      <c r="K179" s="16"/>
      <c r="L179" s="15"/>
      <c r="M179" s="16" t="s">
        <v>37</v>
      </c>
      <c r="N179" s="45"/>
      <c r="O179" s="16" t="s">
        <v>777</v>
      </c>
      <c r="P179" s="17" t="str">
        <f t="shared" si="116"/>
        <v>юд</v>
      </c>
      <c r="U179" s="3">
        <v>176</v>
      </c>
      <c r="AA179" s="23" t="str">
        <f>IF($AA$3&lt;$U179,"",SMALL($AB$4:$AB$1000,U179))</f>
        <v/>
      </c>
      <c r="AB179" s="24" t="str">
        <f t="shared" si="118"/>
        <v/>
      </c>
      <c r="AC179" s="23" t="str">
        <f t="shared" si="117"/>
        <v/>
      </c>
      <c r="AD179" s="24" t="str">
        <f t="shared" si="119"/>
        <v/>
      </c>
      <c r="AE179" s="23" t="str">
        <f>IF($AE$3&lt;$U179,"",SMALL($AF$4:$AF$1000,$U179))</f>
        <v/>
      </c>
      <c r="AF179" s="24" t="str">
        <f t="shared" si="120"/>
        <v/>
      </c>
      <c r="AG179" s="23" t="str">
        <f t="shared" si="121"/>
        <v/>
      </c>
      <c r="AH179" s="24" t="str">
        <f t="shared" si="125"/>
        <v/>
      </c>
      <c r="AI179" s="23" t="str">
        <f t="shared" si="122"/>
        <v/>
      </c>
      <c r="AJ179" s="24" t="str">
        <f t="shared" si="126"/>
        <v/>
      </c>
      <c r="AK179" s="23" t="str">
        <f t="shared" si="123"/>
        <v/>
      </c>
      <c r="AL179" s="24" t="str">
        <f t="shared" si="127"/>
        <v/>
      </c>
      <c r="AM179" s="23" t="str">
        <f t="shared" si="124"/>
        <v/>
      </c>
      <c r="AN179" s="24" t="str">
        <f t="shared" si="128"/>
        <v/>
      </c>
      <c r="AO179" s="23" t="str">
        <f>IF($AO$3&lt;$U179,"",SMALL($AP$4:AP$1000,$U179))</f>
        <v/>
      </c>
      <c r="AP179" s="24" t="str">
        <f t="shared" si="129"/>
        <v/>
      </c>
      <c r="AQ179" s="23" t="str">
        <f>IF($AQ$3&lt;$U179,"",SMALL($AR$4:AR$1000,$U179))</f>
        <v/>
      </c>
      <c r="AR179" s="24" t="str">
        <f t="shared" si="130"/>
        <v/>
      </c>
      <c r="AS179" s="23" t="str">
        <f>IF($AS$3&lt;$U179,"",SMALL($AT$4:AT$1000,$U179))</f>
        <v/>
      </c>
      <c r="AT179" s="24" t="str">
        <f t="shared" si="131"/>
        <v/>
      </c>
      <c r="AU179" s="23" t="str">
        <f>IF(AU$3&lt;$U179,"",SMALL($AV$4:AV$1000,$U179))</f>
        <v/>
      </c>
      <c r="AV179" s="24" t="str">
        <f t="shared" si="132"/>
        <v/>
      </c>
      <c r="AW179" s="23" t="str">
        <f t="shared" si="133"/>
        <v/>
      </c>
      <c r="AX179" s="24" t="str">
        <f t="shared" si="134"/>
        <v/>
      </c>
      <c r="AY179" s="23" t="str">
        <f t="shared" si="135"/>
        <v/>
      </c>
      <c r="AZ179" s="24" t="str">
        <f t="shared" si="136"/>
        <v/>
      </c>
      <c r="BA179" s="23" t="str">
        <f t="shared" si="137"/>
        <v/>
      </c>
      <c r="BB179" s="24" t="str">
        <f t="shared" si="138"/>
        <v/>
      </c>
      <c r="BC179" s="23" t="str">
        <f t="shared" si="139"/>
        <v/>
      </c>
      <c r="BD179" s="24" t="str">
        <f t="shared" si="140"/>
        <v/>
      </c>
      <c r="BE179" s="23" t="str">
        <f t="shared" si="141"/>
        <v/>
      </c>
      <c r="BF179" s="24" t="str">
        <f t="shared" si="142"/>
        <v/>
      </c>
      <c r="BG179" s="23" t="str">
        <f t="shared" si="143"/>
        <v/>
      </c>
      <c r="BH179" s="24" t="str">
        <f t="shared" si="144"/>
        <v/>
      </c>
      <c r="BI179" s="23" t="str">
        <f t="shared" si="151"/>
        <v/>
      </c>
      <c r="BJ179" s="24">
        <f t="shared" si="145"/>
        <v>114</v>
      </c>
      <c r="BK179" s="23" t="str">
        <f t="shared" si="152"/>
        <v/>
      </c>
      <c r="BL179" s="24" t="str">
        <f t="shared" si="146"/>
        <v/>
      </c>
      <c r="BM179" s="23" t="str">
        <f t="shared" si="153"/>
        <v/>
      </c>
      <c r="BN179" s="24" t="str">
        <f t="shared" si="147"/>
        <v/>
      </c>
      <c r="BO179" s="23" t="str">
        <f t="shared" si="154"/>
        <v/>
      </c>
      <c r="BP179" s="24" t="str">
        <f t="shared" si="148"/>
        <v/>
      </c>
      <c r="BQ179" s="23" t="str">
        <f t="shared" si="155"/>
        <v/>
      </c>
      <c r="BR179" s="24" t="str">
        <f t="shared" si="149"/>
        <v/>
      </c>
      <c r="BS179" s="23" t="str">
        <f t="shared" si="156"/>
        <v/>
      </c>
      <c r="BT179" s="24" t="str">
        <f t="shared" si="150"/>
        <v/>
      </c>
    </row>
    <row r="180" spans="1:72" ht="21" thickTop="1" thickBot="1">
      <c r="A180" s="47">
        <v>1</v>
      </c>
      <c r="B180" s="47" t="s">
        <v>25</v>
      </c>
      <c r="C180" s="47">
        <v>44</v>
      </c>
      <c r="D180" s="351" t="s">
        <v>495</v>
      </c>
      <c r="E180" s="27">
        <v>117</v>
      </c>
      <c r="F180" s="6" t="s">
        <v>778</v>
      </c>
      <c r="G180" s="7">
        <v>36033</v>
      </c>
      <c r="H180" s="8">
        <v>1998</v>
      </c>
      <c r="I180" s="8">
        <v>1</v>
      </c>
      <c r="J180" s="8" t="s">
        <v>766</v>
      </c>
      <c r="K180" s="10"/>
      <c r="L180" s="9"/>
      <c r="M180" s="10" t="s">
        <v>772</v>
      </c>
      <c r="N180" s="44"/>
      <c r="O180" s="10" t="s">
        <v>779</v>
      </c>
      <c r="P180" s="11" t="str">
        <f t="shared" si="116"/>
        <v>юд</v>
      </c>
      <c r="U180" s="3">
        <v>177</v>
      </c>
      <c r="AA180" s="21" t="str">
        <f>IF($AA$3&lt;$U180,"",SMALL($AB$4:$AB$1000,1))</f>
        <v/>
      </c>
      <c r="AB180" s="22">
        <f t="shared" si="118"/>
        <v>117</v>
      </c>
      <c r="AC180" s="21" t="str">
        <f>IF($AC$3&lt;$U180,"",SMALL($AD$4:AD$1000,$U180))</f>
        <v/>
      </c>
      <c r="AD180" s="22" t="str">
        <f t="shared" si="119"/>
        <v/>
      </c>
      <c r="AE180" s="21" t="str">
        <f>IF($AE$3&lt;$U180,"",SMALL($AF$4:AF$1000,$U180))</f>
        <v/>
      </c>
      <c r="AF180" s="22" t="str">
        <f t="shared" si="120"/>
        <v/>
      </c>
      <c r="AG180" s="21" t="str">
        <f>IF($AG$3&lt;$U180,"",SMALL($AH$4:AH$1000,$U180))</f>
        <v/>
      </c>
      <c r="AH180" s="22" t="str">
        <f t="shared" si="125"/>
        <v/>
      </c>
      <c r="AI180" s="21" t="str">
        <f>IF($AI$3&lt;$U180,"",SMALL($AJ$4:AJ$1000,$U180))</f>
        <v/>
      </c>
      <c r="AJ180" s="22" t="str">
        <f t="shared" si="126"/>
        <v/>
      </c>
      <c r="AK180" s="21" t="str">
        <f>IF($AK$3&lt;$U180,"",SMALL($AL$4:AL$1000,$U180))</f>
        <v/>
      </c>
      <c r="AL180" s="22" t="str">
        <f t="shared" si="127"/>
        <v/>
      </c>
      <c r="AM180" s="21" t="str">
        <f>IF($AM$3&lt;$U180,"",SMALL($AN$4:AN$1000,$U180))</f>
        <v/>
      </c>
      <c r="AN180" s="22" t="str">
        <f t="shared" si="128"/>
        <v/>
      </c>
      <c r="AO180" s="21" t="str">
        <f>IF($AO$3&lt;$U180,"",SMALL($AP$4:AP$1000,$U180))</f>
        <v/>
      </c>
      <c r="AP180" s="22" t="str">
        <f t="shared" si="129"/>
        <v/>
      </c>
      <c r="AQ180" s="21" t="str">
        <f>IF($AQ$3&lt;$U180,"",SMALL($AR$4:AR$1000,$U180))</f>
        <v/>
      </c>
      <c r="AR180" s="22" t="str">
        <f t="shared" si="130"/>
        <v/>
      </c>
      <c r="AS180" s="21" t="str">
        <f>IF($AS$3&lt;$U180,"",SMALL($AT$4:AT$1000,$U180))</f>
        <v/>
      </c>
      <c r="AT180" s="22" t="str">
        <f t="shared" si="131"/>
        <v/>
      </c>
      <c r="AU180" s="21" t="str">
        <f>IF(AU$3&lt;$U180,"",SMALL($AV$4:AV$1000,$U180))</f>
        <v/>
      </c>
      <c r="AV180" s="22" t="str">
        <f t="shared" si="132"/>
        <v/>
      </c>
      <c r="AW180" s="21" t="str">
        <f t="shared" si="133"/>
        <v/>
      </c>
      <c r="AX180" s="22" t="str">
        <f t="shared" si="134"/>
        <v/>
      </c>
      <c r="AY180" s="21" t="str">
        <f t="shared" si="135"/>
        <v/>
      </c>
      <c r="AZ180" s="22">
        <f t="shared" si="136"/>
        <v>117</v>
      </c>
      <c r="BA180" s="21" t="str">
        <f t="shared" si="137"/>
        <v/>
      </c>
      <c r="BB180" s="22" t="str">
        <f t="shared" si="138"/>
        <v/>
      </c>
      <c r="BC180" s="21" t="str">
        <f t="shared" si="139"/>
        <v/>
      </c>
      <c r="BD180" s="22" t="str">
        <f t="shared" si="140"/>
        <v/>
      </c>
      <c r="BE180" s="21" t="str">
        <f t="shared" si="141"/>
        <v/>
      </c>
      <c r="BF180" s="22" t="str">
        <f t="shared" si="142"/>
        <v/>
      </c>
      <c r="BG180" s="21" t="str">
        <f t="shared" si="143"/>
        <v/>
      </c>
      <c r="BH180" s="22" t="str">
        <f t="shared" si="144"/>
        <v/>
      </c>
      <c r="BI180" s="21" t="str">
        <f t="shared" si="151"/>
        <v/>
      </c>
      <c r="BJ180" s="22" t="str">
        <f t="shared" si="145"/>
        <v/>
      </c>
      <c r="BK180" s="21" t="str">
        <f t="shared" si="152"/>
        <v/>
      </c>
      <c r="BL180" s="22" t="str">
        <f t="shared" si="146"/>
        <v/>
      </c>
      <c r="BM180" s="21" t="str">
        <f t="shared" si="153"/>
        <v/>
      </c>
      <c r="BN180" s="22" t="str">
        <f t="shared" si="147"/>
        <v/>
      </c>
      <c r="BO180" s="21" t="str">
        <f t="shared" si="154"/>
        <v/>
      </c>
      <c r="BP180" s="22" t="str">
        <f t="shared" si="148"/>
        <v/>
      </c>
      <c r="BQ180" s="21" t="str">
        <f t="shared" si="155"/>
        <v/>
      </c>
      <c r="BR180" s="22">
        <f t="shared" si="149"/>
        <v>117</v>
      </c>
      <c r="BS180" s="21" t="str">
        <f t="shared" si="156"/>
        <v/>
      </c>
      <c r="BT180" s="22" t="str">
        <f t="shared" si="150"/>
        <v/>
      </c>
    </row>
    <row r="181" spans="1:72" ht="21" thickTop="1" thickBot="1">
      <c r="A181" s="43" t="s">
        <v>25</v>
      </c>
      <c r="B181" s="43"/>
      <c r="C181" s="43"/>
      <c r="D181" s="351" t="s">
        <v>495</v>
      </c>
      <c r="E181" s="28">
        <v>118</v>
      </c>
      <c r="F181" s="12" t="s">
        <v>780</v>
      </c>
      <c r="G181" s="13">
        <v>36793</v>
      </c>
      <c r="H181" s="14">
        <v>2000</v>
      </c>
      <c r="I181" s="14">
        <v>3</v>
      </c>
      <c r="J181" s="14" t="s">
        <v>766</v>
      </c>
      <c r="K181" s="16"/>
      <c r="L181" s="15"/>
      <c r="M181" s="16" t="s">
        <v>772</v>
      </c>
      <c r="N181" s="45"/>
      <c r="O181" s="16" t="s">
        <v>781</v>
      </c>
      <c r="P181" s="17" t="str">
        <f t="shared" si="116"/>
        <v>юд</v>
      </c>
      <c r="U181" s="3">
        <v>178</v>
      </c>
      <c r="AA181" s="23" t="str">
        <f>IF($AA$3&lt;$U181,"",SMALL($AB$4:$AB$1000,U181))</f>
        <v/>
      </c>
      <c r="AB181" s="24" t="str">
        <f t="shared" si="118"/>
        <v/>
      </c>
      <c r="AC181" s="23" t="str">
        <f t="shared" si="117"/>
        <v/>
      </c>
      <c r="AD181" s="24" t="str">
        <f t="shared" si="119"/>
        <v/>
      </c>
      <c r="AE181" s="23" t="str">
        <f>IF($AE$3&lt;$U181,"",SMALL($AF$4:$AF$1000,$U181))</f>
        <v/>
      </c>
      <c r="AF181" s="24" t="str">
        <f t="shared" si="120"/>
        <v/>
      </c>
      <c r="AG181" s="23" t="str">
        <f t="shared" si="121"/>
        <v/>
      </c>
      <c r="AH181" s="24" t="str">
        <f t="shared" si="125"/>
        <v/>
      </c>
      <c r="AI181" s="23" t="str">
        <f t="shared" si="122"/>
        <v/>
      </c>
      <c r="AJ181" s="24" t="str">
        <f t="shared" si="126"/>
        <v/>
      </c>
      <c r="AK181" s="23" t="str">
        <f t="shared" si="123"/>
        <v/>
      </c>
      <c r="AL181" s="24" t="str">
        <f t="shared" si="127"/>
        <v/>
      </c>
      <c r="AM181" s="23" t="str">
        <f t="shared" si="124"/>
        <v/>
      </c>
      <c r="AN181" s="24" t="str">
        <f t="shared" si="128"/>
        <v/>
      </c>
      <c r="AO181" s="23" t="str">
        <f>IF($AO$3&lt;$U181,"",SMALL($AP$4:AP$1000,$U181))</f>
        <v/>
      </c>
      <c r="AP181" s="24" t="str">
        <f t="shared" si="129"/>
        <v/>
      </c>
      <c r="AQ181" s="23" t="str">
        <f>IF($AQ$3&lt;$U181,"",SMALL($AR$4:AR$1000,$U181))</f>
        <v/>
      </c>
      <c r="AR181" s="24" t="str">
        <f t="shared" si="130"/>
        <v/>
      </c>
      <c r="AS181" s="23" t="str">
        <f>IF($AS$3&lt;$U181,"",SMALL($AT$4:AT$1000,$U181))</f>
        <v/>
      </c>
      <c r="AT181" s="24" t="str">
        <f t="shared" si="131"/>
        <v/>
      </c>
      <c r="AU181" s="23" t="str">
        <f>IF(AU$3&lt;$U181,"",SMALL($AV$4:AV$1000,$U181))</f>
        <v/>
      </c>
      <c r="AV181" s="24" t="str">
        <f t="shared" si="132"/>
        <v/>
      </c>
      <c r="AW181" s="23" t="str">
        <f t="shared" si="133"/>
        <v/>
      </c>
      <c r="AX181" s="24" t="str">
        <f t="shared" si="134"/>
        <v/>
      </c>
      <c r="AY181" s="23" t="str">
        <f t="shared" si="135"/>
        <v/>
      </c>
      <c r="AZ181" s="24">
        <f t="shared" si="136"/>
        <v>118</v>
      </c>
      <c r="BA181" s="23" t="str">
        <f t="shared" si="137"/>
        <v/>
      </c>
      <c r="BB181" s="24" t="str">
        <f t="shared" si="138"/>
        <v/>
      </c>
      <c r="BC181" s="23" t="str">
        <f t="shared" si="139"/>
        <v/>
      </c>
      <c r="BD181" s="24" t="str">
        <f t="shared" si="140"/>
        <v/>
      </c>
      <c r="BE181" s="23" t="str">
        <f t="shared" si="141"/>
        <v/>
      </c>
      <c r="BF181" s="24" t="str">
        <f t="shared" si="142"/>
        <v/>
      </c>
      <c r="BG181" s="23" t="str">
        <f t="shared" si="143"/>
        <v/>
      </c>
      <c r="BH181" s="24" t="str">
        <f t="shared" si="144"/>
        <v/>
      </c>
      <c r="BI181" s="23" t="str">
        <f t="shared" si="151"/>
        <v/>
      </c>
      <c r="BJ181" s="24" t="str">
        <f t="shared" si="145"/>
        <v/>
      </c>
      <c r="BK181" s="23" t="str">
        <f t="shared" si="152"/>
        <v/>
      </c>
      <c r="BL181" s="24" t="str">
        <f t="shared" si="146"/>
        <v/>
      </c>
      <c r="BM181" s="23" t="str">
        <f t="shared" si="153"/>
        <v/>
      </c>
      <c r="BN181" s="24" t="str">
        <f t="shared" si="147"/>
        <v/>
      </c>
      <c r="BO181" s="23" t="str">
        <f t="shared" si="154"/>
        <v/>
      </c>
      <c r="BP181" s="24" t="str">
        <f t="shared" si="148"/>
        <v/>
      </c>
      <c r="BQ181" s="23" t="str">
        <f t="shared" si="155"/>
        <v/>
      </c>
      <c r="BR181" s="24" t="str">
        <f t="shared" si="149"/>
        <v/>
      </c>
      <c r="BS181" s="23" t="str">
        <f t="shared" si="156"/>
        <v/>
      </c>
      <c r="BT181" s="24" t="str">
        <f t="shared" si="150"/>
        <v/>
      </c>
    </row>
    <row r="182" spans="1:72" ht="21" thickTop="1" thickBot="1">
      <c r="A182" s="47" t="s">
        <v>25</v>
      </c>
      <c r="B182" s="47" t="s">
        <v>26</v>
      </c>
      <c r="C182" s="47"/>
      <c r="D182" s="351" t="s">
        <v>495</v>
      </c>
      <c r="E182" s="27">
        <v>119</v>
      </c>
      <c r="F182" s="6" t="s">
        <v>782</v>
      </c>
      <c r="G182" s="7">
        <v>35807</v>
      </c>
      <c r="H182" s="8">
        <v>1998</v>
      </c>
      <c r="I182" s="8">
        <v>2</v>
      </c>
      <c r="J182" s="8" t="s">
        <v>766</v>
      </c>
      <c r="K182" s="10"/>
      <c r="L182" s="9"/>
      <c r="M182" s="10" t="s">
        <v>772</v>
      </c>
      <c r="N182" s="44"/>
      <c r="O182" s="10" t="s">
        <v>781</v>
      </c>
      <c r="P182" s="11" t="str">
        <f t="shared" si="116"/>
        <v>юд</v>
      </c>
      <c r="U182" s="3">
        <v>179</v>
      </c>
      <c r="AA182" s="21" t="str">
        <f>IF($AA$3&lt;$U182,"",SMALL($AB$4:$AB$1000,1))</f>
        <v/>
      </c>
      <c r="AB182" s="22" t="str">
        <f t="shared" si="118"/>
        <v/>
      </c>
      <c r="AC182" s="21" t="str">
        <f>IF($AC$3&lt;$U182,"",SMALL($AD$4:AD$1000,$U182))</f>
        <v/>
      </c>
      <c r="AD182" s="22" t="str">
        <f t="shared" si="119"/>
        <v/>
      </c>
      <c r="AE182" s="21" t="str">
        <f>IF($AE$3&lt;$U182,"",SMALL($AF$4:AF$1000,$U182))</f>
        <v/>
      </c>
      <c r="AF182" s="22" t="str">
        <f t="shared" si="120"/>
        <v/>
      </c>
      <c r="AG182" s="21" t="str">
        <f>IF($AG$3&lt;$U182,"",SMALL($AH$4:AH$1000,$U182))</f>
        <v/>
      </c>
      <c r="AH182" s="22" t="str">
        <f t="shared" si="125"/>
        <v/>
      </c>
      <c r="AI182" s="21" t="str">
        <f>IF($AI$3&lt;$U182,"",SMALL($AJ$4:AJ$1000,$U182))</f>
        <v/>
      </c>
      <c r="AJ182" s="22" t="str">
        <f t="shared" si="126"/>
        <v/>
      </c>
      <c r="AK182" s="21" t="str">
        <f>IF($AK$3&lt;$U182,"",SMALL($AL$4:AL$1000,$U182))</f>
        <v/>
      </c>
      <c r="AL182" s="22" t="str">
        <f t="shared" si="127"/>
        <v/>
      </c>
      <c r="AM182" s="21" t="str">
        <f>IF($AM$3&lt;$U182,"",SMALL($AN$4:AN$1000,$U182))</f>
        <v/>
      </c>
      <c r="AN182" s="22" t="str">
        <f t="shared" si="128"/>
        <v/>
      </c>
      <c r="AO182" s="21" t="str">
        <f>IF($AO$3&lt;$U182,"",SMALL($AP$4:AP$1000,$U182))</f>
        <v/>
      </c>
      <c r="AP182" s="22" t="str">
        <f t="shared" si="129"/>
        <v/>
      </c>
      <c r="AQ182" s="21" t="str">
        <f>IF($AQ$3&lt;$U182,"",SMALL($AR$4:AR$1000,$U182))</f>
        <v/>
      </c>
      <c r="AR182" s="22" t="str">
        <f t="shared" si="130"/>
        <v/>
      </c>
      <c r="AS182" s="21" t="str">
        <f>IF($AS$3&lt;$U182,"",SMALL($AT$4:AT$1000,$U182))</f>
        <v/>
      </c>
      <c r="AT182" s="22" t="str">
        <f t="shared" si="131"/>
        <v/>
      </c>
      <c r="AU182" s="21" t="str">
        <f>IF(AU$3&lt;$U182,"",SMALL($AV$4:AV$1000,$U182))</f>
        <v/>
      </c>
      <c r="AV182" s="22" t="str">
        <f t="shared" si="132"/>
        <v/>
      </c>
      <c r="AW182" s="21" t="str">
        <f t="shared" si="133"/>
        <v/>
      </c>
      <c r="AX182" s="22" t="str">
        <f t="shared" si="134"/>
        <v/>
      </c>
      <c r="AY182" s="21" t="str">
        <f t="shared" si="135"/>
        <v/>
      </c>
      <c r="AZ182" s="22">
        <f t="shared" si="136"/>
        <v>119</v>
      </c>
      <c r="BA182" s="21" t="str">
        <f t="shared" si="137"/>
        <v/>
      </c>
      <c r="BB182" s="22" t="str">
        <f t="shared" si="138"/>
        <v/>
      </c>
      <c r="BC182" s="21" t="str">
        <f t="shared" si="139"/>
        <v/>
      </c>
      <c r="BD182" s="22" t="str">
        <f t="shared" si="140"/>
        <v/>
      </c>
      <c r="BE182" s="21" t="str">
        <f t="shared" si="141"/>
        <v/>
      </c>
      <c r="BF182" s="22">
        <f t="shared" si="142"/>
        <v>119</v>
      </c>
      <c r="BG182" s="21" t="str">
        <f t="shared" si="143"/>
        <v/>
      </c>
      <c r="BH182" s="22" t="str">
        <f t="shared" si="144"/>
        <v/>
      </c>
      <c r="BI182" s="21" t="str">
        <f t="shared" si="151"/>
        <v/>
      </c>
      <c r="BJ182" s="22" t="str">
        <f t="shared" si="145"/>
        <v/>
      </c>
      <c r="BK182" s="21" t="str">
        <f t="shared" si="152"/>
        <v/>
      </c>
      <c r="BL182" s="22" t="str">
        <f t="shared" si="146"/>
        <v/>
      </c>
      <c r="BM182" s="21" t="str">
        <f t="shared" si="153"/>
        <v/>
      </c>
      <c r="BN182" s="22" t="str">
        <f t="shared" si="147"/>
        <v/>
      </c>
      <c r="BO182" s="21" t="str">
        <f t="shared" si="154"/>
        <v/>
      </c>
      <c r="BP182" s="22" t="str">
        <f t="shared" si="148"/>
        <v/>
      </c>
      <c r="BQ182" s="21" t="str">
        <f t="shared" si="155"/>
        <v/>
      </c>
      <c r="BR182" s="22" t="str">
        <f t="shared" si="149"/>
        <v/>
      </c>
      <c r="BS182" s="21" t="str">
        <f t="shared" si="156"/>
        <v/>
      </c>
      <c r="BT182" s="22" t="str">
        <f t="shared" si="150"/>
        <v/>
      </c>
    </row>
    <row r="183" spans="1:72" ht="21" thickTop="1" thickBot="1">
      <c r="A183" s="43" t="s">
        <v>200</v>
      </c>
      <c r="B183" s="43"/>
      <c r="C183" s="43"/>
      <c r="D183" s="351" t="s">
        <v>495</v>
      </c>
      <c r="E183" s="28">
        <v>120</v>
      </c>
      <c r="F183" s="12" t="s">
        <v>783</v>
      </c>
      <c r="G183" s="13">
        <v>37094</v>
      </c>
      <c r="H183" s="14">
        <v>2001</v>
      </c>
      <c r="I183" s="14">
        <v>2</v>
      </c>
      <c r="J183" s="14" t="s">
        <v>766</v>
      </c>
      <c r="K183" s="16"/>
      <c r="L183" s="15"/>
      <c r="M183" s="16" t="s">
        <v>772</v>
      </c>
      <c r="N183" s="45"/>
      <c r="O183" s="16" t="s">
        <v>775</v>
      </c>
      <c r="P183" s="17" t="str">
        <f t="shared" si="116"/>
        <v>юд</v>
      </c>
      <c r="U183" s="3">
        <v>180</v>
      </c>
      <c r="AA183" s="23" t="str">
        <f>IF($AA$3&lt;$U183,"",SMALL($AB$4:$AB$1000,U183))</f>
        <v/>
      </c>
      <c r="AB183" s="24" t="str">
        <f t="shared" si="118"/>
        <v/>
      </c>
      <c r="AC183" s="23" t="str">
        <f t="shared" si="117"/>
        <v/>
      </c>
      <c r="AD183" s="24" t="str">
        <f t="shared" si="119"/>
        <v/>
      </c>
      <c r="AE183" s="23" t="str">
        <f>IF($AE$3&lt;$U183,"",SMALL($AF$4:$AF$1000,$U183))</f>
        <v/>
      </c>
      <c r="AF183" s="24" t="str">
        <f t="shared" si="120"/>
        <v/>
      </c>
      <c r="AG183" s="23" t="str">
        <f t="shared" si="121"/>
        <v/>
      </c>
      <c r="AH183" s="24" t="str">
        <f t="shared" si="125"/>
        <v/>
      </c>
      <c r="AI183" s="23" t="str">
        <f t="shared" si="122"/>
        <v/>
      </c>
      <c r="AJ183" s="24" t="str">
        <f t="shared" si="126"/>
        <v/>
      </c>
      <c r="AK183" s="23" t="str">
        <f t="shared" si="123"/>
        <v/>
      </c>
      <c r="AL183" s="24" t="str">
        <f t="shared" si="127"/>
        <v/>
      </c>
      <c r="AM183" s="23" t="str">
        <f t="shared" si="124"/>
        <v/>
      </c>
      <c r="AN183" s="24" t="str">
        <f t="shared" si="128"/>
        <v/>
      </c>
      <c r="AO183" s="23" t="str">
        <f>IF($AO$3&lt;$U183,"",SMALL($AP$4:AP$1000,$U183))</f>
        <v/>
      </c>
      <c r="AP183" s="24" t="str">
        <f t="shared" si="129"/>
        <v/>
      </c>
      <c r="AQ183" s="23" t="str">
        <f>IF($AQ$3&lt;$U183,"",SMALL($AR$4:AR$1000,$U183))</f>
        <v/>
      </c>
      <c r="AR183" s="24" t="str">
        <f t="shared" si="130"/>
        <v/>
      </c>
      <c r="AS183" s="23" t="str">
        <f>IF($AS$3&lt;$U183,"",SMALL($AT$4:AT$1000,$U183))</f>
        <v/>
      </c>
      <c r="AT183" s="24" t="str">
        <f t="shared" si="131"/>
        <v/>
      </c>
      <c r="AU183" s="23" t="str">
        <f>IF(AU$3&lt;$U183,"",SMALL($AV$4:AV$1000,$U183))</f>
        <v/>
      </c>
      <c r="AV183" s="24" t="str">
        <f t="shared" si="132"/>
        <v/>
      </c>
      <c r="AW183" s="23" t="str">
        <f t="shared" si="133"/>
        <v/>
      </c>
      <c r="AX183" s="24" t="str">
        <f t="shared" si="134"/>
        <v/>
      </c>
      <c r="AY183" s="23" t="str">
        <f t="shared" si="135"/>
        <v/>
      </c>
      <c r="AZ183" s="24" t="str">
        <f t="shared" si="136"/>
        <v/>
      </c>
      <c r="BA183" s="23" t="str">
        <f t="shared" si="137"/>
        <v/>
      </c>
      <c r="BB183" s="24" t="str">
        <f t="shared" si="138"/>
        <v/>
      </c>
      <c r="BC183" s="23" t="str">
        <f t="shared" si="139"/>
        <v/>
      </c>
      <c r="BD183" s="24" t="str">
        <f t="shared" si="140"/>
        <v/>
      </c>
      <c r="BE183" s="23" t="str">
        <f t="shared" si="141"/>
        <v/>
      </c>
      <c r="BF183" s="24" t="str">
        <f t="shared" si="142"/>
        <v/>
      </c>
      <c r="BG183" s="23" t="str">
        <f t="shared" si="143"/>
        <v/>
      </c>
      <c r="BH183" s="24" t="str">
        <f t="shared" si="144"/>
        <v/>
      </c>
      <c r="BI183" s="23" t="str">
        <f t="shared" si="151"/>
        <v/>
      </c>
      <c r="BJ183" s="24">
        <f t="shared" si="145"/>
        <v>120</v>
      </c>
      <c r="BK183" s="23" t="str">
        <f t="shared" si="152"/>
        <v/>
      </c>
      <c r="BL183" s="24" t="str">
        <f t="shared" si="146"/>
        <v/>
      </c>
      <c r="BM183" s="23" t="str">
        <f t="shared" si="153"/>
        <v/>
      </c>
      <c r="BN183" s="24" t="str">
        <f t="shared" si="147"/>
        <v/>
      </c>
      <c r="BO183" s="23" t="str">
        <f t="shared" si="154"/>
        <v/>
      </c>
      <c r="BP183" s="24" t="str">
        <f t="shared" si="148"/>
        <v/>
      </c>
      <c r="BQ183" s="23" t="str">
        <f t="shared" si="155"/>
        <v/>
      </c>
      <c r="BR183" s="24" t="str">
        <f t="shared" si="149"/>
        <v/>
      </c>
      <c r="BS183" s="23" t="str">
        <f t="shared" si="156"/>
        <v/>
      </c>
      <c r="BT183" s="24" t="str">
        <f t="shared" si="150"/>
        <v/>
      </c>
    </row>
    <row r="184" spans="1:72" ht="21" thickTop="1" thickBot="1">
      <c r="A184" s="47" t="s">
        <v>26</v>
      </c>
      <c r="B184" s="47"/>
      <c r="C184" s="47"/>
      <c r="D184" s="351" t="s">
        <v>495</v>
      </c>
      <c r="E184" s="27">
        <v>121</v>
      </c>
      <c r="F184" s="6" t="s">
        <v>784</v>
      </c>
      <c r="G184" s="7">
        <v>36277</v>
      </c>
      <c r="H184" s="8">
        <v>1999</v>
      </c>
      <c r="I184" s="8">
        <v>2</v>
      </c>
      <c r="J184" s="8" t="s">
        <v>766</v>
      </c>
      <c r="K184" s="10"/>
      <c r="L184" s="9"/>
      <c r="M184" s="10" t="s">
        <v>37</v>
      </c>
      <c r="N184" s="44" t="s">
        <v>759</v>
      </c>
      <c r="O184" s="10" t="s">
        <v>785</v>
      </c>
      <c r="P184" s="11" t="str">
        <f t="shared" si="116"/>
        <v>юд</v>
      </c>
      <c r="U184" s="3">
        <v>181</v>
      </c>
      <c r="AA184" s="21" t="str">
        <f>IF($AA$3&lt;$U184,"",SMALL($AB$4:$AB$1000,1))</f>
        <v/>
      </c>
      <c r="AB184" s="22" t="str">
        <f t="shared" si="118"/>
        <v/>
      </c>
      <c r="AC184" s="21" t="str">
        <f>IF($AC$3&lt;$U184,"",SMALL($AD$4:AD$1000,$U184))</f>
        <v/>
      </c>
      <c r="AD184" s="22" t="str">
        <f t="shared" si="119"/>
        <v/>
      </c>
      <c r="AE184" s="21" t="str">
        <f>IF($AE$3&lt;$U184,"",SMALL($AF$4:AF$1000,$U184))</f>
        <v/>
      </c>
      <c r="AF184" s="22" t="str">
        <f t="shared" si="120"/>
        <v/>
      </c>
      <c r="AG184" s="21" t="str">
        <f>IF($AG$3&lt;$U184,"",SMALL($AH$4:AH$1000,$U184))</f>
        <v/>
      </c>
      <c r="AH184" s="22" t="str">
        <f t="shared" si="125"/>
        <v/>
      </c>
      <c r="AI184" s="21" t="str">
        <f>IF($AI$3&lt;$U184,"",SMALL($AJ$4:AJ$1000,$U184))</f>
        <v/>
      </c>
      <c r="AJ184" s="22" t="str">
        <f t="shared" si="126"/>
        <v/>
      </c>
      <c r="AK184" s="21" t="str">
        <f>IF($AK$3&lt;$U184,"",SMALL($AL$4:AL$1000,$U184))</f>
        <v/>
      </c>
      <c r="AL184" s="22" t="str">
        <f t="shared" si="127"/>
        <v/>
      </c>
      <c r="AM184" s="21" t="str">
        <f>IF($AM$3&lt;$U184,"",SMALL($AN$4:AN$1000,$U184))</f>
        <v/>
      </c>
      <c r="AN184" s="22" t="str">
        <f t="shared" si="128"/>
        <v/>
      </c>
      <c r="AO184" s="21" t="str">
        <f>IF($AO$3&lt;$U184,"",SMALL($AP$4:AP$1000,$U184))</f>
        <v/>
      </c>
      <c r="AP184" s="22" t="str">
        <f t="shared" si="129"/>
        <v/>
      </c>
      <c r="AQ184" s="21" t="str">
        <f>IF($AQ$3&lt;$U184,"",SMALL($AR$4:AR$1000,$U184))</f>
        <v/>
      </c>
      <c r="AR184" s="22" t="str">
        <f t="shared" si="130"/>
        <v/>
      </c>
      <c r="AS184" s="21" t="str">
        <f>IF($AS$3&lt;$U184,"",SMALL($AT$4:AT$1000,$U184))</f>
        <v/>
      </c>
      <c r="AT184" s="22" t="str">
        <f t="shared" si="131"/>
        <v/>
      </c>
      <c r="AU184" s="21" t="str">
        <f>IF(AU$3&lt;$U184,"",SMALL($AV$4:AV$1000,$U184))</f>
        <v/>
      </c>
      <c r="AV184" s="22" t="str">
        <f t="shared" si="132"/>
        <v/>
      </c>
      <c r="AW184" s="21" t="str">
        <f t="shared" si="133"/>
        <v/>
      </c>
      <c r="AX184" s="22" t="str">
        <f t="shared" si="134"/>
        <v/>
      </c>
      <c r="AY184" s="21" t="str">
        <f t="shared" si="135"/>
        <v/>
      </c>
      <c r="AZ184" s="22" t="str">
        <f t="shared" si="136"/>
        <v/>
      </c>
      <c r="BA184" s="21" t="str">
        <f t="shared" si="137"/>
        <v/>
      </c>
      <c r="BB184" s="22" t="str">
        <f t="shared" si="138"/>
        <v/>
      </c>
      <c r="BC184" s="21" t="str">
        <f t="shared" si="139"/>
        <v/>
      </c>
      <c r="BD184" s="22" t="str">
        <f t="shared" si="140"/>
        <v/>
      </c>
      <c r="BE184" s="21" t="str">
        <f t="shared" si="141"/>
        <v/>
      </c>
      <c r="BF184" s="22">
        <f t="shared" si="142"/>
        <v>121</v>
      </c>
      <c r="BG184" s="21" t="str">
        <f t="shared" si="143"/>
        <v/>
      </c>
      <c r="BH184" s="22" t="str">
        <f t="shared" si="144"/>
        <v/>
      </c>
      <c r="BI184" s="21" t="str">
        <f t="shared" si="151"/>
        <v/>
      </c>
      <c r="BJ184" s="22" t="str">
        <f t="shared" si="145"/>
        <v/>
      </c>
      <c r="BK184" s="21" t="str">
        <f t="shared" si="152"/>
        <v/>
      </c>
      <c r="BL184" s="22" t="str">
        <f t="shared" si="146"/>
        <v/>
      </c>
      <c r="BM184" s="21" t="str">
        <f t="shared" si="153"/>
        <v/>
      </c>
      <c r="BN184" s="22" t="str">
        <f t="shared" si="147"/>
        <v/>
      </c>
      <c r="BO184" s="21" t="str">
        <f t="shared" si="154"/>
        <v/>
      </c>
      <c r="BP184" s="22" t="str">
        <f t="shared" si="148"/>
        <v/>
      </c>
      <c r="BQ184" s="21" t="str">
        <f t="shared" si="155"/>
        <v/>
      </c>
      <c r="BR184" s="22" t="str">
        <f t="shared" si="149"/>
        <v/>
      </c>
      <c r="BS184" s="21" t="str">
        <f t="shared" si="156"/>
        <v/>
      </c>
      <c r="BT184" s="22" t="str">
        <f t="shared" si="150"/>
        <v/>
      </c>
    </row>
    <row r="185" spans="1:72" ht="21" thickTop="1" thickBot="1">
      <c r="A185" s="43">
        <v>4</v>
      </c>
      <c r="B185" s="43" t="s">
        <v>18</v>
      </c>
      <c r="C185" s="43">
        <v>44</v>
      </c>
      <c r="D185" s="351" t="s">
        <v>495</v>
      </c>
      <c r="E185" s="28">
        <v>124</v>
      </c>
      <c r="F185" s="12" t="s">
        <v>786</v>
      </c>
      <c r="G185" s="13">
        <v>35174</v>
      </c>
      <c r="H185" s="14">
        <v>1996</v>
      </c>
      <c r="I185" s="14" t="s">
        <v>522</v>
      </c>
      <c r="J185" s="14" t="s">
        <v>766</v>
      </c>
      <c r="K185" s="16"/>
      <c r="L185" s="15"/>
      <c r="M185" s="16" t="s">
        <v>772</v>
      </c>
      <c r="N185" s="45"/>
      <c r="O185" s="16" t="s">
        <v>773</v>
      </c>
      <c r="P185" s="17" t="str">
        <f t="shared" si="116"/>
        <v>ЮР</v>
      </c>
      <c r="U185" s="3">
        <v>182</v>
      </c>
      <c r="AA185" s="23" t="str">
        <f>IF($AA$3&lt;$U185,"",SMALL($AB$4:$AB$1000,U185))</f>
        <v/>
      </c>
      <c r="AB185" s="24" t="str">
        <f t="shared" si="118"/>
        <v/>
      </c>
      <c r="AC185" s="23" t="str">
        <f t="shared" si="117"/>
        <v/>
      </c>
      <c r="AD185" s="24" t="str">
        <f t="shared" si="119"/>
        <v/>
      </c>
      <c r="AE185" s="23" t="str">
        <f>IF($AE$3&lt;$U185,"",SMALL($AF$4:$AF$1000,$U185))</f>
        <v/>
      </c>
      <c r="AF185" s="24">
        <f t="shared" si="120"/>
        <v>124</v>
      </c>
      <c r="AG185" s="23" t="str">
        <f t="shared" si="121"/>
        <v/>
      </c>
      <c r="AH185" s="24" t="str">
        <f t="shared" si="125"/>
        <v/>
      </c>
      <c r="AI185" s="23" t="str">
        <f t="shared" si="122"/>
        <v/>
      </c>
      <c r="AJ185" s="24" t="str">
        <f t="shared" si="126"/>
        <v/>
      </c>
      <c r="AK185" s="23" t="str">
        <f t="shared" si="123"/>
        <v/>
      </c>
      <c r="AL185" s="24" t="str">
        <f t="shared" si="127"/>
        <v/>
      </c>
      <c r="AM185" s="23" t="str">
        <f t="shared" si="124"/>
        <v/>
      </c>
      <c r="AN185" s="24" t="str">
        <f t="shared" si="128"/>
        <v/>
      </c>
      <c r="AO185" s="23" t="str">
        <f>IF($AO$3&lt;$U185,"",SMALL($AP$4:AP$1000,$U185))</f>
        <v/>
      </c>
      <c r="AP185" s="24" t="str">
        <f t="shared" si="129"/>
        <v/>
      </c>
      <c r="AQ185" s="23" t="str">
        <f>IF($AQ$3&lt;$U185,"",SMALL($AR$4:AR$1000,$U185))</f>
        <v/>
      </c>
      <c r="AR185" s="24">
        <f t="shared" si="130"/>
        <v>124</v>
      </c>
      <c r="AS185" s="23" t="str">
        <f>IF($AS$3&lt;$U185,"",SMALL($AT$4:AT$1000,$U185))</f>
        <v/>
      </c>
      <c r="AT185" s="24" t="str">
        <f t="shared" si="131"/>
        <v/>
      </c>
      <c r="AU185" s="23" t="str">
        <f>IF(AU$3&lt;$U185,"",SMALL($AV$4:AV$1000,$U185))</f>
        <v/>
      </c>
      <c r="AV185" s="24" t="str">
        <f t="shared" si="132"/>
        <v/>
      </c>
      <c r="AW185" s="23" t="str">
        <f t="shared" si="133"/>
        <v/>
      </c>
      <c r="AX185" s="24" t="str">
        <f t="shared" si="134"/>
        <v/>
      </c>
      <c r="AY185" s="23" t="str">
        <f t="shared" si="135"/>
        <v/>
      </c>
      <c r="AZ185" s="24" t="str">
        <f t="shared" si="136"/>
        <v/>
      </c>
      <c r="BA185" s="23" t="str">
        <f t="shared" si="137"/>
        <v/>
      </c>
      <c r="BB185" s="24" t="str">
        <f t="shared" si="138"/>
        <v/>
      </c>
      <c r="BC185" s="23" t="str">
        <f t="shared" si="139"/>
        <v/>
      </c>
      <c r="BD185" s="24" t="str">
        <f t="shared" si="140"/>
        <v/>
      </c>
      <c r="BE185" s="23" t="str">
        <f t="shared" si="141"/>
        <v/>
      </c>
      <c r="BF185" s="24" t="str">
        <f t="shared" si="142"/>
        <v/>
      </c>
      <c r="BG185" s="23" t="str">
        <f t="shared" si="143"/>
        <v/>
      </c>
      <c r="BH185" s="24" t="str">
        <f t="shared" si="144"/>
        <v/>
      </c>
      <c r="BI185" s="23" t="str">
        <f t="shared" si="151"/>
        <v/>
      </c>
      <c r="BJ185" s="24" t="str">
        <f t="shared" si="145"/>
        <v/>
      </c>
      <c r="BK185" s="23" t="str">
        <f t="shared" si="152"/>
        <v/>
      </c>
      <c r="BL185" s="24" t="str">
        <f t="shared" si="146"/>
        <v/>
      </c>
      <c r="BM185" s="23" t="str">
        <f t="shared" si="153"/>
        <v/>
      </c>
      <c r="BN185" s="24" t="str">
        <f t="shared" si="147"/>
        <v/>
      </c>
      <c r="BO185" s="23" t="str">
        <f t="shared" si="154"/>
        <v/>
      </c>
      <c r="BP185" s="24" t="str">
        <f t="shared" si="148"/>
        <v/>
      </c>
      <c r="BQ185" s="23" t="str">
        <f t="shared" si="155"/>
        <v/>
      </c>
      <c r="BR185" s="24">
        <f t="shared" si="149"/>
        <v>124</v>
      </c>
      <c r="BS185" s="23" t="str">
        <f t="shared" si="156"/>
        <v/>
      </c>
      <c r="BT185" s="24" t="str">
        <f t="shared" si="150"/>
        <v/>
      </c>
    </row>
    <row r="186" spans="1:72" ht="21" thickTop="1" thickBot="1">
      <c r="A186" s="47" t="s">
        <v>26</v>
      </c>
      <c r="B186" s="47" t="s">
        <v>25</v>
      </c>
      <c r="C186" s="47"/>
      <c r="D186" s="351" t="s">
        <v>495</v>
      </c>
      <c r="E186" s="27">
        <v>125</v>
      </c>
      <c r="F186" s="6" t="s">
        <v>787</v>
      </c>
      <c r="G186" s="7">
        <v>35053</v>
      </c>
      <c r="H186" s="8">
        <v>1995</v>
      </c>
      <c r="I186" s="8" t="s">
        <v>522</v>
      </c>
      <c r="J186" s="8" t="s">
        <v>766</v>
      </c>
      <c r="K186" s="10"/>
      <c r="L186" s="9"/>
      <c r="M186" s="10" t="s">
        <v>772</v>
      </c>
      <c r="N186" s="44"/>
      <c r="O186" s="10" t="s">
        <v>781</v>
      </c>
      <c r="P186" s="11" t="str">
        <f t="shared" si="116"/>
        <v>МлД</v>
      </c>
      <c r="U186" s="3">
        <v>183</v>
      </c>
      <c r="AA186" s="21" t="str">
        <f>IF($AA$3&lt;$U186,"",SMALL($AB$4:$AB$1000,1))</f>
        <v/>
      </c>
      <c r="AB186" s="22" t="str">
        <f t="shared" si="118"/>
        <v/>
      </c>
      <c r="AC186" s="21" t="str">
        <f>IF($AC$3&lt;$U186,"",SMALL($AD$4:AD$1000,$U186))</f>
        <v/>
      </c>
      <c r="AD186" s="22" t="str">
        <f t="shared" si="119"/>
        <v/>
      </c>
      <c r="AE186" s="21" t="str">
        <f>IF($AE$3&lt;$U186,"",SMALL($AF$4:AF$1000,$U186))</f>
        <v/>
      </c>
      <c r="AF186" s="22" t="str">
        <f t="shared" si="120"/>
        <v/>
      </c>
      <c r="AG186" s="21" t="str">
        <f>IF($AG$3&lt;$U186,"",SMALL($AH$4:AH$1000,$U186))</f>
        <v/>
      </c>
      <c r="AH186" s="22" t="str">
        <f t="shared" si="125"/>
        <v/>
      </c>
      <c r="AI186" s="21" t="str">
        <f>IF($AI$3&lt;$U186,"",SMALL($AJ$4:AJ$1000,$U186))</f>
        <v/>
      </c>
      <c r="AJ186" s="22" t="str">
        <f t="shared" si="126"/>
        <v/>
      </c>
      <c r="AK186" s="21" t="str">
        <f>IF($AK$3&lt;$U186,"",SMALL($AL$4:AL$1000,$U186))</f>
        <v/>
      </c>
      <c r="AL186" s="22" t="str">
        <f t="shared" si="127"/>
        <v/>
      </c>
      <c r="AM186" s="21" t="str">
        <f>IF($AM$3&lt;$U186,"",SMALL($AN$4:AN$1000,$U186))</f>
        <v/>
      </c>
      <c r="AN186" s="22" t="str">
        <f t="shared" si="128"/>
        <v/>
      </c>
      <c r="AO186" s="21" t="str">
        <f>IF($AO$3&lt;$U186,"",SMALL($AP$4:AP$1000,$U186))</f>
        <v/>
      </c>
      <c r="AP186" s="22" t="str">
        <f t="shared" si="129"/>
        <v/>
      </c>
      <c r="AQ186" s="21" t="str">
        <f>IF($AQ$3&lt;$U186,"",SMALL($AR$4:AR$1000,$U186))</f>
        <v/>
      </c>
      <c r="AR186" s="22" t="str">
        <f t="shared" si="130"/>
        <v/>
      </c>
      <c r="AS186" s="21" t="str">
        <f>IF($AS$3&lt;$U186,"",SMALL($AT$4:AT$1000,$U186))</f>
        <v/>
      </c>
      <c r="AT186" s="22" t="str">
        <f t="shared" si="131"/>
        <v/>
      </c>
      <c r="AU186" s="21" t="str">
        <f>IF(AU$3&lt;$U186,"",SMALL($AV$4:AV$1000,$U186))</f>
        <v/>
      </c>
      <c r="AV186" s="22" t="str">
        <f t="shared" si="132"/>
        <v/>
      </c>
      <c r="AW186" s="21" t="str">
        <f t="shared" si="133"/>
        <v/>
      </c>
      <c r="AX186" s="22" t="str">
        <f t="shared" si="134"/>
        <v/>
      </c>
      <c r="AY186" s="21" t="str">
        <f t="shared" si="135"/>
        <v/>
      </c>
      <c r="AZ186" s="22">
        <f t="shared" si="136"/>
        <v>125</v>
      </c>
      <c r="BA186" s="21" t="str">
        <f t="shared" si="137"/>
        <v/>
      </c>
      <c r="BB186" s="22" t="str">
        <f t="shared" si="138"/>
        <v/>
      </c>
      <c r="BC186" s="21" t="str">
        <f t="shared" si="139"/>
        <v/>
      </c>
      <c r="BD186" s="22" t="str">
        <f t="shared" si="140"/>
        <v/>
      </c>
      <c r="BE186" s="21" t="str">
        <f t="shared" si="141"/>
        <v/>
      </c>
      <c r="BF186" s="22">
        <f t="shared" si="142"/>
        <v>125</v>
      </c>
      <c r="BG186" s="21" t="str">
        <f t="shared" si="143"/>
        <v/>
      </c>
      <c r="BH186" s="22" t="str">
        <f t="shared" si="144"/>
        <v/>
      </c>
      <c r="BI186" s="21" t="str">
        <f t="shared" si="151"/>
        <v/>
      </c>
      <c r="BJ186" s="22" t="str">
        <f t="shared" si="145"/>
        <v/>
      </c>
      <c r="BK186" s="21" t="str">
        <f t="shared" si="152"/>
        <v/>
      </c>
      <c r="BL186" s="22" t="str">
        <f t="shared" si="146"/>
        <v/>
      </c>
      <c r="BM186" s="21" t="str">
        <f t="shared" si="153"/>
        <v/>
      </c>
      <c r="BN186" s="22" t="str">
        <f t="shared" si="147"/>
        <v/>
      </c>
      <c r="BO186" s="21" t="str">
        <f t="shared" si="154"/>
        <v/>
      </c>
      <c r="BP186" s="22" t="str">
        <f t="shared" si="148"/>
        <v/>
      </c>
      <c r="BQ186" s="21" t="str">
        <f t="shared" si="155"/>
        <v/>
      </c>
      <c r="BR186" s="22" t="str">
        <f t="shared" si="149"/>
        <v/>
      </c>
      <c r="BS186" s="21" t="str">
        <f t="shared" si="156"/>
        <v/>
      </c>
      <c r="BT186" s="22" t="str">
        <f t="shared" si="150"/>
        <v/>
      </c>
    </row>
    <row r="187" spans="1:72" ht="21" thickTop="1" thickBot="1">
      <c r="A187" s="43">
        <v>8</v>
      </c>
      <c r="B187" s="43">
        <v>15</v>
      </c>
      <c r="C187" s="43">
        <v>44</v>
      </c>
      <c r="D187" s="351" t="s">
        <v>495</v>
      </c>
      <c r="E187" s="28">
        <v>126</v>
      </c>
      <c r="F187" s="12" t="s">
        <v>788</v>
      </c>
      <c r="G187" s="13"/>
      <c r="H187" s="14">
        <v>1995</v>
      </c>
      <c r="I187" s="14">
        <v>1</v>
      </c>
      <c r="J187" s="14" t="s">
        <v>766</v>
      </c>
      <c r="K187" s="16"/>
      <c r="L187" s="15"/>
      <c r="M187" s="16" t="s">
        <v>789</v>
      </c>
      <c r="N187" s="45"/>
      <c r="O187" s="16" t="s">
        <v>790</v>
      </c>
      <c r="P187" s="17" t="str">
        <f t="shared" si="116"/>
        <v>МлД</v>
      </c>
      <c r="U187" s="3">
        <v>184</v>
      </c>
      <c r="AA187" s="23" t="str">
        <f>IF($AA$3&lt;$U187,"",SMALL($AB$4:$AB$1000,U187))</f>
        <v/>
      </c>
      <c r="AB187" s="24" t="str">
        <f t="shared" si="118"/>
        <v/>
      </c>
      <c r="AC187" s="23" t="str">
        <f t="shared" si="117"/>
        <v/>
      </c>
      <c r="AD187" s="24" t="str">
        <f t="shared" si="119"/>
        <v/>
      </c>
      <c r="AE187" s="23" t="str">
        <f>IF($AE$3&lt;$U187,"",SMALL($AF$4:$AF$1000,$U187))</f>
        <v/>
      </c>
      <c r="AF187" s="24" t="str">
        <f t="shared" si="120"/>
        <v/>
      </c>
      <c r="AG187" s="23" t="str">
        <f t="shared" si="121"/>
        <v/>
      </c>
      <c r="AH187" s="24">
        <f t="shared" si="125"/>
        <v>126</v>
      </c>
      <c r="AI187" s="23" t="str">
        <f t="shared" si="122"/>
        <v/>
      </c>
      <c r="AJ187" s="24">
        <f t="shared" si="126"/>
        <v>126</v>
      </c>
      <c r="AK187" s="23" t="str">
        <f t="shared" si="123"/>
        <v/>
      </c>
      <c r="AL187" s="24" t="str">
        <f t="shared" si="127"/>
        <v/>
      </c>
      <c r="AM187" s="23" t="str">
        <f t="shared" si="124"/>
        <v/>
      </c>
      <c r="AN187" s="24" t="str">
        <f t="shared" si="128"/>
        <v/>
      </c>
      <c r="AO187" s="23" t="str">
        <f>IF($AO$3&lt;$U187,"",SMALL($AP$4:AP$1000,$U187))</f>
        <v/>
      </c>
      <c r="AP187" s="24" t="str">
        <f t="shared" si="129"/>
        <v/>
      </c>
      <c r="AQ187" s="23" t="str">
        <f>IF($AQ$3&lt;$U187,"",SMALL($AR$4:AR$1000,$U187))</f>
        <v/>
      </c>
      <c r="AR187" s="24" t="str">
        <f t="shared" si="130"/>
        <v/>
      </c>
      <c r="AS187" s="23" t="str">
        <f>IF($AS$3&lt;$U187,"",SMALL($AT$4:AT$1000,$U187))</f>
        <v/>
      </c>
      <c r="AT187" s="24" t="str">
        <f t="shared" si="131"/>
        <v/>
      </c>
      <c r="AU187" s="23" t="str">
        <f>IF(AU$3&lt;$U187,"",SMALL($AV$4:AV$1000,$U187))</f>
        <v/>
      </c>
      <c r="AV187" s="24" t="str">
        <f t="shared" si="132"/>
        <v/>
      </c>
      <c r="AW187" s="23" t="str">
        <f t="shared" si="133"/>
        <v/>
      </c>
      <c r="AX187" s="24" t="str">
        <f t="shared" si="134"/>
        <v/>
      </c>
      <c r="AY187" s="23" t="str">
        <f t="shared" si="135"/>
        <v/>
      </c>
      <c r="AZ187" s="24" t="str">
        <f t="shared" si="136"/>
        <v/>
      </c>
      <c r="BA187" s="23" t="str">
        <f t="shared" si="137"/>
        <v/>
      </c>
      <c r="BB187" s="24" t="str">
        <f t="shared" si="138"/>
        <v/>
      </c>
      <c r="BC187" s="23" t="str">
        <f t="shared" si="139"/>
        <v/>
      </c>
      <c r="BD187" s="24" t="str">
        <f t="shared" si="140"/>
        <v/>
      </c>
      <c r="BE187" s="23" t="str">
        <f t="shared" si="141"/>
        <v/>
      </c>
      <c r="BF187" s="24" t="str">
        <f t="shared" si="142"/>
        <v/>
      </c>
      <c r="BG187" s="23" t="str">
        <f t="shared" si="143"/>
        <v/>
      </c>
      <c r="BH187" s="24" t="str">
        <f t="shared" si="144"/>
        <v/>
      </c>
      <c r="BI187" s="23" t="str">
        <f t="shared" si="151"/>
        <v/>
      </c>
      <c r="BJ187" s="24" t="str">
        <f t="shared" si="145"/>
        <v/>
      </c>
      <c r="BK187" s="23" t="str">
        <f t="shared" si="152"/>
        <v/>
      </c>
      <c r="BL187" s="24" t="str">
        <f t="shared" si="146"/>
        <v/>
      </c>
      <c r="BM187" s="23" t="str">
        <f t="shared" si="153"/>
        <v/>
      </c>
      <c r="BN187" s="24" t="str">
        <f t="shared" si="147"/>
        <v/>
      </c>
      <c r="BO187" s="23" t="str">
        <f t="shared" si="154"/>
        <v/>
      </c>
      <c r="BP187" s="24" t="str">
        <f t="shared" si="148"/>
        <v/>
      </c>
      <c r="BQ187" s="23" t="str">
        <f t="shared" si="155"/>
        <v/>
      </c>
      <c r="BR187" s="24">
        <f t="shared" si="149"/>
        <v>126</v>
      </c>
      <c r="BS187" s="23" t="str">
        <f t="shared" si="156"/>
        <v/>
      </c>
      <c r="BT187" s="24" t="str">
        <f t="shared" si="150"/>
        <v/>
      </c>
    </row>
    <row r="188" spans="1:72" ht="21" thickTop="1" thickBot="1">
      <c r="A188" s="47">
        <v>15</v>
      </c>
      <c r="B188" s="47">
        <v>8</v>
      </c>
      <c r="C188" s="47">
        <v>44</v>
      </c>
      <c r="D188" s="351" t="s">
        <v>495</v>
      </c>
      <c r="E188" s="27">
        <v>127</v>
      </c>
      <c r="F188" s="422" t="s">
        <v>791</v>
      </c>
      <c r="G188" s="7">
        <v>35001</v>
      </c>
      <c r="H188" s="8">
        <v>1995</v>
      </c>
      <c r="I188" s="8" t="s">
        <v>522</v>
      </c>
      <c r="J188" s="8" t="s">
        <v>766</v>
      </c>
      <c r="K188" s="10"/>
      <c r="L188" s="9"/>
      <c r="M188" s="10" t="s">
        <v>792</v>
      </c>
      <c r="N188" s="44"/>
      <c r="O188" s="10" t="s">
        <v>793</v>
      </c>
      <c r="P188" s="11" t="str">
        <f t="shared" si="116"/>
        <v>МлД</v>
      </c>
      <c r="U188" s="3">
        <v>185</v>
      </c>
      <c r="AA188" s="21" t="str">
        <f>IF($AA$3&lt;$U188,"",SMALL($AB$4:$AB$1000,1))</f>
        <v/>
      </c>
      <c r="AB188" s="22" t="str">
        <f t="shared" si="118"/>
        <v/>
      </c>
      <c r="AC188" s="21" t="str">
        <f>IF($AC$3&lt;$U188,"",SMALL($AD$4:AD$1000,$U188))</f>
        <v/>
      </c>
      <c r="AD188" s="22" t="str">
        <f t="shared" si="119"/>
        <v/>
      </c>
      <c r="AE188" s="21" t="str">
        <f>IF($AE$3&lt;$U188,"",SMALL($AF$4:AF$1000,$U188))</f>
        <v/>
      </c>
      <c r="AF188" s="22" t="str">
        <f t="shared" si="120"/>
        <v/>
      </c>
      <c r="AG188" s="21" t="str">
        <f>IF($AG$3&lt;$U188,"",SMALL($AH$4:AH$1000,$U188))</f>
        <v/>
      </c>
      <c r="AH188" s="22">
        <f t="shared" si="125"/>
        <v>127</v>
      </c>
      <c r="AI188" s="21" t="str">
        <f>IF($AI$3&lt;$U188,"",SMALL($AJ$4:AJ$1000,$U188))</f>
        <v/>
      </c>
      <c r="AJ188" s="22">
        <f t="shared" si="126"/>
        <v>127</v>
      </c>
      <c r="AK188" s="21" t="str">
        <f>IF($AK$3&lt;$U188,"",SMALL($AL$4:AL$1000,$U188))</f>
        <v/>
      </c>
      <c r="AL188" s="22" t="str">
        <f t="shared" si="127"/>
        <v/>
      </c>
      <c r="AM188" s="21" t="str">
        <f>IF($AM$3&lt;$U188,"",SMALL($AN$4:AN$1000,$U188))</f>
        <v/>
      </c>
      <c r="AN188" s="22" t="str">
        <f t="shared" si="128"/>
        <v/>
      </c>
      <c r="AO188" s="21" t="str">
        <f>IF($AO$3&lt;$U188,"",SMALL($AP$4:AP$1000,$U188))</f>
        <v/>
      </c>
      <c r="AP188" s="22" t="str">
        <f t="shared" si="129"/>
        <v/>
      </c>
      <c r="AQ188" s="21" t="str">
        <f>IF($AQ$3&lt;$U188,"",SMALL($AR$4:AR$1000,$U188))</f>
        <v/>
      </c>
      <c r="AR188" s="22" t="str">
        <f t="shared" si="130"/>
        <v/>
      </c>
      <c r="AS188" s="21" t="str">
        <f>IF($AS$3&lt;$U188,"",SMALL($AT$4:AT$1000,$U188))</f>
        <v/>
      </c>
      <c r="AT188" s="22" t="str">
        <f t="shared" si="131"/>
        <v/>
      </c>
      <c r="AU188" s="21" t="str">
        <f>IF(AU$3&lt;$U188,"",SMALL($AV$4:AV$1000,$U188))</f>
        <v/>
      </c>
      <c r="AV188" s="22" t="str">
        <f t="shared" si="132"/>
        <v/>
      </c>
      <c r="AW188" s="21" t="str">
        <f t="shared" si="133"/>
        <v/>
      </c>
      <c r="AX188" s="22" t="str">
        <f t="shared" si="134"/>
        <v/>
      </c>
      <c r="AY188" s="21" t="str">
        <f t="shared" si="135"/>
        <v/>
      </c>
      <c r="AZ188" s="22" t="str">
        <f t="shared" si="136"/>
        <v/>
      </c>
      <c r="BA188" s="21" t="str">
        <f t="shared" si="137"/>
        <v/>
      </c>
      <c r="BB188" s="22" t="str">
        <f t="shared" si="138"/>
        <v/>
      </c>
      <c r="BC188" s="21" t="str">
        <f t="shared" si="139"/>
        <v/>
      </c>
      <c r="BD188" s="22" t="str">
        <f t="shared" si="140"/>
        <v/>
      </c>
      <c r="BE188" s="21" t="str">
        <f t="shared" si="141"/>
        <v/>
      </c>
      <c r="BF188" s="22" t="str">
        <f t="shared" si="142"/>
        <v/>
      </c>
      <c r="BG188" s="21" t="str">
        <f t="shared" si="143"/>
        <v/>
      </c>
      <c r="BH188" s="22" t="str">
        <f t="shared" si="144"/>
        <v/>
      </c>
      <c r="BI188" s="21" t="str">
        <f t="shared" si="151"/>
        <v/>
      </c>
      <c r="BJ188" s="22" t="str">
        <f t="shared" si="145"/>
        <v/>
      </c>
      <c r="BK188" s="21" t="str">
        <f t="shared" si="152"/>
        <v/>
      </c>
      <c r="BL188" s="22" t="str">
        <f t="shared" si="146"/>
        <v/>
      </c>
      <c r="BM188" s="21" t="str">
        <f t="shared" si="153"/>
        <v/>
      </c>
      <c r="BN188" s="22" t="str">
        <f t="shared" si="147"/>
        <v/>
      </c>
      <c r="BO188" s="21" t="str">
        <f t="shared" si="154"/>
        <v/>
      </c>
      <c r="BP188" s="22" t="str">
        <f t="shared" si="148"/>
        <v/>
      </c>
      <c r="BQ188" s="21" t="str">
        <f t="shared" si="155"/>
        <v/>
      </c>
      <c r="BR188" s="22">
        <f t="shared" si="149"/>
        <v>127</v>
      </c>
      <c r="BS188" s="21" t="str">
        <f t="shared" si="156"/>
        <v/>
      </c>
      <c r="BT188" s="22" t="str">
        <f t="shared" si="150"/>
        <v/>
      </c>
    </row>
    <row r="189" spans="1:72" ht="21" thickTop="1" thickBot="1">
      <c r="A189" s="43">
        <v>2</v>
      </c>
      <c r="B189" s="43">
        <v>4</v>
      </c>
      <c r="C189" s="43">
        <v>44</v>
      </c>
      <c r="D189" s="351" t="s">
        <v>495</v>
      </c>
      <c r="E189" s="28">
        <v>128</v>
      </c>
      <c r="F189" s="12" t="s">
        <v>794</v>
      </c>
      <c r="G189" s="13">
        <v>34805</v>
      </c>
      <c r="H189" s="14">
        <v>1995</v>
      </c>
      <c r="I189" s="14" t="s">
        <v>522</v>
      </c>
      <c r="J189" s="14" t="s">
        <v>766</v>
      </c>
      <c r="K189" s="16"/>
      <c r="L189" s="15"/>
      <c r="M189" s="16" t="s">
        <v>789</v>
      </c>
      <c r="N189" s="45"/>
      <c r="O189" s="16" t="s">
        <v>790</v>
      </c>
      <c r="P189" s="17" t="str">
        <f t="shared" si="116"/>
        <v>МлД</v>
      </c>
      <c r="U189" s="3">
        <v>186</v>
      </c>
      <c r="AA189" s="23" t="str">
        <f>IF($AA$3&lt;$U189,"",SMALL($AB$4:$AB$1000,U189))</f>
        <v/>
      </c>
      <c r="AB189" s="24" t="str">
        <f t="shared" si="118"/>
        <v/>
      </c>
      <c r="AC189" s="23" t="str">
        <f t="shared" si="117"/>
        <v/>
      </c>
      <c r="AD189" s="24">
        <f t="shared" si="119"/>
        <v>128</v>
      </c>
      <c r="AE189" s="23" t="str">
        <f>IF($AE$3&lt;$U189,"",SMALL($AF$4:$AF$1000,$U189))</f>
        <v/>
      </c>
      <c r="AF189" s="24">
        <f t="shared" si="120"/>
        <v>128</v>
      </c>
      <c r="AG189" s="23" t="str">
        <f t="shared" si="121"/>
        <v/>
      </c>
      <c r="AH189" s="24" t="str">
        <f t="shared" si="125"/>
        <v/>
      </c>
      <c r="AI189" s="23" t="str">
        <f t="shared" si="122"/>
        <v/>
      </c>
      <c r="AJ189" s="24" t="str">
        <f t="shared" si="126"/>
        <v/>
      </c>
      <c r="AK189" s="23" t="str">
        <f t="shared" si="123"/>
        <v/>
      </c>
      <c r="AL189" s="24" t="str">
        <f t="shared" si="127"/>
        <v/>
      </c>
      <c r="AM189" s="23" t="str">
        <f t="shared" si="124"/>
        <v/>
      </c>
      <c r="AN189" s="24" t="str">
        <f t="shared" si="128"/>
        <v/>
      </c>
      <c r="AO189" s="23" t="str">
        <f>IF($AO$3&lt;$U189,"",SMALL($AP$4:AP$1000,$U189))</f>
        <v/>
      </c>
      <c r="AP189" s="24" t="str">
        <f t="shared" si="129"/>
        <v/>
      </c>
      <c r="AQ189" s="23" t="str">
        <f>IF($AQ$3&lt;$U189,"",SMALL($AR$4:AR$1000,$U189))</f>
        <v/>
      </c>
      <c r="AR189" s="24" t="str">
        <f t="shared" si="130"/>
        <v/>
      </c>
      <c r="AS189" s="23" t="str">
        <f>IF($AS$3&lt;$U189,"",SMALL($AT$4:AT$1000,$U189))</f>
        <v/>
      </c>
      <c r="AT189" s="24" t="str">
        <f t="shared" si="131"/>
        <v/>
      </c>
      <c r="AU189" s="23" t="str">
        <f>IF(AU$3&lt;$U189,"",SMALL($AV$4:AV$1000,$U189))</f>
        <v/>
      </c>
      <c r="AV189" s="24" t="str">
        <f t="shared" si="132"/>
        <v/>
      </c>
      <c r="AW189" s="23" t="str">
        <f t="shared" si="133"/>
        <v/>
      </c>
      <c r="AX189" s="24" t="str">
        <f t="shared" si="134"/>
        <v/>
      </c>
      <c r="AY189" s="23" t="str">
        <f t="shared" si="135"/>
        <v/>
      </c>
      <c r="AZ189" s="24" t="str">
        <f t="shared" si="136"/>
        <v/>
      </c>
      <c r="BA189" s="23" t="str">
        <f t="shared" si="137"/>
        <v/>
      </c>
      <c r="BB189" s="24" t="str">
        <f t="shared" si="138"/>
        <v/>
      </c>
      <c r="BC189" s="23" t="str">
        <f t="shared" si="139"/>
        <v/>
      </c>
      <c r="BD189" s="24" t="str">
        <f t="shared" si="140"/>
        <v/>
      </c>
      <c r="BE189" s="23" t="str">
        <f t="shared" si="141"/>
        <v/>
      </c>
      <c r="BF189" s="24" t="str">
        <f t="shared" si="142"/>
        <v/>
      </c>
      <c r="BG189" s="23" t="str">
        <f t="shared" si="143"/>
        <v/>
      </c>
      <c r="BH189" s="24" t="str">
        <f t="shared" si="144"/>
        <v/>
      </c>
      <c r="BI189" s="23" t="str">
        <f t="shared" si="151"/>
        <v/>
      </c>
      <c r="BJ189" s="24" t="str">
        <f t="shared" si="145"/>
        <v/>
      </c>
      <c r="BK189" s="23" t="str">
        <f t="shared" si="152"/>
        <v/>
      </c>
      <c r="BL189" s="24" t="str">
        <f t="shared" si="146"/>
        <v/>
      </c>
      <c r="BM189" s="23" t="str">
        <f t="shared" si="153"/>
        <v/>
      </c>
      <c r="BN189" s="24" t="str">
        <f t="shared" si="147"/>
        <v/>
      </c>
      <c r="BO189" s="23" t="str">
        <f t="shared" si="154"/>
        <v/>
      </c>
      <c r="BP189" s="24" t="str">
        <f t="shared" si="148"/>
        <v/>
      </c>
      <c r="BQ189" s="23" t="str">
        <f t="shared" si="155"/>
        <v/>
      </c>
      <c r="BR189" s="24">
        <f t="shared" si="149"/>
        <v>128</v>
      </c>
      <c r="BS189" s="23" t="str">
        <f t="shared" si="156"/>
        <v/>
      </c>
      <c r="BT189" s="24" t="str">
        <f t="shared" si="150"/>
        <v/>
      </c>
    </row>
    <row r="190" spans="1:72" ht="21" thickTop="1" thickBot="1">
      <c r="A190" s="47" t="s">
        <v>200</v>
      </c>
      <c r="B190" s="47"/>
      <c r="C190" s="47"/>
      <c r="D190" s="351" t="s">
        <v>495</v>
      </c>
      <c r="E190" s="27">
        <v>129</v>
      </c>
      <c r="F190" s="6" t="s">
        <v>795</v>
      </c>
      <c r="G190" s="7"/>
      <c r="H190" s="8">
        <v>1994</v>
      </c>
      <c r="I190" s="8">
        <v>1</v>
      </c>
      <c r="J190" s="8" t="s">
        <v>766</v>
      </c>
      <c r="K190" s="10"/>
      <c r="L190" s="9"/>
      <c r="M190" s="10" t="s">
        <v>37</v>
      </c>
      <c r="N190" s="44"/>
      <c r="O190" s="10" t="s">
        <v>777</v>
      </c>
      <c r="P190" s="11" t="str">
        <f t="shared" si="116"/>
        <v>МлД</v>
      </c>
      <c r="U190" s="3">
        <v>187</v>
      </c>
      <c r="AA190" s="21" t="str">
        <f>IF($AA$3&lt;$U190,"",SMALL($AB$4:$AB$1000,1))</f>
        <v/>
      </c>
      <c r="AB190" s="22" t="str">
        <f t="shared" si="118"/>
        <v/>
      </c>
      <c r="AC190" s="21" t="str">
        <f>IF($AC$3&lt;$U190,"",SMALL($AD$4:AD$1000,$U190))</f>
        <v/>
      </c>
      <c r="AD190" s="22" t="str">
        <f t="shared" si="119"/>
        <v/>
      </c>
      <c r="AE190" s="21" t="str">
        <f>IF($AE$3&lt;$U190,"",SMALL($AF$4:AF$1000,$U190))</f>
        <v/>
      </c>
      <c r="AF190" s="22" t="str">
        <f t="shared" si="120"/>
        <v/>
      </c>
      <c r="AG190" s="21" t="str">
        <f>IF($AG$3&lt;$U190,"",SMALL($AH$4:AH$1000,$U190))</f>
        <v/>
      </c>
      <c r="AH190" s="22" t="str">
        <f t="shared" si="125"/>
        <v/>
      </c>
      <c r="AI190" s="21" t="str">
        <f>IF($AI$3&lt;$U190,"",SMALL($AJ$4:AJ$1000,$U190))</f>
        <v/>
      </c>
      <c r="AJ190" s="22" t="str">
        <f t="shared" si="126"/>
        <v/>
      </c>
      <c r="AK190" s="21" t="str">
        <f>IF($AK$3&lt;$U190,"",SMALL($AL$4:AL$1000,$U190))</f>
        <v/>
      </c>
      <c r="AL190" s="22" t="str">
        <f t="shared" si="127"/>
        <v/>
      </c>
      <c r="AM190" s="21" t="str">
        <f>IF($AM$3&lt;$U190,"",SMALL($AN$4:AN$1000,$U190))</f>
        <v/>
      </c>
      <c r="AN190" s="22" t="str">
        <f t="shared" si="128"/>
        <v/>
      </c>
      <c r="AO190" s="21" t="str">
        <f>IF($AO$3&lt;$U190,"",SMALL($AP$4:AP$1000,$U190))</f>
        <v/>
      </c>
      <c r="AP190" s="22" t="str">
        <f t="shared" si="129"/>
        <v/>
      </c>
      <c r="AQ190" s="21" t="str">
        <f>IF($AQ$3&lt;$U190,"",SMALL($AR$4:AR$1000,$U190))</f>
        <v/>
      </c>
      <c r="AR190" s="22" t="str">
        <f t="shared" si="130"/>
        <v/>
      </c>
      <c r="AS190" s="21" t="str">
        <f>IF($AS$3&lt;$U190,"",SMALL($AT$4:AT$1000,$U190))</f>
        <v/>
      </c>
      <c r="AT190" s="22" t="str">
        <f t="shared" si="131"/>
        <v/>
      </c>
      <c r="AU190" s="21" t="str">
        <f>IF(AU$3&lt;$U190,"",SMALL($AV$4:AV$1000,$U190))</f>
        <v/>
      </c>
      <c r="AV190" s="22" t="str">
        <f t="shared" si="132"/>
        <v/>
      </c>
      <c r="AW190" s="21" t="str">
        <f t="shared" si="133"/>
        <v/>
      </c>
      <c r="AX190" s="22" t="str">
        <f t="shared" si="134"/>
        <v/>
      </c>
      <c r="AY190" s="21" t="str">
        <f t="shared" si="135"/>
        <v/>
      </c>
      <c r="AZ190" s="22" t="str">
        <f t="shared" si="136"/>
        <v/>
      </c>
      <c r="BA190" s="21" t="str">
        <f t="shared" si="137"/>
        <v/>
      </c>
      <c r="BB190" s="22" t="str">
        <f t="shared" si="138"/>
        <v/>
      </c>
      <c r="BC190" s="21" t="str">
        <f t="shared" si="139"/>
        <v/>
      </c>
      <c r="BD190" s="22" t="str">
        <f t="shared" si="140"/>
        <v/>
      </c>
      <c r="BE190" s="21" t="str">
        <f t="shared" si="141"/>
        <v/>
      </c>
      <c r="BF190" s="22" t="str">
        <f t="shared" si="142"/>
        <v/>
      </c>
      <c r="BG190" s="21" t="str">
        <f t="shared" si="143"/>
        <v/>
      </c>
      <c r="BH190" s="22" t="str">
        <f t="shared" si="144"/>
        <v/>
      </c>
      <c r="BI190" s="21" t="str">
        <f t="shared" si="151"/>
        <v/>
      </c>
      <c r="BJ190" s="22">
        <f t="shared" si="145"/>
        <v>129</v>
      </c>
      <c r="BK190" s="21" t="str">
        <f t="shared" si="152"/>
        <v/>
      </c>
      <c r="BL190" s="22" t="str">
        <f t="shared" si="146"/>
        <v/>
      </c>
      <c r="BM190" s="21" t="str">
        <f t="shared" si="153"/>
        <v/>
      </c>
      <c r="BN190" s="22" t="str">
        <f t="shared" si="147"/>
        <v/>
      </c>
      <c r="BO190" s="21" t="str">
        <f t="shared" si="154"/>
        <v/>
      </c>
      <c r="BP190" s="22" t="str">
        <f t="shared" si="148"/>
        <v/>
      </c>
      <c r="BQ190" s="21" t="str">
        <f t="shared" si="155"/>
        <v/>
      </c>
      <c r="BR190" s="22" t="str">
        <f t="shared" si="149"/>
        <v/>
      </c>
      <c r="BS190" s="21" t="str">
        <f t="shared" si="156"/>
        <v/>
      </c>
      <c r="BT190" s="22" t="str">
        <f t="shared" si="150"/>
        <v/>
      </c>
    </row>
    <row r="191" spans="1:72" ht="21" thickTop="1" thickBot="1">
      <c r="A191" s="43">
        <v>2</v>
      </c>
      <c r="B191" s="43">
        <v>1</v>
      </c>
      <c r="C191" s="43"/>
      <c r="D191" s="351" t="s">
        <v>495</v>
      </c>
      <c r="E191" s="28">
        <v>135</v>
      </c>
      <c r="F191" s="12" t="s">
        <v>796</v>
      </c>
      <c r="G191" s="13">
        <v>34581</v>
      </c>
      <c r="H191" s="14">
        <v>1994</v>
      </c>
      <c r="I191" s="14"/>
      <c r="J191" s="14" t="s">
        <v>172</v>
      </c>
      <c r="K191" s="16"/>
      <c r="L191" s="15"/>
      <c r="M191" s="16" t="s">
        <v>797</v>
      </c>
      <c r="N191" s="45" t="s">
        <v>759</v>
      </c>
      <c r="O191" s="16" t="s">
        <v>190</v>
      </c>
      <c r="P191" s="17" t="str">
        <f t="shared" si="116"/>
        <v>МлД</v>
      </c>
      <c r="U191" s="3">
        <v>188</v>
      </c>
      <c r="AA191" s="23" t="str">
        <f>IF($AA$3&lt;$U191,"",SMALL($AB$4:$AB$1000,U191))</f>
        <v/>
      </c>
      <c r="AB191" s="24">
        <f t="shared" si="118"/>
        <v>135</v>
      </c>
      <c r="AC191" s="23" t="str">
        <f t="shared" si="117"/>
        <v/>
      </c>
      <c r="AD191" s="24">
        <f t="shared" si="119"/>
        <v>135</v>
      </c>
      <c r="AE191" s="23" t="str">
        <f>IF($AE$3&lt;$U191,"",SMALL($AF$4:$AF$1000,$U191))</f>
        <v/>
      </c>
      <c r="AF191" s="24" t="str">
        <f t="shared" si="120"/>
        <v/>
      </c>
      <c r="AG191" s="23" t="str">
        <f t="shared" si="121"/>
        <v/>
      </c>
      <c r="AH191" s="24" t="str">
        <f t="shared" si="125"/>
        <v/>
      </c>
      <c r="AI191" s="23" t="str">
        <f t="shared" si="122"/>
        <v/>
      </c>
      <c r="AJ191" s="24" t="str">
        <f t="shared" si="126"/>
        <v/>
      </c>
      <c r="AK191" s="23" t="str">
        <f t="shared" si="123"/>
        <v/>
      </c>
      <c r="AL191" s="24" t="str">
        <f t="shared" si="127"/>
        <v/>
      </c>
      <c r="AM191" s="23" t="str">
        <f t="shared" si="124"/>
        <v/>
      </c>
      <c r="AN191" s="24" t="str">
        <f t="shared" si="128"/>
        <v/>
      </c>
      <c r="AO191" s="23" t="str">
        <f>IF($AO$3&lt;$U191,"",SMALL($AP$4:AP$1000,$U191))</f>
        <v/>
      </c>
      <c r="AP191" s="24" t="str">
        <f t="shared" si="129"/>
        <v/>
      </c>
      <c r="AQ191" s="23" t="str">
        <f>IF($AQ$3&lt;$U191,"",SMALL($AR$4:AR$1000,$U191))</f>
        <v/>
      </c>
      <c r="AR191" s="24" t="str">
        <f t="shared" si="130"/>
        <v/>
      </c>
      <c r="AS191" s="23" t="str">
        <f>IF($AS$3&lt;$U191,"",SMALL($AT$4:AT$1000,$U191))</f>
        <v/>
      </c>
      <c r="AT191" s="24" t="str">
        <f t="shared" si="131"/>
        <v/>
      </c>
      <c r="AU191" s="23" t="str">
        <f>IF(AU$3&lt;$U191,"",SMALL($AV$4:AV$1000,$U191))</f>
        <v/>
      </c>
      <c r="AV191" s="24" t="str">
        <f t="shared" si="132"/>
        <v/>
      </c>
      <c r="AW191" s="23" t="str">
        <f t="shared" si="133"/>
        <v/>
      </c>
      <c r="AX191" s="24" t="str">
        <f t="shared" si="134"/>
        <v/>
      </c>
      <c r="AY191" s="23" t="str">
        <f t="shared" si="135"/>
        <v/>
      </c>
      <c r="AZ191" s="24" t="str">
        <f t="shared" si="136"/>
        <v/>
      </c>
      <c r="BA191" s="23" t="str">
        <f t="shared" si="137"/>
        <v/>
      </c>
      <c r="BB191" s="24" t="str">
        <f t="shared" si="138"/>
        <v/>
      </c>
      <c r="BC191" s="23" t="str">
        <f t="shared" si="139"/>
        <v/>
      </c>
      <c r="BD191" s="24" t="str">
        <f t="shared" si="140"/>
        <v/>
      </c>
      <c r="BE191" s="23" t="str">
        <f t="shared" si="141"/>
        <v/>
      </c>
      <c r="BF191" s="24" t="str">
        <f t="shared" si="142"/>
        <v/>
      </c>
      <c r="BG191" s="23" t="str">
        <f t="shared" si="143"/>
        <v/>
      </c>
      <c r="BH191" s="24" t="str">
        <f t="shared" si="144"/>
        <v/>
      </c>
      <c r="BI191" s="23" t="str">
        <f t="shared" si="151"/>
        <v/>
      </c>
      <c r="BJ191" s="24" t="str">
        <f t="shared" si="145"/>
        <v/>
      </c>
      <c r="BK191" s="23" t="str">
        <f t="shared" si="152"/>
        <v/>
      </c>
      <c r="BL191" s="24" t="str">
        <f t="shared" si="146"/>
        <v/>
      </c>
      <c r="BM191" s="23" t="str">
        <f t="shared" si="153"/>
        <v/>
      </c>
      <c r="BN191" s="24" t="str">
        <f t="shared" si="147"/>
        <v/>
      </c>
      <c r="BO191" s="23" t="str">
        <f t="shared" si="154"/>
        <v/>
      </c>
      <c r="BP191" s="24" t="str">
        <f t="shared" si="148"/>
        <v/>
      </c>
      <c r="BQ191" s="23" t="str">
        <f t="shared" si="155"/>
        <v/>
      </c>
      <c r="BR191" s="24" t="str">
        <f t="shared" si="149"/>
        <v/>
      </c>
      <c r="BS191" s="23" t="str">
        <f t="shared" si="156"/>
        <v/>
      </c>
      <c r="BT191" s="24" t="str">
        <f t="shared" si="150"/>
        <v/>
      </c>
    </row>
    <row r="192" spans="1:72" ht="21" thickTop="1" thickBot="1">
      <c r="A192" s="47">
        <v>4</v>
      </c>
      <c r="B192" s="47">
        <v>2</v>
      </c>
      <c r="C192" s="47"/>
      <c r="D192" s="351" t="s">
        <v>495</v>
      </c>
      <c r="E192" s="27">
        <v>231</v>
      </c>
      <c r="F192" s="6" t="s">
        <v>804</v>
      </c>
      <c r="G192" s="7">
        <v>35325</v>
      </c>
      <c r="H192" s="8">
        <v>1996</v>
      </c>
      <c r="I192" s="8" t="s">
        <v>34</v>
      </c>
      <c r="J192" s="8" t="s">
        <v>803</v>
      </c>
      <c r="K192" s="10" t="s">
        <v>180</v>
      </c>
      <c r="L192" s="9" t="s">
        <v>806</v>
      </c>
      <c r="M192" s="10" t="s">
        <v>805</v>
      </c>
      <c r="N192" s="44"/>
      <c r="O192" s="10" t="s">
        <v>807</v>
      </c>
      <c r="P192" s="11" t="str">
        <f t="shared" si="116"/>
        <v>ЮР</v>
      </c>
      <c r="U192" s="3">
        <v>189</v>
      </c>
      <c r="AA192" s="21" t="str">
        <f>IF($AA$3&lt;$U192,"",SMALL($AB$4:$AB$1000,1))</f>
        <v/>
      </c>
      <c r="AB192" s="22" t="str">
        <f t="shared" si="118"/>
        <v/>
      </c>
      <c r="AC192" s="21" t="str">
        <f>IF($AC$3&lt;$U192,"",SMALL($AD$4:AD$1000,$U192))</f>
        <v/>
      </c>
      <c r="AD192" s="22">
        <f t="shared" si="119"/>
        <v>231</v>
      </c>
      <c r="AE192" s="21" t="str">
        <f>IF($AE$3&lt;$U192,"",SMALL($AF$4:AF$1000,$U192))</f>
        <v/>
      </c>
      <c r="AF192" s="22">
        <f t="shared" si="120"/>
        <v>231</v>
      </c>
      <c r="AG192" s="21" t="str">
        <f>IF($AG$3&lt;$U192,"",SMALL($AH$4:AH$1000,$U192))</f>
        <v/>
      </c>
      <c r="AH192" s="22" t="str">
        <f t="shared" si="125"/>
        <v/>
      </c>
      <c r="AI192" s="21" t="str">
        <f>IF($AI$3&lt;$U192,"",SMALL($AJ$4:AJ$1000,$U192))</f>
        <v/>
      </c>
      <c r="AJ192" s="22" t="str">
        <f t="shared" si="126"/>
        <v/>
      </c>
      <c r="AK192" s="21" t="str">
        <f>IF($AK$3&lt;$U192,"",SMALL($AL$4:AL$1000,$U192))</f>
        <v/>
      </c>
      <c r="AL192" s="22" t="str">
        <f t="shared" si="127"/>
        <v/>
      </c>
      <c r="AM192" s="21" t="str">
        <f>IF($AM$3&lt;$U192,"",SMALL($AN$4:AN$1000,$U192))</f>
        <v/>
      </c>
      <c r="AN192" s="22" t="str">
        <f t="shared" si="128"/>
        <v/>
      </c>
      <c r="AO192" s="21" t="str">
        <f>IF($AO$3&lt;$U192,"",SMALL($AP$4:AP$1000,$U192))</f>
        <v/>
      </c>
      <c r="AP192" s="22" t="str">
        <f t="shared" si="129"/>
        <v/>
      </c>
      <c r="AQ192" s="21" t="str">
        <f>IF($AQ$3&lt;$U192,"",SMALL($AR$4:AR$1000,$U192))</f>
        <v/>
      </c>
      <c r="AR192" s="22" t="str">
        <f t="shared" si="130"/>
        <v/>
      </c>
      <c r="AS192" s="21" t="str">
        <f>IF($AS$3&lt;$U192,"",SMALL($AT$4:AT$1000,$U192))</f>
        <v/>
      </c>
      <c r="AT192" s="22" t="str">
        <f t="shared" si="131"/>
        <v/>
      </c>
      <c r="AU192" s="21" t="str">
        <f>IF(AU$3&lt;$U192,"",SMALL($AV$4:AV$1000,$U192))</f>
        <v/>
      </c>
      <c r="AV192" s="22" t="str">
        <f t="shared" si="132"/>
        <v/>
      </c>
      <c r="AW192" s="21" t="str">
        <f t="shared" si="133"/>
        <v/>
      </c>
      <c r="AX192" s="22" t="str">
        <f t="shared" si="134"/>
        <v/>
      </c>
      <c r="AY192" s="21" t="str">
        <f t="shared" si="135"/>
        <v/>
      </c>
      <c r="AZ192" s="22" t="str">
        <f t="shared" si="136"/>
        <v/>
      </c>
      <c r="BA192" s="21" t="str">
        <f t="shared" si="137"/>
        <v/>
      </c>
      <c r="BB192" s="22" t="str">
        <f t="shared" si="138"/>
        <v/>
      </c>
      <c r="BC192" s="21" t="str">
        <f t="shared" si="139"/>
        <v/>
      </c>
      <c r="BD192" s="22" t="str">
        <f t="shared" si="140"/>
        <v/>
      </c>
      <c r="BE192" s="21" t="str">
        <f t="shared" si="141"/>
        <v/>
      </c>
      <c r="BF192" s="22" t="str">
        <f t="shared" si="142"/>
        <v/>
      </c>
      <c r="BG192" s="21" t="str">
        <f t="shared" si="143"/>
        <v/>
      </c>
      <c r="BH192" s="22" t="str">
        <f t="shared" si="144"/>
        <v/>
      </c>
      <c r="BI192" s="21" t="str">
        <f t="shared" si="151"/>
        <v/>
      </c>
      <c r="BJ192" s="22" t="str">
        <f t="shared" si="145"/>
        <v/>
      </c>
      <c r="BK192" s="21" t="str">
        <f t="shared" si="152"/>
        <v/>
      </c>
      <c r="BL192" s="22" t="str">
        <f t="shared" si="146"/>
        <v/>
      </c>
      <c r="BM192" s="21" t="str">
        <f t="shared" si="153"/>
        <v/>
      </c>
      <c r="BN192" s="22" t="str">
        <f t="shared" si="147"/>
        <v/>
      </c>
      <c r="BO192" s="21" t="str">
        <f t="shared" si="154"/>
        <v/>
      </c>
      <c r="BP192" s="22" t="str">
        <f t="shared" si="148"/>
        <v/>
      </c>
      <c r="BQ192" s="21" t="str">
        <f t="shared" si="155"/>
        <v/>
      </c>
      <c r="BR192" s="22" t="str">
        <f t="shared" si="149"/>
        <v/>
      </c>
      <c r="BS192" s="21" t="str">
        <f t="shared" si="156"/>
        <v/>
      </c>
      <c r="BT192" s="22" t="str">
        <f t="shared" si="150"/>
        <v/>
      </c>
    </row>
    <row r="193" spans="1:72" ht="21" thickTop="1" thickBot="1">
      <c r="A193" s="43">
        <v>1</v>
      </c>
      <c r="B193" s="43">
        <v>2</v>
      </c>
      <c r="C193" s="43"/>
      <c r="D193" s="351" t="s">
        <v>495</v>
      </c>
      <c r="E193" s="28">
        <v>224</v>
      </c>
      <c r="F193" s="12" t="s">
        <v>808</v>
      </c>
      <c r="G193" s="13">
        <v>35954</v>
      </c>
      <c r="H193" s="14">
        <v>1998</v>
      </c>
      <c r="I193" s="14" t="s">
        <v>34</v>
      </c>
      <c r="J193" s="14" t="s">
        <v>803</v>
      </c>
      <c r="K193" s="16"/>
      <c r="L193" s="15" t="s">
        <v>806</v>
      </c>
      <c r="M193" s="16" t="s">
        <v>811</v>
      </c>
      <c r="N193" s="45"/>
      <c r="O193" s="16" t="s">
        <v>809</v>
      </c>
      <c r="P193" s="17" t="str">
        <f t="shared" si="116"/>
        <v>юд</v>
      </c>
      <c r="U193" s="3">
        <v>190</v>
      </c>
      <c r="AA193" s="23" t="str">
        <f>IF($AA$3&lt;$U193,"",SMALL($AB$4:$AB$1000,U193))</f>
        <v/>
      </c>
      <c r="AB193" s="24">
        <f t="shared" si="118"/>
        <v>224</v>
      </c>
      <c r="AC193" s="23" t="str">
        <f t="shared" si="117"/>
        <v/>
      </c>
      <c r="AD193" s="24">
        <f t="shared" si="119"/>
        <v>224</v>
      </c>
      <c r="AE193" s="23" t="str">
        <f>IF($AE$3&lt;$U193,"",SMALL($AF$4:$AF$1000,$U193))</f>
        <v/>
      </c>
      <c r="AF193" s="24" t="str">
        <f t="shared" si="120"/>
        <v/>
      </c>
      <c r="AG193" s="23" t="str">
        <f t="shared" si="121"/>
        <v/>
      </c>
      <c r="AH193" s="24" t="str">
        <f t="shared" si="125"/>
        <v/>
      </c>
      <c r="AI193" s="23" t="str">
        <f t="shared" si="122"/>
        <v/>
      </c>
      <c r="AJ193" s="24" t="str">
        <f t="shared" si="126"/>
        <v/>
      </c>
      <c r="AK193" s="23" t="str">
        <f t="shared" si="123"/>
        <v/>
      </c>
      <c r="AL193" s="24" t="str">
        <f t="shared" si="127"/>
        <v/>
      </c>
      <c r="AM193" s="23" t="str">
        <f t="shared" si="124"/>
        <v/>
      </c>
      <c r="AN193" s="24" t="str">
        <f t="shared" si="128"/>
        <v/>
      </c>
      <c r="AO193" s="23" t="str">
        <f>IF($AO$3&lt;$U193,"",SMALL($AP$4:AP$1000,$U193))</f>
        <v/>
      </c>
      <c r="AP193" s="24" t="str">
        <f t="shared" si="129"/>
        <v/>
      </c>
      <c r="AQ193" s="23" t="str">
        <f>IF($AQ$3&lt;$U193,"",SMALL($AR$4:AR$1000,$U193))</f>
        <v/>
      </c>
      <c r="AR193" s="24" t="str">
        <f t="shared" si="130"/>
        <v/>
      </c>
      <c r="AS193" s="23" t="str">
        <f>IF($AS$3&lt;$U193,"",SMALL($AT$4:AT$1000,$U193))</f>
        <v/>
      </c>
      <c r="AT193" s="24" t="str">
        <f t="shared" si="131"/>
        <v/>
      </c>
      <c r="AU193" s="23" t="str">
        <f>IF(AU$3&lt;$U193,"",SMALL($AV$4:AV$1000,$U193))</f>
        <v/>
      </c>
      <c r="AV193" s="24" t="str">
        <f t="shared" si="132"/>
        <v/>
      </c>
      <c r="AW193" s="23" t="str">
        <f t="shared" si="133"/>
        <v/>
      </c>
      <c r="AX193" s="24" t="str">
        <f t="shared" si="134"/>
        <v/>
      </c>
      <c r="AY193" s="23" t="str">
        <f t="shared" si="135"/>
        <v/>
      </c>
      <c r="AZ193" s="24" t="str">
        <f t="shared" si="136"/>
        <v/>
      </c>
      <c r="BA193" s="23" t="str">
        <f t="shared" si="137"/>
        <v/>
      </c>
      <c r="BB193" s="24" t="str">
        <f t="shared" si="138"/>
        <v/>
      </c>
      <c r="BC193" s="23" t="str">
        <f t="shared" si="139"/>
        <v/>
      </c>
      <c r="BD193" s="24" t="str">
        <f t="shared" si="140"/>
        <v/>
      </c>
      <c r="BE193" s="23" t="str">
        <f t="shared" si="141"/>
        <v/>
      </c>
      <c r="BF193" s="24" t="str">
        <f t="shared" si="142"/>
        <v/>
      </c>
      <c r="BG193" s="23" t="str">
        <f t="shared" si="143"/>
        <v/>
      </c>
      <c r="BH193" s="24" t="str">
        <f t="shared" si="144"/>
        <v/>
      </c>
      <c r="BI193" s="23" t="str">
        <f t="shared" si="151"/>
        <v/>
      </c>
      <c r="BJ193" s="24" t="str">
        <f t="shared" si="145"/>
        <v/>
      </c>
      <c r="BK193" s="23" t="str">
        <f t="shared" si="152"/>
        <v/>
      </c>
      <c r="BL193" s="24" t="str">
        <f t="shared" si="146"/>
        <v/>
      </c>
      <c r="BM193" s="23" t="str">
        <f t="shared" si="153"/>
        <v/>
      </c>
      <c r="BN193" s="24" t="str">
        <f t="shared" si="147"/>
        <v/>
      </c>
      <c r="BO193" s="23" t="str">
        <f t="shared" si="154"/>
        <v/>
      </c>
      <c r="BP193" s="24" t="str">
        <f t="shared" si="148"/>
        <v/>
      </c>
      <c r="BQ193" s="23" t="str">
        <f t="shared" si="155"/>
        <v/>
      </c>
      <c r="BR193" s="24" t="str">
        <f t="shared" si="149"/>
        <v/>
      </c>
      <c r="BS193" s="23" t="str">
        <f t="shared" si="156"/>
        <v/>
      </c>
      <c r="BT193" s="24" t="str">
        <f t="shared" si="150"/>
        <v/>
      </c>
    </row>
    <row r="194" spans="1:72" ht="21" thickTop="1" thickBot="1">
      <c r="A194" s="47" t="s">
        <v>18</v>
      </c>
      <c r="B194" s="47"/>
      <c r="C194" s="47"/>
      <c r="D194" s="351" t="s">
        <v>495</v>
      </c>
      <c r="E194" s="27">
        <v>225</v>
      </c>
      <c r="F194" s="6" t="s">
        <v>810</v>
      </c>
      <c r="G194" s="7">
        <v>36896</v>
      </c>
      <c r="H194" s="8">
        <v>2001</v>
      </c>
      <c r="I194" s="8">
        <v>1</v>
      </c>
      <c r="J194" s="8" t="s">
        <v>803</v>
      </c>
      <c r="K194" s="10"/>
      <c r="L194" s="9" t="s">
        <v>806</v>
      </c>
      <c r="M194" s="10" t="s">
        <v>811</v>
      </c>
      <c r="N194" s="44"/>
      <c r="O194" s="10" t="s">
        <v>812</v>
      </c>
      <c r="P194" s="11" t="str">
        <f t="shared" si="116"/>
        <v>юд</v>
      </c>
      <c r="U194" s="3">
        <v>191</v>
      </c>
      <c r="AA194" s="21" t="str">
        <f>IF($AA$3&lt;$U194,"",SMALL($AB$4:$AB$1000,1))</f>
        <v/>
      </c>
      <c r="AB194" s="22" t="str">
        <f t="shared" si="118"/>
        <v/>
      </c>
      <c r="AC194" s="21" t="str">
        <f>IF($AC$3&lt;$U194,"",SMALL($AD$4:AD$1000,$U194))</f>
        <v/>
      </c>
      <c r="AD194" s="22" t="str">
        <f t="shared" si="119"/>
        <v/>
      </c>
      <c r="AE194" s="21" t="str">
        <f>IF($AE$3&lt;$U194,"",SMALL($AF$4:AF$1000,$U194))</f>
        <v/>
      </c>
      <c r="AF194" s="22" t="str">
        <f t="shared" si="120"/>
        <v/>
      </c>
      <c r="AG194" s="21" t="str">
        <f>IF($AG$3&lt;$U194,"",SMALL($AH$4:AH$1000,$U194))</f>
        <v/>
      </c>
      <c r="AH194" s="22" t="str">
        <f t="shared" si="125"/>
        <v/>
      </c>
      <c r="AI194" s="21" t="str">
        <f>IF($AI$3&lt;$U194,"",SMALL($AJ$4:AJ$1000,$U194))</f>
        <v/>
      </c>
      <c r="AJ194" s="22" t="str">
        <f t="shared" si="126"/>
        <v/>
      </c>
      <c r="AK194" s="21" t="str">
        <f>IF($AK$3&lt;$U194,"",SMALL($AL$4:AL$1000,$U194))</f>
        <v/>
      </c>
      <c r="AL194" s="22" t="str">
        <f t="shared" si="127"/>
        <v/>
      </c>
      <c r="AM194" s="21" t="str">
        <f>IF($AM$3&lt;$U194,"",SMALL($AN$4:AN$1000,$U194))</f>
        <v/>
      </c>
      <c r="AN194" s="22" t="str">
        <f t="shared" si="128"/>
        <v/>
      </c>
      <c r="AO194" s="21" t="str">
        <f>IF($AO$3&lt;$U194,"",SMALL($AP$4:AP$1000,$U194))</f>
        <v/>
      </c>
      <c r="AP194" s="22" t="str">
        <f t="shared" si="129"/>
        <v/>
      </c>
      <c r="AQ194" s="21" t="str">
        <f>IF($AQ$3&lt;$U194,"",SMALL($AR$4:AR$1000,$U194))</f>
        <v/>
      </c>
      <c r="AR194" s="22">
        <f t="shared" si="130"/>
        <v>225</v>
      </c>
      <c r="AS194" s="21" t="str">
        <f>IF($AS$3&lt;$U194,"",SMALL($AT$4:AT$1000,$U194))</f>
        <v/>
      </c>
      <c r="AT194" s="22" t="str">
        <f t="shared" si="131"/>
        <v/>
      </c>
      <c r="AU194" s="21" t="str">
        <f>IF(AU$3&lt;$U194,"",SMALL($AV$4:AV$1000,$U194))</f>
        <v/>
      </c>
      <c r="AV194" s="22" t="str">
        <f t="shared" si="132"/>
        <v/>
      </c>
      <c r="AW194" s="21" t="str">
        <f t="shared" si="133"/>
        <v/>
      </c>
      <c r="AX194" s="22" t="str">
        <f t="shared" si="134"/>
        <v/>
      </c>
      <c r="AY194" s="21" t="str">
        <f t="shared" si="135"/>
        <v/>
      </c>
      <c r="AZ194" s="22" t="str">
        <f t="shared" si="136"/>
        <v/>
      </c>
      <c r="BA194" s="21" t="str">
        <f t="shared" si="137"/>
        <v/>
      </c>
      <c r="BB194" s="22" t="str">
        <f t="shared" si="138"/>
        <v/>
      </c>
      <c r="BC194" s="21" t="str">
        <f t="shared" si="139"/>
        <v/>
      </c>
      <c r="BD194" s="22" t="str">
        <f t="shared" si="140"/>
        <v/>
      </c>
      <c r="BE194" s="21" t="str">
        <f t="shared" si="141"/>
        <v/>
      </c>
      <c r="BF194" s="22" t="str">
        <f t="shared" si="142"/>
        <v/>
      </c>
      <c r="BG194" s="21" t="str">
        <f t="shared" si="143"/>
        <v/>
      </c>
      <c r="BH194" s="22" t="str">
        <f t="shared" si="144"/>
        <v/>
      </c>
      <c r="BI194" s="21" t="str">
        <f t="shared" si="151"/>
        <v/>
      </c>
      <c r="BJ194" s="22" t="str">
        <f t="shared" si="145"/>
        <v/>
      </c>
      <c r="BK194" s="21" t="str">
        <f t="shared" si="152"/>
        <v/>
      </c>
      <c r="BL194" s="22" t="str">
        <f t="shared" si="146"/>
        <v/>
      </c>
      <c r="BM194" s="21" t="str">
        <f t="shared" si="153"/>
        <v/>
      </c>
      <c r="BN194" s="22" t="str">
        <f t="shared" si="147"/>
        <v/>
      </c>
      <c r="BO194" s="21" t="str">
        <f t="shared" si="154"/>
        <v/>
      </c>
      <c r="BP194" s="22" t="str">
        <f t="shared" si="148"/>
        <v/>
      </c>
      <c r="BQ194" s="21" t="str">
        <f t="shared" si="155"/>
        <v/>
      </c>
      <c r="BR194" s="22" t="str">
        <f t="shared" si="149"/>
        <v/>
      </c>
      <c r="BS194" s="21" t="str">
        <f t="shared" si="156"/>
        <v/>
      </c>
      <c r="BT194" s="22" t="str">
        <f t="shared" si="150"/>
        <v/>
      </c>
    </row>
    <row r="195" spans="1:72" ht="21" thickTop="1" thickBot="1">
      <c r="A195" s="43">
        <v>8</v>
      </c>
      <c r="B195" s="43"/>
      <c r="C195" s="43"/>
      <c r="D195" s="351" t="s">
        <v>495</v>
      </c>
      <c r="E195" s="28">
        <v>226</v>
      </c>
      <c r="F195" s="12" t="s">
        <v>814</v>
      </c>
      <c r="G195" s="13">
        <v>36055</v>
      </c>
      <c r="H195" s="14">
        <v>1998</v>
      </c>
      <c r="I195" s="14" t="s">
        <v>34</v>
      </c>
      <c r="J195" s="14" t="s">
        <v>803</v>
      </c>
      <c r="K195" s="16"/>
      <c r="L195" s="15" t="s">
        <v>806</v>
      </c>
      <c r="M195" s="16" t="s">
        <v>811</v>
      </c>
      <c r="N195" s="45"/>
      <c r="O195" s="16" t="s">
        <v>813</v>
      </c>
      <c r="P195" s="17" t="str">
        <f t="shared" si="116"/>
        <v>юд</v>
      </c>
      <c r="U195" s="3">
        <v>192</v>
      </c>
      <c r="AA195" s="23" t="str">
        <f>IF($AA$3&lt;$U195,"",SMALL($AB$4:$AB$1000,U195))</f>
        <v/>
      </c>
      <c r="AB195" s="24" t="str">
        <f t="shared" si="118"/>
        <v/>
      </c>
      <c r="AC195" s="23" t="str">
        <f t="shared" si="117"/>
        <v/>
      </c>
      <c r="AD195" s="24" t="str">
        <f t="shared" si="119"/>
        <v/>
      </c>
      <c r="AE195" s="23" t="str">
        <f>IF($AE$3&lt;$U195,"",SMALL($AF$4:$AF$1000,$U195))</f>
        <v/>
      </c>
      <c r="AF195" s="24" t="str">
        <f t="shared" si="120"/>
        <v/>
      </c>
      <c r="AG195" s="23" t="str">
        <f t="shared" si="121"/>
        <v/>
      </c>
      <c r="AH195" s="24">
        <f t="shared" si="125"/>
        <v>226</v>
      </c>
      <c r="AI195" s="23" t="str">
        <f t="shared" si="122"/>
        <v/>
      </c>
      <c r="AJ195" s="24" t="str">
        <f t="shared" si="126"/>
        <v/>
      </c>
      <c r="AK195" s="23" t="str">
        <f t="shared" si="123"/>
        <v/>
      </c>
      <c r="AL195" s="24" t="str">
        <f t="shared" si="127"/>
        <v/>
      </c>
      <c r="AM195" s="23" t="str">
        <f t="shared" si="124"/>
        <v/>
      </c>
      <c r="AN195" s="24" t="str">
        <f t="shared" si="128"/>
        <v/>
      </c>
      <c r="AO195" s="23" t="str">
        <f>IF($AO$3&lt;$U195,"",SMALL($AP$4:AP$1000,$U195))</f>
        <v/>
      </c>
      <c r="AP195" s="24" t="str">
        <f t="shared" si="129"/>
        <v/>
      </c>
      <c r="AQ195" s="23" t="str">
        <f>IF($AQ$3&lt;$U195,"",SMALL($AR$4:AR$1000,$U195))</f>
        <v/>
      </c>
      <c r="AR195" s="24" t="str">
        <f t="shared" si="130"/>
        <v/>
      </c>
      <c r="AS195" s="23" t="str">
        <f>IF($AS$3&lt;$U195,"",SMALL($AT$4:AT$1000,$U195))</f>
        <v/>
      </c>
      <c r="AT195" s="24" t="str">
        <f t="shared" si="131"/>
        <v/>
      </c>
      <c r="AU195" s="23" t="str">
        <f>IF(AU$3&lt;$U195,"",SMALL($AV$4:AV$1000,$U195))</f>
        <v/>
      </c>
      <c r="AV195" s="24" t="str">
        <f t="shared" si="132"/>
        <v/>
      </c>
      <c r="AW195" s="23" t="str">
        <f t="shared" si="133"/>
        <v/>
      </c>
      <c r="AX195" s="24" t="str">
        <f t="shared" si="134"/>
        <v/>
      </c>
      <c r="AY195" s="23" t="str">
        <f t="shared" si="135"/>
        <v/>
      </c>
      <c r="AZ195" s="24" t="str">
        <f t="shared" si="136"/>
        <v/>
      </c>
      <c r="BA195" s="23" t="str">
        <f t="shared" si="137"/>
        <v/>
      </c>
      <c r="BB195" s="24" t="str">
        <f t="shared" si="138"/>
        <v/>
      </c>
      <c r="BC195" s="23" t="str">
        <f t="shared" si="139"/>
        <v/>
      </c>
      <c r="BD195" s="24" t="str">
        <f t="shared" si="140"/>
        <v/>
      </c>
      <c r="BE195" s="23" t="str">
        <f t="shared" si="141"/>
        <v/>
      </c>
      <c r="BF195" s="24" t="str">
        <f t="shared" si="142"/>
        <v/>
      </c>
      <c r="BG195" s="23" t="str">
        <f t="shared" si="143"/>
        <v/>
      </c>
      <c r="BH195" s="24" t="str">
        <f t="shared" si="144"/>
        <v/>
      </c>
      <c r="BI195" s="23" t="str">
        <f t="shared" si="151"/>
        <v/>
      </c>
      <c r="BJ195" s="24" t="str">
        <f t="shared" si="145"/>
        <v/>
      </c>
      <c r="BK195" s="23" t="str">
        <f t="shared" si="152"/>
        <v/>
      </c>
      <c r="BL195" s="24" t="str">
        <f t="shared" si="146"/>
        <v/>
      </c>
      <c r="BM195" s="23" t="str">
        <f t="shared" si="153"/>
        <v/>
      </c>
      <c r="BN195" s="24" t="str">
        <f t="shared" si="147"/>
        <v/>
      </c>
      <c r="BO195" s="23" t="str">
        <f t="shared" si="154"/>
        <v/>
      </c>
      <c r="BP195" s="24" t="str">
        <f t="shared" si="148"/>
        <v/>
      </c>
      <c r="BQ195" s="23" t="str">
        <f t="shared" si="155"/>
        <v/>
      </c>
      <c r="BR195" s="24" t="str">
        <f t="shared" si="149"/>
        <v/>
      </c>
      <c r="BS195" s="23" t="str">
        <f t="shared" si="156"/>
        <v/>
      </c>
      <c r="BT195" s="24" t="str">
        <f t="shared" si="150"/>
        <v/>
      </c>
    </row>
    <row r="196" spans="1:72" ht="21" thickTop="1" thickBot="1">
      <c r="A196" s="47">
        <v>4</v>
      </c>
      <c r="B196" s="47"/>
      <c r="C196" s="47"/>
      <c r="D196" s="351" t="s">
        <v>495</v>
      </c>
      <c r="E196" s="27">
        <v>227</v>
      </c>
      <c r="F196" s="6" t="s">
        <v>815</v>
      </c>
      <c r="G196" s="7">
        <v>36250</v>
      </c>
      <c r="H196" s="8">
        <v>1999</v>
      </c>
      <c r="I196" s="8">
        <v>1</v>
      </c>
      <c r="J196" s="8" t="s">
        <v>803</v>
      </c>
      <c r="K196" s="10"/>
      <c r="L196" s="9"/>
      <c r="M196" s="10" t="s">
        <v>811</v>
      </c>
      <c r="N196" s="44"/>
      <c r="O196" s="10" t="s">
        <v>816</v>
      </c>
      <c r="P196" s="11" t="str">
        <f t="shared" si="116"/>
        <v>юд</v>
      </c>
      <c r="U196" s="3">
        <v>193</v>
      </c>
      <c r="AA196" s="21" t="str">
        <f>IF($AA$3&lt;$U196,"",SMALL($AB$4:$AB$1000,1))</f>
        <v/>
      </c>
      <c r="AB196" s="22" t="str">
        <f t="shared" si="118"/>
        <v/>
      </c>
      <c r="AC196" s="21" t="str">
        <f>IF($AC$3&lt;$U196,"",SMALL($AD$4:AD$1000,$U196))</f>
        <v/>
      </c>
      <c r="AD196" s="22" t="str">
        <f t="shared" si="119"/>
        <v/>
      </c>
      <c r="AE196" s="21" t="str">
        <f>IF($AE$3&lt;$U196,"",SMALL($AF$4:AF$1000,$U196))</f>
        <v/>
      </c>
      <c r="AF196" s="22">
        <f t="shared" si="120"/>
        <v>227</v>
      </c>
      <c r="AG196" s="21" t="str">
        <f>IF($AG$3&lt;$U196,"",SMALL($AH$4:AH$1000,$U196))</f>
        <v/>
      </c>
      <c r="AH196" s="22" t="str">
        <f t="shared" si="125"/>
        <v/>
      </c>
      <c r="AI196" s="21" t="str">
        <f>IF($AI$3&lt;$U196,"",SMALL($AJ$4:AJ$1000,$U196))</f>
        <v/>
      </c>
      <c r="AJ196" s="22" t="str">
        <f t="shared" si="126"/>
        <v/>
      </c>
      <c r="AK196" s="21" t="str">
        <f>IF($AK$3&lt;$U196,"",SMALL($AL$4:AL$1000,$U196))</f>
        <v/>
      </c>
      <c r="AL196" s="22" t="str">
        <f t="shared" si="127"/>
        <v/>
      </c>
      <c r="AM196" s="21" t="str">
        <f>IF($AM$3&lt;$U196,"",SMALL($AN$4:AN$1000,$U196))</f>
        <v/>
      </c>
      <c r="AN196" s="22" t="str">
        <f t="shared" si="128"/>
        <v/>
      </c>
      <c r="AO196" s="21" t="str">
        <f>IF($AO$3&lt;$U196,"",SMALL($AP$4:AP$1000,$U196))</f>
        <v/>
      </c>
      <c r="AP196" s="22" t="str">
        <f t="shared" si="129"/>
        <v/>
      </c>
      <c r="AQ196" s="21" t="str">
        <f>IF($AQ$3&lt;$U196,"",SMALL($AR$4:AR$1000,$U196))</f>
        <v/>
      </c>
      <c r="AR196" s="22" t="str">
        <f t="shared" si="130"/>
        <v/>
      </c>
      <c r="AS196" s="21" t="str">
        <f>IF($AS$3&lt;$U196,"",SMALL($AT$4:AT$1000,$U196))</f>
        <v/>
      </c>
      <c r="AT196" s="22" t="str">
        <f t="shared" si="131"/>
        <v/>
      </c>
      <c r="AU196" s="21" t="str">
        <f>IF(AU$3&lt;$U196,"",SMALL($AV$4:AV$1000,$U196))</f>
        <v/>
      </c>
      <c r="AV196" s="22" t="str">
        <f t="shared" si="132"/>
        <v/>
      </c>
      <c r="AW196" s="21" t="str">
        <f t="shared" si="133"/>
        <v/>
      </c>
      <c r="AX196" s="22" t="str">
        <f t="shared" si="134"/>
        <v/>
      </c>
      <c r="AY196" s="21" t="str">
        <f t="shared" si="135"/>
        <v/>
      </c>
      <c r="AZ196" s="22" t="str">
        <f t="shared" si="136"/>
        <v/>
      </c>
      <c r="BA196" s="21" t="str">
        <f t="shared" si="137"/>
        <v/>
      </c>
      <c r="BB196" s="22" t="str">
        <f t="shared" si="138"/>
        <v/>
      </c>
      <c r="BC196" s="21" t="str">
        <f t="shared" si="139"/>
        <v/>
      </c>
      <c r="BD196" s="22" t="str">
        <f t="shared" si="140"/>
        <v/>
      </c>
      <c r="BE196" s="21" t="str">
        <f t="shared" si="141"/>
        <v/>
      </c>
      <c r="BF196" s="22" t="str">
        <f t="shared" si="142"/>
        <v/>
      </c>
      <c r="BG196" s="21" t="str">
        <f t="shared" si="143"/>
        <v/>
      </c>
      <c r="BH196" s="22" t="str">
        <f t="shared" si="144"/>
        <v/>
      </c>
      <c r="BI196" s="21" t="str">
        <f t="shared" si="151"/>
        <v/>
      </c>
      <c r="BJ196" s="22" t="str">
        <f t="shared" si="145"/>
        <v/>
      </c>
      <c r="BK196" s="21" t="str">
        <f t="shared" si="152"/>
        <v/>
      </c>
      <c r="BL196" s="22" t="str">
        <f t="shared" si="146"/>
        <v/>
      </c>
      <c r="BM196" s="21" t="str">
        <f t="shared" si="153"/>
        <v/>
      </c>
      <c r="BN196" s="22" t="str">
        <f t="shared" si="147"/>
        <v/>
      </c>
      <c r="BO196" s="21" t="str">
        <f t="shared" si="154"/>
        <v/>
      </c>
      <c r="BP196" s="22" t="str">
        <f t="shared" si="148"/>
        <v/>
      </c>
      <c r="BQ196" s="21" t="str">
        <f t="shared" si="155"/>
        <v/>
      </c>
      <c r="BR196" s="22" t="str">
        <f t="shared" si="149"/>
        <v/>
      </c>
      <c r="BS196" s="21" t="str">
        <f t="shared" si="156"/>
        <v/>
      </c>
      <c r="BT196" s="22" t="str">
        <f t="shared" si="150"/>
        <v/>
      </c>
    </row>
    <row r="197" spans="1:72" ht="21" thickTop="1" thickBot="1">
      <c r="A197" s="43" t="s">
        <v>17</v>
      </c>
      <c r="B197" s="43">
        <v>1</v>
      </c>
      <c r="C197" s="43"/>
      <c r="D197" s="351" t="s">
        <v>495</v>
      </c>
      <c r="E197" s="28">
        <v>244</v>
      </c>
      <c r="F197" s="12" t="s">
        <v>818</v>
      </c>
      <c r="G197" s="13">
        <v>35549</v>
      </c>
      <c r="H197" s="14">
        <v>1997</v>
      </c>
      <c r="I197" s="14" t="s">
        <v>34</v>
      </c>
      <c r="J197" s="14" t="s">
        <v>819</v>
      </c>
      <c r="K197" s="16" t="s">
        <v>817</v>
      </c>
      <c r="L197" s="15" t="s">
        <v>820</v>
      </c>
      <c r="M197" s="16" t="s">
        <v>821</v>
      </c>
      <c r="N197" s="45"/>
      <c r="O197" s="16" t="s">
        <v>822</v>
      </c>
      <c r="P197" s="17" t="str">
        <f t="shared" ref="P197:P260" si="157">IF(H197="","",IF(H197&gt;$Q$2,"юд",IF(H197&lt;$R$2,"МЖ",IF(H197&lt;$S$2,"МлД","ЮР"))))</f>
        <v>ЮР</v>
      </c>
      <c r="U197" s="3">
        <v>194</v>
      </c>
      <c r="AA197" s="23" t="str">
        <f>IF($AA$3&lt;$U197,"",SMALL($AB$4:$AB$1000,U197))</f>
        <v/>
      </c>
      <c r="AB197" s="24">
        <f t="shared" si="118"/>
        <v>244</v>
      </c>
      <c r="AC197" s="23" t="str">
        <f t="shared" si="117"/>
        <v/>
      </c>
      <c r="AD197" s="24" t="str">
        <f t="shared" si="119"/>
        <v/>
      </c>
      <c r="AE197" s="23" t="str">
        <f>IF($AE$3&lt;$U197,"",SMALL($AF$4:$AF$1000,$U197))</f>
        <v/>
      </c>
      <c r="AF197" s="24" t="str">
        <f t="shared" si="120"/>
        <v/>
      </c>
      <c r="AG197" s="23" t="str">
        <f t="shared" si="121"/>
        <v/>
      </c>
      <c r="AH197" s="24" t="str">
        <f t="shared" si="125"/>
        <v/>
      </c>
      <c r="AI197" s="23" t="str">
        <f t="shared" si="122"/>
        <v/>
      </c>
      <c r="AJ197" s="24" t="str">
        <f t="shared" si="126"/>
        <v/>
      </c>
      <c r="AK197" s="23" t="str">
        <f t="shared" si="123"/>
        <v/>
      </c>
      <c r="AL197" s="24" t="str">
        <f t="shared" si="127"/>
        <v/>
      </c>
      <c r="AM197" s="23" t="str">
        <f t="shared" si="124"/>
        <v/>
      </c>
      <c r="AN197" s="24" t="str">
        <f t="shared" si="128"/>
        <v/>
      </c>
      <c r="AO197" s="23" t="str">
        <f>IF($AO$3&lt;$U197,"",SMALL($AP$4:AP$1000,$U197))</f>
        <v/>
      </c>
      <c r="AP197" s="24" t="str">
        <f t="shared" si="129"/>
        <v/>
      </c>
      <c r="AQ197" s="23" t="str">
        <f>IF($AQ$3&lt;$U197,"",SMALL($AR$4:AR$1000,$U197))</f>
        <v/>
      </c>
      <c r="AR197" s="24" t="str">
        <f t="shared" si="130"/>
        <v/>
      </c>
      <c r="AS197" s="23" t="str">
        <f>IF($AS$3&lt;$U197,"",SMALL($AT$4:AT$1000,$U197))</f>
        <v/>
      </c>
      <c r="AT197" s="24">
        <f t="shared" si="131"/>
        <v>244</v>
      </c>
      <c r="AU197" s="23" t="str">
        <f>IF(AU$3&lt;$U197,"",SMALL($AV$4:AV$1000,$U197))</f>
        <v/>
      </c>
      <c r="AV197" s="24" t="str">
        <f t="shared" si="132"/>
        <v/>
      </c>
      <c r="AW197" s="23" t="str">
        <f t="shared" si="133"/>
        <v/>
      </c>
      <c r="AX197" s="24" t="str">
        <f t="shared" si="134"/>
        <v/>
      </c>
      <c r="AY197" s="23" t="str">
        <f t="shared" si="135"/>
        <v/>
      </c>
      <c r="AZ197" s="24" t="str">
        <f t="shared" si="136"/>
        <v/>
      </c>
      <c r="BA197" s="23" t="str">
        <f t="shared" si="137"/>
        <v/>
      </c>
      <c r="BB197" s="24" t="str">
        <f t="shared" si="138"/>
        <v/>
      </c>
      <c r="BC197" s="23" t="str">
        <f t="shared" si="139"/>
        <v/>
      </c>
      <c r="BD197" s="24" t="str">
        <f t="shared" si="140"/>
        <v/>
      </c>
      <c r="BE197" s="23" t="str">
        <f t="shared" si="141"/>
        <v/>
      </c>
      <c r="BF197" s="24" t="str">
        <f t="shared" si="142"/>
        <v/>
      </c>
      <c r="BG197" s="23" t="str">
        <f t="shared" si="143"/>
        <v/>
      </c>
      <c r="BH197" s="24" t="str">
        <f t="shared" si="144"/>
        <v/>
      </c>
      <c r="BI197" s="23" t="str">
        <f t="shared" si="151"/>
        <v/>
      </c>
      <c r="BJ197" s="24" t="str">
        <f t="shared" si="145"/>
        <v/>
      </c>
      <c r="BK197" s="23" t="str">
        <f t="shared" si="152"/>
        <v/>
      </c>
      <c r="BL197" s="24" t="str">
        <f t="shared" si="146"/>
        <v/>
      </c>
      <c r="BM197" s="23" t="str">
        <f t="shared" si="153"/>
        <v/>
      </c>
      <c r="BN197" s="24" t="str">
        <f t="shared" si="147"/>
        <v/>
      </c>
      <c r="BO197" s="23" t="str">
        <f t="shared" si="154"/>
        <v/>
      </c>
      <c r="BP197" s="24" t="str">
        <f t="shared" si="148"/>
        <v/>
      </c>
      <c r="BQ197" s="23" t="str">
        <f t="shared" si="155"/>
        <v/>
      </c>
      <c r="BR197" s="24" t="str">
        <f t="shared" si="149"/>
        <v/>
      </c>
      <c r="BS197" s="23" t="str">
        <f t="shared" si="156"/>
        <v/>
      </c>
      <c r="BT197" s="24" t="str">
        <f t="shared" si="150"/>
        <v/>
      </c>
    </row>
    <row r="198" spans="1:72" ht="21" thickTop="1" thickBot="1">
      <c r="A198" s="47" t="s">
        <v>26</v>
      </c>
      <c r="B198" s="47" t="s">
        <v>24</v>
      </c>
      <c r="C198" s="47"/>
      <c r="D198" s="351" t="s">
        <v>495</v>
      </c>
      <c r="E198" s="27">
        <v>242</v>
      </c>
      <c r="F198" s="6" t="s">
        <v>823</v>
      </c>
      <c r="G198" s="7">
        <v>36046</v>
      </c>
      <c r="H198" s="8">
        <v>1998</v>
      </c>
      <c r="I198" s="8">
        <v>2</v>
      </c>
      <c r="J198" s="8" t="s">
        <v>817</v>
      </c>
      <c r="K198" s="10"/>
      <c r="L198" s="9"/>
      <c r="M198" s="10" t="s">
        <v>35</v>
      </c>
      <c r="N198" s="44"/>
      <c r="O198" s="10" t="s">
        <v>824</v>
      </c>
      <c r="P198" s="11" t="str">
        <f t="shared" si="157"/>
        <v>юд</v>
      </c>
      <c r="U198" s="3">
        <v>195</v>
      </c>
      <c r="AA198" s="21" t="str">
        <f>IF($AA$3&lt;$U198,"",SMALL($AB$4:$AB$1000,1))</f>
        <v/>
      </c>
      <c r="AB198" s="22" t="str">
        <f t="shared" si="118"/>
        <v/>
      </c>
      <c r="AC198" s="21" t="str">
        <f>IF($AC$3&lt;$U198,"",SMALL($AD$4:AD$1000,$U198))</f>
        <v/>
      </c>
      <c r="AD198" s="22" t="str">
        <f t="shared" si="119"/>
        <v/>
      </c>
      <c r="AE198" s="21" t="str">
        <f>IF($AE$3&lt;$U198,"",SMALL($AF$4:AF$1000,$U198))</f>
        <v/>
      </c>
      <c r="AF198" s="22" t="str">
        <f t="shared" si="120"/>
        <v/>
      </c>
      <c r="AG198" s="21" t="str">
        <f>IF($AG$3&lt;$U198,"",SMALL($AH$4:AH$1000,$U198))</f>
        <v/>
      </c>
      <c r="AH198" s="22" t="str">
        <f t="shared" si="125"/>
        <v/>
      </c>
      <c r="AI198" s="21" t="str">
        <f>IF($AI$3&lt;$U198,"",SMALL($AJ$4:AJ$1000,$U198))</f>
        <v/>
      </c>
      <c r="AJ198" s="22" t="str">
        <f t="shared" si="126"/>
        <v/>
      </c>
      <c r="AK198" s="21" t="str">
        <f>IF($AK$3&lt;$U198,"",SMALL($AL$4:AL$1000,$U198))</f>
        <v/>
      </c>
      <c r="AL198" s="22" t="str">
        <f t="shared" si="127"/>
        <v/>
      </c>
      <c r="AM198" s="21" t="str">
        <f>IF($AM$3&lt;$U198,"",SMALL($AN$4:AN$1000,$U198))</f>
        <v/>
      </c>
      <c r="AN198" s="22" t="str">
        <f t="shared" si="128"/>
        <v/>
      </c>
      <c r="AO198" s="21" t="str">
        <f>IF($AO$3&lt;$U198,"",SMALL($AP$4:AP$1000,$U198))</f>
        <v/>
      </c>
      <c r="AP198" s="22" t="str">
        <f t="shared" si="129"/>
        <v/>
      </c>
      <c r="AQ198" s="21" t="str">
        <f>IF($AQ$3&lt;$U198,"",SMALL($AR$4:AR$1000,$U198))</f>
        <v/>
      </c>
      <c r="AR198" s="22" t="str">
        <f t="shared" si="130"/>
        <v/>
      </c>
      <c r="AS198" s="21" t="str">
        <f>IF($AS$3&lt;$U198,"",SMALL($AT$4:AT$1000,$U198))</f>
        <v/>
      </c>
      <c r="AT198" s="22" t="str">
        <f t="shared" si="131"/>
        <v/>
      </c>
      <c r="AU198" s="21" t="str">
        <f>IF(AU$3&lt;$U198,"",SMALL($AV$4:AV$1000,$U198))</f>
        <v/>
      </c>
      <c r="AV198" s="22">
        <f t="shared" si="132"/>
        <v>242</v>
      </c>
      <c r="AW198" s="21" t="str">
        <f t="shared" si="133"/>
        <v/>
      </c>
      <c r="AX198" s="22" t="str">
        <f t="shared" si="134"/>
        <v/>
      </c>
      <c r="AY198" s="21" t="str">
        <f t="shared" si="135"/>
        <v/>
      </c>
      <c r="AZ198" s="22" t="str">
        <f t="shared" si="136"/>
        <v/>
      </c>
      <c r="BA198" s="21" t="str">
        <f t="shared" si="137"/>
        <v/>
      </c>
      <c r="BB198" s="22" t="str">
        <f t="shared" si="138"/>
        <v/>
      </c>
      <c r="BC198" s="21" t="str">
        <f t="shared" si="139"/>
        <v/>
      </c>
      <c r="BD198" s="22" t="str">
        <f t="shared" si="140"/>
        <v/>
      </c>
      <c r="BE198" s="21" t="str">
        <f t="shared" si="141"/>
        <v/>
      </c>
      <c r="BF198" s="22">
        <f t="shared" si="142"/>
        <v>242</v>
      </c>
      <c r="BG198" s="21" t="str">
        <f t="shared" si="143"/>
        <v/>
      </c>
      <c r="BH198" s="22" t="str">
        <f t="shared" si="144"/>
        <v/>
      </c>
      <c r="BI198" s="21" t="str">
        <f t="shared" si="151"/>
        <v/>
      </c>
      <c r="BJ198" s="22" t="str">
        <f t="shared" si="145"/>
        <v/>
      </c>
      <c r="BK198" s="21" t="str">
        <f t="shared" si="152"/>
        <v/>
      </c>
      <c r="BL198" s="22" t="str">
        <f t="shared" si="146"/>
        <v/>
      </c>
      <c r="BM198" s="21" t="str">
        <f t="shared" si="153"/>
        <v/>
      </c>
      <c r="BN198" s="22" t="str">
        <f t="shared" si="147"/>
        <v/>
      </c>
      <c r="BO198" s="21" t="str">
        <f t="shared" si="154"/>
        <v/>
      </c>
      <c r="BP198" s="22" t="str">
        <f t="shared" si="148"/>
        <v/>
      </c>
      <c r="BQ198" s="21" t="str">
        <f t="shared" si="155"/>
        <v/>
      </c>
      <c r="BR198" s="22" t="str">
        <f t="shared" si="149"/>
        <v/>
      </c>
      <c r="BS198" s="21" t="str">
        <f t="shared" si="156"/>
        <v/>
      </c>
      <c r="BT198" s="22" t="str">
        <f t="shared" si="150"/>
        <v/>
      </c>
    </row>
    <row r="199" spans="1:72" ht="21" thickTop="1" thickBot="1">
      <c r="A199" s="43">
        <v>2</v>
      </c>
      <c r="B199" s="43">
        <v>4</v>
      </c>
      <c r="C199" s="43"/>
      <c r="D199" s="351" t="s">
        <v>495</v>
      </c>
      <c r="E199" s="28">
        <v>243</v>
      </c>
      <c r="F199" s="12" t="s">
        <v>825</v>
      </c>
      <c r="G199" s="13">
        <v>36135</v>
      </c>
      <c r="H199" s="14">
        <v>1998</v>
      </c>
      <c r="I199" s="14">
        <v>1</v>
      </c>
      <c r="J199" s="14" t="s">
        <v>817</v>
      </c>
      <c r="K199" s="16"/>
      <c r="L199" s="15"/>
      <c r="M199" s="16" t="s">
        <v>35</v>
      </c>
      <c r="N199" s="45"/>
      <c r="O199" s="16" t="s">
        <v>826</v>
      </c>
      <c r="P199" s="17" t="str">
        <f t="shared" si="157"/>
        <v>юд</v>
      </c>
      <c r="U199" s="3">
        <v>196</v>
      </c>
      <c r="AA199" s="23" t="str">
        <f>IF($AA$3&lt;$U199,"",SMALL($AB$4:$AB$1000,U199))</f>
        <v/>
      </c>
      <c r="AB199" s="24" t="str">
        <f t="shared" si="118"/>
        <v/>
      </c>
      <c r="AC199" s="23" t="str">
        <f t="shared" ref="AC199:AC261" si="158">IF($AC$3&lt;$U199,"",SMALL($AD$4:$AD$1000,$U199))</f>
        <v/>
      </c>
      <c r="AD199" s="24">
        <f t="shared" si="119"/>
        <v>243</v>
      </c>
      <c r="AE199" s="23" t="str">
        <f>IF($AE$3&lt;$U199,"",SMALL($AF$4:$AF$1000,$U199))</f>
        <v/>
      </c>
      <c r="AF199" s="24">
        <f t="shared" si="120"/>
        <v>243</v>
      </c>
      <c r="AG199" s="23" t="str">
        <f t="shared" si="121"/>
        <v/>
      </c>
      <c r="AH199" s="24" t="str">
        <f t="shared" si="125"/>
        <v/>
      </c>
      <c r="AI199" s="23" t="str">
        <f t="shared" si="122"/>
        <v/>
      </c>
      <c r="AJ199" s="24" t="str">
        <f t="shared" si="126"/>
        <v/>
      </c>
      <c r="AK199" s="23" t="str">
        <f t="shared" si="123"/>
        <v/>
      </c>
      <c r="AL199" s="24" t="str">
        <f t="shared" si="127"/>
        <v/>
      </c>
      <c r="AM199" s="23" t="str">
        <f t="shared" si="124"/>
        <v/>
      </c>
      <c r="AN199" s="24" t="str">
        <f t="shared" si="128"/>
        <v/>
      </c>
      <c r="AO199" s="23" t="str">
        <f>IF($AO$3&lt;$U199,"",SMALL($AP$4:AP$1000,$U199))</f>
        <v/>
      </c>
      <c r="AP199" s="24" t="str">
        <f t="shared" si="129"/>
        <v/>
      </c>
      <c r="AQ199" s="23" t="str">
        <f>IF($AQ$3&lt;$U199,"",SMALL($AR$4:AR$1000,$U199))</f>
        <v/>
      </c>
      <c r="AR199" s="24" t="str">
        <f t="shared" si="130"/>
        <v/>
      </c>
      <c r="AS199" s="23" t="str">
        <f>IF($AS$3&lt;$U199,"",SMALL($AT$4:AT$1000,$U199))</f>
        <v/>
      </c>
      <c r="AT199" s="24" t="str">
        <f t="shared" si="131"/>
        <v/>
      </c>
      <c r="AU199" s="23" t="str">
        <f>IF(AU$3&lt;$U199,"",SMALL($AV$4:AV$1000,$U199))</f>
        <v/>
      </c>
      <c r="AV199" s="24" t="str">
        <f t="shared" si="132"/>
        <v/>
      </c>
      <c r="AW199" s="23" t="str">
        <f t="shared" si="133"/>
        <v/>
      </c>
      <c r="AX199" s="24" t="str">
        <f t="shared" si="134"/>
        <v/>
      </c>
      <c r="AY199" s="23" t="str">
        <f t="shared" si="135"/>
        <v/>
      </c>
      <c r="AZ199" s="24" t="str">
        <f t="shared" si="136"/>
        <v/>
      </c>
      <c r="BA199" s="23" t="str">
        <f t="shared" si="137"/>
        <v/>
      </c>
      <c r="BB199" s="24" t="str">
        <f t="shared" si="138"/>
        <v/>
      </c>
      <c r="BC199" s="23" t="str">
        <f t="shared" si="139"/>
        <v/>
      </c>
      <c r="BD199" s="24" t="str">
        <f t="shared" si="140"/>
        <v/>
      </c>
      <c r="BE199" s="23" t="str">
        <f t="shared" si="141"/>
        <v/>
      </c>
      <c r="BF199" s="24" t="str">
        <f t="shared" si="142"/>
        <v/>
      </c>
      <c r="BG199" s="23" t="str">
        <f t="shared" si="143"/>
        <v/>
      </c>
      <c r="BH199" s="24" t="str">
        <f t="shared" si="144"/>
        <v/>
      </c>
      <c r="BI199" s="23" t="str">
        <f t="shared" si="151"/>
        <v/>
      </c>
      <c r="BJ199" s="24" t="str">
        <f t="shared" si="145"/>
        <v/>
      </c>
      <c r="BK199" s="23" t="str">
        <f t="shared" si="152"/>
        <v/>
      </c>
      <c r="BL199" s="24" t="str">
        <f t="shared" si="146"/>
        <v/>
      </c>
      <c r="BM199" s="23" t="str">
        <f t="shared" si="153"/>
        <v/>
      </c>
      <c r="BN199" s="24" t="str">
        <f t="shared" si="147"/>
        <v/>
      </c>
      <c r="BO199" s="23" t="str">
        <f t="shared" si="154"/>
        <v/>
      </c>
      <c r="BP199" s="24" t="str">
        <f t="shared" si="148"/>
        <v/>
      </c>
      <c r="BQ199" s="23" t="str">
        <f t="shared" si="155"/>
        <v/>
      </c>
      <c r="BR199" s="24" t="str">
        <f t="shared" si="149"/>
        <v/>
      </c>
      <c r="BS199" s="23" t="str">
        <f t="shared" si="156"/>
        <v/>
      </c>
      <c r="BT199" s="24" t="str">
        <f t="shared" si="150"/>
        <v/>
      </c>
    </row>
    <row r="200" spans="1:72" ht="21" thickTop="1" thickBot="1">
      <c r="A200" s="47">
        <v>2</v>
      </c>
      <c r="B200" s="47">
        <v>4</v>
      </c>
      <c r="C200" s="47"/>
      <c r="D200" s="351" t="s">
        <v>495</v>
      </c>
      <c r="E200" s="27">
        <v>236</v>
      </c>
      <c r="F200" s="6" t="s">
        <v>827</v>
      </c>
      <c r="G200" s="7">
        <v>35208</v>
      </c>
      <c r="H200" s="8">
        <v>1996</v>
      </c>
      <c r="I200" s="8" t="s">
        <v>32</v>
      </c>
      <c r="J200" s="8" t="s">
        <v>817</v>
      </c>
      <c r="K200" s="10"/>
      <c r="L200" s="9" t="s">
        <v>806</v>
      </c>
      <c r="M200" s="10" t="s">
        <v>828</v>
      </c>
      <c r="N200" s="44"/>
      <c r="O200" s="10" t="s">
        <v>829</v>
      </c>
      <c r="P200" s="11" t="str">
        <f t="shared" si="157"/>
        <v>ЮР</v>
      </c>
      <c r="U200" s="3">
        <v>197</v>
      </c>
      <c r="AA200" s="21" t="str">
        <f>IF($AA$3&lt;$U200,"",SMALL($AB$4:$AB$1000,1))</f>
        <v/>
      </c>
      <c r="AB200" s="22" t="str">
        <f t="shared" ref="AB200:AB263" si="159">IF(A200=$AA$2,E200,IF(B200=$AA$2,E200,""))</f>
        <v/>
      </c>
      <c r="AC200" s="21" t="str">
        <f>IF($AC$3&lt;$U200,"",SMALL($AD$4:AD$1000,$U200))</f>
        <v/>
      </c>
      <c r="AD200" s="22">
        <f t="shared" ref="AD200:AD263" si="160">IF(A200=$AC$2,$E200,IF(B200=$AC$2,$E200,""))</f>
        <v>236</v>
      </c>
      <c r="AE200" s="21" t="str">
        <f>IF($AE$3&lt;$U200,"",SMALL($AF$4:AF$1000,$U200))</f>
        <v/>
      </c>
      <c r="AF200" s="22">
        <f t="shared" ref="AF200:AF263" si="161">IF(A200=$AE$2,$E200,IF(B200=$AE$2,$E200,""))</f>
        <v>236</v>
      </c>
      <c r="AG200" s="21" t="str">
        <f>IF($AG$3&lt;$U200,"",SMALL($AH$4:AH$1000,$U200))</f>
        <v/>
      </c>
      <c r="AH200" s="22" t="str">
        <f t="shared" si="125"/>
        <v/>
      </c>
      <c r="AI200" s="21" t="str">
        <f>IF($AI$3&lt;$U200,"",SMALL($AJ$4:AJ$1000,$U200))</f>
        <v/>
      </c>
      <c r="AJ200" s="22" t="str">
        <f t="shared" si="126"/>
        <v/>
      </c>
      <c r="AK200" s="21" t="str">
        <f>IF($AK$3&lt;$U200,"",SMALL($AL$4:AL$1000,$U200))</f>
        <v/>
      </c>
      <c r="AL200" s="22" t="str">
        <f t="shared" si="127"/>
        <v/>
      </c>
      <c r="AM200" s="21" t="str">
        <f>IF($AM$3&lt;$U200,"",SMALL($AN$4:AN$1000,$U200))</f>
        <v/>
      </c>
      <c r="AN200" s="22" t="str">
        <f t="shared" si="128"/>
        <v/>
      </c>
      <c r="AO200" s="21" t="str">
        <f>IF($AO$3&lt;$U200,"",SMALL($AP$4:AP$1000,$U200))</f>
        <v/>
      </c>
      <c r="AP200" s="22" t="str">
        <f t="shared" si="129"/>
        <v/>
      </c>
      <c r="AQ200" s="21" t="str">
        <f>IF($AQ$3&lt;$U200,"",SMALL($AR$4:AR$1000,$U200))</f>
        <v/>
      </c>
      <c r="AR200" s="22" t="str">
        <f t="shared" si="130"/>
        <v/>
      </c>
      <c r="AS200" s="21" t="str">
        <f>IF($AS$3&lt;$U200,"",SMALL($AT$4:AT$1000,$U200))</f>
        <v/>
      </c>
      <c r="AT200" s="22" t="str">
        <f t="shared" si="131"/>
        <v/>
      </c>
      <c r="AU200" s="21" t="str">
        <f>IF(AU$3&lt;$U200,"",SMALL($AV$4:AV$1000,$U200))</f>
        <v/>
      </c>
      <c r="AV200" s="22" t="str">
        <f t="shared" si="132"/>
        <v/>
      </c>
      <c r="AW200" s="21" t="str">
        <f t="shared" si="133"/>
        <v/>
      </c>
      <c r="AX200" s="22" t="str">
        <f t="shared" si="134"/>
        <v/>
      </c>
      <c r="AY200" s="21" t="str">
        <f t="shared" si="135"/>
        <v/>
      </c>
      <c r="AZ200" s="22" t="str">
        <f t="shared" si="136"/>
        <v/>
      </c>
      <c r="BA200" s="21" t="str">
        <f t="shared" si="137"/>
        <v/>
      </c>
      <c r="BB200" s="22" t="str">
        <f t="shared" si="138"/>
        <v/>
      </c>
      <c r="BC200" s="21" t="str">
        <f t="shared" si="139"/>
        <v/>
      </c>
      <c r="BD200" s="22" t="str">
        <f t="shared" si="140"/>
        <v/>
      </c>
      <c r="BE200" s="21" t="str">
        <f t="shared" si="141"/>
        <v/>
      </c>
      <c r="BF200" s="22" t="str">
        <f t="shared" si="142"/>
        <v/>
      </c>
      <c r="BG200" s="21" t="str">
        <f t="shared" si="143"/>
        <v/>
      </c>
      <c r="BH200" s="22" t="str">
        <f t="shared" si="144"/>
        <v/>
      </c>
      <c r="BI200" s="21" t="str">
        <f t="shared" si="151"/>
        <v/>
      </c>
      <c r="BJ200" s="22" t="str">
        <f t="shared" si="145"/>
        <v/>
      </c>
      <c r="BK200" s="21" t="str">
        <f t="shared" si="152"/>
        <v/>
      </c>
      <c r="BL200" s="22" t="str">
        <f t="shared" si="146"/>
        <v/>
      </c>
      <c r="BM200" s="21" t="str">
        <f t="shared" si="153"/>
        <v/>
      </c>
      <c r="BN200" s="22" t="str">
        <f t="shared" si="147"/>
        <v/>
      </c>
      <c r="BO200" s="21" t="str">
        <f t="shared" si="154"/>
        <v/>
      </c>
      <c r="BP200" s="22" t="str">
        <f t="shared" si="148"/>
        <v/>
      </c>
      <c r="BQ200" s="21" t="str">
        <f t="shared" si="155"/>
        <v/>
      </c>
      <c r="BR200" s="22" t="str">
        <f t="shared" si="149"/>
        <v/>
      </c>
      <c r="BS200" s="21" t="str">
        <f t="shared" si="156"/>
        <v/>
      </c>
      <c r="BT200" s="22" t="str">
        <f t="shared" si="150"/>
        <v/>
      </c>
    </row>
    <row r="201" spans="1:72" ht="21" thickTop="1" thickBot="1">
      <c r="A201" s="43">
        <v>8</v>
      </c>
      <c r="B201" s="43">
        <v>15</v>
      </c>
      <c r="C201" s="43"/>
      <c r="D201" s="351" t="s">
        <v>495</v>
      </c>
      <c r="E201" s="28">
        <v>235</v>
      </c>
      <c r="F201" s="12" t="s">
        <v>830</v>
      </c>
      <c r="G201" s="13">
        <v>35008</v>
      </c>
      <c r="H201" s="14">
        <v>1995</v>
      </c>
      <c r="I201" s="14" t="s">
        <v>34</v>
      </c>
      <c r="J201" s="14" t="s">
        <v>817</v>
      </c>
      <c r="K201" s="16" t="s">
        <v>831</v>
      </c>
      <c r="L201" s="15" t="s">
        <v>806</v>
      </c>
      <c r="M201" s="16" t="s">
        <v>828</v>
      </c>
      <c r="N201" s="45"/>
      <c r="O201" s="16" t="s">
        <v>832</v>
      </c>
      <c r="P201" s="17" t="str">
        <f t="shared" si="157"/>
        <v>МлД</v>
      </c>
      <c r="U201" s="3">
        <v>198</v>
      </c>
      <c r="AA201" s="23" t="str">
        <f>IF($AA$3&lt;$U201,"",SMALL($AB$4:$AB$1000,U201))</f>
        <v/>
      </c>
      <c r="AB201" s="24" t="str">
        <f t="shared" si="159"/>
        <v/>
      </c>
      <c r="AC201" s="23" t="str">
        <f t="shared" si="158"/>
        <v/>
      </c>
      <c r="AD201" s="24" t="str">
        <f t="shared" si="160"/>
        <v/>
      </c>
      <c r="AE201" s="23" t="str">
        <f>IF($AE$3&lt;$U201,"",SMALL($AF$4:$AF$1000,$U201))</f>
        <v/>
      </c>
      <c r="AF201" s="24" t="str">
        <f t="shared" si="161"/>
        <v/>
      </c>
      <c r="AG201" s="23" t="str">
        <f t="shared" si="121"/>
        <v/>
      </c>
      <c r="AH201" s="24">
        <f t="shared" si="125"/>
        <v>235</v>
      </c>
      <c r="AI201" s="23" t="str">
        <f t="shared" si="122"/>
        <v/>
      </c>
      <c r="AJ201" s="24">
        <f t="shared" si="126"/>
        <v>235</v>
      </c>
      <c r="AK201" s="23" t="str">
        <f t="shared" si="123"/>
        <v/>
      </c>
      <c r="AL201" s="24" t="str">
        <f t="shared" si="127"/>
        <v/>
      </c>
      <c r="AM201" s="23" t="str">
        <f t="shared" si="124"/>
        <v/>
      </c>
      <c r="AN201" s="24" t="str">
        <f t="shared" si="128"/>
        <v/>
      </c>
      <c r="AO201" s="23" t="str">
        <f>IF($AO$3&lt;$U201,"",SMALL($AP$4:AP$1000,$U201))</f>
        <v/>
      </c>
      <c r="AP201" s="24" t="str">
        <f t="shared" si="129"/>
        <v/>
      </c>
      <c r="AQ201" s="23" t="str">
        <f>IF($AQ$3&lt;$U201,"",SMALL($AR$4:AR$1000,$U201))</f>
        <v/>
      </c>
      <c r="AR201" s="24" t="str">
        <f t="shared" si="130"/>
        <v/>
      </c>
      <c r="AS201" s="23" t="str">
        <f>IF($AS$3&lt;$U201,"",SMALL($AT$4:AT$1000,$U201))</f>
        <v/>
      </c>
      <c r="AT201" s="24" t="str">
        <f t="shared" si="131"/>
        <v/>
      </c>
      <c r="AU201" s="23" t="str">
        <f>IF(AU$3&lt;$U201,"",SMALL($AV$4:AV$1000,$U201))</f>
        <v/>
      </c>
      <c r="AV201" s="24" t="str">
        <f t="shared" si="132"/>
        <v/>
      </c>
      <c r="AW201" s="23" t="str">
        <f t="shared" si="133"/>
        <v/>
      </c>
      <c r="AX201" s="24" t="str">
        <f t="shared" si="134"/>
        <v/>
      </c>
      <c r="AY201" s="23" t="str">
        <f t="shared" si="135"/>
        <v/>
      </c>
      <c r="AZ201" s="24" t="str">
        <f t="shared" si="136"/>
        <v/>
      </c>
      <c r="BA201" s="23" t="str">
        <f t="shared" si="137"/>
        <v/>
      </c>
      <c r="BB201" s="24" t="str">
        <f t="shared" si="138"/>
        <v/>
      </c>
      <c r="BC201" s="23" t="str">
        <f t="shared" si="139"/>
        <v/>
      </c>
      <c r="BD201" s="24" t="str">
        <f t="shared" si="140"/>
        <v/>
      </c>
      <c r="BE201" s="23" t="str">
        <f t="shared" si="141"/>
        <v/>
      </c>
      <c r="BF201" s="24" t="str">
        <f t="shared" si="142"/>
        <v/>
      </c>
      <c r="BG201" s="23" t="str">
        <f t="shared" si="143"/>
        <v/>
      </c>
      <c r="BH201" s="24" t="str">
        <f t="shared" si="144"/>
        <v/>
      </c>
      <c r="BI201" s="23" t="str">
        <f t="shared" si="151"/>
        <v/>
      </c>
      <c r="BJ201" s="24" t="str">
        <f t="shared" si="145"/>
        <v/>
      </c>
      <c r="BK201" s="23" t="str">
        <f t="shared" si="152"/>
        <v/>
      </c>
      <c r="BL201" s="24" t="str">
        <f t="shared" si="146"/>
        <v/>
      </c>
      <c r="BM201" s="23" t="str">
        <f t="shared" si="153"/>
        <v/>
      </c>
      <c r="BN201" s="24" t="str">
        <f t="shared" si="147"/>
        <v/>
      </c>
      <c r="BO201" s="23" t="str">
        <f t="shared" si="154"/>
        <v/>
      </c>
      <c r="BP201" s="24" t="str">
        <f t="shared" si="148"/>
        <v/>
      </c>
      <c r="BQ201" s="23" t="str">
        <f t="shared" si="155"/>
        <v/>
      </c>
      <c r="BR201" s="24" t="str">
        <f t="shared" si="149"/>
        <v/>
      </c>
      <c r="BS201" s="23" t="str">
        <f t="shared" si="156"/>
        <v/>
      </c>
      <c r="BT201" s="24" t="str">
        <f t="shared" si="150"/>
        <v/>
      </c>
    </row>
    <row r="202" spans="1:72" ht="21" thickTop="1" thickBot="1">
      <c r="A202" s="47">
        <v>1</v>
      </c>
      <c r="B202" s="47">
        <v>2</v>
      </c>
      <c r="C202" s="47"/>
      <c r="D202" s="351" t="s">
        <v>495</v>
      </c>
      <c r="E202" s="27">
        <v>250</v>
      </c>
      <c r="F202" s="6" t="s">
        <v>833</v>
      </c>
      <c r="G202" s="7">
        <v>33862</v>
      </c>
      <c r="H202" s="8">
        <v>1992</v>
      </c>
      <c r="I202" s="8" t="s">
        <v>34</v>
      </c>
      <c r="J202" s="8" t="s">
        <v>198</v>
      </c>
      <c r="K202" s="10"/>
      <c r="L202" s="9"/>
      <c r="M202" s="10" t="s">
        <v>834</v>
      </c>
      <c r="N202" s="44"/>
      <c r="O202" s="10" t="s">
        <v>835</v>
      </c>
      <c r="P202" s="11" t="str">
        <f t="shared" si="157"/>
        <v>МЖ</v>
      </c>
      <c r="U202" s="3">
        <v>199</v>
      </c>
      <c r="AA202" s="21" t="str">
        <f>IF($AA$3&lt;$U202,"",SMALL($AB$4:$AB$1000,1))</f>
        <v/>
      </c>
      <c r="AB202" s="22">
        <f t="shared" si="159"/>
        <v>250</v>
      </c>
      <c r="AC202" s="21" t="str">
        <f>IF($AC$3&lt;$U202,"",SMALL($AD$4:AD$1000,$U202))</f>
        <v/>
      </c>
      <c r="AD202" s="22">
        <f t="shared" si="160"/>
        <v>250</v>
      </c>
      <c r="AE202" s="21" t="str">
        <f>IF($AE$3&lt;$U202,"",SMALL($AF$4:AF$1000,$U202))</f>
        <v/>
      </c>
      <c r="AF202" s="22" t="str">
        <f t="shared" si="161"/>
        <v/>
      </c>
      <c r="AG202" s="21" t="str">
        <f>IF($AG$3&lt;$U202,"",SMALL($AH$4:AH$1000,$U202))</f>
        <v/>
      </c>
      <c r="AH202" s="22" t="str">
        <f t="shared" si="125"/>
        <v/>
      </c>
      <c r="AI202" s="21" t="str">
        <f>IF($AI$3&lt;$U202,"",SMALL($AJ$4:AJ$1000,$U202))</f>
        <v/>
      </c>
      <c r="AJ202" s="22" t="str">
        <f t="shared" si="126"/>
        <v/>
      </c>
      <c r="AK202" s="21" t="str">
        <f>IF($AK$3&lt;$U202,"",SMALL($AL$4:AL$1000,$U202))</f>
        <v/>
      </c>
      <c r="AL202" s="22" t="str">
        <f t="shared" si="127"/>
        <v/>
      </c>
      <c r="AM202" s="21" t="str">
        <f>IF($AM$3&lt;$U202,"",SMALL($AN$4:AN$1000,$U202))</f>
        <v/>
      </c>
      <c r="AN202" s="22" t="str">
        <f t="shared" si="128"/>
        <v/>
      </c>
      <c r="AO202" s="21" t="str">
        <f>IF($AO$3&lt;$U202,"",SMALL($AP$4:AP$1000,$U202))</f>
        <v/>
      </c>
      <c r="AP202" s="22" t="str">
        <f t="shared" si="129"/>
        <v/>
      </c>
      <c r="AQ202" s="21" t="str">
        <f>IF($AQ$3&lt;$U202,"",SMALL($AR$4:AR$1000,$U202))</f>
        <v/>
      </c>
      <c r="AR202" s="22" t="str">
        <f t="shared" si="130"/>
        <v/>
      </c>
      <c r="AS202" s="21" t="str">
        <f>IF($AS$3&lt;$U202,"",SMALL($AT$4:AT$1000,$U202))</f>
        <v/>
      </c>
      <c r="AT202" s="22" t="str">
        <f t="shared" si="131"/>
        <v/>
      </c>
      <c r="AU202" s="21" t="str">
        <f>IF(AU$3&lt;$U202,"",SMALL($AV$4:AV$1000,$U202))</f>
        <v/>
      </c>
      <c r="AV202" s="22" t="str">
        <f t="shared" si="132"/>
        <v/>
      </c>
      <c r="AW202" s="21" t="str">
        <f t="shared" si="133"/>
        <v/>
      </c>
      <c r="AX202" s="22" t="str">
        <f t="shared" si="134"/>
        <v/>
      </c>
      <c r="AY202" s="21" t="str">
        <f t="shared" si="135"/>
        <v/>
      </c>
      <c r="AZ202" s="22" t="str">
        <f t="shared" si="136"/>
        <v/>
      </c>
      <c r="BA202" s="21" t="str">
        <f t="shared" si="137"/>
        <v/>
      </c>
      <c r="BB202" s="22" t="str">
        <f t="shared" si="138"/>
        <v/>
      </c>
      <c r="BC202" s="21" t="str">
        <f t="shared" si="139"/>
        <v/>
      </c>
      <c r="BD202" s="22" t="str">
        <f t="shared" si="140"/>
        <v/>
      </c>
      <c r="BE202" s="21" t="str">
        <f t="shared" si="141"/>
        <v/>
      </c>
      <c r="BF202" s="22" t="str">
        <f t="shared" si="142"/>
        <v/>
      </c>
      <c r="BG202" s="21" t="str">
        <f t="shared" si="143"/>
        <v/>
      </c>
      <c r="BH202" s="22" t="str">
        <f t="shared" si="144"/>
        <v/>
      </c>
      <c r="BI202" s="21" t="str">
        <f t="shared" si="151"/>
        <v/>
      </c>
      <c r="BJ202" s="22" t="str">
        <f t="shared" si="145"/>
        <v/>
      </c>
      <c r="BK202" s="21" t="str">
        <f t="shared" si="152"/>
        <v/>
      </c>
      <c r="BL202" s="22" t="str">
        <f t="shared" si="146"/>
        <v/>
      </c>
      <c r="BM202" s="21" t="str">
        <f t="shared" si="153"/>
        <v/>
      </c>
      <c r="BN202" s="22" t="str">
        <f t="shared" si="147"/>
        <v/>
      </c>
      <c r="BO202" s="21" t="str">
        <f t="shared" si="154"/>
        <v/>
      </c>
      <c r="BP202" s="22" t="str">
        <f t="shared" si="148"/>
        <v/>
      </c>
      <c r="BQ202" s="21" t="str">
        <f t="shared" si="155"/>
        <v/>
      </c>
      <c r="BR202" s="22" t="str">
        <f t="shared" si="149"/>
        <v/>
      </c>
      <c r="BS202" s="21" t="str">
        <f t="shared" si="156"/>
        <v/>
      </c>
      <c r="BT202" s="22" t="str">
        <f t="shared" si="150"/>
        <v/>
      </c>
    </row>
    <row r="203" spans="1:72" ht="21" thickTop="1" thickBot="1">
      <c r="A203" s="43">
        <v>1</v>
      </c>
      <c r="B203" s="43"/>
      <c r="C203" s="43"/>
      <c r="D203" s="351" t="s">
        <v>495</v>
      </c>
      <c r="E203" s="28">
        <v>251</v>
      </c>
      <c r="F203" s="12" t="s">
        <v>836</v>
      </c>
      <c r="G203" s="13">
        <v>34491</v>
      </c>
      <c r="H203" s="14">
        <v>1994</v>
      </c>
      <c r="I203" s="14" t="s">
        <v>34</v>
      </c>
      <c r="J203" s="14" t="s">
        <v>198</v>
      </c>
      <c r="K203" s="16"/>
      <c r="L203" s="15"/>
      <c r="M203" s="16" t="s">
        <v>834</v>
      </c>
      <c r="N203" s="45"/>
      <c r="O203" s="16" t="s">
        <v>835</v>
      </c>
      <c r="P203" s="17" t="str">
        <f t="shared" si="157"/>
        <v>МлД</v>
      </c>
      <c r="U203" s="3">
        <v>200</v>
      </c>
      <c r="AA203" s="23" t="str">
        <f>IF($AA$3&lt;$U203,"",SMALL($AB$4:$AB$1000,U203))</f>
        <v/>
      </c>
      <c r="AB203" s="24">
        <f t="shared" si="159"/>
        <v>251</v>
      </c>
      <c r="AC203" s="23" t="str">
        <f t="shared" si="158"/>
        <v/>
      </c>
      <c r="AD203" s="24" t="str">
        <f t="shared" si="160"/>
        <v/>
      </c>
      <c r="AE203" s="23" t="str">
        <f>IF($AE$3&lt;$U203,"",SMALL($AF$4:$AF$1000,$U203))</f>
        <v/>
      </c>
      <c r="AF203" s="24" t="str">
        <f t="shared" si="161"/>
        <v/>
      </c>
      <c r="AG203" s="23" t="str">
        <f t="shared" si="121"/>
        <v/>
      </c>
      <c r="AH203" s="24" t="str">
        <f t="shared" si="125"/>
        <v/>
      </c>
      <c r="AI203" s="23" t="str">
        <f t="shared" si="122"/>
        <v/>
      </c>
      <c r="AJ203" s="24" t="str">
        <f t="shared" si="126"/>
        <v/>
      </c>
      <c r="AK203" s="23" t="str">
        <f t="shared" si="123"/>
        <v/>
      </c>
      <c r="AL203" s="24" t="str">
        <f t="shared" si="127"/>
        <v/>
      </c>
      <c r="AM203" s="23" t="str">
        <f t="shared" si="124"/>
        <v/>
      </c>
      <c r="AN203" s="24" t="str">
        <f t="shared" si="128"/>
        <v/>
      </c>
      <c r="AO203" s="23" t="str">
        <f>IF($AO$3&lt;$U203,"",SMALL($AP$4:AP$1000,$U203))</f>
        <v/>
      </c>
      <c r="AP203" s="24" t="str">
        <f t="shared" si="129"/>
        <v/>
      </c>
      <c r="AQ203" s="23" t="str">
        <f>IF($AQ$3&lt;$U203,"",SMALL($AR$4:AR$1000,$U203))</f>
        <v/>
      </c>
      <c r="AR203" s="24" t="str">
        <f t="shared" si="130"/>
        <v/>
      </c>
      <c r="AS203" s="23" t="str">
        <f>IF($AS$3&lt;$U203,"",SMALL($AT$4:AT$1000,$U203))</f>
        <v/>
      </c>
      <c r="AT203" s="24" t="str">
        <f t="shared" si="131"/>
        <v/>
      </c>
      <c r="AU203" s="23" t="str">
        <f>IF(AU$3&lt;$U203,"",SMALL($AV$4:AV$1000,$U203))</f>
        <v/>
      </c>
      <c r="AV203" s="24" t="str">
        <f t="shared" si="132"/>
        <v/>
      </c>
      <c r="AW203" s="23" t="str">
        <f t="shared" si="133"/>
        <v/>
      </c>
      <c r="AX203" s="24" t="str">
        <f t="shared" si="134"/>
        <v/>
      </c>
      <c r="AY203" s="23" t="str">
        <f t="shared" si="135"/>
        <v/>
      </c>
      <c r="AZ203" s="24" t="str">
        <f t="shared" si="136"/>
        <v/>
      </c>
      <c r="BA203" s="23" t="str">
        <f t="shared" si="137"/>
        <v/>
      </c>
      <c r="BB203" s="24" t="str">
        <f t="shared" si="138"/>
        <v/>
      </c>
      <c r="BC203" s="23" t="str">
        <f t="shared" si="139"/>
        <v/>
      </c>
      <c r="BD203" s="24" t="str">
        <f t="shared" si="140"/>
        <v/>
      </c>
      <c r="BE203" s="23" t="str">
        <f t="shared" si="141"/>
        <v/>
      </c>
      <c r="BF203" s="24" t="str">
        <f t="shared" si="142"/>
        <v/>
      </c>
      <c r="BG203" s="23" t="str">
        <f t="shared" si="143"/>
        <v/>
      </c>
      <c r="BH203" s="24" t="str">
        <f t="shared" si="144"/>
        <v/>
      </c>
      <c r="BI203" s="23" t="str">
        <f t="shared" si="151"/>
        <v/>
      </c>
      <c r="BJ203" s="24" t="str">
        <f t="shared" si="145"/>
        <v/>
      </c>
      <c r="BK203" s="23" t="str">
        <f t="shared" si="152"/>
        <v/>
      </c>
      <c r="BL203" s="24" t="str">
        <f t="shared" si="146"/>
        <v/>
      </c>
      <c r="BM203" s="23" t="str">
        <f t="shared" si="153"/>
        <v/>
      </c>
      <c r="BN203" s="24" t="str">
        <f t="shared" si="147"/>
        <v/>
      </c>
      <c r="BO203" s="23" t="str">
        <f t="shared" si="154"/>
        <v/>
      </c>
      <c r="BP203" s="24" t="str">
        <f t="shared" si="148"/>
        <v/>
      </c>
      <c r="BQ203" s="23" t="str">
        <f t="shared" si="155"/>
        <v/>
      </c>
      <c r="BR203" s="24" t="str">
        <f t="shared" si="149"/>
        <v/>
      </c>
      <c r="BS203" s="23" t="str">
        <f t="shared" si="156"/>
        <v/>
      </c>
      <c r="BT203" s="24" t="str">
        <f t="shared" si="150"/>
        <v/>
      </c>
    </row>
    <row r="204" spans="1:72" ht="21" thickTop="1" thickBot="1">
      <c r="A204" s="47">
        <v>1</v>
      </c>
      <c r="B204" s="47"/>
      <c r="C204" s="47"/>
      <c r="D204" s="351" t="s">
        <v>495</v>
      </c>
      <c r="E204" s="27">
        <v>249</v>
      </c>
      <c r="F204" s="6" t="s">
        <v>837</v>
      </c>
      <c r="G204" s="7">
        <v>34850</v>
      </c>
      <c r="H204" s="8">
        <v>1995</v>
      </c>
      <c r="I204" s="8" t="s">
        <v>34</v>
      </c>
      <c r="J204" s="8" t="s">
        <v>198</v>
      </c>
      <c r="K204" s="10"/>
      <c r="L204" s="9"/>
      <c r="M204" s="10" t="s">
        <v>834</v>
      </c>
      <c r="N204" s="44"/>
      <c r="O204" s="10" t="s">
        <v>835</v>
      </c>
      <c r="P204" s="11" t="str">
        <f t="shared" si="157"/>
        <v>МлД</v>
      </c>
      <c r="U204" s="3">
        <v>201</v>
      </c>
      <c r="AA204" s="21" t="str">
        <f>IF($AA$3&lt;$U204,"",SMALL($AB$4:$AB$1000,1))</f>
        <v/>
      </c>
      <c r="AB204" s="22">
        <f t="shared" si="159"/>
        <v>249</v>
      </c>
      <c r="AC204" s="21" t="str">
        <f>IF($AC$3&lt;$U204,"",SMALL($AD$4:AD$1000,$U204))</f>
        <v/>
      </c>
      <c r="AD204" s="22" t="str">
        <f t="shared" si="160"/>
        <v/>
      </c>
      <c r="AE204" s="21" t="str">
        <f>IF($AE$3&lt;$U204,"",SMALL($AF$4:AF$1000,$U204))</f>
        <v/>
      </c>
      <c r="AF204" s="22" t="str">
        <f t="shared" si="161"/>
        <v/>
      </c>
      <c r="AG204" s="21" t="str">
        <f>IF($AG$3&lt;$U204,"",SMALL($AH$4:AH$1000,$U204))</f>
        <v/>
      </c>
      <c r="AH204" s="22" t="str">
        <f t="shared" si="125"/>
        <v/>
      </c>
      <c r="AI204" s="21" t="str">
        <f>IF($AI$3&lt;$U204,"",SMALL($AJ$4:AJ$1000,$U204))</f>
        <v/>
      </c>
      <c r="AJ204" s="22" t="str">
        <f t="shared" si="126"/>
        <v/>
      </c>
      <c r="AK204" s="21" t="str">
        <f>IF($AK$3&lt;$U204,"",SMALL($AL$4:AL$1000,$U204))</f>
        <v/>
      </c>
      <c r="AL204" s="22" t="str">
        <f t="shared" si="127"/>
        <v/>
      </c>
      <c r="AM204" s="21" t="str">
        <f>IF($AM$3&lt;$U204,"",SMALL($AN$4:AN$1000,$U204))</f>
        <v/>
      </c>
      <c r="AN204" s="22" t="str">
        <f t="shared" si="128"/>
        <v/>
      </c>
      <c r="AO204" s="21" t="str">
        <f>IF($AO$3&lt;$U204,"",SMALL($AP$4:AP$1000,$U204))</f>
        <v/>
      </c>
      <c r="AP204" s="22" t="str">
        <f t="shared" si="129"/>
        <v/>
      </c>
      <c r="AQ204" s="21" t="str">
        <f>IF($AQ$3&lt;$U204,"",SMALL($AR$4:AR$1000,$U204))</f>
        <v/>
      </c>
      <c r="AR204" s="22" t="str">
        <f t="shared" si="130"/>
        <v/>
      </c>
      <c r="AS204" s="21" t="str">
        <f>IF($AS$3&lt;$U204,"",SMALL($AT$4:AT$1000,$U204))</f>
        <v/>
      </c>
      <c r="AT204" s="22" t="str">
        <f t="shared" si="131"/>
        <v/>
      </c>
      <c r="AU204" s="21" t="str">
        <f>IF(AU$3&lt;$U204,"",SMALL($AV$4:AV$1000,$U204))</f>
        <v/>
      </c>
      <c r="AV204" s="22" t="str">
        <f t="shared" si="132"/>
        <v/>
      </c>
      <c r="AW204" s="21" t="str">
        <f t="shared" si="133"/>
        <v/>
      </c>
      <c r="AX204" s="22" t="str">
        <f t="shared" si="134"/>
        <v/>
      </c>
      <c r="AY204" s="21" t="str">
        <f t="shared" si="135"/>
        <v/>
      </c>
      <c r="AZ204" s="22" t="str">
        <f t="shared" si="136"/>
        <v/>
      </c>
      <c r="BA204" s="21" t="str">
        <f t="shared" si="137"/>
        <v/>
      </c>
      <c r="BB204" s="22" t="str">
        <f t="shared" si="138"/>
        <v/>
      </c>
      <c r="BC204" s="21" t="str">
        <f t="shared" si="139"/>
        <v/>
      </c>
      <c r="BD204" s="22" t="str">
        <f t="shared" si="140"/>
        <v/>
      </c>
      <c r="BE204" s="21" t="str">
        <f t="shared" si="141"/>
        <v/>
      </c>
      <c r="BF204" s="22" t="str">
        <f t="shared" si="142"/>
        <v/>
      </c>
      <c r="BG204" s="21" t="str">
        <f t="shared" si="143"/>
        <v/>
      </c>
      <c r="BH204" s="22" t="str">
        <f t="shared" si="144"/>
        <v/>
      </c>
      <c r="BI204" s="21" t="str">
        <f t="shared" si="151"/>
        <v/>
      </c>
      <c r="BJ204" s="22" t="str">
        <f t="shared" si="145"/>
        <v/>
      </c>
      <c r="BK204" s="21" t="str">
        <f t="shared" si="152"/>
        <v/>
      </c>
      <c r="BL204" s="22" t="str">
        <f t="shared" si="146"/>
        <v/>
      </c>
      <c r="BM204" s="21" t="str">
        <f t="shared" si="153"/>
        <v/>
      </c>
      <c r="BN204" s="22" t="str">
        <f t="shared" si="147"/>
        <v/>
      </c>
      <c r="BO204" s="21" t="str">
        <f t="shared" si="154"/>
        <v/>
      </c>
      <c r="BP204" s="22" t="str">
        <f t="shared" si="148"/>
        <v/>
      </c>
      <c r="BQ204" s="21" t="str">
        <f t="shared" si="155"/>
        <v/>
      </c>
      <c r="BR204" s="22" t="str">
        <f t="shared" si="149"/>
        <v/>
      </c>
      <c r="BS204" s="21" t="str">
        <f t="shared" si="156"/>
        <v/>
      </c>
      <c r="BT204" s="22" t="str">
        <f t="shared" si="150"/>
        <v/>
      </c>
    </row>
    <row r="205" spans="1:72" ht="21" thickTop="1" thickBot="1">
      <c r="A205" s="43" t="s">
        <v>18</v>
      </c>
      <c r="B205" s="43">
        <v>8</v>
      </c>
      <c r="C205" s="43"/>
      <c r="D205" s="351" t="s">
        <v>495</v>
      </c>
      <c r="E205" s="28">
        <v>256</v>
      </c>
      <c r="F205" s="12" t="s">
        <v>838</v>
      </c>
      <c r="G205" s="13">
        <v>33622</v>
      </c>
      <c r="H205" s="14">
        <v>1992</v>
      </c>
      <c r="I205" s="14" t="s">
        <v>34</v>
      </c>
      <c r="J205" s="14" t="s">
        <v>198</v>
      </c>
      <c r="K205" s="16"/>
      <c r="L205" s="15"/>
      <c r="M205" s="16" t="s">
        <v>834</v>
      </c>
      <c r="N205" s="45"/>
      <c r="O205" s="16" t="s">
        <v>856</v>
      </c>
      <c r="P205" s="17" t="str">
        <f t="shared" si="157"/>
        <v>МЖ</v>
      </c>
      <c r="U205" s="3">
        <v>202</v>
      </c>
      <c r="AA205" s="23" t="str">
        <f>IF($AA$3&lt;$U205,"",SMALL($AB$4:$AB$1000,U205))</f>
        <v/>
      </c>
      <c r="AB205" s="24" t="str">
        <f t="shared" si="159"/>
        <v/>
      </c>
      <c r="AC205" s="23" t="str">
        <f t="shared" si="158"/>
        <v/>
      </c>
      <c r="AD205" s="24" t="str">
        <f t="shared" si="160"/>
        <v/>
      </c>
      <c r="AE205" s="23" t="str">
        <f>IF($AE$3&lt;$U205,"",SMALL($AF$4:$AF$1000,$U205))</f>
        <v/>
      </c>
      <c r="AF205" s="24" t="str">
        <f t="shared" si="161"/>
        <v/>
      </c>
      <c r="AG205" s="23" t="str">
        <f t="shared" si="121"/>
        <v/>
      </c>
      <c r="AH205" s="24">
        <f t="shared" si="125"/>
        <v>256</v>
      </c>
      <c r="AI205" s="23" t="str">
        <f t="shared" si="122"/>
        <v/>
      </c>
      <c r="AJ205" s="24" t="str">
        <f t="shared" si="126"/>
        <v/>
      </c>
      <c r="AK205" s="23" t="str">
        <f t="shared" si="123"/>
        <v/>
      </c>
      <c r="AL205" s="24" t="str">
        <f t="shared" si="127"/>
        <v/>
      </c>
      <c r="AM205" s="23" t="str">
        <f t="shared" si="124"/>
        <v/>
      </c>
      <c r="AN205" s="24" t="str">
        <f t="shared" si="128"/>
        <v/>
      </c>
      <c r="AO205" s="23" t="str">
        <f>IF($AO$3&lt;$U205,"",SMALL($AP$4:AP$1000,$U205))</f>
        <v/>
      </c>
      <c r="AP205" s="24" t="str">
        <f t="shared" si="129"/>
        <v/>
      </c>
      <c r="AQ205" s="23" t="str">
        <f>IF($AQ$3&lt;$U205,"",SMALL($AR$4:AR$1000,$U205))</f>
        <v/>
      </c>
      <c r="AR205" s="24">
        <f t="shared" si="130"/>
        <v>256</v>
      </c>
      <c r="AS205" s="23" t="str">
        <f>IF($AS$3&lt;$U205,"",SMALL($AT$4:AT$1000,$U205))</f>
        <v/>
      </c>
      <c r="AT205" s="24" t="str">
        <f t="shared" si="131"/>
        <v/>
      </c>
      <c r="AU205" s="23" t="str">
        <f>IF(AU$3&lt;$U205,"",SMALL($AV$4:AV$1000,$U205))</f>
        <v/>
      </c>
      <c r="AV205" s="24" t="str">
        <f t="shared" si="132"/>
        <v/>
      </c>
      <c r="AW205" s="23" t="str">
        <f t="shared" si="133"/>
        <v/>
      </c>
      <c r="AX205" s="24" t="str">
        <f t="shared" si="134"/>
        <v/>
      </c>
      <c r="AY205" s="23" t="str">
        <f t="shared" si="135"/>
        <v/>
      </c>
      <c r="AZ205" s="24" t="str">
        <f t="shared" si="136"/>
        <v/>
      </c>
      <c r="BA205" s="23" t="str">
        <f t="shared" si="137"/>
        <v/>
      </c>
      <c r="BB205" s="24" t="str">
        <f t="shared" si="138"/>
        <v/>
      </c>
      <c r="BC205" s="23" t="str">
        <f t="shared" si="139"/>
        <v/>
      </c>
      <c r="BD205" s="24" t="str">
        <f t="shared" si="140"/>
        <v/>
      </c>
      <c r="BE205" s="23" t="str">
        <f t="shared" si="141"/>
        <v/>
      </c>
      <c r="BF205" s="24" t="str">
        <f t="shared" si="142"/>
        <v/>
      </c>
      <c r="BG205" s="23" t="str">
        <f t="shared" si="143"/>
        <v/>
      </c>
      <c r="BH205" s="24" t="str">
        <f t="shared" si="144"/>
        <v/>
      </c>
      <c r="BI205" s="23" t="str">
        <f t="shared" si="151"/>
        <v/>
      </c>
      <c r="BJ205" s="24" t="str">
        <f t="shared" si="145"/>
        <v/>
      </c>
      <c r="BK205" s="23" t="str">
        <f t="shared" si="152"/>
        <v/>
      </c>
      <c r="BL205" s="24" t="str">
        <f t="shared" si="146"/>
        <v/>
      </c>
      <c r="BM205" s="23" t="str">
        <f t="shared" si="153"/>
        <v/>
      </c>
      <c r="BN205" s="24" t="str">
        <f t="shared" si="147"/>
        <v/>
      </c>
      <c r="BO205" s="23" t="str">
        <f t="shared" si="154"/>
        <v/>
      </c>
      <c r="BP205" s="24" t="str">
        <f t="shared" si="148"/>
        <v/>
      </c>
      <c r="BQ205" s="23" t="str">
        <f t="shared" si="155"/>
        <v/>
      </c>
      <c r="BR205" s="24" t="str">
        <f t="shared" si="149"/>
        <v/>
      </c>
      <c r="BS205" s="23" t="str">
        <f t="shared" si="156"/>
        <v/>
      </c>
      <c r="BT205" s="24" t="str">
        <f t="shared" si="150"/>
        <v/>
      </c>
    </row>
    <row r="206" spans="1:72" ht="21" thickTop="1" thickBot="1">
      <c r="A206" s="47">
        <v>15</v>
      </c>
      <c r="B206" s="47">
        <v>8</v>
      </c>
      <c r="C206" s="47"/>
      <c r="D206" s="351" t="s">
        <v>495</v>
      </c>
      <c r="E206" s="27">
        <v>258</v>
      </c>
      <c r="F206" s="6" t="s">
        <v>839</v>
      </c>
      <c r="G206" s="7">
        <v>35422</v>
      </c>
      <c r="H206" s="8">
        <v>1996</v>
      </c>
      <c r="I206" s="8">
        <v>1</v>
      </c>
      <c r="J206" s="8" t="s">
        <v>198</v>
      </c>
      <c r="K206" s="10"/>
      <c r="L206" s="9"/>
      <c r="M206" s="10" t="s">
        <v>834</v>
      </c>
      <c r="N206" s="44"/>
      <c r="O206" s="10" t="s">
        <v>856</v>
      </c>
      <c r="P206" s="11" t="str">
        <f t="shared" si="157"/>
        <v>ЮР</v>
      </c>
      <c r="U206" s="3">
        <v>203</v>
      </c>
      <c r="AA206" s="21" t="str">
        <f>IF($AA$3&lt;$U206,"",SMALL($AB$4:$AB$1000,1))</f>
        <v/>
      </c>
      <c r="AB206" s="22" t="str">
        <f t="shared" si="159"/>
        <v/>
      </c>
      <c r="AC206" s="21" t="str">
        <f>IF($AC$3&lt;$U206,"",SMALL($AD$4:AD$1000,$U206))</f>
        <v/>
      </c>
      <c r="AD206" s="22" t="str">
        <f t="shared" si="160"/>
        <v/>
      </c>
      <c r="AE206" s="21" t="str">
        <f>IF($AE$3&lt;$U206,"",SMALL($AF$4:AF$1000,$U206))</f>
        <v/>
      </c>
      <c r="AF206" s="22" t="str">
        <f t="shared" si="161"/>
        <v/>
      </c>
      <c r="AG206" s="21" t="str">
        <f>IF($AG$3&lt;$U206,"",SMALL($AH$4:AH$1000,$U206))</f>
        <v/>
      </c>
      <c r="AH206" s="22">
        <f t="shared" si="125"/>
        <v>258</v>
      </c>
      <c r="AI206" s="21" t="str">
        <f>IF($AI$3&lt;$U206,"",SMALL($AJ$4:AJ$1000,$U206))</f>
        <v/>
      </c>
      <c r="AJ206" s="22">
        <f t="shared" si="126"/>
        <v>258</v>
      </c>
      <c r="AK206" s="21" t="str">
        <f>IF($AK$3&lt;$U206,"",SMALL($AL$4:AL$1000,$U206))</f>
        <v/>
      </c>
      <c r="AL206" s="22" t="str">
        <f t="shared" si="127"/>
        <v/>
      </c>
      <c r="AM206" s="21" t="str">
        <f>IF($AM$3&lt;$U206,"",SMALL($AN$4:AN$1000,$U206))</f>
        <v/>
      </c>
      <c r="AN206" s="22" t="str">
        <f t="shared" si="128"/>
        <v/>
      </c>
      <c r="AO206" s="21" t="str">
        <f>IF($AO$3&lt;$U206,"",SMALL($AP$4:AP$1000,$U206))</f>
        <v/>
      </c>
      <c r="AP206" s="22" t="str">
        <f t="shared" si="129"/>
        <v/>
      </c>
      <c r="AQ206" s="21" t="str">
        <f>IF($AQ$3&lt;$U206,"",SMALL($AR$4:AR$1000,$U206))</f>
        <v/>
      </c>
      <c r="AR206" s="22" t="str">
        <f t="shared" si="130"/>
        <v/>
      </c>
      <c r="AS206" s="21" t="str">
        <f>IF($AS$3&lt;$U206,"",SMALL($AT$4:AT$1000,$U206))</f>
        <v/>
      </c>
      <c r="AT206" s="22" t="str">
        <f t="shared" si="131"/>
        <v/>
      </c>
      <c r="AU206" s="21" t="str">
        <f>IF(AU$3&lt;$U206,"",SMALL($AV$4:AV$1000,$U206))</f>
        <v/>
      </c>
      <c r="AV206" s="22" t="str">
        <f t="shared" si="132"/>
        <v/>
      </c>
      <c r="AW206" s="21" t="str">
        <f t="shared" si="133"/>
        <v/>
      </c>
      <c r="AX206" s="22" t="str">
        <f t="shared" si="134"/>
        <v/>
      </c>
      <c r="AY206" s="21" t="str">
        <f t="shared" si="135"/>
        <v/>
      </c>
      <c r="AZ206" s="22" t="str">
        <f t="shared" si="136"/>
        <v/>
      </c>
      <c r="BA206" s="21" t="str">
        <f t="shared" si="137"/>
        <v/>
      </c>
      <c r="BB206" s="22" t="str">
        <f t="shared" si="138"/>
        <v/>
      </c>
      <c r="BC206" s="21" t="str">
        <f t="shared" si="139"/>
        <v/>
      </c>
      <c r="BD206" s="22" t="str">
        <f t="shared" si="140"/>
        <v/>
      </c>
      <c r="BE206" s="21" t="str">
        <f t="shared" si="141"/>
        <v/>
      </c>
      <c r="BF206" s="22" t="str">
        <f t="shared" si="142"/>
        <v/>
      </c>
      <c r="BG206" s="21" t="str">
        <f t="shared" si="143"/>
        <v/>
      </c>
      <c r="BH206" s="22" t="str">
        <f t="shared" si="144"/>
        <v/>
      </c>
      <c r="BI206" s="21" t="str">
        <f t="shared" si="151"/>
        <v/>
      </c>
      <c r="BJ206" s="22" t="str">
        <f t="shared" si="145"/>
        <v/>
      </c>
      <c r="BK206" s="21" t="str">
        <f t="shared" si="152"/>
        <v/>
      </c>
      <c r="BL206" s="22" t="str">
        <f t="shared" si="146"/>
        <v/>
      </c>
      <c r="BM206" s="21" t="str">
        <f t="shared" si="153"/>
        <v/>
      </c>
      <c r="BN206" s="22" t="str">
        <f t="shared" si="147"/>
        <v/>
      </c>
      <c r="BO206" s="21" t="str">
        <f t="shared" si="154"/>
        <v/>
      </c>
      <c r="BP206" s="22" t="str">
        <f t="shared" si="148"/>
        <v/>
      </c>
      <c r="BQ206" s="21" t="str">
        <f t="shared" si="155"/>
        <v/>
      </c>
      <c r="BR206" s="22" t="str">
        <f t="shared" si="149"/>
        <v/>
      </c>
      <c r="BS206" s="21" t="str">
        <f t="shared" si="156"/>
        <v/>
      </c>
      <c r="BT206" s="22" t="str">
        <f t="shared" si="150"/>
        <v/>
      </c>
    </row>
    <row r="207" spans="1:72" ht="21" thickTop="1" thickBot="1">
      <c r="A207" s="43" t="s">
        <v>25</v>
      </c>
      <c r="B207" s="43"/>
      <c r="C207" s="43"/>
      <c r="D207" s="351" t="s">
        <v>495</v>
      </c>
      <c r="E207" s="28">
        <v>266</v>
      </c>
      <c r="F207" s="12" t="s">
        <v>840</v>
      </c>
      <c r="G207" s="13">
        <v>36108</v>
      </c>
      <c r="H207" s="14">
        <v>1998</v>
      </c>
      <c r="I207" s="14">
        <v>1</v>
      </c>
      <c r="J207" s="14" t="s">
        <v>198</v>
      </c>
      <c r="K207" s="16"/>
      <c r="L207" s="15"/>
      <c r="M207" s="16" t="s">
        <v>35</v>
      </c>
      <c r="N207" s="45"/>
      <c r="O207" s="16" t="s">
        <v>841</v>
      </c>
      <c r="P207" s="17" t="str">
        <f t="shared" si="157"/>
        <v>юд</v>
      </c>
      <c r="U207" s="3">
        <v>204</v>
      </c>
      <c r="AA207" s="23" t="str">
        <f>IF($AA$3&lt;$U207,"",SMALL($AB$4:$AB$1000,U207))</f>
        <v/>
      </c>
      <c r="AB207" s="24" t="str">
        <f t="shared" si="159"/>
        <v/>
      </c>
      <c r="AC207" s="23" t="str">
        <f t="shared" si="158"/>
        <v/>
      </c>
      <c r="AD207" s="24" t="str">
        <f t="shared" si="160"/>
        <v/>
      </c>
      <c r="AE207" s="23" t="str">
        <f>IF($AE$3&lt;$U207,"",SMALL($AF$4:$AF$1000,$U207))</f>
        <v/>
      </c>
      <c r="AF207" s="24" t="str">
        <f t="shared" si="161"/>
        <v/>
      </c>
      <c r="AG207" s="23" t="str">
        <f t="shared" si="121"/>
        <v/>
      </c>
      <c r="AH207" s="24" t="str">
        <f t="shared" si="125"/>
        <v/>
      </c>
      <c r="AI207" s="23" t="str">
        <f t="shared" si="122"/>
        <v/>
      </c>
      <c r="AJ207" s="24" t="str">
        <f t="shared" si="126"/>
        <v/>
      </c>
      <c r="AK207" s="23" t="str">
        <f t="shared" si="123"/>
        <v/>
      </c>
      <c r="AL207" s="24" t="str">
        <f t="shared" si="127"/>
        <v/>
      </c>
      <c r="AM207" s="23" t="str">
        <f t="shared" si="124"/>
        <v/>
      </c>
      <c r="AN207" s="24" t="str">
        <f t="shared" si="128"/>
        <v/>
      </c>
      <c r="AO207" s="23" t="str">
        <f>IF($AO$3&lt;$U207,"",SMALL($AP$4:AP$1000,$U207))</f>
        <v/>
      </c>
      <c r="AP207" s="24" t="str">
        <f t="shared" si="129"/>
        <v/>
      </c>
      <c r="AQ207" s="23" t="str">
        <f>IF($AQ$3&lt;$U207,"",SMALL($AR$4:AR$1000,$U207))</f>
        <v/>
      </c>
      <c r="AR207" s="24" t="str">
        <f t="shared" si="130"/>
        <v/>
      </c>
      <c r="AS207" s="23" t="str">
        <f>IF($AS$3&lt;$U207,"",SMALL($AT$4:AT$1000,$U207))</f>
        <v/>
      </c>
      <c r="AT207" s="24" t="str">
        <f t="shared" si="131"/>
        <v/>
      </c>
      <c r="AU207" s="23" t="str">
        <f>IF(AU$3&lt;$U207,"",SMALL($AV$4:AV$1000,$U207))</f>
        <v/>
      </c>
      <c r="AV207" s="24" t="str">
        <f t="shared" si="132"/>
        <v/>
      </c>
      <c r="AW207" s="23" t="str">
        <f t="shared" si="133"/>
        <v/>
      </c>
      <c r="AX207" s="24" t="str">
        <f t="shared" si="134"/>
        <v/>
      </c>
      <c r="AY207" s="23" t="str">
        <f t="shared" si="135"/>
        <v/>
      </c>
      <c r="AZ207" s="24">
        <f t="shared" si="136"/>
        <v>266</v>
      </c>
      <c r="BA207" s="23" t="str">
        <f t="shared" si="137"/>
        <v/>
      </c>
      <c r="BB207" s="24" t="str">
        <f t="shared" si="138"/>
        <v/>
      </c>
      <c r="BC207" s="23" t="str">
        <f t="shared" si="139"/>
        <v/>
      </c>
      <c r="BD207" s="24" t="str">
        <f t="shared" si="140"/>
        <v/>
      </c>
      <c r="BE207" s="23" t="str">
        <f t="shared" si="141"/>
        <v/>
      </c>
      <c r="BF207" s="24" t="str">
        <f t="shared" si="142"/>
        <v/>
      </c>
      <c r="BG207" s="23" t="str">
        <f t="shared" si="143"/>
        <v/>
      </c>
      <c r="BH207" s="24" t="str">
        <f t="shared" si="144"/>
        <v/>
      </c>
      <c r="BI207" s="23" t="str">
        <f t="shared" si="151"/>
        <v/>
      </c>
      <c r="BJ207" s="24" t="str">
        <f t="shared" si="145"/>
        <v/>
      </c>
      <c r="BK207" s="23" t="str">
        <f t="shared" si="152"/>
        <v/>
      </c>
      <c r="BL207" s="24" t="str">
        <f t="shared" si="146"/>
        <v/>
      </c>
      <c r="BM207" s="23" t="str">
        <f t="shared" si="153"/>
        <v/>
      </c>
      <c r="BN207" s="24" t="str">
        <f t="shared" si="147"/>
        <v/>
      </c>
      <c r="BO207" s="23" t="str">
        <f t="shared" si="154"/>
        <v/>
      </c>
      <c r="BP207" s="24" t="str">
        <f t="shared" si="148"/>
        <v/>
      </c>
      <c r="BQ207" s="23" t="str">
        <f t="shared" si="155"/>
        <v/>
      </c>
      <c r="BR207" s="24" t="str">
        <f t="shared" si="149"/>
        <v/>
      </c>
      <c r="BS207" s="23" t="str">
        <f t="shared" si="156"/>
        <v/>
      </c>
      <c r="BT207" s="24" t="str">
        <f t="shared" si="150"/>
        <v/>
      </c>
    </row>
    <row r="208" spans="1:72" ht="21" thickTop="1" thickBot="1">
      <c r="A208" s="47">
        <v>15</v>
      </c>
      <c r="B208" s="47"/>
      <c r="C208" s="47"/>
      <c r="D208" s="351" t="s">
        <v>495</v>
      </c>
      <c r="E208" s="27">
        <v>270</v>
      </c>
      <c r="F208" s="6" t="s">
        <v>842</v>
      </c>
      <c r="G208" s="7">
        <v>35350</v>
      </c>
      <c r="H208" s="8">
        <v>1996</v>
      </c>
      <c r="I208" s="8" t="s">
        <v>34</v>
      </c>
      <c r="J208" s="8" t="s">
        <v>198</v>
      </c>
      <c r="K208" s="10"/>
      <c r="L208" s="9"/>
      <c r="M208" s="10" t="s">
        <v>35</v>
      </c>
      <c r="N208" s="44"/>
      <c r="O208" s="10" t="s">
        <v>843</v>
      </c>
      <c r="P208" s="11" t="str">
        <f t="shared" si="157"/>
        <v>ЮР</v>
      </c>
      <c r="U208" s="3">
        <v>205</v>
      </c>
      <c r="AA208" s="21" t="str">
        <f>IF($AA$3&lt;$U208,"",SMALL($AB$4:$AB$1000,1))</f>
        <v/>
      </c>
      <c r="AB208" s="22" t="str">
        <f t="shared" si="159"/>
        <v/>
      </c>
      <c r="AC208" s="21" t="str">
        <f>IF($AC$3&lt;$U208,"",SMALL($AD$4:AD$1000,$U208))</f>
        <v/>
      </c>
      <c r="AD208" s="22" t="str">
        <f t="shared" si="160"/>
        <v/>
      </c>
      <c r="AE208" s="21" t="str">
        <f>IF($AE$3&lt;$U208,"",SMALL($AF$4:AF$1000,$U208))</f>
        <v/>
      </c>
      <c r="AF208" s="22" t="str">
        <f t="shared" si="161"/>
        <v/>
      </c>
      <c r="AG208" s="21" t="str">
        <f>IF($AG$3&lt;$U208,"",SMALL($AH$4:AH$1000,$U208))</f>
        <v/>
      </c>
      <c r="AH208" s="22" t="str">
        <f t="shared" si="125"/>
        <v/>
      </c>
      <c r="AI208" s="21" t="str">
        <f>IF($AI$3&lt;$U208,"",SMALL($AJ$4:AJ$1000,$U208))</f>
        <v/>
      </c>
      <c r="AJ208" s="22">
        <f t="shared" si="126"/>
        <v>270</v>
      </c>
      <c r="AK208" s="21" t="str">
        <f>IF($AK$3&lt;$U208,"",SMALL($AL$4:AL$1000,$U208))</f>
        <v/>
      </c>
      <c r="AL208" s="22" t="str">
        <f t="shared" si="127"/>
        <v/>
      </c>
      <c r="AM208" s="21" t="str">
        <f>IF($AM$3&lt;$U208,"",SMALL($AN$4:AN$1000,$U208))</f>
        <v/>
      </c>
      <c r="AN208" s="22" t="str">
        <f t="shared" si="128"/>
        <v/>
      </c>
      <c r="AO208" s="21" t="str">
        <f>IF($AO$3&lt;$U208,"",SMALL($AP$4:AP$1000,$U208))</f>
        <v/>
      </c>
      <c r="AP208" s="22" t="str">
        <f t="shared" si="129"/>
        <v/>
      </c>
      <c r="AQ208" s="21" t="str">
        <f>IF($AQ$3&lt;$U208,"",SMALL($AR$4:AR$1000,$U208))</f>
        <v/>
      </c>
      <c r="AR208" s="22" t="str">
        <f t="shared" si="130"/>
        <v/>
      </c>
      <c r="AS208" s="21" t="str">
        <f>IF($AS$3&lt;$U208,"",SMALL($AT$4:AT$1000,$U208))</f>
        <v/>
      </c>
      <c r="AT208" s="22" t="str">
        <f t="shared" si="131"/>
        <v/>
      </c>
      <c r="AU208" s="21" t="str">
        <f>IF(AU$3&lt;$U208,"",SMALL($AV$4:AV$1000,$U208))</f>
        <v/>
      </c>
      <c r="AV208" s="22" t="str">
        <f t="shared" si="132"/>
        <v/>
      </c>
      <c r="AW208" s="21" t="str">
        <f t="shared" si="133"/>
        <v/>
      </c>
      <c r="AX208" s="22" t="str">
        <f t="shared" si="134"/>
        <v/>
      </c>
      <c r="AY208" s="21" t="str">
        <f t="shared" si="135"/>
        <v/>
      </c>
      <c r="AZ208" s="22" t="str">
        <f t="shared" si="136"/>
        <v/>
      </c>
      <c r="BA208" s="21" t="str">
        <f t="shared" si="137"/>
        <v/>
      </c>
      <c r="BB208" s="22" t="str">
        <f t="shared" si="138"/>
        <v/>
      </c>
      <c r="BC208" s="21" t="str">
        <f t="shared" si="139"/>
        <v/>
      </c>
      <c r="BD208" s="22" t="str">
        <f t="shared" si="140"/>
        <v/>
      </c>
      <c r="BE208" s="21" t="str">
        <f t="shared" si="141"/>
        <v/>
      </c>
      <c r="BF208" s="22" t="str">
        <f t="shared" si="142"/>
        <v/>
      </c>
      <c r="BG208" s="21" t="str">
        <f t="shared" si="143"/>
        <v/>
      </c>
      <c r="BH208" s="22" t="str">
        <f t="shared" si="144"/>
        <v/>
      </c>
      <c r="BI208" s="21" t="str">
        <f t="shared" si="151"/>
        <v/>
      </c>
      <c r="BJ208" s="22" t="str">
        <f t="shared" si="145"/>
        <v/>
      </c>
      <c r="BK208" s="21" t="str">
        <f t="shared" si="152"/>
        <v/>
      </c>
      <c r="BL208" s="22" t="str">
        <f t="shared" si="146"/>
        <v/>
      </c>
      <c r="BM208" s="21" t="str">
        <f t="shared" si="153"/>
        <v/>
      </c>
      <c r="BN208" s="22" t="str">
        <f t="shared" si="147"/>
        <v/>
      </c>
      <c r="BO208" s="21" t="str">
        <f t="shared" si="154"/>
        <v/>
      </c>
      <c r="BP208" s="22" t="str">
        <f t="shared" si="148"/>
        <v/>
      </c>
      <c r="BQ208" s="21" t="str">
        <f t="shared" si="155"/>
        <v/>
      </c>
      <c r="BR208" s="22" t="str">
        <f t="shared" si="149"/>
        <v/>
      </c>
      <c r="BS208" s="21" t="str">
        <f t="shared" si="156"/>
        <v/>
      </c>
      <c r="BT208" s="22" t="str">
        <f t="shared" si="150"/>
        <v/>
      </c>
    </row>
    <row r="209" spans="1:72" ht="21" thickTop="1" thickBot="1">
      <c r="A209" s="43">
        <v>4</v>
      </c>
      <c r="B209" s="43">
        <v>2</v>
      </c>
      <c r="C209" s="43"/>
      <c r="D209" s="351" t="s">
        <v>495</v>
      </c>
      <c r="E209" s="28">
        <v>277</v>
      </c>
      <c r="F209" s="12" t="s">
        <v>844</v>
      </c>
      <c r="G209" s="13">
        <v>34290</v>
      </c>
      <c r="H209" s="14">
        <v>1993</v>
      </c>
      <c r="I209" s="14" t="s">
        <v>34</v>
      </c>
      <c r="J209" s="14" t="s">
        <v>198</v>
      </c>
      <c r="K209" s="16"/>
      <c r="L209" s="15"/>
      <c r="M209" s="16" t="s">
        <v>811</v>
      </c>
      <c r="N209" s="45"/>
      <c r="O209" s="16" t="s">
        <v>845</v>
      </c>
      <c r="P209" s="17" t="str">
        <f t="shared" si="157"/>
        <v>МлД</v>
      </c>
      <c r="U209" s="3">
        <v>206</v>
      </c>
      <c r="AA209" s="23" t="str">
        <f>IF($AA$3&lt;$U209,"",SMALL($AB$4:$AB$1000,U209))</f>
        <v/>
      </c>
      <c r="AB209" s="24" t="str">
        <f t="shared" si="159"/>
        <v/>
      </c>
      <c r="AC209" s="23" t="str">
        <f t="shared" si="158"/>
        <v/>
      </c>
      <c r="AD209" s="24">
        <f t="shared" si="160"/>
        <v>277</v>
      </c>
      <c r="AE209" s="23" t="str">
        <f>IF($AE$3&lt;$U209,"",SMALL($AF$4:$AF$1000,$U209))</f>
        <v/>
      </c>
      <c r="AF209" s="24">
        <f t="shared" si="161"/>
        <v>277</v>
      </c>
      <c r="AG209" s="23" t="str">
        <f t="shared" si="121"/>
        <v/>
      </c>
      <c r="AH209" s="24" t="str">
        <f t="shared" si="125"/>
        <v/>
      </c>
      <c r="AI209" s="23" t="str">
        <f t="shared" si="122"/>
        <v/>
      </c>
      <c r="AJ209" s="24" t="str">
        <f t="shared" si="126"/>
        <v/>
      </c>
      <c r="AK209" s="23" t="str">
        <f t="shared" si="123"/>
        <v/>
      </c>
      <c r="AL209" s="24" t="str">
        <f t="shared" si="127"/>
        <v/>
      </c>
      <c r="AM209" s="23" t="str">
        <f t="shared" si="124"/>
        <v/>
      </c>
      <c r="AN209" s="24" t="str">
        <f t="shared" si="128"/>
        <v/>
      </c>
      <c r="AO209" s="23" t="str">
        <f>IF($AO$3&lt;$U209,"",SMALL($AP$4:AP$1000,$U209))</f>
        <v/>
      </c>
      <c r="AP209" s="24" t="str">
        <f t="shared" si="129"/>
        <v/>
      </c>
      <c r="AQ209" s="23" t="str">
        <f>IF($AQ$3&lt;$U209,"",SMALL($AR$4:AR$1000,$U209))</f>
        <v/>
      </c>
      <c r="AR209" s="24" t="str">
        <f t="shared" si="130"/>
        <v/>
      </c>
      <c r="AS209" s="23" t="str">
        <f>IF($AS$3&lt;$U209,"",SMALL($AT$4:AT$1000,$U209))</f>
        <v/>
      </c>
      <c r="AT209" s="24" t="str">
        <f t="shared" si="131"/>
        <v/>
      </c>
      <c r="AU209" s="23" t="str">
        <f>IF(AU$3&lt;$U209,"",SMALL($AV$4:AV$1000,$U209))</f>
        <v/>
      </c>
      <c r="AV209" s="24" t="str">
        <f t="shared" si="132"/>
        <v/>
      </c>
      <c r="AW209" s="23" t="str">
        <f t="shared" si="133"/>
        <v/>
      </c>
      <c r="AX209" s="24" t="str">
        <f t="shared" si="134"/>
        <v/>
      </c>
      <c r="AY209" s="23" t="str">
        <f t="shared" si="135"/>
        <v/>
      </c>
      <c r="AZ209" s="24" t="str">
        <f t="shared" si="136"/>
        <v/>
      </c>
      <c r="BA209" s="23" t="str">
        <f t="shared" si="137"/>
        <v/>
      </c>
      <c r="BB209" s="24" t="str">
        <f t="shared" si="138"/>
        <v/>
      </c>
      <c r="BC209" s="23" t="str">
        <f t="shared" si="139"/>
        <v/>
      </c>
      <c r="BD209" s="24" t="str">
        <f t="shared" si="140"/>
        <v/>
      </c>
      <c r="BE209" s="23" t="str">
        <f t="shared" si="141"/>
        <v/>
      </c>
      <c r="BF209" s="24" t="str">
        <f t="shared" si="142"/>
        <v/>
      </c>
      <c r="BG209" s="23" t="str">
        <f t="shared" si="143"/>
        <v/>
      </c>
      <c r="BH209" s="24" t="str">
        <f t="shared" si="144"/>
        <v/>
      </c>
      <c r="BI209" s="23" t="str">
        <f t="shared" si="151"/>
        <v/>
      </c>
      <c r="BJ209" s="24" t="str">
        <f t="shared" si="145"/>
        <v/>
      </c>
      <c r="BK209" s="23" t="str">
        <f t="shared" si="152"/>
        <v/>
      </c>
      <c r="BL209" s="24" t="str">
        <f t="shared" si="146"/>
        <v/>
      </c>
      <c r="BM209" s="23" t="str">
        <f t="shared" si="153"/>
        <v/>
      </c>
      <c r="BN209" s="24" t="str">
        <f t="shared" si="147"/>
        <v/>
      </c>
      <c r="BO209" s="23" t="str">
        <f t="shared" si="154"/>
        <v/>
      </c>
      <c r="BP209" s="24" t="str">
        <f t="shared" si="148"/>
        <v/>
      </c>
      <c r="BQ209" s="23" t="str">
        <f t="shared" si="155"/>
        <v/>
      </c>
      <c r="BR209" s="24" t="str">
        <f t="shared" si="149"/>
        <v/>
      </c>
      <c r="BS209" s="23" t="str">
        <f t="shared" si="156"/>
        <v/>
      </c>
      <c r="BT209" s="24" t="str">
        <f t="shared" si="150"/>
        <v/>
      </c>
    </row>
    <row r="210" spans="1:72" ht="21" thickTop="1" thickBot="1">
      <c r="A210" s="47" t="s">
        <v>25</v>
      </c>
      <c r="B210" s="47"/>
      <c r="C210" s="47"/>
      <c r="D210" s="351" t="s">
        <v>495</v>
      </c>
      <c r="E210" s="27">
        <v>279</v>
      </c>
      <c r="F210" s="6" t="s">
        <v>846</v>
      </c>
      <c r="G210" s="7">
        <v>34731</v>
      </c>
      <c r="H210" s="8">
        <v>1995</v>
      </c>
      <c r="I210" s="8" t="s">
        <v>34</v>
      </c>
      <c r="J210" s="8" t="s">
        <v>198</v>
      </c>
      <c r="K210" s="10"/>
      <c r="L210" s="9"/>
      <c r="M210" s="10" t="s">
        <v>847</v>
      </c>
      <c r="N210" s="44"/>
      <c r="O210" s="10" t="s">
        <v>848</v>
      </c>
      <c r="P210" s="11" t="str">
        <f t="shared" si="157"/>
        <v>МлД</v>
      </c>
      <c r="U210" s="3">
        <v>207</v>
      </c>
      <c r="AA210" s="21" t="str">
        <f>IF($AA$3&lt;$U210,"",SMALL($AB$4:$AB$1000,1))</f>
        <v/>
      </c>
      <c r="AB210" s="22" t="str">
        <f t="shared" si="159"/>
        <v/>
      </c>
      <c r="AC210" s="21" t="str">
        <f>IF($AC$3&lt;$U210,"",SMALL($AD$4:AD$1000,$U210))</f>
        <v/>
      </c>
      <c r="AD210" s="22" t="str">
        <f t="shared" si="160"/>
        <v/>
      </c>
      <c r="AE210" s="21" t="str">
        <f>IF($AE$3&lt;$U210,"",SMALL($AF$4:AF$1000,$U210))</f>
        <v/>
      </c>
      <c r="AF210" s="22" t="str">
        <f t="shared" si="161"/>
        <v/>
      </c>
      <c r="AG210" s="21" t="str">
        <f>IF($AG$3&lt;$U210,"",SMALL($AH$4:AH$1000,$U210))</f>
        <v/>
      </c>
      <c r="AH210" s="22" t="str">
        <f t="shared" si="125"/>
        <v/>
      </c>
      <c r="AI210" s="21" t="str">
        <f>IF($AI$3&lt;$U210,"",SMALL($AJ$4:AJ$1000,$U210))</f>
        <v/>
      </c>
      <c r="AJ210" s="22" t="str">
        <f t="shared" si="126"/>
        <v/>
      </c>
      <c r="AK210" s="21" t="str">
        <f>IF($AK$3&lt;$U210,"",SMALL($AL$4:AL$1000,$U210))</f>
        <v/>
      </c>
      <c r="AL210" s="22" t="str">
        <f t="shared" si="127"/>
        <v/>
      </c>
      <c r="AM210" s="21" t="str">
        <f>IF($AM$3&lt;$U210,"",SMALL($AN$4:AN$1000,$U210))</f>
        <v/>
      </c>
      <c r="AN210" s="22" t="str">
        <f t="shared" si="128"/>
        <v/>
      </c>
      <c r="AO210" s="21" t="str">
        <f>IF($AO$3&lt;$U210,"",SMALL($AP$4:AP$1000,$U210))</f>
        <v/>
      </c>
      <c r="AP210" s="22" t="str">
        <f t="shared" si="129"/>
        <v/>
      </c>
      <c r="AQ210" s="21" t="str">
        <f>IF($AQ$3&lt;$U210,"",SMALL($AR$4:AR$1000,$U210))</f>
        <v/>
      </c>
      <c r="AR210" s="22" t="str">
        <f t="shared" si="130"/>
        <v/>
      </c>
      <c r="AS210" s="21" t="str">
        <f>IF($AS$3&lt;$U210,"",SMALL($AT$4:AT$1000,$U210))</f>
        <v/>
      </c>
      <c r="AT210" s="22" t="str">
        <f t="shared" si="131"/>
        <v/>
      </c>
      <c r="AU210" s="21" t="str">
        <f>IF(AU$3&lt;$U210,"",SMALL($AV$4:AV$1000,$U210))</f>
        <v/>
      </c>
      <c r="AV210" s="22" t="str">
        <f t="shared" si="132"/>
        <v/>
      </c>
      <c r="AW210" s="21" t="str">
        <f t="shared" si="133"/>
        <v/>
      </c>
      <c r="AX210" s="22" t="str">
        <f t="shared" si="134"/>
        <v/>
      </c>
      <c r="AY210" s="21" t="str">
        <f t="shared" si="135"/>
        <v/>
      </c>
      <c r="AZ210" s="22">
        <f t="shared" si="136"/>
        <v>279</v>
      </c>
      <c r="BA210" s="21" t="str">
        <f t="shared" si="137"/>
        <v/>
      </c>
      <c r="BB210" s="22" t="str">
        <f t="shared" si="138"/>
        <v/>
      </c>
      <c r="BC210" s="21" t="str">
        <f t="shared" si="139"/>
        <v/>
      </c>
      <c r="BD210" s="22" t="str">
        <f t="shared" si="140"/>
        <v/>
      </c>
      <c r="BE210" s="21" t="str">
        <f t="shared" si="141"/>
        <v/>
      </c>
      <c r="BF210" s="22" t="str">
        <f t="shared" si="142"/>
        <v/>
      </c>
      <c r="BG210" s="21" t="str">
        <f t="shared" si="143"/>
        <v/>
      </c>
      <c r="BH210" s="22" t="str">
        <f t="shared" si="144"/>
        <v/>
      </c>
      <c r="BI210" s="21" t="str">
        <f t="shared" si="151"/>
        <v/>
      </c>
      <c r="BJ210" s="22" t="str">
        <f t="shared" si="145"/>
        <v/>
      </c>
      <c r="BK210" s="21" t="str">
        <f t="shared" si="152"/>
        <v/>
      </c>
      <c r="BL210" s="22" t="str">
        <f t="shared" si="146"/>
        <v/>
      </c>
      <c r="BM210" s="21" t="str">
        <f t="shared" si="153"/>
        <v/>
      </c>
      <c r="BN210" s="22" t="str">
        <f t="shared" si="147"/>
        <v/>
      </c>
      <c r="BO210" s="21" t="str">
        <f t="shared" si="154"/>
        <v/>
      </c>
      <c r="BP210" s="22" t="str">
        <f t="shared" si="148"/>
        <v/>
      </c>
      <c r="BQ210" s="21" t="str">
        <f t="shared" si="155"/>
        <v/>
      </c>
      <c r="BR210" s="22" t="str">
        <f t="shared" si="149"/>
        <v/>
      </c>
      <c r="BS210" s="21" t="str">
        <f t="shared" si="156"/>
        <v/>
      </c>
      <c r="BT210" s="22" t="str">
        <f t="shared" si="150"/>
        <v/>
      </c>
    </row>
    <row r="211" spans="1:72" ht="21" thickTop="1" thickBot="1">
      <c r="A211" s="43" t="s">
        <v>17</v>
      </c>
      <c r="B211" s="43"/>
      <c r="C211" s="43"/>
      <c r="D211" s="351" t="s">
        <v>495</v>
      </c>
      <c r="E211" s="28">
        <v>281</v>
      </c>
      <c r="F211" s="12" t="s">
        <v>849</v>
      </c>
      <c r="G211" s="13">
        <v>34528</v>
      </c>
      <c r="H211" s="14">
        <v>1994</v>
      </c>
      <c r="I211" s="14" t="s">
        <v>34</v>
      </c>
      <c r="J211" s="14" t="s">
        <v>198</v>
      </c>
      <c r="K211" s="16"/>
      <c r="L211" s="15"/>
      <c r="M211" s="16" t="s">
        <v>811</v>
      </c>
      <c r="N211" s="45"/>
      <c r="O211" s="16" t="s">
        <v>850</v>
      </c>
      <c r="P211" s="17" t="str">
        <f t="shared" si="157"/>
        <v>МлД</v>
      </c>
      <c r="U211" s="3">
        <v>208</v>
      </c>
      <c r="AA211" s="23" t="str">
        <f>IF($AA$3&lt;$U211,"",SMALL($AB$4:$AB$1000,U211))</f>
        <v/>
      </c>
      <c r="AB211" s="24" t="str">
        <f t="shared" si="159"/>
        <v/>
      </c>
      <c r="AC211" s="23" t="str">
        <f t="shared" si="158"/>
        <v/>
      </c>
      <c r="AD211" s="24" t="str">
        <f t="shared" si="160"/>
        <v/>
      </c>
      <c r="AE211" s="23" t="str">
        <f>IF($AE$3&lt;$U211,"",SMALL($AF$4:$AF$1000,$U211))</f>
        <v/>
      </c>
      <c r="AF211" s="24" t="str">
        <f t="shared" si="161"/>
        <v/>
      </c>
      <c r="AG211" s="23" t="str">
        <f t="shared" si="121"/>
        <v/>
      </c>
      <c r="AH211" s="24" t="str">
        <f t="shared" si="125"/>
        <v/>
      </c>
      <c r="AI211" s="23" t="str">
        <f t="shared" si="122"/>
        <v/>
      </c>
      <c r="AJ211" s="24" t="str">
        <f t="shared" si="126"/>
        <v/>
      </c>
      <c r="AK211" s="23" t="str">
        <f t="shared" si="123"/>
        <v/>
      </c>
      <c r="AL211" s="24" t="str">
        <f t="shared" si="127"/>
        <v/>
      </c>
      <c r="AM211" s="23" t="str">
        <f t="shared" si="124"/>
        <v/>
      </c>
      <c r="AN211" s="24" t="str">
        <f t="shared" si="128"/>
        <v/>
      </c>
      <c r="AO211" s="23" t="str">
        <f>IF($AO$3&lt;$U211,"",SMALL($AP$4:AP$1000,$U211))</f>
        <v/>
      </c>
      <c r="AP211" s="24" t="str">
        <f t="shared" si="129"/>
        <v/>
      </c>
      <c r="AQ211" s="23" t="str">
        <f>IF($AQ$3&lt;$U211,"",SMALL($AR$4:AR$1000,$U211))</f>
        <v/>
      </c>
      <c r="AR211" s="24" t="str">
        <f t="shared" si="130"/>
        <v/>
      </c>
      <c r="AS211" s="23" t="str">
        <f>IF($AS$3&lt;$U211,"",SMALL($AT$4:AT$1000,$U211))</f>
        <v/>
      </c>
      <c r="AT211" s="24">
        <f t="shared" si="131"/>
        <v>281</v>
      </c>
      <c r="AU211" s="23" t="str">
        <f>IF(AU$3&lt;$U211,"",SMALL($AV$4:AV$1000,$U211))</f>
        <v/>
      </c>
      <c r="AV211" s="24" t="str">
        <f t="shared" si="132"/>
        <v/>
      </c>
      <c r="AW211" s="23" t="str">
        <f t="shared" si="133"/>
        <v/>
      </c>
      <c r="AX211" s="24" t="str">
        <f t="shared" si="134"/>
        <v/>
      </c>
      <c r="AY211" s="23" t="str">
        <f t="shared" si="135"/>
        <v/>
      </c>
      <c r="AZ211" s="24" t="str">
        <f t="shared" si="136"/>
        <v/>
      </c>
      <c r="BA211" s="23" t="str">
        <f t="shared" si="137"/>
        <v/>
      </c>
      <c r="BB211" s="24" t="str">
        <f t="shared" si="138"/>
        <v/>
      </c>
      <c r="BC211" s="23" t="str">
        <f t="shared" si="139"/>
        <v/>
      </c>
      <c r="BD211" s="24" t="str">
        <f t="shared" si="140"/>
        <v/>
      </c>
      <c r="BE211" s="23" t="str">
        <f t="shared" si="141"/>
        <v/>
      </c>
      <c r="BF211" s="24" t="str">
        <f t="shared" si="142"/>
        <v/>
      </c>
      <c r="BG211" s="23" t="str">
        <f t="shared" si="143"/>
        <v/>
      </c>
      <c r="BH211" s="24" t="str">
        <f t="shared" si="144"/>
        <v/>
      </c>
      <c r="BI211" s="23" t="str">
        <f t="shared" si="151"/>
        <v/>
      </c>
      <c r="BJ211" s="24" t="str">
        <f t="shared" si="145"/>
        <v/>
      </c>
      <c r="BK211" s="23" t="str">
        <f t="shared" si="152"/>
        <v/>
      </c>
      <c r="BL211" s="24" t="str">
        <f t="shared" si="146"/>
        <v/>
      </c>
      <c r="BM211" s="23" t="str">
        <f t="shared" si="153"/>
        <v/>
      </c>
      <c r="BN211" s="24" t="str">
        <f t="shared" si="147"/>
        <v/>
      </c>
      <c r="BO211" s="23" t="str">
        <f t="shared" si="154"/>
        <v/>
      </c>
      <c r="BP211" s="24" t="str">
        <f t="shared" si="148"/>
        <v/>
      </c>
      <c r="BQ211" s="23" t="str">
        <f t="shared" si="155"/>
        <v/>
      </c>
      <c r="BR211" s="24" t="str">
        <f t="shared" si="149"/>
        <v/>
      </c>
      <c r="BS211" s="23" t="str">
        <f t="shared" si="156"/>
        <v/>
      </c>
      <c r="BT211" s="24" t="str">
        <f t="shared" si="150"/>
        <v/>
      </c>
    </row>
    <row r="212" spans="1:72" ht="21" thickTop="1" thickBot="1">
      <c r="A212" s="47">
        <v>8</v>
      </c>
      <c r="B212" s="47"/>
      <c r="C212" s="47"/>
      <c r="D212" s="351" t="s">
        <v>495</v>
      </c>
      <c r="E212" s="27">
        <v>282</v>
      </c>
      <c r="F212" s="6" t="s">
        <v>851</v>
      </c>
      <c r="G212" s="7">
        <v>35801</v>
      </c>
      <c r="H212" s="8">
        <v>1998</v>
      </c>
      <c r="I212" s="8">
        <v>1</v>
      </c>
      <c r="J212" s="8" t="s">
        <v>198</v>
      </c>
      <c r="K212" s="10"/>
      <c r="L212" s="9"/>
      <c r="M212" s="10" t="s">
        <v>811</v>
      </c>
      <c r="N212" s="44"/>
      <c r="O212" s="10" t="s">
        <v>850</v>
      </c>
      <c r="P212" s="11" t="str">
        <f t="shared" si="157"/>
        <v>юд</v>
      </c>
      <c r="U212" s="3">
        <v>209</v>
      </c>
      <c r="AA212" s="21" t="str">
        <f>IF($AA$3&lt;$U212,"",SMALL($AB$4:$AB$1000,1))</f>
        <v/>
      </c>
      <c r="AB212" s="22" t="str">
        <f t="shared" si="159"/>
        <v/>
      </c>
      <c r="AC212" s="21" t="str">
        <f>IF($AC$3&lt;$U212,"",SMALL($AD$4:AD$1000,$U212))</f>
        <v/>
      </c>
      <c r="AD212" s="22" t="str">
        <f t="shared" si="160"/>
        <v/>
      </c>
      <c r="AE212" s="21" t="str">
        <f>IF($AE$3&lt;$U212,"",SMALL($AF$4:AF$1000,$U212))</f>
        <v/>
      </c>
      <c r="AF212" s="22" t="str">
        <f t="shared" si="161"/>
        <v/>
      </c>
      <c r="AG212" s="21" t="str">
        <f>IF($AG$3&lt;$U212,"",SMALL($AH$4:AH$1000,$U212))</f>
        <v/>
      </c>
      <c r="AH212" s="22">
        <f t="shared" si="125"/>
        <v>282</v>
      </c>
      <c r="AI212" s="21" t="str">
        <f>IF($AI$3&lt;$U212,"",SMALL($AJ$4:AJ$1000,$U212))</f>
        <v/>
      </c>
      <c r="AJ212" s="22" t="str">
        <f t="shared" si="126"/>
        <v/>
      </c>
      <c r="AK212" s="21" t="str">
        <f>IF($AK$3&lt;$U212,"",SMALL($AL$4:AL$1000,$U212))</f>
        <v/>
      </c>
      <c r="AL212" s="22" t="str">
        <f t="shared" si="127"/>
        <v/>
      </c>
      <c r="AM212" s="21" t="str">
        <f>IF($AM$3&lt;$U212,"",SMALL($AN$4:AN$1000,$U212))</f>
        <v/>
      </c>
      <c r="AN212" s="22" t="str">
        <f t="shared" si="128"/>
        <v/>
      </c>
      <c r="AO212" s="21" t="str">
        <f>IF($AO$3&lt;$U212,"",SMALL($AP$4:AP$1000,$U212))</f>
        <v/>
      </c>
      <c r="AP212" s="22" t="str">
        <f t="shared" si="129"/>
        <v/>
      </c>
      <c r="AQ212" s="21" t="str">
        <f>IF($AQ$3&lt;$U212,"",SMALL($AR$4:AR$1000,$U212))</f>
        <v/>
      </c>
      <c r="AR212" s="22" t="str">
        <f t="shared" si="130"/>
        <v/>
      </c>
      <c r="AS212" s="21" t="str">
        <f>IF($AS$3&lt;$U212,"",SMALL($AT$4:AT$1000,$U212))</f>
        <v/>
      </c>
      <c r="AT212" s="22" t="str">
        <f t="shared" si="131"/>
        <v/>
      </c>
      <c r="AU212" s="21" t="str">
        <f>IF(AU$3&lt;$U212,"",SMALL($AV$4:AV$1000,$U212))</f>
        <v/>
      </c>
      <c r="AV212" s="22" t="str">
        <f t="shared" si="132"/>
        <v/>
      </c>
      <c r="AW212" s="21" t="str">
        <f t="shared" si="133"/>
        <v/>
      </c>
      <c r="AX212" s="22" t="str">
        <f t="shared" si="134"/>
        <v/>
      </c>
      <c r="AY212" s="21" t="str">
        <f t="shared" si="135"/>
        <v/>
      </c>
      <c r="AZ212" s="22" t="str">
        <f t="shared" si="136"/>
        <v/>
      </c>
      <c r="BA212" s="21" t="str">
        <f t="shared" si="137"/>
        <v/>
      </c>
      <c r="BB212" s="22" t="str">
        <f t="shared" si="138"/>
        <v/>
      </c>
      <c r="BC212" s="21" t="str">
        <f t="shared" si="139"/>
        <v/>
      </c>
      <c r="BD212" s="22" t="str">
        <f t="shared" si="140"/>
        <v/>
      </c>
      <c r="BE212" s="21" t="str">
        <f t="shared" si="141"/>
        <v/>
      </c>
      <c r="BF212" s="22" t="str">
        <f t="shared" si="142"/>
        <v/>
      </c>
      <c r="BG212" s="21" t="str">
        <f t="shared" si="143"/>
        <v/>
      </c>
      <c r="BH212" s="22" t="str">
        <f t="shared" si="144"/>
        <v/>
      </c>
      <c r="BI212" s="21" t="str">
        <f t="shared" si="151"/>
        <v/>
      </c>
      <c r="BJ212" s="22" t="str">
        <f t="shared" si="145"/>
        <v/>
      </c>
      <c r="BK212" s="21" t="str">
        <f t="shared" si="152"/>
        <v/>
      </c>
      <c r="BL212" s="22" t="str">
        <f t="shared" si="146"/>
        <v/>
      </c>
      <c r="BM212" s="21" t="str">
        <f t="shared" si="153"/>
        <v/>
      </c>
      <c r="BN212" s="22" t="str">
        <f t="shared" si="147"/>
        <v/>
      </c>
      <c r="BO212" s="21" t="str">
        <f t="shared" si="154"/>
        <v/>
      </c>
      <c r="BP212" s="22" t="str">
        <f t="shared" si="148"/>
        <v/>
      </c>
      <c r="BQ212" s="21" t="str">
        <f t="shared" si="155"/>
        <v/>
      </c>
      <c r="BR212" s="22" t="str">
        <f t="shared" si="149"/>
        <v/>
      </c>
      <c r="BS212" s="21" t="str">
        <f t="shared" si="156"/>
        <v/>
      </c>
      <c r="BT212" s="22" t="str">
        <f t="shared" si="150"/>
        <v/>
      </c>
    </row>
    <row r="213" spans="1:72" ht="21" thickTop="1" thickBot="1">
      <c r="A213" s="43">
        <v>2</v>
      </c>
      <c r="B213" s="43" t="s">
        <v>18</v>
      </c>
      <c r="C213" s="43"/>
      <c r="D213" s="351" t="s">
        <v>495</v>
      </c>
      <c r="E213" s="28">
        <v>286</v>
      </c>
      <c r="F213" s="12" t="s">
        <v>852</v>
      </c>
      <c r="G213" s="13">
        <v>36164</v>
      </c>
      <c r="H213" s="14">
        <v>1999</v>
      </c>
      <c r="I213" s="14" t="s">
        <v>34</v>
      </c>
      <c r="J213" s="14" t="s">
        <v>198</v>
      </c>
      <c r="K213" s="16"/>
      <c r="L213" s="15"/>
      <c r="M213" s="16" t="s">
        <v>811</v>
      </c>
      <c r="N213" s="45"/>
      <c r="O213" s="16" t="s">
        <v>853</v>
      </c>
      <c r="P213" s="17" t="str">
        <f t="shared" si="157"/>
        <v>юд</v>
      </c>
      <c r="U213" s="3">
        <v>210</v>
      </c>
      <c r="AA213" s="23" t="str">
        <f>IF($AA$3&lt;$U213,"",SMALL($AB$4:$AB$1000,U213))</f>
        <v/>
      </c>
      <c r="AB213" s="24" t="str">
        <f t="shared" si="159"/>
        <v/>
      </c>
      <c r="AC213" s="23" t="str">
        <f t="shared" si="158"/>
        <v/>
      </c>
      <c r="AD213" s="24">
        <f t="shared" si="160"/>
        <v>286</v>
      </c>
      <c r="AE213" s="23" t="str">
        <f>IF($AE$3&lt;$U213,"",SMALL($AF$4:$AF$1000,$U213))</f>
        <v/>
      </c>
      <c r="AF213" s="24" t="str">
        <f t="shared" si="161"/>
        <v/>
      </c>
      <c r="AG213" s="23" t="str">
        <f t="shared" si="121"/>
        <v/>
      </c>
      <c r="AH213" s="24" t="str">
        <f t="shared" si="125"/>
        <v/>
      </c>
      <c r="AI213" s="23" t="str">
        <f t="shared" si="122"/>
        <v/>
      </c>
      <c r="AJ213" s="24" t="str">
        <f t="shared" si="126"/>
        <v/>
      </c>
      <c r="AK213" s="23" t="str">
        <f t="shared" si="123"/>
        <v/>
      </c>
      <c r="AL213" s="24" t="str">
        <f t="shared" si="127"/>
        <v/>
      </c>
      <c r="AM213" s="23" t="str">
        <f t="shared" si="124"/>
        <v/>
      </c>
      <c r="AN213" s="24" t="str">
        <f t="shared" si="128"/>
        <v/>
      </c>
      <c r="AO213" s="23" t="str">
        <f>IF($AO$3&lt;$U213,"",SMALL($AP$4:AP$1000,$U213))</f>
        <v/>
      </c>
      <c r="AP213" s="24" t="str">
        <f t="shared" si="129"/>
        <v/>
      </c>
      <c r="AQ213" s="23" t="str">
        <f>IF($AQ$3&lt;$U213,"",SMALL($AR$4:AR$1000,$U213))</f>
        <v/>
      </c>
      <c r="AR213" s="24">
        <f t="shared" si="130"/>
        <v>286</v>
      </c>
      <c r="AS213" s="23" t="str">
        <f>IF($AS$3&lt;$U213,"",SMALL($AT$4:AT$1000,$U213))</f>
        <v/>
      </c>
      <c r="AT213" s="24" t="str">
        <f t="shared" si="131"/>
        <v/>
      </c>
      <c r="AU213" s="23" t="str">
        <f>IF(AU$3&lt;$U213,"",SMALL($AV$4:AV$1000,$U213))</f>
        <v/>
      </c>
      <c r="AV213" s="24" t="str">
        <f t="shared" si="132"/>
        <v/>
      </c>
      <c r="AW213" s="23" t="str">
        <f t="shared" si="133"/>
        <v/>
      </c>
      <c r="AX213" s="24" t="str">
        <f t="shared" si="134"/>
        <v/>
      </c>
      <c r="AY213" s="23" t="str">
        <f t="shared" si="135"/>
        <v/>
      </c>
      <c r="AZ213" s="24" t="str">
        <f t="shared" si="136"/>
        <v/>
      </c>
      <c r="BA213" s="23" t="str">
        <f t="shared" si="137"/>
        <v/>
      </c>
      <c r="BB213" s="24" t="str">
        <f t="shared" si="138"/>
        <v/>
      </c>
      <c r="BC213" s="23" t="str">
        <f t="shared" si="139"/>
        <v/>
      </c>
      <c r="BD213" s="24" t="str">
        <f t="shared" si="140"/>
        <v/>
      </c>
      <c r="BE213" s="23" t="str">
        <f t="shared" si="141"/>
        <v/>
      </c>
      <c r="BF213" s="24" t="str">
        <f t="shared" si="142"/>
        <v/>
      </c>
      <c r="BG213" s="23" t="str">
        <f t="shared" si="143"/>
        <v/>
      </c>
      <c r="BH213" s="24" t="str">
        <f t="shared" si="144"/>
        <v/>
      </c>
      <c r="BI213" s="23" t="str">
        <f t="shared" si="151"/>
        <v/>
      </c>
      <c r="BJ213" s="24" t="str">
        <f t="shared" si="145"/>
        <v/>
      </c>
      <c r="BK213" s="23" t="str">
        <f t="shared" si="152"/>
        <v/>
      </c>
      <c r="BL213" s="24" t="str">
        <f t="shared" si="146"/>
        <v/>
      </c>
      <c r="BM213" s="23" t="str">
        <f t="shared" si="153"/>
        <v/>
      </c>
      <c r="BN213" s="24" t="str">
        <f t="shared" si="147"/>
        <v/>
      </c>
      <c r="BO213" s="23" t="str">
        <f t="shared" si="154"/>
        <v/>
      </c>
      <c r="BP213" s="24" t="str">
        <f t="shared" si="148"/>
        <v/>
      </c>
      <c r="BQ213" s="23" t="str">
        <f t="shared" si="155"/>
        <v/>
      </c>
      <c r="BR213" s="24" t="str">
        <f t="shared" si="149"/>
        <v/>
      </c>
      <c r="BS213" s="23" t="str">
        <f t="shared" si="156"/>
        <v/>
      </c>
      <c r="BT213" s="24" t="str">
        <f t="shared" si="150"/>
        <v/>
      </c>
    </row>
    <row r="214" spans="1:72" ht="21" thickTop="1" thickBot="1">
      <c r="A214" s="47" t="s">
        <v>29</v>
      </c>
      <c r="B214" s="47" t="s">
        <v>25</v>
      </c>
      <c r="C214" s="47"/>
      <c r="D214" s="351" t="s">
        <v>495</v>
      </c>
      <c r="E214" s="27">
        <v>284</v>
      </c>
      <c r="F214" s="6" t="s">
        <v>854</v>
      </c>
      <c r="G214" s="7">
        <v>36606</v>
      </c>
      <c r="H214" s="8">
        <v>2000</v>
      </c>
      <c r="I214" s="8">
        <v>3</v>
      </c>
      <c r="J214" s="8" t="s">
        <v>198</v>
      </c>
      <c r="K214" s="10"/>
      <c r="L214" s="9"/>
      <c r="M214" s="10" t="s">
        <v>811</v>
      </c>
      <c r="N214" s="44"/>
      <c r="O214" s="10" t="s">
        <v>855</v>
      </c>
      <c r="P214" s="11" t="str">
        <f t="shared" si="157"/>
        <v>юд</v>
      </c>
      <c r="U214" s="3">
        <v>211</v>
      </c>
      <c r="AA214" s="21" t="str">
        <f>IF($AA$3&lt;$U214,"",SMALL($AB$4:$AB$1000,1))</f>
        <v/>
      </c>
      <c r="AB214" s="22" t="str">
        <f t="shared" si="159"/>
        <v/>
      </c>
      <c r="AC214" s="21" t="str">
        <f>IF($AC$3&lt;$U214,"",SMALL($AD$4:AD$1000,$U214))</f>
        <v/>
      </c>
      <c r="AD214" s="22" t="str">
        <f t="shared" si="160"/>
        <v/>
      </c>
      <c r="AE214" s="21" t="str">
        <f>IF($AE$3&lt;$U214,"",SMALL($AF$4:AF$1000,$U214))</f>
        <v/>
      </c>
      <c r="AF214" s="22" t="str">
        <f t="shared" si="161"/>
        <v/>
      </c>
      <c r="AG214" s="21" t="str">
        <f>IF($AG$3&lt;$U214,"",SMALL($AH$4:AH$1000,$U214))</f>
        <v/>
      </c>
      <c r="AH214" s="22" t="str">
        <f t="shared" si="125"/>
        <v/>
      </c>
      <c r="AI214" s="21" t="str">
        <f>IF($AI$3&lt;$U214,"",SMALL($AJ$4:AJ$1000,$U214))</f>
        <v/>
      </c>
      <c r="AJ214" s="22" t="str">
        <f t="shared" si="126"/>
        <v/>
      </c>
      <c r="AK214" s="21" t="str">
        <f>IF($AK$3&lt;$U214,"",SMALL($AL$4:AL$1000,$U214))</f>
        <v/>
      </c>
      <c r="AL214" s="22" t="str">
        <f t="shared" si="127"/>
        <v/>
      </c>
      <c r="AM214" s="21" t="str">
        <f>IF($AM$3&lt;$U214,"",SMALL($AN$4:AN$1000,$U214))</f>
        <v/>
      </c>
      <c r="AN214" s="22" t="str">
        <f t="shared" si="128"/>
        <v/>
      </c>
      <c r="AO214" s="21" t="str">
        <f>IF($AO$3&lt;$U214,"",SMALL($AP$4:AP$1000,$U214))</f>
        <v/>
      </c>
      <c r="AP214" s="22" t="str">
        <f t="shared" si="129"/>
        <v/>
      </c>
      <c r="AQ214" s="21" t="str">
        <f>IF($AQ$3&lt;$U214,"",SMALL($AR$4:AR$1000,$U214))</f>
        <v/>
      </c>
      <c r="AR214" s="22" t="str">
        <f t="shared" si="130"/>
        <v/>
      </c>
      <c r="AS214" s="21" t="str">
        <f>IF($AS$3&lt;$U214,"",SMALL($AT$4:AT$1000,$U214))</f>
        <v/>
      </c>
      <c r="AT214" s="22" t="str">
        <f t="shared" si="131"/>
        <v/>
      </c>
      <c r="AU214" s="21" t="str">
        <f>IF(AU$3&lt;$U214,"",SMALL($AV$4:AV$1000,$U214))</f>
        <v/>
      </c>
      <c r="AV214" s="22" t="str">
        <f t="shared" si="132"/>
        <v/>
      </c>
      <c r="AW214" s="21" t="str">
        <f t="shared" si="133"/>
        <v/>
      </c>
      <c r="AX214" s="22" t="str">
        <f t="shared" si="134"/>
        <v/>
      </c>
      <c r="AY214" s="21" t="str">
        <f t="shared" si="135"/>
        <v/>
      </c>
      <c r="AZ214" s="22">
        <f t="shared" si="136"/>
        <v>284</v>
      </c>
      <c r="BA214" s="21" t="str">
        <f t="shared" si="137"/>
        <v/>
      </c>
      <c r="BB214" s="22">
        <f t="shared" si="138"/>
        <v>284</v>
      </c>
      <c r="BC214" s="21" t="str">
        <f t="shared" si="139"/>
        <v/>
      </c>
      <c r="BD214" s="22" t="str">
        <f t="shared" si="140"/>
        <v/>
      </c>
      <c r="BE214" s="21" t="str">
        <f t="shared" si="141"/>
        <v/>
      </c>
      <c r="BF214" s="22" t="str">
        <f t="shared" si="142"/>
        <v/>
      </c>
      <c r="BG214" s="21" t="str">
        <f t="shared" si="143"/>
        <v/>
      </c>
      <c r="BH214" s="22" t="str">
        <f t="shared" si="144"/>
        <v/>
      </c>
      <c r="BI214" s="21" t="str">
        <f t="shared" si="151"/>
        <v/>
      </c>
      <c r="BJ214" s="22" t="str">
        <f t="shared" si="145"/>
        <v/>
      </c>
      <c r="BK214" s="21" t="str">
        <f t="shared" si="152"/>
        <v/>
      </c>
      <c r="BL214" s="22" t="str">
        <f t="shared" si="146"/>
        <v/>
      </c>
      <c r="BM214" s="21" t="str">
        <f t="shared" si="153"/>
        <v/>
      </c>
      <c r="BN214" s="22" t="str">
        <f t="shared" si="147"/>
        <v/>
      </c>
      <c r="BO214" s="21" t="str">
        <f t="shared" si="154"/>
        <v/>
      </c>
      <c r="BP214" s="22" t="str">
        <f t="shared" si="148"/>
        <v/>
      </c>
      <c r="BQ214" s="21" t="str">
        <f t="shared" si="155"/>
        <v/>
      </c>
      <c r="BR214" s="22" t="str">
        <f t="shared" si="149"/>
        <v/>
      </c>
      <c r="BS214" s="21" t="str">
        <f t="shared" si="156"/>
        <v/>
      </c>
      <c r="BT214" s="22" t="str">
        <f t="shared" si="150"/>
        <v/>
      </c>
    </row>
    <row r="215" spans="1:72" ht="21" thickTop="1" thickBot="1">
      <c r="A215" s="43">
        <v>2</v>
      </c>
      <c r="B215" s="43">
        <v>4</v>
      </c>
      <c r="C215" s="43"/>
      <c r="D215" s="351" t="s">
        <v>495</v>
      </c>
      <c r="E215" s="28">
        <v>383</v>
      </c>
      <c r="F215" s="12" t="s">
        <v>858</v>
      </c>
      <c r="G215" s="13">
        <v>36001</v>
      </c>
      <c r="H215" s="14">
        <v>1998</v>
      </c>
      <c r="I215" s="14">
        <v>2</v>
      </c>
      <c r="J215" s="14" t="s">
        <v>857</v>
      </c>
      <c r="K215" s="16"/>
      <c r="L215" s="15"/>
      <c r="M215" s="16" t="s">
        <v>35</v>
      </c>
      <c r="N215" s="45"/>
      <c r="O215" s="16" t="s">
        <v>859</v>
      </c>
      <c r="P215" s="17" t="str">
        <f t="shared" si="157"/>
        <v>юд</v>
      </c>
      <c r="U215" s="3">
        <v>212</v>
      </c>
      <c r="AA215" s="23" t="str">
        <f>IF($AA$3&lt;$U215,"",SMALL($AB$4:$AB$1000,U215))</f>
        <v/>
      </c>
      <c r="AB215" s="24" t="str">
        <f t="shared" si="159"/>
        <v/>
      </c>
      <c r="AC215" s="23" t="str">
        <f t="shared" si="158"/>
        <v/>
      </c>
      <c r="AD215" s="24">
        <f t="shared" si="160"/>
        <v>383</v>
      </c>
      <c r="AE215" s="23" t="str">
        <f>IF($AE$3&lt;$U215,"",SMALL($AF$4:$AF$1000,$U215))</f>
        <v/>
      </c>
      <c r="AF215" s="24">
        <f t="shared" si="161"/>
        <v>383</v>
      </c>
      <c r="AG215" s="23" t="str">
        <f t="shared" si="121"/>
        <v/>
      </c>
      <c r="AH215" s="24" t="str">
        <f t="shared" si="125"/>
        <v/>
      </c>
      <c r="AI215" s="23" t="str">
        <f t="shared" si="122"/>
        <v/>
      </c>
      <c r="AJ215" s="24" t="str">
        <f t="shared" si="126"/>
        <v/>
      </c>
      <c r="AK215" s="23" t="str">
        <f t="shared" si="123"/>
        <v/>
      </c>
      <c r="AL215" s="24" t="str">
        <f t="shared" si="127"/>
        <v/>
      </c>
      <c r="AM215" s="23" t="str">
        <f t="shared" si="124"/>
        <v/>
      </c>
      <c r="AN215" s="24" t="str">
        <f t="shared" si="128"/>
        <v/>
      </c>
      <c r="AO215" s="23" t="str">
        <f>IF($AO$3&lt;$U215,"",SMALL($AP$4:AP$1000,$U215))</f>
        <v/>
      </c>
      <c r="AP215" s="24" t="str">
        <f t="shared" si="129"/>
        <v/>
      </c>
      <c r="AQ215" s="23" t="str">
        <f>IF($AQ$3&lt;$U215,"",SMALL($AR$4:AR$1000,$U215))</f>
        <v/>
      </c>
      <c r="AR215" s="24" t="str">
        <f t="shared" si="130"/>
        <v/>
      </c>
      <c r="AS215" s="23" t="str">
        <f>IF($AS$3&lt;$U215,"",SMALL($AT$4:AT$1000,$U215))</f>
        <v/>
      </c>
      <c r="AT215" s="24" t="str">
        <f t="shared" si="131"/>
        <v/>
      </c>
      <c r="AU215" s="23" t="str">
        <f>IF(AU$3&lt;$U215,"",SMALL($AV$4:AV$1000,$U215))</f>
        <v/>
      </c>
      <c r="AV215" s="24" t="str">
        <f t="shared" si="132"/>
        <v/>
      </c>
      <c r="AW215" s="23" t="str">
        <f t="shared" si="133"/>
        <v/>
      </c>
      <c r="AX215" s="24" t="str">
        <f t="shared" si="134"/>
        <v/>
      </c>
      <c r="AY215" s="23" t="str">
        <f t="shared" si="135"/>
        <v/>
      </c>
      <c r="AZ215" s="24" t="str">
        <f t="shared" si="136"/>
        <v/>
      </c>
      <c r="BA215" s="23" t="str">
        <f t="shared" si="137"/>
        <v/>
      </c>
      <c r="BB215" s="24" t="str">
        <f t="shared" si="138"/>
        <v/>
      </c>
      <c r="BC215" s="23" t="str">
        <f t="shared" si="139"/>
        <v/>
      </c>
      <c r="BD215" s="24" t="str">
        <f t="shared" si="140"/>
        <v/>
      </c>
      <c r="BE215" s="23" t="str">
        <f t="shared" si="141"/>
        <v/>
      </c>
      <c r="BF215" s="24" t="str">
        <f t="shared" si="142"/>
        <v/>
      </c>
      <c r="BG215" s="23" t="str">
        <f t="shared" si="143"/>
        <v/>
      </c>
      <c r="BH215" s="24" t="str">
        <f t="shared" si="144"/>
        <v/>
      </c>
      <c r="BI215" s="23" t="str">
        <f t="shared" si="151"/>
        <v/>
      </c>
      <c r="BJ215" s="24" t="str">
        <f t="shared" si="145"/>
        <v/>
      </c>
      <c r="BK215" s="23" t="str">
        <f t="shared" si="152"/>
        <v/>
      </c>
      <c r="BL215" s="24" t="str">
        <f t="shared" si="146"/>
        <v/>
      </c>
      <c r="BM215" s="23" t="str">
        <f t="shared" si="153"/>
        <v/>
      </c>
      <c r="BN215" s="24" t="str">
        <f t="shared" si="147"/>
        <v/>
      </c>
      <c r="BO215" s="23" t="str">
        <f t="shared" si="154"/>
        <v/>
      </c>
      <c r="BP215" s="24" t="str">
        <f t="shared" si="148"/>
        <v/>
      </c>
      <c r="BQ215" s="23" t="str">
        <f t="shared" si="155"/>
        <v/>
      </c>
      <c r="BR215" s="24" t="str">
        <f t="shared" si="149"/>
        <v/>
      </c>
      <c r="BS215" s="23" t="str">
        <f t="shared" si="156"/>
        <v/>
      </c>
      <c r="BT215" s="24" t="str">
        <f t="shared" si="150"/>
        <v/>
      </c>
    </row>
    <row r="216" spans="1:72" ht="21" thickTop="1" thickBot="1">
      <c r="A216" s="47" t="s">
        <v>18</v>
      </c>
      <c r="B216" s="47" t="s">
        <v>19</v>
      </c>
      <c r="C216" s="47"/>
      <c r="D216" s="351" t="s">
        <v>495</v>
      </c>
      <c r="E216" s="27">
        <v>382</v>
      </c>
      <c r="F216" s="6" t="s">
        <v>860</v>
      </c>
      <c r="G216" s="7">
        <v>35961</v>
      </c>
      <c r="H216" s="8">
        <v>1998</v>
      </c>
      <c r="I216" s="8">
        <v>2</v>
      </c>
      <c r="J216" s="8" t="s">
        <v>857</v>
      </c>
      <c r="K216" s="10"/>
      <c r="L216" s="9"/>
      <c r="M216" s="10" t="s">
        <v>35</v>
      </c>
      <c r="N216" s="44"/>
      <c r="O216" s="10" t="s">
        <v>859</v>
      </c>
      <c r="P216" s="11" t="str">
        <f t="shared" si="157"/>
        <v>юд</v>
      </c>
      <c r="U216" s="3">
        <v>213</v>
      </c>
      <c r="AA216" s="21" t="str">
        <f>IF($AA$3&lt;$U216,"",SMALL($AB$4:$AB$1000,1))</f>
        <v/>
      </c>
      <c r="AB216" s="22" t="str">
        <f t="shared" si="159"/>
        <v/>
      </c>
      <c r="AC216" s="21" t="str">
        <f>IF($AC$3&lt;$U216,"",SMALL($AD$4:AD$1000,$U216))</f>
        <v/>
      </c>
      <c r="AD216" s="22" t="str">
        <f t="shared" si="160"/>
        <v/>
      </c>
      <c r="AE216" s="21" t="str">
        <f>IF($AE$3&lt;$U216,"",SMALL($AF$4:AF$1000,$U216))</f>
        <v/>
      </c>
      <c r="AF216" s="22" t="str">
        <f t="shared" si="161"/>
        <v/>
      </c>
      <c r="AG216" s="21" t="str">
        <f>IF($AG$3&lt;$U216,"",SMALL($AH$4:AH$1000,$U216))</f>
        <v/>
      </c>
      <c r="AH216" s="22" t="str">
        <f t="shared" si="125"/>
        <v/>
      </c>
      <c r="AI216" s="21" t="str">
        <f>IF($AI$3&lt;$U216,"",SMALL($AJ$4:AJ$1000,$U216))</f>
        <v/>
      </c>
      <c r="AJ216" s="22" t="str">
        <f t="shared" si="126"/>
        <v/>
      </c>
      <c r="AK216" s="21" t="str">
        <f>IF($AK$3&lt;$U216,"",SMALL($AL$4:AL$1000,$U216))</f>
        <v/>
      </c>
      <c r="AL216" s="22" t="str">
        <f t="shared" si="127"/>
        <v/>
      </c>
      <c r="AM216" s="21" t="str">
        <f>IF($AM$3&lt;$U216,"",SMALL($AN$4:AN$1000,$U216))</f>
        <v/>
      </c>
      <c r="AN216" s="22" t="str">
        <f t="shared" si="128"/>
        <v/>
      </c>
      <c r="AO216" s="21" t="str">
        <f>IF($AO$3&lt;$U216,"",SMALL($AP$4:AP$1000,$U216))</f>
        <v/>
      </c>
      <c r="AP216" s="22">
        <f t="shared" si="129"/>
        <v>382</v>
      </c>
      <c r="AQ216" s="21" t="str">
        <f>IF($AQ$3&lt;$U216,"",SMALL($AR$4:AR$1000,$U216))</f>
        <v/>
      </c>
      <c r="AR216" s="22">
        <f t="shared" si="130"/>
        <v>382</v>
      </c>
      <c r="AS216" s="21" t="str">
        <f>IF($AS$3&lt;$U216,"",SMALL($AT$4:AT$1000,$U216))</f>
        <v/>
      </c>
      <c r="AT216" s="22" t="str">
        <f t="shared" si="131"/>
        <v/>
      </c>
      <c r="AU216" s="21" t="str">
        <f>IF(AU$3&lt;$U216,"",SMALL($AV$4:AV$1000,$U216))</f>
        <v/>
      </c>
      <c r="AV216" s="22" t="str">
        <f t="shared" si="132"/>
        <v/>
      </c>
      <c r="AW216" s="21" t="str">
        <f t="shared" si="133"/>
        <v/>
      </c>
      <c r="AX216" s="22" t="str">
        <f t="shared" si="134"/>
        <v/>
      </c>
      <c r="AY216" s="21" t="str">
        <f t="shared" si="135"/>
        <v/>
      </c>
      <c r="AZ216" s="22" t="str">
        <f t="shared" si="136"/>
        <v/>
      </c>
      <c r="BA216" s="21" t="str">
        <f t="shared" si="137"/>
        <v/>
      </c>
      <c r="BB216" s="22" t="str">
        <f t="shared" si="138"/>
        <v/>
      </c>
      <c r="BC216" s="21" t="str">
        <f t="shared" si="139"/>
        <v/>
      </c>
      <c r="BD216" s="22" t="str">
        <f t="shared" si="140"/>
        <v/>
      </c>
      <c r="BE216" s="21" t="str">
        <f t="shared" si="141"/>
        <v/>
      </c>
      <c r="BF216" s="22" t="str">
        <f t="shared" si="142"/>
        <v/>
      </c>
      <c r="BG216" s="21" t="str">
        <f t="shared" si="143"/>
        <v/>
      </c>
      <c r="BH216" s="22" t="str">
        <f t="shared" si="144"/>
        <v/>
      </c>
      <c r="BI216" s="21" t="str">
        <f t="shared" si="151"/>
        <v/>
      </c>
      <c r="BJ216" s="22" t="str">
        <f t="shared" si="145"/>
        <v/>
      </c>
      <c r="BK216" s="21" t="str">
        <f t="shared" si="152"/>
        <v/>
      </c>
      <c r="BL216" s="22" t="str">
        <f t="shared" si="146"/>
        <v/>
      </c>
      <c r="BM216" s="21" t="str">
        <f t="shared" si="153"/>
        <v/>
      </c>
      <c r="BN216" s="22" t="str">
        <f t="shared" si="147"/>
        <v/>
      </c>
      <c r="BO216" s="21" t="str">
        <f t="shared" si="154"/>
        <v/>
      </c>
      <c r="BP216" s="22" t="str">
        <f t="shared" si="148"/>
        <v/>
      </c>
      <c r="BQ216" s="21" t="str">
        <f t="shared" si="155"/>
        <v/>
      </c>
      <c r="BR216" s="22" t="str">
        <f t="shared" si="149"/>
        <v/>
      </c>
      <c r="BS216" s="21" t="str">
        <f t="shared" si="156"/>
        <v/>
      </c>
      <c r="BT216" s="22" t="str">
        <f t="shared" si="150"/>
        <v/>
      </c>
    </row>
    <row r="217" spans="1:72" ht="21" thickTop="1" thickBot="1">
      <c r="A217" s="43">
        <v>8</v>
      </c>
      <c r="B217" s="43"/>
      <c r="C217" s="43"/>
      <c r="D217" s="351" t="s">
        <v>495</v>
      </c>
      <c r="E217" s="28">
        <v>378</v>
      </c>
      <c r="F217" s="12" t="s">
        <v>861</v>
      </c>
      <c r="G217" s="13">
        <v>35577</v>
      </c>
      <c r="H217" s="14">
        <v>1997</v>
      </c>
      <c r="I217" s="14">
        <v>1</v>
      </c>
      <c r="J217" s="14" t="s">
        <v>857</v>
      </c>
      <c r="K217" s="16"/>
      <c r="L217" s="15"/>
      <c r="M217" s="16" t="s">
        <v>35</v>
      </c>
      <c r="N217" s="45"/>
      <c r="O217" s="16" t="s">
        <v>862</v>
      </c>
      <c r="P217" s="17" t="str">
        <f t="shared" si="157"/>
        <v>ЮР</v>
      </c>
      <c r="U217" s="3">
        <v>214</v>
      </c>
      <c r="AA217" s="23" t="str">
        <f>IF($AA$3&lt;$U217,"",SMALL($AB$4:$AB$1000,U217))</f>
        <v/>
      </c>
      <c r="AB217" s="24" t="str">
        <f t="shared" si="159"/>
        <v/>
      </c>
      <c r="AC217" s="23" t="str">
        <f t="shared" si="158"/>
        <v/>
      </c>
      <c r="AD217" s="24" t="str">
        <f t="shared" si="160"/>
        <v/>
      </c>
      <c r="AE217" s="23" t="str">
        <f>IF($AE$3&lt;$U217,"",SMALL($AF$4:$AF$1000,$U217))</f>
        <v/>
      </c>
      <c r="AF217" s="24" t="str">
        <f t="shared" si="161"/>
        <v/>
      </c>
      <c r="AG217" s="23" t="str">
        <f t="shared" si="121"/>
        <v/>
      </c>
      <c r="AH217" s="24">
        <f t="shared" si="125"/>
        <v>378</v>
      </c>
      <c r="AI217" s="23" t="str">
        <f t="shared" si="122"/>
        <v/>
      </c>
      <c r="AJ217" s="24" t="str">
        <f t="shared" si="126"/>
        <v/>
      </c>
      <c r="AK217" s="23" t="str">
        <f t="shared" si="123"/>
        <v/>
      </c>
      <c r="AL217" s="24" t="str">
        <f t="shared" si="127"/>
        <v/>
      </c>
      <c r="AM217" s="23" t="str">
        <f t="shared" si="124"/>
        <v/>
      </c>
      <c r="AN217" s="24" t="str">
        <f t="shared" si="128"/>
        <v/>
      </c>
      <c r="AO217" s="23" t="str">
        <f>IF($AO$3&lt;$U217,"",SMALL($AP$4:AP$1000,$U217))</f>
        <v/>
      </c>
      <c r="AP217" s="24" t="str">
        <f t="shared" si="129"/>
        <v/>
      </c>
      <c r="AQ217" s="23" t="str">
        <f>IF($AQ$3&lt;$U217,"",SMALL($AR$4:AR$1000,$U217))</f>
        <v/>
      </c>
      <c r="AR217" s="24" t="str">
        <f t="shared" si="130"/>
        <v/>
      </c>
      <c r="AS217" s="23" t="str">
        <f>IF($AS$3&lt;$U217,"",SMALL($AT$4:AT$1000,$U217))</f>
        <v/>
      </c>
      <c r="AT217" s="24" t="str">
        <f t="shared" si="131"/>
        <v/>
      </c>
      <c r="AU217" s="23" t="str">
        <f>IF(AU$3&lt;$U217,"",SMALL($AV$4:AV$1000,$U217))</f>
        <v/>
      </c>
      <c r="AV217" s="24" t="str">
        <f t="shared" si="132"/>
        <v/>
      </c>
      <c r="AW217" s="23" t="str">
        <f t="shared" si="133"/>
        <v/>
      </c>
      <c r="AX217" s="24" t="str">
        <f t="shared" si="134"/>
        <v/>
      </c>
      <c r="AY217" s="23" t="str">
        <f t="shared" si="135"/>
        <v/>
      </c>
      <c r="AZ217" s="24" t="str">
        <f t="shared" si="136"/>
        <v/>
      </c>
      <c r="BA217" s="23" t="str">
        <f t="shared" si="137"/>
        <v/>
      </c>
      <c r="BB217" s="24" t="str">
        <f t="shared" si="138"/>
        <v/>
      </c>
      <c r="BC217" s="23" t="str">
        <f t="shared" si="139"/>
        <v/>
      </c>
      <c r="BD217" s="24" t="str">
        <f t="shared" si="140"/>
        <v/>
      </c>
      <c r="BE217" s="23" t="str">
        <f t="shared" si="141"/>
        <v/>
      </c>
      <c r="BF217" s="24" t="str">
        <f t="shared" si="142"/>
        <v/>
      </c>
      <c r="BG217" s="23" t="str">
        <f t="shared" si="143"/>
        <v/>
      </c>
      <c r="BH217" s="24" t="str">
        <f t="shared" si="144"/>
        <v/>
      </c>
      <c r="BI217" s="23" t="str">
        <f t="shared" si="151"/>
        <v/>
      </c>
      <c r="BJ217" s="24" t="str">
        <f t="shared" si="145"/>
        <v/>
      </c>
      <c r="BK217" s="23" t="str">
        <f t="shared" si="152"/>
        <v/>
      </c>
      <c r="BL217" s="24" t="str">
        <f t="shared" si="146"/>
        <v/>
      </c>
      <c r="BM217" s="23" t="str">
        <f t="shared" si="153"/>
        <v/>
      </c>
      <c r="BN217" s="24" t="str">
        <f t="shared" si="147"/>
        <v/>
      </c>
      <c r="BO217" s="23" t="str">
        <f t="shared" si="154"/>
        <v/>
      </c>
      <c r="BP217" s="24" t="str">
        <f t="shared" si="148"/>
        <v/>
      </c>
      <c r="BQ217" s="23" t="str">
        <f t="shared" si="155"/>
        <v/>
      </c>
      <c r="BR217" s="24" t="str">
        <f t="shared" si="149"/>
        <v/>
      </c>
      <c r="BS217" s="23" t="str">
        <f t="shared" si="156"/>
        <v/>
      </c>
      <c r="BT217" s="24" t="str">
        <f t="shared" si="150"/>
        <v/>
      </c>
    </row>
    <row r="218" spans="1:72" ht="21" thickTop="1" thickBot="1">
      <c r="A218" s="47">
        <v>8</v>
      </c>
      <c r="B218" s="47"/>
      <c r="C218" s="47"/>
      <c r="D218" s="351" t="s">
        <v>495</v>
      </c>
      <c r="E218" s="27">
        <v>379</v>
      </c>
      <c r="F218" s="6" t="s">
        <v>863</v>
      </c>
      <c r="G218" s="7">
        <v>37216</v>
      </c>
      <c r="H218" s="8">
        <v>2001</v>
      </c>
      <c r="I218" s="8">
        <v>2</v>
      </c>
      <c r="J218" s="8" t="s">
        <v>857</v>
      </c>
      <c r="K218" s="10"/>
      <c r="L218" s="9"/>
      <c r="M218" s="10" t="s">
        <v>35</v>
      </c>
      <c r="N218" s="44"/>
      <c r="O218" s="10" t="s">
        <v>862</v>
      </c>
      <c r="P218" s="11" t="str">
        <f t="shared" si="157"/>
        <v>юд</v>
      </c>
      <c r="U218" s="3">
        <v>215</v>
      </c>
      <c r="AA218" s="21" t="str">
        <f>IF($AA$3&lt;$U218,"",SMALL($AB$4:$AB$1000,1))</f>
        <v/>
      </c>
      <c r="AB218" s="22" t="str">
        <f t="shared" si="159"/>
        <v/>
      </c>
      <c r="AC218" s="21" t="str">
        <f>IF($AC$3&lt;$U218,"",SMALL($AD$4:AD$1000,$U218))</f>
        <v/>
      </c>
      <c r="AD218" s="22" t="str">
        <f t="shared" si="160"/>
        <v/>
      </c>
      <c r="AE218" s="21" t="str">
        <f>IF($AE$3&lt;$U218,"",SMALL($AF$4:AF$1000,$U218))</f>
        <v/>
      </c>
      <c r="AF218" s="22" t="str">
        <f t="shared" si="161"/>
        <v/>
      </c>
      <c r="AG218" s="21" t="str">
        <f>IF($AG$3&lt;$U218,"",SMALL($AH$4:AH$1000,$U218))</f>
        <v/>
      </c>
      <c r="AH218" s="22">
        <f t="shared" si="125"/>
        <v>379</v>
      </c>
      <c r="AI218" s="21" t="str">
        <f>IF($AI$3&lt;$U218,"",SMALL($AJ$4:AJ$1000,$U218))</f>
        <v/>
      </c>
      <c r="AJ218" s="22" t="str">
        <f t="shared" si="126"/>
        <v/>
      </c>
      <c r="AK218" s="21" t="str">
        <f>IF($AK$3&lt;$U218,"",SMALL($AL$4:AL$1000,$U218))</f>
        <v/>
      </c>
      <c r="AL218" s="22" t="str">
        <f t="shared" si="127"/>
        <v/>
      </c>
      <c r="AM218" s="21" t="str">
        <f>IF($AM$3&lt;$U218,"",SMALL($AN$4:AN$1000,$U218))</f>
        <v/>
      </c>
      <c r="AN218" s="22" t="str">
        <f t="shared" si="128"/>
        <v/>
      </c>
      <c r="AO218" s="21" t="str">
        <f>IF($AO$3&lt;$U218,"",SMALL($AP$4:AP$1000,$U218))</f>
        <v/>
      </c>
      <c r="AP218" s="22" t="str">
        <f t="shared" si="129"/>
        <v/>
      </c>
      <c r="AQ218" s="21" t="str">
        <f>IF($AQ$3&lt;$U218,"",SMALL($AR$4:AR$1000,$U218))</f>
        <v/>
      </c>
      <c r="AR218" s="22" t="str">
        <f t="shared" si="130"/>
        <v/>
      </c>
      <c r="AS218" s="21" t="str">
        <f>IF($AS$3&lt;$U218,"",SMALL($AT$4:AT$1000,$U218))</f>
        <v/>
      </c>
      <c r="AT218" s="22" t="str">
        <f t="shared" si="131"/>
        <v/>
      </c>
      <c r="AU218" s="21" t="str">
        <f>IF(AU$3&lt;$U218,"",SMALL($AV$4:AV$1000,$U218))</f>
        <v/>
      </c>
      <c r="AV218" s="22" t="str">
        <f t="shared" si="132"/>
        <v/>
      </c>
      <c r="AW218" s="21" t="str">
        <f t="shared" si="133"/>
        <v/>
      </c>
      <c r="AX218" s="22" t="str">
        <f t="shared" si="134"/>
        <v/>
      </c>
      <c r="AY218" s="21" t="str">
        <f t="shared" si="135"/>
        <v/>
      </c>
      <c r="AZ218" s="22" t="str">
        <f t="shared" si="136"/>
        <v/>
      </c>
      <c r="BA218" s="21" t="str">
        <f t="shared" si="137"/>
        <v/>
      </c>
      <c r="BB218" s="22" t="str">
        <f t="shared" si="138"/>
        <v/>
      </c>
      <c r="BC218" s="21" t="str">
        <f t="shared" si="139"/>
        <v/>
      </c>
      <c r="BD218" s="22" t="str">
        <f t="shared" si="140"/>
        <v/>
      </c>
      <c r="BE218" s="21" t="str">
        <f t="shared" si="141"/>
        <v/>
      </c>
      <c r="BF218" s="22" t="str">
        <f t="shared" si="142"/>
        <v/>
      </c>
      <c r="BG218" s="21" t="str">
        <f t="shared" si="143"/>
        <v/>
      </c>
      <c r="BH218" s="22" t="str">
        <f t="shared" si="144"/>
        <v/>
      </c>
      <c r="BI218" s="21" t="str">
        <f t="shared" si="151"/>
        <v/>
      </c>
      <c r="BJ218" s="22" t="str">
        <f t="shared" si="145"/>
        <v/>
      </c>
      <c r="BK218" s="21" t="str">
        <f t="shared" si="152"/>
        <v/>
      </c>
      <c r="BL218" s="22" t="str">
        <f t="shared" si="146"/>
        <v/>
      </c>
      <c r="BM218" s="21" t="str">
        <f t="shared" si="153"/>
        <v/>
      </c>
      <c r="BN218" s="22" t="str">
        <f t="shared" si="147"/>
        <v/>
      </c>
      <c r="BO218" s="21" t="str">
        <f t="shared" si="154"/>
        <v/>
      </c>
      <c r="BP218" s="22" t="str">
        <f t="shared" si="148"/>
        <v/>
      </c>
      <c r="BQ218" s="21" t="str">
        <f t="shared" si="155"/>
        <v/>
      </c>
      <c r="BR218" s="22" t="str">
        <f t="shared" si="149"/>
        <v/>
      </c>
      <c r="BS218" s="21" t="str">
        <f t="shared" si="156"/>
        <v/>
      </c>
      <c r="BT218" s="22" t="str">
        <f t="shared" si="150"/>
        <v/>
      </c>
    </row>
    <row r="219" spans="1:72" ht="21" thickTop="1" thickBot="1">
      <c r="A219" s="43" t="s">
        <v>27</v>
      </c>
      <c r="B219" s="43" t="s">
        <v>29</v>
      </c>
      <c r="C219" s="43"/>
      <c r="D219" s="351" t="s">
        <v>495</v>
      </c>
      <c r="E219" s="28">
        <v>380</v>
      </c>
      <c r="F219" s="12" t="s">
        <v>864</v>
      </c>
      <c r="G219" s="13">
        <v>35869</v>
      </c>
      <c r="H219" s="14">
        <v>1998</v>
      </c>
      <c r="I219" s="14">
        <v>2</v>
      </c>
      <c r="J219" s="14" t="s">
        <v>857</v>
      </c>
      <c r="K219" s="16"/>
      <c r="L219" s="15"/>
      <c r="M219" s="16" t="s">
        <v>35</v>
      </c>
      <c r="N219" s="45"/>
      <c r="O219" s="16" t="s">
        <v>859</v>
      </c>
      <c r="P219" s="17" t="str">
        <f t="shared" si="157"/>
        <v>юд</v>
      </c>
      <c r="U219" s="3">
        <v>216</v>
      </c>
      <c r="AA219" s="23" t="str">
        <f>IF($AA$3&lt;$U219,"",SMALL($AB$4:$AB$1000,U219))</f>
        <v/>
      </c>
      <c r="AB219" s="24" t="str">
        <f t="shared" si="159"/>
        <v/>
      </c>
      <c r="AC219" s="23" t="str">
        <f t="shared" si="158"/>
        <v/>
      </c>
      <c r="AD219" s="24" t="str">
        <f t="shared" si="160"/>
        <v/>
      </c>
      <c r="AE219" s="23" t="str">
        <f>IF($AE$3&lt;$U219,"",SMALL($AF$4:$AF$1000,$U219))</f>
        <v/>
      </c>
      <c r="AF219" s="24" t="str">
        <f t="shared" si="161"/>
        <v/>
      </c>
      <c r="AG219" s="23" t="str">
        <f t="shared" si="121"/>
        <v/>
      </c>
      <c r="AH219" s="24" t="str">
        <f t="shared" si="125"/>
        <v/>
      </c>
      <c r="AI219" s="23" t="str">
        <f t="shared" si="122"/>
        <v/>
      </c>
      <c r="AJ219" s="24" t="str">
        <f t="shared" si="126"/>
        <v/>
      </c>
      <c r="AK219" s="23" t="str">
        <f t="shared" si="123"/>
        <v/>
      </c>
      <c r="AL219" s="24" t="str">
        <f t="shared" si="127"/>
        <v/>
      </c>
      <c r="AM219" s="23" t="str">
        <f t="shared" si="124"/>
        <v/>
      </c>
      <c r="AN219" s="24" t="str">
        <f t="shared" si="128"/>
        <v/>
      </c>
      <c r="AO219" s="23" t="str">
        <f>IF($AO$3&lt;$U219,"",SMALL($AP$4:AP$1000,$U219))</f>
        <v/>
      </c>
      <c r="AP219" s="24" t="str">
        <f t="shared" si="129"/>
        <v/>
      </c>
      <c r="AQ219" s="23" t="str">
        <f>IF($AQ$3&lt;$U219,"",SMALL($AR$4:AR$1000,$U219))</f>
        <v/>
      </c>
      <c r="AR219" s="24" t="str">
        <f t="shared" si="130"/>
        <v/>
      </c>
      <c r="AS219" s="23" t="str">
        <f>IF($AS$3&lt;$U219,"",SMALL($AT$4:AT$1000,$U219))</f>
        <v/>
      </c>
      <c r="AT219" s="24" t="str">
        <f t="shared" si="131"/>
        <v/>
      </c>
      <c r="AU219" s="23" t="str">
        <f>IF(AU$3&lt;$U219,"",SMALL($AV$4:AV$1000,$U219))</f>
        <v/>
      </c>
      <c r="AV219" s="24" t="str">
        <f t="shared" si="132"/>
        <v/>
      </c>
      <c r="AW219" s="23" t="str">
        <f t="shared" si="133"/>
        <v/>
      </c>
      <c r="AX219" s="24" t="str">
        <f t="shared" si="134"/>
        <v/>
      </c>
      <c r="AY219" s="23" t="str">
        <f t="shared" si="135"/>
        <v/>
      </c>
      <c r="AZ219" s="24" t="str">
        <f t="shared" si="136"/>
        <v/>
      </c>
      <c r="BA219" s="23" t="str">
        <f t="shared" si="137"/>
        <v/>
      </c>
      <c r="BB219" s="24">
        <f t="shared" si="138"/>
        <v>380</v>
      </c>
      <c r="BC219" s="23" t="str">
        <f t="shared" si="139"/>
        <v/>
      </c>
      <c r="BD219" s="24" t="str">
        <f t="shared" si="140"/>
        <v/>
      </c>
      <c r="BE219" s="23" t="str">
        <f t="shared" si="141"/>
        <v/>
      </c>
      <c r="BF219" s="24" t="str">
        <f t="shared" si="142"/>
        <v/>
      </c>
      <c r="BG219" s="23" t="str">
        <f t="shared" si="143"/>
        <v/>
      </c>
      <c r="BH219" s="24" t="str">
        <f t="shared" si="144"/>
        <v/>
      </c>
      <c r="BI219" s="23" t="str">
        <f t="shared" si="151"/>
        <v/>
      </c>
      <c r="BJ219" s="24" t="str">
        <f t="shared" si="145"/>
        <v/>
      </c>
      <c r="BK219" s="23" t="str">
        <f t="shared" si="152"/>
        <v/>
      </c>
      <c r="BL219" s="24" t="str">
        <f t="shared" si="146"/>
        <v/>
      </c>
      <c r="BM219" s="23" t="str">
        <f t="shared" si="153"/>
        <v/>
      </c>
      <c r="BN219" s="24" t="str">
        <f t="shared" si="147"/>
        <v/>
      </c>
      <c r="BO219" s="23" t="str">
        <f t="shared" si="154"/>
        <v/>
      </c>
      <c r="BP219" s="24" t="str">
        <f t="shared" si="148"/>
        <v/>
      </c>
      <c r="BQ219" s="23" t="str">
        <f t="shared" si="155"/>
        <v/>
      </c>
      <c r="BR219" s="24" t="str">
        <f t="shared" si="149"/>
        <v/>
      </c>
      <c r="BS219" s="23" t="str">
        <f t="shared" si="156"/>
        <v/>
      </c>
      <c r="BT219" s="24">
        <f t="shared" si="150"/>
        <v>380</v>
      </c>
    </row>
    <row r="220" spans="1:72" ht="21" thickTop="1" thickBot="1">
      <c r="A220" s="47">
        <v>4</v>
      </c>
      <c r="B220" s="47">
        <v>8</v>
      </c>
      <c r="C220" s="47"/>
      <c r="D220" s="351" t="s">
        <v>495</v>
      </c>
      <c r="E220" s="27">
        <v>376</v>
      </c>
      <c r="F220" s="6" t="s">
        <v>865</v>
      </c>
      <c r="G220" s="7">
        <v>36825</v>
      </c>
      <c r="H220" s="8">
        <v>2000</v>
      </c>
      <c r="I220" s="8">
        <v>2</v>
      </c>
      <c r="J220" s="8" t="s">
        <v>857</v>
      </c>
      <c r="K220" s="10"/>
      <c r="L220" s="9"/>
      <c r="M220" s="10" t="s">
        <v>35</v>
      </c>
      <c r="N220" s="44"/>
      <c r="O220" s="10" t="s">
        <v>862</v>
      </c>
      <c r="P220" s="11" t="str">
        <f t="shared" si="157"/>
        <v>юд</v>
      </c>
      <c r="U220" s="3">
        <v>217</v>
      </c>
      <c r="AA220" s="21" t="str">
        <f>IF($AA$3&lt;$U220,"",SMALL($AB$4:$AB$1000,1))</f>
        <v/>
      </c>
      <c r="AB220" s="22" t="str">
        <f t="shared" si="159"/>
        <v/>
      </c>
      <c r="AC220" s="21" t="str">
        <f>IF($AC$3&lt;$U220,"",SMALL($AD$4:AD$1000,$U220))</f>
        <v/>
      </c>
      <c r="AD220" s="22" t="str">
        <f t="shared" si="160"/>
        <v/>
      </c>
      <c r="AE220" s="21" t="str">
        <f>IF($AE$3&lt;$U220,"",SMALL($AF$4:AF$1000,$U220))</f>
        <v/>
      </c>
      <c r="AF220" s="22">
        <f t="shared" si="161"/>
        <v>376</v>
      </c>
      <c r="AG220" s="21" t="str">
        <f>IF($AG$3&lt;$U220,"",SMALL($AH$4:AH$1000,$U220))</f>
        <v/>
      </c>
      <c r="AH220" s="22">
        <f t="shared" si="125"/>
        <v>376</v>
      </c>
      <c r="AI220" s="21" t="str">
        <f>IF($AI$3&lt;$U220,"",SMALL($AJ$4:AJ$1000,$U220))</f>
        <v/>
      </c>
      <c r="AJ220" s="22" t="str">
        <f t="shared" si="126"/>
        <v/>
      </c>
      <c r="AK220" s="21" t="str">
        <f>IF($AK$3&lt;$U220,"",SMALL($AL$4:AL$1000,$U220))</f>
        <v/>
      </c>
      <c r="AL220" s="22" t="str">
        <f t="shared" si="127"/>
        <v/>
      </c>
      <c r="AM220" s="21" t="str">
        <f>IF($AM$3&lt;$U220,"",SMALL($AN$4:AN$1000,$U220))</f>
        <v/>
      </c>
      <c r="AN220" s="22" t="str">
        <f t="shared" si="128"/>
        <v/>
      </c>
      <c r="AO220" s="21" t="str">
        <f>IF($AO$3&lt;$U220,"",SMALL($AP$4:AP$1000,$U220))</f>
        <v/>
      </c>
      <c r="AP220" s="22" t="str">
        <f t="shared" si="129"/>
        <v/>
      </c>
      <c r="AQ220" s="21" t="str">
        <f>IF($AQ$3&lt;$U220,"",SMALL($AR$4:AR$1000,$U220))</f>
        <v/>
      </c>
      <c r="AR220" s="22" t="str">
        <f t="shared" si="130"/>
        <v/>
      </c>
      <c r="AS220" s="21" t="str">
        <f>IF($AS$3&lt;$U220,"",SMALL($AT$4:AT$1000,$U220))</f>
        <v/>
      </c>
      <c r="AT220" s="22" t="str">
        <f t="shared" si="131"/>
        <v/>
      </c>
      <c r="AU220" s="21" t="str">
        <f>IF(AU$3&lt;$U220,"",SMALL($AV$4:AV$1000,$U220))</f>
        <v/>
      </c>
      <c r="AV220" s="22" t="str">
        <f t="shared" si="132"/>
        <v/>
      </c>
      <c r="AW220" s="21" t="str">
        <f t="shared" si="133"/>
        <v/>
      </c>
      <c r="AX220" s="22" t="str">
        <f t="shared" si="134"/>
        <v/>
      </c>
      <c r="AY220" s="21" t="str">
        <f t="shared" si="135"/>
        <v/>
      </c>
      <c r="AZ220" s="22" t="str">
        <f t="shared" si="136"/>
        <v/>
      </c>
      <c r="BA220" s="21" t="str">
        <f t="shared" si="137"/>
        <v/>
      </c>
      <c r="BB220" s="22" t="str">
        <f t="shared" si="138"/>
        <v/>
      </c>
      <c r="BC220" s="21" t="str">
        <f t="shared" si="139"/>
        <v/>
      </c>
      <c r="BD220" s="22" t="str">
        <f t="shared" si="140"/>
        <v/>
      </c>
      <c r="BE220" s="21" t="str">
        <f t="shared" si="141"/>
        <v/>
      </c>
      <c r="BF220" s="22" t="str">
        <f t="shared" si="142"/>
        <v/>
      </c>
      <c r="BG220" s="21" t="str">
        <f t="shared" si="143"/>
        <v/>
      </c>
      <c r="BH220" s="22" t="str">
        <f t="shared" si="144"/>
        <v/>
      </c>
      <c r="BI220" s="21" t="str">
        <f t="shared" si="151"/>
        <v/>
      </c>
      <c r="BJ220" s="22" t="str">
        <f t="shared" si="145"/>
        <v/>
      </c>
      <c r="BK220" s="21" t="str">
        <f t="shared" si="152"/>
        <v/>
      </c>
      <c r="BL220" s="22" t="str">
        <f t="shared" si="146"/>
        <v/>
      </c>
      <c r="BM220" s="21" t="str">
        <f t="shared" si="153"/>
        <v/>
      </c>
      <c r="BN220" s="22" t="str">
        <f t="shared" si="147"/>
        <v/>
      </c>
      <c r="BO220" s="21" t="str">
        <f t="shared" si="154"/>
        <v/>
      </c>
      <c r="BP220" s="22" t="str">
        <f t="shared" si="148"/>
        <v/>
      </c>
      <c r="BQ220" s="21" t="str">
        <f t="shared" si="155"/>
        <v/>
      </c>
      <c r="BR220" s="22" t="str">
        <f t="shared" si="149"/>
        <v/>
      </c>
      <c r="BS220" s="21" t="str">
        <f t="shared" si="156"/>
        <v/>
      </c>
      <c r="BT220" s="22" t="str">
        <f t="shared" si="150"/>
        <v/>
      </c>
    </row>
    <row r="221" spans="1:72" ht="21" thickTop="1" thickBot="1">
      <c r="A221" s="43">
        <v>1</v>
      </c>
      <c r="B221" s="43">
        <v>2</v>
      </c>
      <c r="C221" s="43"/>
      <c r="D221" s="351" t="s">
        <v>495</v>
      </c>
      <c r="E221" s="28">
        <v>374</v>
      </c>
      <c r="F221" s="12" t="s">
        <v>1025</v>
      </c>
      <c r="G221" s="13">
        <v>36211</v>
      </c>
      <c r="H221" s="14">
        <v>1999</v>
      </c>
      <c r="I221" s="14">
        <v>1</v>
      </c>
      <c r="J221" s="14" t="s">
        <v>857</v>
      </c>
      <c r="K221" s="16"/>
      <c r="L221" s="15"/>
      <c r="M221" s="16" t="s">
        <v>866</v>
      </c>
      <c r="N221" s="45"/>
      <c r="O221" s="16" t="s">
        <v>867</v>
      </c>
      <c r="P221" s="17" t="str">
        <f t="shared" si="157"/>
        <v>юд</v>
      </c>
      <c r="U221" s="3">
        <v>218</v>
      </c>
      <c r="AA221" s="23" t="str">
        <f>IF($AA$3&lt;$U221,"",SMALL($AB$4:$AB$1000,U221))</f>
        <v/>
      </c>
      <c r="AB221" s="24">
        <f t="shared" si="159"/>
        <v>374</v>
      </c>
      <c r="AC221" s="23" t="str">
        <f t="shared" si="158"/>
        <v/>
      </c>
      <c r="AD221" s="24">
        <f t="shared" si="160"/>
        <v>374</v>
      </c>
      <c r="AE221" s="23" t="str">
        <f>IF($AE$3&lt;$U221,"",SMALL($AF$4:$AF$1000,$U221))</f>
        <v/>
      </c>
      <c r="AF221" s="24" t="str">
        <f t="shared" si="161"/>
        <v/>
      </c>
      <c r="AG221" s="23" t="str">
        <f t="shared" si="121"/>
        <v/>
      </c>
      <c r="AH221" s="24" t="str">
        <f t="shared" si="125"/>
        <v/>
      </c>
      <c r="AI221" s="23" t="str">
        <f t="shared" si="122"/>
        <v/>
      </c>
      <c r="AJ221" s="24" t="str">
        <f t="shared" si="126"/>
        <v/>
      </c>
      <c r="AK221" s="23" t="str">
        <f t="shared" si="123"/>
        <v/>
      </c>
      <c r="AL221" s="24" t="str">
        <f t="shared" si="127"/>
        <v/>
      </c>
      <c r="AM221" s="23" t="str">
        <f t="shared" si="124"/>
        <v/>
      </c>
      <c r="AN221" s="24" t="str">
        <f t="shared" si="128"/>
        <v/>
      </c>
      <c r="AO221" s="23" t="str">
        <f>IF($AO$3&lt;$U221,"",SMALL($AP$4:AP$1000,$U221))</f>
        <v/>
      </c>
      <c r="AP221" s="24" t="str">
        <f t="shared" si="129"/>
        <v/>
      </c>
      <c r="AQ221" s="23" t="str">
        <f>IF($AQ$3&lt;$U221,"",SMALL($AR$4:AR$1000,$U221))</f>
        <v/>
      </c>
      <c r="AR221" s="24" t="str">
        <f t="shared" si="130"/>
        <v/>
      </c>
      <c r="AS221" s="23" t="str">
        <f>IF($AS$3&lt;$U221,"",SMALL($AT$4:AT$1000,$U221))</f>
        <v/>
      </c>
      <c r="AT221" s="24" t="str">
        <f t="shared" si="131"/>
        <v/>
      </c>
      <c r="AU221" s="23" t="str">
        <f>IF(AU$3&lt;$U221,"",SMALL($AV$4:AV$1000,$U221))</f>
        <v/>
      </c>
      <c r="AV221" s="24" t="str">
        <f t="shared" si="132"/>
        <v/>
      </c>
      <c r="AW221" s="23" t="str">
        <f t="shared" si="133"/>
        <v/>
      </c>
      <c r="AX221" s="24" t="str">
        <f t="shared" si="134"/>
        <v/>
      </c>
      <c r="AY221" s="23" t="str">
        <f t="shared" si="135"/>
        <v/>
      </c>
      <c r="AZ221" s="24" t="str">
        <f t="shared" si="136"/>
        <v/>
      </c>
      <c r="BA221" s="23" t="str">
        <f t="shared" si="137"/>
        <v/>
      </c>
      <c r="BB221" s="24" t="str">
        <f t="shared" si="138"/>
        <v/>
      </c>
      <c r="BC221" s="23" t="str">
        <f t="shared" si="139"/>
        <v/>
      </c>
      <c r="BD221" s="24" t="str">
        <f t="shared" si="140"/>
        <v/>
      </c>
      <c r="BE221" s="23" t="str">
        <f t="shared" si="141"/>
        <v/>
      </c>
      <c r="BF221" s="24" t="str">
        <f t="shared" si="142"/>
        <v/>
      </c>
      <c r="BG221" s="23" t="str">
        <f t="shared" si="143"/>
        <v/>
      </c>
      <c r="BH221" s="24" t="str">
        <f t="shared" si="144"/>
        <v/>
      </c>
      <c r="BI221" s="23" t="str">
        <f t="shared" si="151"/>
        <v/>
      </c>
      <c r="BJ221" s="24" t="str">
        <f t="shared" si="145"/>
        <v/>
      </c>
      <c r="BK221" s="23" t="str">
        <f t="shared" si="152"/>
        <v/>
      </c>
      <c r="BL221" s="24" t="str">
        <f t="shared" si="146"/>
        <v/>
      </c>
      <c r="BM221" s="23" t="str">
        <f t="shared" si="153"/>
        <v/>
      </c>
      <c r="BN221" s="24" t="str">
        <f t="shared" si="147"/>
        <v/>
      </c>
      <c r="BO221" s="23" t="str">
        <f t="shared" si="154"/>
        <v/>
      </c>
      <c r="BP221" s="24" t="str">
        <f t="shared" si="148"/>
        <v/>
      </c>
      <c r="BQ221" s="23" t="str">
        <f t="shared" si="155"/>
        <v/>
      </c>
      <c r="BR221" s="24" t="str">
        <f t="shared" si="149"/>
        <v/>
      </c>
      <c r="BS221" s="23" t="str">
        <f t="shared" si="156"/>
        <v/>
      </c>
      <c r="BT221" s="24" t="str">
        <f t="shared" si="150"/>
        <v/>
      </c>
    </row>
    <row r="222" spans="1:72" ht="21" thickTop="1" thickBot="1">
      <c r="A222" s="47">
        <v>2</v>
      </c>
      <c r="B222" s="47">
        <v>4</v>
      </c>
      <c r="C222" s="47"/>
      <c r="D222" s="351" t="s">
        <v>495</v>
      </c>
      <c r="E222" s="27">
        <v>373</v>
      </c>
      <c r="F222" s="6" t="s">
        <v>868</v>
      </c>
      <c r="G222" s="7">
        <v>36859</v>
      </c>
      <c r="H222" s="8">
        <v>2000</v>
      </c>
      <c r="I222" s="8">
        <v>1</v>
      </c>
      <c r="J222" s="8" t="s">
        <v>857</v>
      </c>
      <c r="K222" s="10"/>
      <c r="L222" s="9"/>
      <c r="M222" s="10" t="s">
        <v>35</v>
      </c>
      <c r="N222" s="44"/>
      <c r="O222" s="10" t="s">
        <v>862</v>
      </c>
      <c r="P222" s="11" t="str">
        <f t="shared" si="157"/>
        <v>юд</v>
      </c>
      <c r="U222" s="3">
        <v>219</v>
      </c>
      <c r="AA222" s="21" t="str">
        <f>IF($AA$3&lt;$U222,"",SMALL($AB$4:$AB$1000,1))</f>
        <v/>
      </c>
      <c r="AB222" s="22" t="str">
        <f t="shared" si="159"/>
        <v/>
      </c>
      <c r="AC222" s="21" t="str">
        <f>IF($AC$3&lt;$U222,"",SMALL($AD$4:AD$1000,$U222))</f>
        <v/>
      </c>
      <c r="AD222" s="22">
        <f t="shared" si="160"/>
        <v>373</v>
      </c>
      <c r="AE222" s="21" t="str">
        <f>IF($AE$3&lt;$U222,"",SMALL($AF$4:AF$1000,$U222))</f>
        <v/>
      </c>
      <c r="AF222" s="22">
        <f t="shared" si="161"/>
        <v>373</v>
      </c>
      <c r="AG222" s="21" t="str">
        <f>IF($AG$3&lt;$U222,"",SMALL($AH$4:AH$1000,$U222))</f>
        <v/>
      </c>
      <c r="AH222" s="22" t="str">
        <f t="shared" si="125"/>
        <v/>
      </c>
      <c r="AI222" s="21" t="str">
        <f>IF($AI$3&lt;$U222,"",SMALL($AJ$4:AJ$1000,$U222))</f>
        <v/>
      </c>
      <c r="AJ222" s="22" t="str">
        <f t="shared" si="126"/>
        <v/>
      </c>
      <c r="AK222" s="21" t="str">
        <f>IF($AK$3&lt;$U222,"",SMALL($AL$4:AL$1000,$U222))</f>
        <v/>
      </c>
      <c r="AL222" s="22" t="str">
        <f t="shared" si="127"/>
        <v/>
      </c>
      <c r="AM222" s="21" t="str">
        <f>IF($AM$3&lt;$U222,"",SMALL($AN$4:AN$1000,$U222))</f>
        <v/>
      </c>
      <c r="AN222" s="22" t="str">
        <f t="shared" si="128"/>
        <v/>
      </c>
      <c r="AO222" s="21" t="str">
        <f>IF($AO$3&lt;$U222,"",SMALL($AP$4:AP$1000,$U222))</f>
        <v/>
      </c>
      <c r="AP222" s="22" t="str">
        <f t="shared" si="129"/>
        <v/>
      </c>
      <c r="AQ222" s="21" t="str">
        <f>IF($AQ$3&lt;$U222,"",SMALL($AR$4:AR$1000,$U222))</f>
        <v/>
      </c>
      <c r="AR222" s="22" t="str">
        <f t="shared" si="130"/>
        <v/>
      </c>
      <c r="AS222" s="21" t="str">
        <f>IF($AS$3&lt;$U222,"",SMALL($AT$4:AT$1000,$U222))</f>
        <v/>
      </c>
      <c r="AT222" s="22" t="str">
        <f t="shared" si="131"/>
        <v/>
      </c>
      <c r="AU222" s="21" t="str">
        <f>IF(AU$3&lt;$U222,"",SMALL($AV$4:AV$1000,$U222))</f>
        <v/>
      </c>
      <c r="AV222" s="22" t="str">
        <f t="shared" si="132"/>
        <v/>
      </c>
      <c r="AW222" s="21" t="str">
        <f t="shared" si="133"/>
        <v/>
      </c>
      <c r="AX222" s="22" t="str">
        <f t="shared" si="134"/>
        <v/>
      </c>
      <c r="AY222" s="21" t="str">
        <f t="shared" si="135"/>
        <v/>
      </c>
      <c r="AZ222" s="22" t="str">
        <f t="shared" si="136"/>
        <v/>
      </c>
      <c r="BA222" s="21" t="str">
        <f t="shared" si="137"/>
        <v/>
      </c>
      <c r="BB222" s="22" t="str">
        <f t="shared" si="138"/>
        <v/>
      </c>
      <c r="BC222" s="21" t="str">
        <f t="shared" si="139"/>
        <v/>
      </c>
      <c r="BD222" s="22" t="str">
        <f t="shared" si="140"/>
        <v/>
      </c>
      <c r="BE222" s="21" t="str">
        <f t="shared" si="141"/>
        <v/>
      </c>
      <c r="BF222" s="22" t="str">
        <f t="shared" si="142"/>
        <v/>
      </c>
      <c r="BG222" s="21" t="str">
        <f t="shared" si="143"/>
        <v/>
      </c>
      <c r="BH222" s="22" t="str">
        <f t="shared" si="144"/>
        <v/>
      </c>
      <c r="BI222" s="21" t="str">
        <f t="shared" si="151"/>
        <v/>
      </c>
      <c r="BJ222" s="22" t="str">
        <f t="shared" si="145"/>
        <v/>
      </c>
      <c r="BK222" s="21" t="str">
        <f t="shared" si="152"/>
        <v/>
      </c>
      <c r="BL222" s="22" t="str">
        <f t="shared" si="146"/>
        <v/>
      </c>
      <c r="BM222" s="21" t="str">
        <f t="shared" si="153"/>
        <v/>
      </c>
      <c r="BN222" s="22" t="str">
        <f t="shared" si="147"/>
        <v/>
      </c>
      <c r="BO222" s="21" t="str">
        <f t="shared" si="154"/>
        <v/>
      </c>
      <c r="BP222" s="22" t="str">
        <f t="shared" si="148"/>
        <v/>
      </c>
      <c r="BQ222" s="21" t="str">
        <f t="shared" si="155"/>
        <v/>
      </c>
      <c r="BR222" s="22" t="str">
        <f t="shared" si="149"/>
        <v/>
      </c>
      <c r="BS222" s="21" t="str">
        <f t="shared" si="156"/>
        <v/>
      </c>
      <c r="BT222" s="22" t="str">
        <f t="shared" si="150"/>
        <v/>
      </c>
    </row>
    <row r="223" spans="1:72" ht="21" thickTop="1" thickBot="1">
      <c r="A223" s="43">
        <v>4</v>
      </c>
      <c r="B223" s="43" t="s">
        <v>18</v>
      </c>
      <c r="C223" s="43"/>
      <c r="D223" s="351" t="s">
        <v>495</v>
      </c>
      <c r="E223" s="28">
        <v>362</v>
      </c>
      <c r="F223" s="12" t="s">
        <v>869</v>
      </c>
      <c r="G223" s="13">
        <v>36002</v>
      </c>
      <c r="H223" s="14">
        <v>1998</v>
      </c>
      <c r="I223" s="14">
        <v>1</v>
      </c>
      <c r="J223" s="14" t="s">
        <v>857</v>
      </c>
      <c r="K223" s="16"/>
      <c r="L223" s="15"/>
      <c r="M223" s="16" t="s">
        <v>866</v>
      </c>
      <c r="N223" s="45"/>
      <c r="O223" s="16" t="s">
        <v>870</v>
      </c>
      <c r="P223" s="17" t="str">
        <f t="shared" si="157"/>
        <v>юд</v>
      </c>
      <c r="U223" s="3">
        <v>220</v>
      </c>
      <c r="AA223" s="23" t="str">
        <f>IF($AA$3&lt;$U223,"",SMALL($AB$4:$AB$1000,U223))</f>
        <v/>
      </c>
      <c r="AB223" s="24" t="str">
        <f t="shared" si="159"/>
        <v/>
      </c>
      <c r="AC223" s="23" t="str">
        <f t="shared" si="158"/>
        <v/>
      </c>
      <c r="AD223" s="24" t="str">
        <f t="shared" si="160"/>
        <v/>
      </c>
      <c r="AE223" s="23" t="str">
        <f>IF($AE$3&lt;$U223,"",SMALL($AF$4:$AF$1000,$U223))</f>
        <v/>
      </c>
      <c r="AF223" s="24">
        <f t="shared" si="161"/>
        <v>362</v>
      </c>
      <c r="AG223" s="23" t="str">
        <f t="shared" si="121"/>
        <v/>
      </c>
      <c r="AH223" s="24" t="str">
        <f t="shared" si="125"/>
        <v/>
      </c>
      <c r="AI223" s="23" t="str">
        <f t="shared" si="122"/>
        <v/>
      </c>
      <c r="AJ223" s="24" t="str">
        <f t="shared" si="126"/>
        <v/>
      </c>
      <c r="AK223" s="23" t="str">
        <f t="shared" si="123"/>
        <v/>
      </c>
      <c r="AL223" s="24" t="str">
        <f t="shared" si="127"/>
        <v/>
      </c>
      <c r="AM223" s="23" t="str">
        <f t="shared" si="124"/>
        <v/>
      </c>
      <c r="AN223" s="24" t="str">
        <f t="shared" si="128"/>
        <v/>
      </c>
      <c r="AO223" s="23" t="str">
        <f>IF($AO$3&lt;$U223,"",SMALL($AP$4:AP$1000,$U223))</f>
        <v/>
      </c>
      <c r="AP223" s="24" t="str">
        <f t="shared" si="129"/>
        <v/>
      </c>
      <c r="AQ223" s="23" t="str">
        <f>IF($AQ$3&lt;$U223,"",SMALL($AR$4:AR$1000,$U223))</f>
        <v/>
      </c>
      <c r="AR223" s="24">
        <f t="shared" si="130"/>
        <v>362</v>
      </c>
      <c r="AS223" s="23" t="str">
        <f>IF($AS$3&lt;$U223,"",SMALL($AT$4:AT$1000,$U223))</f>
        <v/>
      </c>
      <c r="AT223" s="24" t="str">
        <f t="shared" si="131"/>
        <v/>
      </c>
      <c r="AU223" s="23" t="str">
        <f>IF(AU$3&lt;$U223,"",SMALL($AV$4:AV$1000,$U223))</f>
        <v/>
      </c>
      <c r="AV223" s="24" t="str">
        <f t="shared" si="132"/>
        <v/>
      </c>
      <c r="AW223" s="23" t="str">
        <f t="shared" si="133"/>
        <v/>
      </c>
      <c r="AX223" s="24" t="str">
        <f t="shared" si="134"/>
        <v/>
      </c>
      <c r="AY223" s="23" t="str">
        <f t="shared" si="135"/>
        <v/>
      </c>
      <c r="AZ223" s="24" t="str">
        <f t="shared" si="136"/>
        <v/>
      </c>
      <c r="BA223" s="23" t="str">
        <f t="shared" si="137"/>
        <v/>
      </c>
      <c r="BB223" s="24" t="str">
        <f t="shared" si="138"/>
        <v/>
      </c>
      <c r="BC223" s="23" t="str">
        <f t="shared" si="139"/>
        <v/>
      </c>
      <c r="BD223" s="24" t="str">
        <f t="shared" si="140"/>
        <v/>
      </c>
      <c r="BE223" s="23" t="str">
        <f t="shared" si="141"/>
        <v/>
      </c>
      <c r="BF223" s="24" t="str">
        <f t="shared" si="142"/>
        <v/>
      </c>
      <c r="BG223" s="23" t="str">
        <f t="shared" si="143"/>
        <v/>
      </c>
      <c r="BH223" s="24" t="str">
        <f t="shared" si="144"/>
        <v/>
      </c>
      <c r="BI223" s="23" t="str">
        <f t="shared" si="151"/>
        <v/>
      </c>
      <c r="BJ223" s="24" t="str">
        <f t="shared" si="145"/>
        <v/>
      </c>
      <c r="BK223" s="23" t="str">
        <f t="shared" si="152"/>
        <v/>
      </c>
      <c r="BL223" s="24" t="str">
        <f t="shared" si="146"/>
        <v/>
      </c>
      <c r="BM223" s="23" t="str">
        <f t="shared" si="153"/>
        <v/>
      </c>
      <c r="BN223" s="24" t="str">
        <f t="shared" si="147"/>
        <v/>
      </c>
      <c r="BO223" s="23" t="str">
        <f t="shared" si="154"/>
        <v/>
      </c>
      <c r="BP223" s="24" t="str">
        <f t="shared" si="148"/>
        <v/>
      </c>
      <c r="BQ223" s="23" t="str">
        <f t="shared" si="155"/>
        <v/>
      </c>
      <c r="BR223" s="24" t="str">
        <f t="shared" si="149"/>
        <v/>
      </c>
      <c r="BS223" s="23" t="str">
        <f t="shared" si="156"/>
        <v/>
      </c>
      <c r="BT223" s="24" t="str">
        <f t="shared" si="150"/>
        <v/>
      </c>
    </row>
    <row r="224" spans="1:72" ht="21" thickTop="1" thickBot="1">
      <c r="A224" s="47">
        <v>1</v>
      </c>
      <c r="B224" s="47">
        <v>2</v>
      </c>
      <c r="C224" s="47"/>
      <c r="D224" s="351" t="s">
        <v>495</v>
      </c>
      <c r="E224" s="27">
        <v>364</v>
      </c>
      <c r="F224" s="6" t="s">
        <v>871</v>
      </c>
      <c r="G224" s="7">
        <v>34202</v>
      </c>
      <c r="H224" s="8">
        <v>1993</v>
      </c>
      <c r="I224" s="8" t="s">
        <v>32</v>
      </c>
      <c r="J224" s="8" t="s">
        <v>857</v>
      </c>
      <c r="K224" s="10"/>
      <c r="L224" s="9"/>
      <c r="M224" s="10" t="s">
        <v>872</v>
      </c>
      <c r="N224" s="44"/>
      <c r="O224" s="10" t="s">
        <v>870</v>
      </c>
      <c r="P224" s="11" t="str">
        <f t="shared" si="157"/>
        <v>МлД</v>
      </c>
      <c r="U224" s="3">
        <v>221</v>
      </c>
      <c r="AA224" s="21" t="str">
        <f>IF($AA$3&lt;$U224,"",SMALL($AB$4:$AB$1000,1))</f>
        <v/>
      </c>
      <c r="AB224" s="22">
        <f t="shared" si="159"/>
        <v>364</v>
      </c>
      <c r="AC224" s="21" t="str">
        <f>IF($AC$3&lt;$U224,"",SMALL($AD$4:AD$1000,$U224))</f>
        <v/>
      </c>
      <c r="AD224" s="22">
        <f t="shared" si="160"/>
        <v>364</v>
      </c>
      <c r="AE224" s="21" t="str">
        <f>IF($AE$3&lt;$U224,"",SMALL($AF$4:AF$1000,$U224))</f>
        <v/>
      </c>
      <c r="AF224" s="22" t="str">
        <f t="shared" si="161"/>
        <v/>
      </c>
      <c r="AG224" s="21" t="str">
        <f>IF($AG$3&lt;$U224,"",SMALL($AH$4:AH$1000,$U224))</f>
        <v/>
      </c>
      <c r="AH224" s="22" t="str">
        <f t="shared" si="125"/>
        <v/>
      </c>
      <c r="AI224" s="21" t="str">
        <f>IF($AI$3&lt;$U224,"",SMALL($AJ$4:AJ$1000,$U224))</f>
        <v/>
      </c>
      <c r="AJ224" s="22" t="str">
        <f t="shared" si="126"/>
        <v/>
      </c>
      <c r="AK224" s="21" t="str">
        <f>IF($AK$3&lt;$U224,"",SMALL($AL$4:AL$1000,$U224))</f>
        <v/>
      </c>
      <c r="AL224" s="22" t="str">
        <f t="shared" si="127"/>
        <v/>
      </c>
      <c r="AM224" s="21" t="str">
        <f>IF($AM$3&lt;$U224,"",SMALL($AN$4:AN$1000,$U224))</f>
        <v/>
      </c>
      <c r="AN224" s="22" t="str">
        <f t="shared" si="128"/>
        <v/>
      </c>
      <c r="AO224" s="21" t="str">
        <f>IF($AO$3&lt;$U224,"",SMALL($AP$4:AP$1000,$U224))</f>
        <v/>
      </c>
      <c r="AP224" s="22" t="str">
        <f t="shared" si="129"/>
        <v/>
      </c>
      <c r="AQ224" s="21" t="str">
        <f>IF($AQ$3&lt;$U224,"",SMALL($AR$4:AR$1000,$U224))</f>
        <v/>
      </c>
      <c r="AR224" s="22" t="str">
        <f t="shared" si="130"/>
        <v/>
      </c>
      <c r="AS224" s="21" t="str">
        <f>IF($AS$3&lt;$U224,"",SMALL($AT$4:AT$1000,$U224))</f>
        <v/>
      </c>
      <c r="AT224" s="22" t="str">
        <f t="shared" si="131"/>
        <v/>
      </c>
      <c r="AU224" s="21" t="str">
        <f>IF(AU$3&lt;$U224,"",SMALL($AV$4:AV$1000,$U224))</f>
        <v/>
      </c>
      <c r="AV224" s="22" t="str">
        <f t="shared" si="132"/>
        <v/>
      </c>
      <c r="AW224" s="21" t="str">
        <f t="shared" si="133"/>
        <v/>
      </c>
      <c r="AX224" s="22" t="str">
        <f t="shared" si="134"/>
        <v/>
      </c>
      <c r="AY224" s="21" t="str">
        <f t="shared" si="135"/>
        <v/>
      </c>
      <c r="AZ224" s="22" t="str">
        <f t="shared" si="136"/>
        <v/>
      </c>
      <c r="BA224" s="21" t="str">
        <f t="shared" si="137"/>
        <v/>
      </c>
      <c r="BB224" s="22" t="str">
        <f t="shared" si="138"/>
        <v/>
      </c>
      <c r="BC224" s="21" t="str">
        <f t="shared" si="139"/>
        <v/>
      </c>
      <c r="BD224" s="22" t="str">
        <f t="shared" si="140"/>
        <v/>
      </c>
      <c r="BE224" s="21" t="str">
        <f t="shared" si="141"/>
        <v/>
      </c>
      <c r="BF224" s="22" t="str">
        <f t="shared" si="142"/>
        <v/>
      </c>
      <c r="BG224" s="21" t="str">
        <f t="shared" si="143"/>
        <v/>
      </c>
      <c r="BH224" s="22" t="str">
        <f t="shared" si="144"/>
        <v/>
      </c>
      <c r="BI224" s="21" t="str">
        <f t="shared" si="151"/>
        <v/>
      </c>
      <c r="BJ224" s="22" t="str">
        <f t="shared" si="145"/>
        <v/>
      </c>
      <c r="BK224" s="21" t="str">
        <f t="shared" si="152"/>
        <v/>
      </c>
      <c r="BL224" s="22" t="str">
        <f t="shared" si="146"/>
        <v/>
      </c>
      <c r="BM224" s="21" t="str">
        <f t="shared" si="153"/>
        <v/>
      </c>
      <c r="BN224" s="22" t="str">
        <f t="shared" si="147"/>
        <v/>
      </c>
      <c r="BO224" s="21" t="str">
        <f t="shared" si="154"/>
        <v/>
      </c>
      <c r="BP224" s="22" t="str">
        <f t="shared" si="148"/>
        <v/>
      </c>
      <c r="BQ224" s="21" t="str">
        <f t="shared" si="155"/>
        <v/>
      </c>
      <c r="BR224" s="22" t="str">
        <f t="shared" si="149"/>
        <v/>
      </c>
      <c r="BS224" s="21" t="str">
        <f t="shared" si="156"/>
        <v/>
      </c>
      <c r="BT224" s="22" t="str">
        <f t="shared" si="150"/>
        <v/>
      </c>
    </row>
    <row r="225" spans="1:72" ht="21" thickTop="1" thickBot="1">
      <c r="A225" s="43">
        <v>2</v>
      </c>
      <c r="B225" s="43">
        <v>4</v>
      </c>
      <c r="C225" s="43"/>
      <c r="D225" s="351" t="s">
        <v>495</v>
      </c>
      <c r="E225" s="28">
        <v>366</v>
      </c>
      <c r="F225" s="12" t="s">
        <v>873</v>
      </c>
      <c r="G225" s="13">
        <v>36516</v>
      </c>
      <c r="H225" s="14">
        <v>1999</v>
      </c>
      <c r="I225" s="14">
        <v>2</v>
      </c>
      <c r="J225" s="14" t="s">
        <v>857</v>
      </c>
      <c r="K225" s="16"/>
      <c r="L225" s="15"/>
      <c r="M225" s="16" t="s">
        <v>35</v>
      </c>
      <c r="N225" s="45"/>
      <c r="O225" s="16" t="s">
        <v>874</v>
      </c>
      <c r="P225" s="17" t="str">
        <f t="shared" si="157"/>
        <v>юд</v>
      </c>
      <c r="U225" s="3">
        <v>222</v>
      </c>
      <c r="AA225" s="23" t="str">
        <f>IF($AA$3&lt;$U225,"",SMALL($AB$4:$AB$1000,U225))</f>
        <v/>
      </c>
      <c r="AB225" s="24" t="str">
        <f t="shared" si="159"/>
        <v/>
      </c>
      <c r="AC225" s="23" t="str">
        <f t="shared" si="158"/>
        <v/>
      </c>
      <c r="AD225" s="24">
        <f t="shared" si="160"/>
        <v>366</v>
      </c>
      <c r="AE225" s="23" t="str">
        <f>IF($AE$3&lt;$U225,"",SMALL($AF$4:$AF$1000,$U225))</f>
        <v/>
      </c>
      <c r="AF225" s="24">
        <f t="shared" si="161"/>
        <v>366</v>
      </c>
      <c r="AG225" s="23" t="str">
        <f t="shared" si="121"/>
        <v/>
      </c>
      <c r="AH225" s="24" t="str">
        <f t="shared" si="125"/>
        <v/>
      </c>
      <c r="AI225" s="23" t="str">
        <f t="shared" si="122"/>
        <v/>
      </c>
      <c r="AJ225" s="24" t="str">
        <f t="shared" si="126"/>
        <v/>
      </c>
      <c r="AK225" s="23" t="str">
        <f t="shared" si="123"/>
        <v/>
      </c>
      <c r="AL225" s="24" t="str">
        <f t="shared" si="127"/>
        <v/>
      </c>
      <c r="AM225" s="23" t="str">
        <f t="shared" si="124"/>
        <v/>
      </c>
      <c r="AN225" s="24" t="str">
        <f t="shared" si="128"/>
        <v/>
      </c>
      <c r="AO225" s="23" t="str">
        <f>IF($AO$3&lt;$U225,"",SMALL($AP$4:AP$1000,$U225))</f>
        <v/>
      </c>
      <c r="AP225" s="24" t="str">
        <f t="shared" si="129"/>
        <v/>
      </c>
      <c r="AQ225" s="23" t="str">
        <f>IF($AQ$3&lt;$U225,"",SMALL($AR$4:AR$1000,$U225))</f>
        <v/>
      </c>
      <c r="AR225" s="24" t="str">
        <f t="shared" si="130"/>
        <v/>
      </c>
      <c r="AS225" s="23" t="str">
        <f>IF($AS$3&lt;$U225,"",SMALL($AT$4:AT$1000,$U225))</f>
        <v/>
      </c>
      <c r="AT225" s="24" t="str">
        <f t="shared" si="131"/>
        <v/>
      </c>
      <c r="AU225" s="23" t="str">
        <f>IF(AU$3&lt;$U225,"",SMALL($AV$4:AV$1000,$U225))</f>
        <v/>
      </c>
      <c r="AV225" s="24" t="str">
        <f t="shared" si="132"/>
        <v/>
      </c>
      <c r="AW225" s="23" t="str">
        <f t="shared" si="133"/>
        <v/>
      </c>
      <c r="AX225" s="24" t="str">
        <f t="shared" si="134"/>
        <v/>
      </c>
      <c r="AY225" s="23" t="str">
        <f t="shared" si="135"/>
        <v/>
      </c>
      <c r="AZ225" s="24" t="str">
        <f t="shared" si="136"/>
        <v/>
      </c>
      <c r="BA225" s="23" t="str">
        <f t="shared" si="137"/>
        <v/>
      </c>
      <c r="BB225" s="24" t="str">
        <f t="shared" si="138"/>
        <v/>
      </c>
      <c r="BC225" s="23" t="str">
        <f t="shared" si="139"/>
        <v/>
      </c>
      <c r="BD225" s="24" t="str">
        <f t="shared" si="140"/>
        <v/>
      </c>
      <c r="BE225" s="23" t="str">
        <f t="shared" si="141"/>
        <v/>
      </c>
      <c r="BF225" s="24" t="str">
        <f t="shared" si="142"/>
        <v/>
      </c>
      <c r="BG225" s="23" t="str">
        <f t="shared" si="143"/>
        <v/>
      </c>
      <c r="BH225" s="24" t="str">
        <f t="shared" si="144"/>
        <v/>
      </c>
      <c r="BI225" s="23" t="str">
        <f t="shared" si="151"/>
        <v/>
      </c>
      <c r="BJ225" s="24" t="str">
        <f t="shared" si="145"/>
        <v/>
      </c>
      <c r="BK225" s="23" t="str">
        <f t="shared" si="152"/>
        <v/>
      </c>
      <c r="BL225" s="24" t="str">
        <f t="shared" si="146"/>
        <v/>
      </c>
      <c r="BM225" s="23" t="str">
        <f t="shared" si="153"/>
        <v/>
      </c>
      <c r="BN225" s="24" t="str">
        <f t="shared" si="147"/>
        <v/>
      </c>
      <c r="BO225" s="23" t="str">
        <f t="shared" si="154"/>
        <v/>
      </c>
      <c r="BP225" s="24" t="str">
        <f t="shared" si="148"/>
        <v/>
      </c>
      <c r="BQ225" s="23" t="str">
        <f t="shared" si="155"/>
        <v/>
      </c>
      <c r="BR225" s="24" t="str">
        <f t="shared" si="149"/>
        <v/>
      </c>
      <c r="BS225" s="23" t="str">
        <f t="shared" si="156"/>
        <v/>
      </c>
      <c r="BT225" s="24" t="str">
        <f t="shared" si="150"/>
        <v/>
      </c>
    </row>
    <row r="226" spans="1:72" ht="21" thickTop="1" thickBot="1">
      <c r="A226" s="47">
        <v>15</v>
      </c>
      <c r="B226" s="47"/>
      <c r="C226" s="47"/>
      <c r="D226" s="351" t="s">
        <v>495</v>
      </c>
      <c r="E226" s="27">
        <v>369</v>
      </c>
      <c r="F226" s="6" t="s">
        <v>875</v>
      </c>
      <c r="G226" s="7">
        <v>37419</v>
      </c>
      <c r="H226" s="8">
        <v>2002</v>
      </c>
      <c r="I226" s="8">
        <v>2</v>
      </c>
      <c r="J226" s="8" t="s">
        <v>857</v>
      </c>
      <c r="K226" s="10"/>
      <c r="L226" s="9"/>
      <c r="M226" s="10" t="s">
        <v>866</v>
      </c>
      <c r="N226" s="44"/>
      <c r="O226" s="10" t="s">
        <v>876</v>
      </c>
      <c r="P226" s="11" t="str">
        <f t="shared" si="157"/>
        <v>юд</v>
      </c>
      <c r="U226" s="3">
        <v>223</v>
      </c>
      <c r="AA226" s="21" t="str">
        <f>IF($AA$3&lt;$U226,"",SMALL($AB$4:$AB$1000,1))</f>
        <v/>
      </c>
      <c r="AB226" s="22" t="str">
        <f t="shared" si="159"/>
        <v/>
      </c>
      <c r="AC226" s="21" t="str">
        <f>IF($AC$3&lt;$U226,"",SMALL($AD$4:AD$1000,$U226))</f>
        <v/>
      </c>
      <c r="AD226" s="22" t="str">
        <f t="shared" si="160"/>
        <v/>
      </c>
      <c r="AE226" s="21" t="str">
        <f>IF($AE$3&lt;$U226,"",SMALL($AF$4:AF$1000,$U226))</f>
        <v/>
      </c>
      <c r="AF226" s="22" t="str">
        <f t="shared" si="161"/>
        <v/>
      </c>
      <c r="AG226" s="21" t="str">
        <f>IF($AG$3&lt;$U226,"",SMALL($AH$4:AH$1000,$U226))</f>
        <v/>
      </c>
      <c r="AH226" s="22" t="str">
        <f t="shared" si="125"/>
        <v/>
      </c>
      <c r="AI226" s="21" t="str">
        <f>IF($AI$3&lt;$U226,"",SMALL($AJ$4:AJ$1000,$U226))</f>
        <v/>
      </c>
      <c r="AJ226" s="22">
        <f t="shared" si="126"/>
        <v>369</v>
      </c>
      <c r="AK226" s="21" t="str">
        <f>IF($AK$3&lt;$U226,"",SMALL($AL$4:AL$1000,$U226))</f>
        <v/>
      </c>
      <c r="AL226" s="22" t="str">
        <f t="shared" si="127"/>
        <v/>
      </c>
      <c r="AM226" s="21" t="str">
        <f>IF($AM$3&lt;$U226,"",SMALL($AN$4:AN$1000,$U226))</f>
        <v/>
      </c>
      <c r="AN226" s="22" t="str">
        <f t="shared" si="128"/>
        <v/>
      </c>
      <c r="AO226" s="21" t="str">
        <f>IF($AO$3&lt;$U226,"",SMALL($AP$4:AP$1000,$U226))</f>
        <v/>
      </c>
      <c r="AP226" s="22" t="str">
        <f t="shared" si="129"/>
        <v/>
      </c>
      <c r="AQ226" s="21" t="str">
        <f>IF($AQ$3&lt;$U226,"",SMALL($AR$4:AR$1000,$U226))</f>
        <v/>
      </c>
      <c r="AR226" s="22" t="str">
        <f t="shared" si="130"/>
        <v/>
      </c>
      <c r="AS226" s="21" t="str">
        <f>IF($AS$3&lt;$U226,"",SMALL($AT$4:AT$1000,$U226))</f>
        <v/>
      </c>
      <c r="AT226" s="22" t="str">
        <f t="shared" si="131"/>
        <v/>
      </c>
      <c r="AU226" s="21" t="str">
        <f>IF(AU$3&lt;$U226,"",SMALL($AV$4:AV$1000,$U226))</f>
        <v/>
      </c>
      <c r="AV226" s="22" t="str">
        <f t="shared" si="132"/>
        <v/>
      </c>
      <c r="AW226" s="21" t="str">
        <f t="shared" si="133"/>
        <v/>
      </c>
      <c r="AX226" s="22" t="str">
        <f t="shared" si="134"/>
        <v/>
      </c>
      <c r="AY226" s="21" t="str">
        <f t="shared" si="135"/>
        <v/>
      </c>
      <c r="AZ226" s="22" t="str">
        <f t="shared" si="136"/>
        <v/>
      </c>
      <c r="BA226" s="21" t="str">
        <f t="shared" si="137"/>
        <v/>
      </c>
      <c r="BB226" s="22" t="str">
        <f t="shared" si="138"/>
        <v/>
      </c>
      <c r="BC226" s="21" t="str">
        <f t="shared" si="139"/>
        <v/>
      </c>
      <c r="BD226" s="22" t="str">
        <f t="shared" si="140"/>
        <v/>
      </c>
      <c r="BE226" s="21" t="str">
        <f t="shared" si="141"/>
        <v/>
      </c>
      <c r="BF226" s="22" t="str">
        <f t="shared" si="142"/>
        <v/>
      </c>
      <c r="BG226" s="21" t="str">
        <f t="shared" si="143"/>
        <v/>
      </c>
      <c r="BH226" s="22" t="str">
        <f t="shared" si="144"/>
        <v/>
      </c>
      <c r="BI226" s="21" t="str">
        <f t="shared" si="151"/>
        <v/>
      </c>
      <c r="BJ226" s="22" t="str">
        <f t="shared" si="145"/>
        <v/>
      </c>
      <c r="BK226" s="21" t="str">
        <f t="shared" si="152"/>
        <v/>
      </c>
      <c r="BL226" s="22" t="str">
        <f t="shared" si="146"/>
        <v/>
      </c>
      <c r="BM226" s="21" t="str">
        <f t="shared" si="153"/>
        <v/>
      </c>
      <c r="BN226" s="22" t="str">
        <f t="shared" si="147"/>
        <v/>
      </c>
      <c r="BO226" s="21" t="str">
        <f t="shared" si="154"/>
        <v/>
      </c>
      <c r="BP226" s="22" t="str">
        <f t="shared" si="148"/>
        <v/>
      </c>
      <c r="BQ226" s="21" t="str">
        <f t="shared" si="155"/>
        <v/>
      </c>
      <c r="BR226" s="22" t="str">
        <f t="shared" si="149"/>
        <v/>
      </c>
      <c r="BS226" s="21" t="str">
        <f t="shared" si="156"/>
        <v/>
      </c>
      <c r="BT226" s="22" t="str">
        <f t="shared" si="150"/>
        <v/>
      </c>
    </row>
    <row r="227" spans="1:72" ht="21" thickTop="1" thickBot="1">
      <c r="A227" s="43" t="s">
        <v>27</v>
      </c>
      <c r="B227" s="43" t="s">
        <v>30</v>
      </c>
      <c r="C227" s="43"/>
      <c r="D227" s="351" t="s">
        <v>495</v>
      </c>
      <c r="E227" s="28">
        <v>356</v>
      </c>
      <c r="F227" s="12" t="s">
        <v>878</v>
      </c>
      <c r="G227" s="13">
        <v>33660</v>
      </c>
      <c r="H227" s="14">
        <v>1992</v>
      </c>
      <c r="I227" s="14" t="s">
        <v>32</v>
      </c>
      <c r="J227" s="14" t="s">
        <v>877</v>
      </c>
      <c r="K227" s="16"/>
      <c r="L227" s="15"/>
      <c r="M227" s="16" t="s">
        <v>881</v>
      </c>
      <c r="N227" s="45"/>
      <c r="O227" s="16" t="s">
        <v>879</v>
      </c>
      <c r="P227" s="17" t="str">
        <f t="shared" si="157"/>
        <v>МЖ</v>
      </c>
      <c r="U227" s="3">
        <v>224</v>
      </c>
      <c r="AA227" s="23" t="str">
        <f>IF($AA$3&lt;$U227,"",SMALL($AB$4:$AB$1000,U227))</f>
        <v/>
      </c>
      <c r="AB227" s="24" t="str">
        <f t="shared" si="159"/>
        <v/>
      </c>
      <c r="AC227" s="23" t="str">
        <f t="shared" si="158"/>
        <v/>
      </c>
      <c r="AD227" s="24" t="str">
        <f t="shared" si="160"/>
        <v/>
      </c>
      <c r="AE227" s="23" t="str">
        <f>IF($AE$3&lt;$U227,"",SMALL($AF$4:$AF$1000,$U227))</f>
        <v/>
      </c>
      <c r="AF227" s="24" t="str">
        <f t="shared" si="161"/>
        <v/>
      </c>
      <c r="AG227" s="23" t="str">
        <f t="shared" ref="AG227:AG289" si="162">IF($AG$3&lt;$U227,"",SMALL($AH$4:$AH$1000,$U227))</f>
        <v/>
      </c>
      <c r="AH227" s="24" t="str">
        <f t="shared" si="125"/>
        <v/>
      </c>
      <c r="AI227" s="23" t="str">
        <f t="shared" ref="AI227:AI289" si="163">IF($AI$3&lt;$U227,"",SMALL($AJ$4:$AJ$1000,$U227))</f>
        <v/>
      </c>
      <c r="AJ227" s="24" t="str">
        <f t="shared" si="126"/>
        <v/>
      </c>
      <c r="AK227" s="23" t="str">
        <f t="shared" ref="AK227:AK289" si="164">IF($AK$3&lt;$U227,"",SMALL($AL$4:$AL$1000,$U227))</f>
        <v/>
      </c>
      <c r="AL227" s="24" t="str">
        <f t="shared" si="127"/>
        <v/>
      </c>
      <c r="AM227" s="23" t="str">
        <f t="shared" ref="AM227:AM289" si="165">IF($AM$3&lt;$U227,"",SMALL($AN$4:$AN$1000,$U227))</f>
        <v/>
      </c>
      <c r="AN227" s="24" t="str">
        <f t="shared" si="128"/>
        <v/>
      </c>
      <c r="AO227" s="23" t="str">
        <f>IF($AO$3&lt;$U227,"",SMALL($AP$4:AP$1000,$U227))</f>
        <v/>
      </c>
      <c r="AP227" s="24" t="str">
        <f t="shared" si="129"/>
        <v/>
      </c>
      <c r="AQ227" s="23" t="str">
        <f>IF($AQ$3&lt;$U227,"",SMALL($AR$4:AR$1000,$U227))</f>
        <v/>
      </c>
      <c r="AR227" s="24" t="str">
        <f t="shared" si="130"/>
        <v/>
      </c>
      <c r="AS227" s="23" t="str">
        <f>IF($AS$3&lt;$U227,"",SMALL($AT$4:AT$1000,$U227))</f>
        <v/>
      </c>
      <c r="AT227" s="24" t="str">
        <f t="shared" si="131"/>
        <v/>
      </c>
      <c r="AU227" s="23" t="str">
        <f>IF(AU$3&lt;$U227,"",SMALL($AV$4:AV$1000,$U227))</f>
        <v/>
      </c>
      <c r="AV227" s="24" t="str">
        <f t="shared" si="132"/>
        <v/>
      </c>
      <c r="AW227" s="23" t="str">
        <f t="shared" si="133"/>
        <v/>
      </c>
      <c r="AX227" s="24">
        <f t="shared" si="134"/>
        <v>356</v>
      </c>
      <c r="AY227" s="23" t="str">
        <f t="shared" si="135"/>
        <v/>
      </c>
      <c r="AZ227" s="24" t="str">
        <f t="shared" si="136"/>
        <v/>
      </c>
      <c r="BA227" s="23" t="str">
        <f t="shared" si="137"/>
        <v/>
      </c>
      <c r="BB227" s="24" t="str">
        <f t="shared" si="138"/>
        <v/>
      </c>
      <c r="BC227" s="23" t="str">
        <f t="shared" si="139"/>
        <v/>
      </c>
      <c r="BD227" s="24" t="str">
        <f t="shared" si="140"/>
        <v/>
      </c>
      <c r="BE227" s="23" t="str">
        <f t="shared" si="141"/>
        <v/>
      </c>
      <c r="BF227" s="24" t="str">
        <f t="shared" si="142"/>
        <v/>
      </c>
      <c r="BG227" s="23" t="str">
        <f t="shared" si="143"/>
        <v/>
      </c>
      <c r="BH227" s="24" t="str">
        <f t="shared" si="144"/>
        <v/>
      </c>
      <c r="BI227" s="23" t="str">
        <f t="shared" si="151"/>
        <v/>
      </c>
      <c r="BJ227" s="24" t="str">
        <f t="shared" si="145"/>
        <v/>
      </c>
      <c r="BK227" s="23" t="str">
        <f t="shared" si="152"/>
        <v/>
      </c>
      <c r="BL227" s="24" t="str">
        <f t="shared" si="146"/>
        <v/>
      </c>
      <c r="BM227" s="23" t="str">
        <f t="shared" si="153"/>
        <v/>
      </c>
      <c r="BN227" s="24" t="str">
        <f t="shared" si="147"/>
        <v/>
      </c>
      <c r="BO227" s="23" t="str">
        <f t="shared" si="154"/>
        <v/>
      </c>
      <c r="BP227" s="24" t="str">
        <f t="shared" si="148"/>
        <v/>
      </c>
      <c r="BQ227" s="23" t="str">
        <f t="shared" si="155"/>
        <v/>
      </c>
      <c r="BR227" s="24" t="str">
        <f t="shared" si="149"/>
        <v/>
      </c>
      <c r="BS227" s="23" t="str">
        <f t="shared" si="156"/>
        <v/>
      </c>
      <c r="BT227" s="24">
        <f t="shared" si="150"/>
        <v>356</v>
      </c>
    </row>
    <row r="228" spans="1:72" ht="21" thickTop="1" thickBot="1">
      <c r="A228" s="47" t="s">
        <v>27</v>
      </c>
      <c r="B228" s="47" t="s">
        <v>25</v>
      </c>
      <c r="C228" s="47"/>
      <c r="D228" s="351" t="s">
        <v>495</v>
      </c>
      <c r="E228" s="27">
        <v>355</v>
      </c>
      <c r="F228" s="6" t="s">
        <v>880</v>
      </c>
      <c r="G228" s="7">
        <v>35548</v>
      </c>
      <c r="H228" s="8">
        <v>1997</v>
      </c>
      <c r="I228" s="8" t="s">
        <v>522</v>
      </c>
      <c r="J228" s="8" t="s">
        <v>877</v>
      </c>
      <c r="K228" s="10"/>
      <c r="L228" s="9"/>
      <c r="M228" s="10" t="s">
        <v>881</v>
      </c>
      <c r="N228" s="44"/>
      <c r="O228" s="10" t="s">
        <v>879</v>
      </c>
      <c r="P228" s="11" t="str">
        <f t="shared" si="157"/>
        <v>ЮР</v>
      </c>
      <c r="U228" s="3">
        <v>225</v>
      </c>
      <c r="AA228" s="21" t="str">
        <f>IF($AA$3&lt;$U228,"",SMALL($AB$4:$AB$1000,1))</f>
        <v/>
      </c>
      <c r="AB228" s="22" t="str">
        <f t="shared" si="159"/>
        <v/>
      </c>
      <c r="AC228" s="21" t="str">
        <f>IF($AC$3&lt;$U228,"",SMALL($AD$4:AD$1000,$U228))</f>
        <v/>
      </c>
      <c r="AD228" s="22" t="str">
        <f t="shared" si="160"/>
        <v/>
      </c>
      <c r="AE228" s="21" t="str">
        <f>IF($AE$3&lt;$U228,"",SMALL($AF$4:AF$1000,$U228))</f>
        <v/>
      </c>
      <c r="AF228" s="22" t="str">
        <f t="shared" si="161"/>
        <v/>
      </c>
      <c r="AG228" s="21" t="str">
        <f>IF($AG$3&lt;$U228,"",SMALL($AH$4:AH$1000,$U228))</f>
        <v/>
      </c>
      <c r="AH228" s="22" t="str">
        <f t="shared" si="125"/>
        <v/>
      </c>
      <c r="AI228" s="21" t="str">
        <f>IF($AI$3&lt;$U228,"",SMALL($AJ$4:AJ$1000,$U228))</f>
        <v/>
      </c>
      <c r="AJ228" s="22" t="str">
        <f t="shared" si="126"/>
        <v/>
      </c>
      <c r="AK228" s="21" t="str">
        <f>IF($AK$3&lt;$U228,"",SMALL($AL$4:AL$1000,$U228))</f>
        <v/>
      </c>
      <c r="AL228" s="22" t="str">
        <f t="shared" si="127"/>
        <v/>
      </c>
      <c r="AM228" s="21" t="str">
        <f>IF($AM$3&lt;$U228,"",SMALL($AN$4:AN$1000,$U228))</f>
        <v/>
      </c>
      <c r="AN228" s="22" t="str">
        <f t="shared" si="128"/>
        <v/>
      </c>
      <c r="AO228" s="21" t="str">
        <f>IF($AO$3&lt;$U228,"",SMALL($AP$4:AP$1000,$U228))</f>
        <v/>
      </c>
      <c r="AP228" s="22" t="str">
        <f t="shared" si="129"/>
        <v/>
      </c>
      <c r="AQ228" s="21" t="str">
        <f>IF($AQ$3&lt;$U228,"",SMALL($AR$4:AR$1000,$U228))</f>
        <v/>
      </c>
      <c r="AR228" s="22" t="str">
        <f t="shared" si="130"/>
        <v/>
      </c>
      <c r="AS228" s="21" t="str">
        <f>IF($AS$3&lt;$U228,"",SMALL($AT$4:AT$1000,$U228))</f>
        <v/>
      </c>
      <c r="AT228" s="22" t="str">
        <f t="shared" si="131"/>
        <v/>
      </c>
      <c r="AU228" s="21" t="str">
        <f>IF(AU$3&lt;$U228,"",SMALL($AV$4:AV$1000,$U228))</f>
        <v/>
      </c>
      <c r="AV228" s="22" t="str">
        <f t="shared" si="132"/>
        <v/>
      </c>
      <c r="AW228" s="21" t="str">
        <f t="shared" si="133"/>
        <v/>
      </c>
      <c r="AX228" s="22" t="str">
        <f t="shared" si="134"/>
        <v/>
      </c>
      <c r="AY228" s="21" t="str">
        <f t="shared" si="135"/>
        <v/>
      </c>
      <c r="AZ228" s="22">
        <f t="shared" si="136"/>
        <v>355</v>
      </c>
      <c r="BA228" s="21" t="str">
        <f t="shared" si="137"/>
        <v/>
      </c>
      <c r="BB228" s="22" t="str">
        <f t="shared" si="138"/>
        <v/>
      </c>
      <c r="BC228" s="21" t="str">
        <f t="shared" si="139"/>
        <v/>
      </c>
      <c r="BD228" s="22" t="str">
        <f t="shared" si="140"/>
        <v/>
      </c>
      <c r="BE228" s="21" t="str">
        <f t="shared" si="141"/>
        <v/>
      </c>
      <c r="BF228" s="22" t="str">
        <f t="shared" si="142"/>
        <v/>
      </c>
      <c r="BG228" s="21" t="str">
        <f t="shared" si="143"/>
        <v/>
      </c>
      <c r="BH228" s="22" t="str">
        <f t="shared" si="144"/>
        <v/>
      </c>
      <c r="BI228" s="21" t="str">
        <f t="shared" si="151"/>
        <v/>
      </c>
      <c r="BJ228" s="22" t="str">
        <f t="shared" si="145"/>
        <v/>
      </c>
      <c r="BK228" s="21" t="str">
        <f t="shared" si="152"/>
        <v/>
      </c>
      <c r="BL228" s="22" t="str">
        <f t="shared" si="146"/>
        <v/>
      </c>
      <c r="BM228" s="21" t="str">
        <f t="shared" si="153"/>
        <v/>
      </c>
      <c r="BN228" s="22" t="str">
        <f t="shared" si="147"/>
        <v/>
      </c>
      <c r="BO228" s="21" t="str">
        <f t="shared" si="154"/>
        <v/>
      </c>
      <c r="BP228" s="22" t="str">
        <f t="shared" si="148"/>
        <v/>
      </c>
      <c r="BQ228" s="21" t="str">
        <f t="shared" si="155"/>
        <v/>
      </c>
      <c r="BR228" s="22" t="str">
        <f t="shared" si="149"/>
        <v/>
      </c>
      <c r="BS228" s="21" t="str">
        <f t="shared" si="156"/>
        <v/>
      </c>
      <c r="BT228" s="22">
        <f t="shared" si="150"/>
        <v>355</v>
      </c>
    </row>
    <row r="229" spans="1:72" ht="21" thickTop="1" thickBot="1">
      <c r="A229" s="43">
        <v>1</v>
      </c>
      <c r="B229" s="43" t="s">
        <v>25</v>
      </c>
      <c r="C229" s="43"/>
      <c r="D229" s="351" t="s">
        <v>495</v>
      </c>
      <c r="E229" s="28">
        <v>354</v>
      </c>
      <c r="F229" s="12" t="s">
        <v>882</v>
      </c>
      <c r="G229" s="13">
        <v>36226</v>
      </c>
      <c r="H229" s="14">
        <v>1999</v>
      </c>
      <c r="I229" s="14">
        <v>1</v>
      </c>
      <c r="J229" s="14" t="s">
        <v>877</v>
      </c>
      <c r="K229" s="16"/>
      <c r="L229" s="15"/>
      <c r="M229" s="16" t="s">
        <v>881</v>
      </c>
      <c r="N229" s="45"/>
      <c r="O229" s="16" t="s">
        <v>883</v>
      </c>
      <c r="P229" s="17" t="str">
        <f t="shared" si="157"/>
        <v>юд</v>
      </c>
      <c r="U229" s="3">
        <v>226</v>
      </c>
      <c r="AA229" s="23" t="str">
        <f>IF($AA$3&lt;$U229,"",SMALL($AB$4:$AB$1000,U229))</f>
        <v/>
      </c>
      <c r="AB229" s="24">
        <f t="shared" si="159"/>
        <v>354</v>
      </c>
      <c r="AC229" s="23" t="str">
        <f t="shared" si="158"/>
        <v/>
      </c>
      <c r="AD229" s="24" t="str">
        <f t="shared" si="160"/>
        <v/>
      </c>
      <c r="AE229" s="23" t="str">
        <f>IF($AE$3&lt;$U229,"",SMALL($AF$4:$AF$1000,$U229))</f>
        <v/>
      </c>
      <c r="AF229" s="24" t="str">
        <f t="shared" si="161"/>
        <v/>
      </c>
      <c r="AG229" s="23" t="str">
        <f t="shared" si="162"/>
        <v/>
      </c>
      <c r="AH229" s="24" t="str">
        <f t="shared" ref="AH229:AH292" si="166">IF(A229=$AG$2,$E229,IF(B229=$AG$2,$E229,""))</f>
        <v/>
      </c>
      <c r="AI229" s="23" t="str">
        <f t="shared" si="163"/>
        <v/>
      </c>
      <c r="AJ229" s="24" t="str">
        <f t="shared" ref="AJ229:AJ292" si="167">IF(A229=$AI$2,$E229,IF(B229=$AI$2,$E229,""))</f>
        <v/>
      </c>
      <c r="AK229" s="23" t="str">
        <f t="shared" si="164"/>
        <v/>
      </c>
      <c r="AL229" s="24" t="str">
        <f t="shared" ref="AL229:AL292" si="168">IF(A229=$AK$2,$E229,IF(B229=$AK$2,$E229,""))</f>
        <v/>
      </c>
      <c r="AM229" s="23" t="str">
        <f t="shared" si="165"/>
        <v/>
      </c>
      <c r="AN229" s="24" t="str">
        <f t="shared" ref="AN229:AN292" si="169">IF(A229=$AM$2,$E229,IF(B229=$AM$2,$E229,""))</f>
        <v/>
      </c>
      <c r="AO229" s="23" t="str">
        <f>IF($AO$3&lt;$U229,"",SMALL($AP$4:AP$1000,$U229))</f>
        <v/>
      </c>
      <c r="AP229" s="24" t="str">
        <f t="shared" ref="AP229:AP292" si="170">IF(A229=$AO$2,$E229,IF(B229=$AO$2,$E229,""))</f>
        <v/>
      </c>
      <c r="AQ229" s="23" t="str">
        <f>IF($AQ$3&lt;$U229,"",SMALL($AR$4:AR$1000,$U229))</f>
        <v/>
      </c>
      <c r="AR229" s="24" t="str">
        <f t="shared" ref="AR229:AR292" si="171">IF(A229=$AQ$2,$E229,IF(B229=$AQ$2,$E229,""))</f>
        <v/>
      </c>
      <c r="AS229" s="23" t="str">
        <f>IF($AS$3&lt;$U229,"",SMALL($AT$4:AT$1000,$U229))</f>
        <v/>
      </c>
      <c r="AT229" s="24" t="str">
        <f t="shared" ref="AT229:AT292" si="172">IF(A229=$AS$2,$E229,IF(B229=$AS$2,$E229,""))</f>
        <v/>
      </c>
      <c r="AU229" s="23" t="str">
        <f>IF(AU$3&lt;$U229,"",SMALL($AV$4:AV$1000,$U229))</f>
        <v/>
      </c>
      <c r="AV229" s="24" t="str">
        <f t="shared" ref="AV229:AV292" si="173">IF(A229=$AU$2,$E229,IF(B229=$AU$2,$E229,""))</f>
        <v/>
      </c>
      <c r="AW229" s="23" t="str">
        <f t="shared" ref="AW229:AW292" si="174">IF(AW$3&lt;$U229,"",SMALL(AX$4:AX$1000,$U229))</f>
        <v/>
      </c>
      <c r="AX229" s="24" t="str">
        <f t="shared" ref="AX229:AX292" si="175">IF(A229=$AW$2,$E229,IF(B229=$AW$2,$E229,""))</f>
        <v/>
      </c>
      <c r="AY229" s="23" t="str">
        <f t="shared" ref="AY229:AY292" si="176">IF(AY$3&lt;$U229,"",SMALL(AZ$4:AZ$1000,$U229))</f>
        <v/>
      </c>
      <c r="AZ229" s="24">
        <f t="shared" ref="AZ229:AZ292" si="177">IF(A229=$AY$2,$E229,IF(B229=$AY$2,$E229,""))</f>
        <v>354</v>
      </c>
      <c r="BA229" s="23" t="str">
        <f t="shared" ref="BA229:BA292" si="178">IF(BA$3&lt;$U229,"",SMALL(BB$4:BB$1000,$U229))</f>
        <v/>
      </c>
      <c r="BB229" s="24" t="str">
        <f t="shared" ref="BB229:BB292" si="179">IF(A229=$BA$2,$E229,IF(B229=$BA$2,$E229,""))</f>
        <v/>
      </c>
      <c r="BC229" s="23" t="str">
        <f t="shared" ref="BC229:BC292" si="180">IF(BC$3&lt;$U229,"",SMALL(BD$4:BD$1000,$U229))</f>
        <v/>
      </c>
      <c r="BD229" s="24" t="str">
        <f t="shared" ref="BD229:BD292" si="181">IF(A229=$BC$2,$E229,IF(B229=$BC$2,$E229,""))</f>
        <v/>
      </c>
      <c r="BE229" s="23" t="str">
        <f t="shared" ref="BE229:BE292" si="182">IF(BE$3&lt;$U229,"",SMALL(BF$4:BF$1000,$U229))</f>
        <v/>
      </c>
      <c r="BF229" s="24" t="str">
        <f t="shared" ref="BF229:BF292" si="183">IF(A229=$BE$2,$E229,IF(B229=$BE$2,$E229,""))</f>
        <v/>
      </c>
      <c r="BG229" s="23" t="str">
        <f t="shared" ref="BG229:BG292" si="184">IF(BG$3&lt;$U229,"",SMALL(BH$4:BH$1000,$U229))</f>
        <v/>
      </c>
      <c r="BH229" s="24" t="str">
        <f t="shared" ref="BH229:BH292" si="185">IF(A229=$BG$2,$E229,IF(B229=$BG$2,$E229,""))</f>
        <v/>
      </c>
      <c r="BI229" s="23" t="str">
        <f t="shared" si="151"/>
        <v/>
      </c>
      <c r="BJ229" s="24" t="str">
        <f t="shared" ref="BJ229:BJ292" si="186">IF(A229=$BI$2,$E229,IF(B229=$BI$2,$E229,""))</f>
        <v/>
      </c>
      <c r="BK229" s="23" t="str">
        <f t="shared" si="152"/>
        <v/>
      </c>
      <c r="BL229" s="24" t="str">
        <f t="shared" ref="BL229:BL292" si="187">IF(A229=$BK$2,$E229,IF(B229=$BK$2,$E229,""))</f>
        <v/>
      </c>
      <c r="BM229" s="23" t="str">
        <f t="shared" si="153"/>
        <v/>
      </c>
      <c r="BN229" s="24" t="str">
        <f t="shared" ref="BN229:BN292" si="188">IF(A229=$BM$2,$E229,IF(B229=$BM$2,$E229,""))</f>
        <v/>
      </c>
      <c r="BO229" s="23" t="str">
        <f t="shared" si="154"/>
        <v/>
      </c>
      <c r="BP229" s="24" t="str">
        <f t="shared" ref="BP229:BP292" si="189">IF(B229=$BO$2,$E229,IF(C229=$BO$2,$E229,""))</f>
        <v/>
      </c>
      <c r="BQ229" s="23" t="str">
        <f t="shared" si="155"/>
        <v/>
      </c>
      <c r="BR229" s="24" t="str">
        <f t="shared" ref="BR229:BR292" si="190">IF(B229=$BQ$2,$E229,IF(C229=$BQ$2,$E229,""))</f>
        <v/>
      </c>
      <c r="BS229" s="23" t="str">
        <f t="shared" si="156"/>
        <v/>
      </c>
      <c r="BT229" s="24" t="str">
        <f t="shared" ref="BT229:BT292" si="191">IF(A229=$BS$2,$E229,IF(B229=$BS$2,$E229,""))</f>
        <v/>
      </c>
    </row>
    <row r="230" spans="1:72" ht="21" thickTop="1" thickBot="1">
      <c r="A230" s="47">
        <v>1</v>
      </c>
      <c r="B230" s="47">
        <v>2</v>
      </c>
      <c r="C230" s="47"/>
      <c r="D230" s="351" t="s">
        <v>495</v>
      </c>
      <c r="E230" s="27">
        <v>353</v>
      </c>
      <c r="F230" s="6" t="s">
        <v>884</v>
      </c>
      <c r="G230" s="7">
        <v>35845</v>
      </c>
      <c r="H230" s="8">
        <v>1998</v>
      </c>
      <c r="I230" s="8">
        <v>1</v>
      </c>
      <c r="J230" s="8" t="s">
        <v>877</v>
      </c>
      <c r="K230" s="10"/>
      <c r="L230" s="9"/>
      <c r="M230" s="10" t="s">
        <v>885</v>
      </c>
      <c r="N230" s="44"/>
      <c r="O230" s="10" t="s">
        <v>886</v>
      </c>
      <c r="P230" s="11" t="str">
        <f t="shared" si="157"/>
        <v>юд</v>
      </c>
      <c r="U230" s="3">
        <v>227</v>
      </c>
      <c r="AA230" s="21" t="str">
        <f>IF($AA$3&lt;$U230,"",SMALL($AB$4:$AB$1000,1))</f>
        <v/>
      </c>
      <c r="AB230" s="22">
        <f t="shared" si="159"/>
        <v>353</v>
      </c>
      <c r="AC230" s="21" t="str">
        <f>IF($AC$3&lt;$U230,"",SMALL($AD$4:AD$1000,$U230))</f>
        <v/>
      </c>
      <c r="AD230" s="22">
        <f t="shared" si="160"/>
        <v>353</v>
      </c>
      <c r="AE230" s="21" t="str">
        <f>IF($AE$3&lt;$U230,"",SMALL($AF$4:AF$1000,$U230))</f>
        <v/>
      </c>
      <c r="AF230" s="22" t="str">
        <f t="shared" si="161"/>
        <v/>
      </c>
      <c r="AG230" s="21" t="str">
        <f>IF($AG$3&lt;$U230,"",SMALL($AH$4:AH$1000,$U230))</f>
        <v/>
      </c>
      <c r="AH230" s="22" t="str">
        <f t="shared" si="166"/>
        <v/>
      </c>
      <c r="AI230" s="21" t="str">
        <f>IF($AI$3&lt;$U230,"",SMALL($AJ$4:AJ$1000,$U230))</f>
        <v/>
      </c>
      <c r="AJ230" s="22" t="str">
        <f t="shared" si="167"/>
        <v/>
      </c>
      <c r="AK230" s="21" t="str">
        <f>IF($AK$3&lt;$U230,"",SMALL($AL$4:AL$1000,$U230))</f>
        <v/>
      </c>
      <c r="AL230" s="22" t="str">
        <f t="shared" si="168"/>
        <v/>
      </c>
      <c r="AM230" s="21" t="str">
        <f>IF($AM$3&lt;$U230,"",SMALL($AN$4:AN$1000,$U230))</f>
        <v/>
      </c>
      <c r="AN230" s="22" t="str">
        <f t="shared" si="169"/>
        <v/>
      </c>
      <c r="AO230" s="21" t="str">
        <f>IF($AO$3&lt;$U230,"",SMALL($AP$4:AP$1000,$U230))</f>
        <v/>
      </c>
      <c r="AP230" s="22" t="str">
        <f t="shared" si="170"/>
        <v/>
      </c>
      <c r="AQ230" s="21" t="str">
        <f>IF($AQ$3&lt;$U230,"",SMALL($AR$4:AR$1000,$U230))</f>
        <v/>
      </c>
      <c r="AR230" s="22" t="str">
        <f t="shared" si="171"/>
        <v/>
      </c>
      <c r="AS230" s="21" t="str">
        <f>IF($AS$3&lt;$U230,"",SMALL($AT$4:AT$1000,$U230))</f>
        <v/>
      </c>
      <c r="AT230" s="22" t="str">
        <f t="shared" si="172"/>
        <v/>
      </c>
      <c r="AU230" s="21" t="str">
        <f>IF(AU$3&lt;$U230,"",SMALL($AV$4:AV$1000,$U230))</f>
        <v/>
      </c>
      <c r="AV230" s="22" t="str">
        <f t="shared" si="173"/>
        <v/>
      </c>
      <c r="AW230" s="21" t="str">
        <f t="shared" si="174"/>
        <v/>
      </c>
      <c r="AX230" s="22" t="str">
        <f t="shared" si="175"/>
        <v/>
      </c>
      <c r="AY230" s="21" t="str">
        <f t="shared" si="176"/>
        <v/>
      </c>
      <c r="AZ230" s="22" t="str">
        <f t="shared" si="177"/>
        <v/>
      </c>
      <c r="BA230" s="21" t="str">
        <f t="shared" si="178"/>
        <v/>
      </c>
      <c r="BB230" s="22" t="str">
        <f t="shared" si="179"/>
        <v/>
      </c>
      <c r="BC230" s="21" t="str">
        <f t="shared" si="180"/>
        <v/>
      </c>
      <c r="BD230" s="22" t="str">
        <f t="shared" si="181"/>
        <v/>
      </c>
      <c r="BE230" s="21" t="str">
        <f t="shared" si="182"/>
        <v/>
      </c>
      <c r="BF230" s="22" t="str">
        <f t="shared" si="183"/>
        <v/>
      </c>
      <c r="BG230" s="21" t="str">
        <f t="shared" si="184"/>
        <v/>
      </c>
      <c r="BH230" s="22" t="str">
        <f t="shared" si="185"/>
        <v/>
      </c>
      <c r="BI230" s="21" t="str">
        <f t="shared" ref="BI230:BI293" si="192">IF(BI$3&lt;$U230,"",SMALL(BJ$4:BJ$1000,$U230))</f>
        <v/>
      </c>
      <c r="BJ230" s="22" t="str">
        <f t="shared" si="186"/>
        <v/>
      </c>
      <c r="BK230" s="21" t="str">
        <f t="shared" ref="BK230:BK293" si="193">IF(BK$3&lt;$U230,"",SMALL(BL$4:BL$1000,$U230))</f>
        <v/>
      </c>
      <c r="BL230" s="22" t="str">
        <f t="shared" si="187"/>
        <v/>
      </c>
      <c r="BM230" s="21" t="str">
        <f t="shared" ref="BM230:BM293" si="194">IF(BM$3&lt;$U230,"",SMALL(BN$4:BN$1000,$U230))</f>
        <v/>
      </c>
      <c r="BN230" s="22" t="str">
        <f t="shared" si="188"/>
        <v/>
      </c>
      <c r="BO230" s="21" t="str">
        <f t="shared" ref="BO230:BO293" si="195">IF(BO$3&lt;$U230,"",SMALL(BP$4:BP$1000,$U230))</f>
        <v/>
      </c>
      <c r="BP230" s="22" t="str">
        <f t="shared" si="189"/>
        <v/>
      </c>
      <c r="BQ230" s="21" t="str">
        <f t="shared" ref="BQ230:BQ293" si="196">IF(BQ$3&lt;$U230,"",SMALL(BR$4:BR$1000,$U230))</f>
        <v/>
      </c>
      <c r="BR230" s="22" t="str">
        <f t="shared" si="190"/>
        <v/>
      </c>
      <c r="BS230" s="21" t="str">
        <f t="shared" ref="BS230:BS293" si="197">IF(BS$3&lt;$U230,"",SMALL(BT$4:BT$1000,$U230))</f>
        <v/>
      </c>
      <c r="BT230" s="22" t="str">
        <f t="shared" si="191"/>
        <v/>
      </c>
    </row>
    <row r="231" spans="1:72" ht="21" thickTop="1" thickBot="1">
      <c r="A231" s="43">
        <v>1</v>
      </c>
      <c r="B231" s="43">
        <v>2</v>
      </c>
      <c r="C231" s="43"/>
      <c r="D231" s="351" t="s">
        <v>495</v>
      </c>
      <c r="E231" s="28">
        <v>352</v>
      </c>
      <c r="F231" s="12" t="s">
        <v>887</v>
      </c>
      <c r="G231" s="13">
        <v>35919</v>
      </c>
      <c r="H231" s="14">
        <v>1998</v>
      </c>
      <c r="I231" s="14" t="s">
        <v>522</v>
      </c>
      <c r="J231" s="14" t="s">
        <v>877</v>
      </c>
      <c r="K231" s="16"/>
      <c r="L231" s="15"/>
      <c r="M231" s="16" t="s">
        <v>881</v>
      </c>
      <c r="N231" s="45"/>
      <c r="O231" s="16" t="s">
        <v>888</v>
      </c>
      <c r="P231" s="17" t="str">
        <f t="shared" si="157"/>
        <v>юд</v>
      </c>
      <c r="U231" s="3">
        <v>228</v>
      </c>
      <c r="AA231" s="23" t="str">
        <f>IF($AA$3&lt;$U231,"",SMALL($AB$4:$AB$1000,U231))</f>
        <v/>
      </c>
      <c r="AB231" s="24">
        <f t="shared" si="159"/>
        <v>352</v>
      </c>
      <c r="AC231" s="23" t="str">
        <f t="shared" si="158"/>
        <v/>
      </c>
      <c r="AD231" s="24">
        <f t="shared" si="160"/>
        <v>352</v>
      </c>
      <c r="AE231" s="23" t="str">
        <f>IF($AE$3&lt;$U231,"",SMALL($AF$4:$AF$1000,$U231))</f>
        <v/>
      </c>
      <c r="AF231" s="24" t="str">
        <f t="shared" si="161"/>
        <v/>
      </c>
      <c r="AG231" s="23" t="str">
        <f t="shared" si="162"/>
        <v/>
      </c>
      <c r="AH231" s="24" t="str">
        <f t="shared" si="166"/>
        <v/>
      </c>
      <c r="AI231" s="23" t="str">
        <f t="shared" si="163"/>
        <v/>
      </c>
      <c r="AJ231" s="24" t="str">
        <f t="shared" si="167"/>
        <v/>
      </c>
      <c r="AK231" s="23" t="str">
        <f t="shared" si="164"/>
        <v/>
      </c>
      <c r="AL231" s="24" t="str">
        <f t="shared" si="168"/>
        <v/>
      </c>
      <c r="AM231" s="23" t="str">
        <f t="shared" si="165"/>
        <v/>
      </c>
      <c r="AN231" s="24" t="str">
        <f t="shared" si="169"/>
        <v/>
      </c>
      <c r="AO231" s="23" t="str">
        <f>IF($AO$3&lt;$U231,"",SMALL($AP$4:AP$1000,$U231))</f>
        <v/>
      </c>
      <c r="AP231" s="24" t="str">
        <f t="shared" si="170"/>
        <v/>
      </c>
      <c r="AQ231" s="23" t="str">
        <f>IF($AQ$3&lt;$U231,"",SMALL($AR$4:AR$1000,$U231))</f>
        <v/>
      </c>
      <c r="AR231" s="24" t="str">
        <f t="shared" si="171"/>
        <v/>
      </c>
      <c r="AS231" s="23" t="str">
        <f>IF($AS$3&lt;$U231,"",SMALL($AT$4:AT$1000,$U231))</f>
        <v/>
      </c>
      <c r="AT231" s="24" t="str">
        <f t="shared" si="172"/>
        <v/>
      </c>
      <c r="AU231" s="23" t="str">
        <f>IF(AU$3&lt;$U231,"",SMALL($AV$4:AV$1000,$U231))</f>
        <v/>
      </c>
      <c r="AV231" s="24" t="str">
        <f t="shared" si="173"/>
        <v/>
      </c>
      <c r="AW231" s="23" t="str">
        <f t="shared" si="174"/>
        <v/>
      </c>
      <c r="AX231" s="24" t="str">
        <f t="shared" si="175"/>
        <v/>
      </c>
      <c r="AY231" s="23" t="str">
        <f t="shared" si="176"/>
        <v/>
      </c>
      <c r="AZ231" s="24" t="str">
        <f t="shared" si="177"/>
        <v/>
      </c>
      <c r="BA231" s="23" t="str">
        <f t="shared" si="178"/>
        <v/>
      </c>
      <c r="BB231" s="24" t="str">
        <f t="shared" si="179"/>
        <v/>
      </c>
      <c r="BC231" s="23" t="str">
        <f t="shared" si="180"/>
        <v/>
      </c>
      <c r="BD231" s="24" t="str">
        <f t="shared" si="181"/>
        <v/>
      </c>
      <c r="BE231" s="23" t="str">
        <f t="shared" si="182"/>
        <v/>
      </c>
      <c r="BF231" s="24" t="str">
        <f t="shared" si="183"/>
        <v/>
      </c>
      <c r="BG231" s="23" t="str">
        <f t="shared" si="184"/>
        <v/>
      </c>
      <c r="BH231" s="24" t="str">
        <f t="shared" si="185"/>
        <v/>
      </c>
      <c r="BI231" s="23" t="str">
        <f t="shared" si="192"/>
        <v/>
      </c>
      <c r="BJ231" s="24" t="str">
        <f t="shared" si="186"/>
        <v/>
      </c>
      <c r="BK231" s="23" t="str">
        <f t="shared" si="193"/>
        <v/>
      </c>
      <c r="BL231" s="24" t="str">
        <f t="shared" si="187"/>
        <v/>
      </c>
      <c r="BM231" s="23" t="str">
        <f t="shared" si="194"/>
        <v/>
      </c>
      <c r="BN231" s="24" t="str">
        <f t="shared" si="188"/>
        <v/>
      </c>
      <c r="BO231" s="23" t="str">
        <f t="shared" si="195"/>
        <v/>
      </c>
      <c r="BP231" s="24" t="str">
        <f t="shared" si="189"/>
        <v/>
      </c>
      <c r="BQ231" s="23" t="str">
        <f t="shared" si="196"/>
        <v/>
      </c>
      <c r="BR231" s="24" t="str">
        <f t="shared" si="190"/>
        <v/>
      </c>
      <c r="BS231" s="23" t="str">
        <f t="shared" si="197"/>
        <v/>
      </c>
      <c r="BT231" s="24" t="str">
        <f t="shared" si="191"/>
        <v/>
      </c>
    </row>
    <row r="232" spans="1:72" ht="21" thickTop="1" thickBot="1">
      <c r="A232" s="47">
        <v>1</v>
      </c>
      <c r="B232" s="47">
        <v>2</v>
      </c>
      <c r="C232" s="47"/>
      <c r="D232" s="351" t="s">
        <v>495</v>
      </c>
      <c r="E232" s="27">
        <v>351</v>
      </c>
      <c r="F232" s="6" t="s">
        <v>889</v>
      </c>
      <c r="G232" s="7">
        <v>36439</v>
      </c>
      <c r="H232" s="8">
        <v>1999</v>
      </c>
      <c r="I232" s="8">
        <v>1</v>
      </c>
      <c r="J232" s="8" t="s">
        <v>877</v>
      </c>
      <c r="K232" s="10"/>
      <c r="L232" s="9"/>
      <c r="M232" s="10" t="s">
        <v>881</v>
      </c>
      <c r="N232" s="44"/>
      <c r="O232" s="10" t="s">
        <v>888</v>
      </c>
      <c r="P232" s="11" t="str">
        <f t="shared" si="157"/>
        <v>юд</v>
      </c>
      <c r="U232" s="3">
        <v>229</v>
      </c>
      <c r="AA232" s="21" t="str">
        <f>IF($AA$3&lt;$U232,"",SMALL($AB$4:$AB$1000,1))</f>
        <v/>
      </c>
      <c r="AB232" s="22">
        <f t="shared" si="159"/>
        <v>351</v>
      </c>
      <c r="AC232" s="21" t="str">
        <f>IF($AC$3&lt;$U232,"",SMALL($AD$4:AD$1000,$U232))</f>
        <v/>
      </c>
      <c r="AD232" s="22">
        <f t="shared" si="160"/>
        <v>351</v>
      </c>
      <c r="AE232" s="21" t="str">
        <f>IF($AE$3&lt;$U232,"",SMALL($AF$4:AF$1000,$U232))</f>
        <v/>
      </c>
      <c r="AF232" s="22" t="str">
        <f t="shared" si="161"/>
        <v/>
      </c>
      <c r="AG232" s="21" t="str">
        <f>IF($AG$3&lt;$U232,"",SMALL($AH$4:AH$1000,$U232))</f>
        <v/>
      </c>
      <c r="AH232" s="22" t="str">
        <f t="shared" si="166"/>
        <v/>
      </c>
      <c r="AI232" s="21" t="str">
        <f>IF($AI$3&lt;$U232,"",SMALL($AJ$4:AJ$1000,$U232))</f>
        <v/>
      </c>
      <c r="AJ232" s="22" t="str">
        <f t="shared" si="167"/>
        <v/>
      </c>
      <c r="AK232" s="21" t="str">
        <f>IF($AK$3&lt;$U232,"",SMALL($AL$4:AL$1000,$U232))</f>
        <v/>
      </c>
      <c r="AL232" s="22" t="str">
        <f t="shared" si="168"/>
        <v/>
      </c>
      <c r="AM232" s="21" t="str">
        <f>IF($AM$3&lt;$U232,"",SMALL($AN$4:AN$1000,$U232))</f>
        <v/>
      </c>
      <c r="AN232" s="22" t="str">
        <f t="shared" si="169"/>
        <v/>
      </c>
      <c r="AO232" s="21" t="str">
        <f>IF($AO$3&lt;$U232,"",SMALL($AP$4:AP$1000,$U232))</f>
        <v/>
      </c>
      <c r="AP232" s="22" t="str">
        <f t="shared" si="170"/>
        <v/>
      </c>
      <c r="AQ232" s="21" t="str">
        <f>IF($AQ$3&lt;$U232,"",SMALL($AR$4:AR$1000,$U232))</f>
        <v/>
      </c>
      <c r="AR232" s="22" t="str">
        <f t="shared" si="171"/>
        <v/>
      </c>
      <c r="AS232" s="21" t="str">
        <f>IF($AS$3&lt;$U232,"",SMALL($AT$4:AT$1000,$U232))</f>
        <v/>
      </c>
      <c r="AT232" s="22" t="str">
        <f t="shared" si="172"/>
        <v/>
      </c>
      <c r="AU232" s="21" t="str">
        <f>IF(AU$3&lt;$U232,"",SMALL($AV$4:AV$1000,$U232))</f>
        <v/>
      </c>
      <c r="AV232" s="22" t="str">
        <f t="shared" si="173"/>
        <v/>
      </c>
      <c r="AW232" s="21" t="str">
        <f t="shared" si="174"/>
        <v/>
      </c>
      <c r="AX232" s="22" t="str">
        <f t="shared" si="175"/>
        <v/>
      </c>
      <c r="AY232" s="21" t="str">
        <f t="shared" si="176"/>
        <v/>
      </c>
      <c r="AZ232" s="22" t="str">
        <f t="shared" si="177"/>
        <v/>
      </c>
      <c r="BA232" s="21" t="str">
        <f t="shared" si="178"/>
        <v/>
      </c>
      <c r="BB232" s="22" t="str">
        <f t="shared" si="179"/>
        <v/>
      </c>
      <c r="BC232" s="21" t="str">
        <f t="shared" si="180"/>
        <v/>
      </c>
      <c r="BD232" s="22" t="str">
        <f t="shared" si="181"/>
        <v/>
      </c>
      <c r="BE232" s="21" t="str">
        <f t="shared" si="182"/>
        <v/>
      </c>
      <c r="BF232" s="22" t="str">
        <f t="shared" si="183"/>
        <v/>
      </c>
      <c r="BG232" s="21" t="str">
        <f t="shared" si="184"/>
        <v/>
      </c>
      <c r="BH232" s="22" t="str">
        <f t="shared" si="185"/>
        <v/>
      </c>
      <c r="BI232" s="21" t="str">
        <f t="shared" si="192"/>
        <v/>
      </c>
      <c r="BJ232" s="22" t="str">
        <f t="shared" si="186"/>
        <v/>
      </c>
      <c r="BK232" s="21" t="str">
        <f t="shared" si="193"/>
        <v/>
      </c>
      <c r="BL232" s="22" t="str">
        <f t="shared" si="187"/>
        <v/>
      </c>
      <c r="BM232" s="21" t="str">
        <f t="shared" si="194"/>
        <v/>
      </c>
      <c r="BN232" s="22" t="str">
        <f t="shared" si="188"/>
        <v/>
      </c>
      <c r="BO232" s="21" t="str">
        <f t="shared" si="195"/>
        <v/>
      </c>
      <c r="BP232" s="22" t="str">
        <f t="shared" si="189"/>
        <v/>
      </c>
      <c r="BQ232" s="21" t="str">
        <f t="shared" si="196"/>
        <v/>
      </c>
      <c r="BR232" s="22" t="str">
        <f t="shared" si="190"/>
        <v/>
      </c>
      <c r="BS232" s="21" t="str">
        <f t="shared" si="197"/>
        <v/>
      </c>
      <c r="BT232" s="22" t="str">
        <f t="shared" si="191"/>
        <v/>
      </c>
    </row>
    <row r="233" spans="1:72" ht="21" thickTop="1" thickBot="1">
      <c r="A233" s="43">
        <v>15</v>
      </c>
      <c r="B233" s="43">
        <v>5</v>
      </c>
      <c r="C233" s="43"/>
      <c r="D233" s="351" t="s">
        <v>495</v>
      </c>
      <c r="E233" s="28">
        <v>350</v>
      </c>
      <c r="F233" s="12" t="s">
        <v>890</v>
      </c>
      <c r="G233" s="13">
        <v>34693</v>
      </c>
      <c r="H233" s="14">
        <v>1994</v>
      </c>
      <c r="I233" s="14" t="s">
        <v>522</v>
      </c>
      <c r="J233" s="14" t="s">
        <v>877</v>
      </c>
      <c r="K233" s="16"/>
      <c r="L233" s="15" t="s">
        <v>806</v>
      </c>
      <c r="M233" s="16" t="s">
        <v>881</v>
      </c>
      <c r="N233" s="45"/>
      <c r="O233" s="16" t="s">
        <v>891</v>
      </c>
      <c r="P233" s="17" t="str">
        <f t="shared" si="157"/>
        <v>МлД</v>
      </c>
      <c r="U233" s="3">
        <v>230</v>
      </c>
      <c r="AA233" s="23" t="str">
        <f>IF($AA$3&lt;$U233,"",SMALL($AB$4:$AB$1000,U233))</f>
        <v/>
      </c>
      <c r="AB233" s="24" t="str">
        <f t="shared" si="159"/>
        <v/>
      </c>
      <c r="AC233" s="23" t="str">
        <f t="shared" si="158"/>
        <v/>
      </c>
      <c r="AD233" s="24" t="str">
        <f t="shared" si="160"/>
        <v/>
      </c>
      <c r="AE233" s="23" t="str">
        <f>IF($AE$3&lt;$U233,"",SMALL($AF$4:$AF$1000,$U233))</f>
        <v/>
      </c>
      <c r="AF233" s="24" t="str">
        <f t="shared" si="161"/>
        <v/>
      </c>
      <c r="AG233" s="23" t="str">
        <f t="shared" si="162"/>
        <v/>
      </c>
      <c r="AH233" s="24" t="str">
        <f t="shared" si="166"/>
        <v/>
      </c>
      <c r="AI233" s="23" t="str">
        <f t="shared" si="163"/>
        <v/>
      </c>
      <c r="AJ233" s="24">
        <f t="shared" si="167"/>
        <v>350</v>
      </c>
      <c r="AK233" s="23" t="str">
        <f t="shared" si="164"/>
        <v/>
      </c>
      <c r="AL233" s="24" t="str">
        <f t="shared" si="168"/>
        <v/>
      </c>
      <c r="AM233" s="23" t="str">
        <f t="shared" si="165"/>
        <v/>
      </c>
      <c r="AN233" s="24">
        <f t="shared" si="169"/>
        <v>350</v>
      </c>
      <c r="AO233" s="23" t="str">
        <f>IF($AO$3&lt;$U233,"",SMALL($AP$4:AP$1000,$U233))</f>
        <v/>
      </c>
      <c r="AP233" s="24" t="str">
        <f t="shared" si="170"/>
        <v/>
      </c>
      <c r="AQ233" s="23" t="str">
        <f>IF($AQ$3&lt;$U233,"",SMALL($AR$4:AR$1000,$U233))</f>
        <v/>
      </c>
      <c r="AR233" s="24" t="str">
        <f t="shared" si="171"/>
        <v/>
      </c>
      <c r="AS233" s="23" t="str">
        <f>IF($AS$3&lt;$U233,"",SMALL($AT$4:AT$1000,$U233))</f>
        <v/>
      </c>
      <c r="AT233" s="24" t="str">
        <f t="shared" si="172"/>
        <v/>
      </c>
      <c r="AU233" s="23" t="str">
        <f>IF(AU$3&lt;$U233,"",SMALL($AV$4:AV$1000,$U233))</f>
        <v/>
      </c>
      <c r="AV233" s="24" t="str">
        <f t="shared" si="173"/>
        <v/>
      </c>
      <c r="AW233" s="23" t="str">
        <f t="shared" si="174"/>
        <v/>
      </c>
      <c r="AX233" s="24" t="str">
        <f t="shared" si="175"/>
        <v/>
      </c>
      <c r="AY233" s="23" t="str">
        <f t="shared" si="176"/>
        <v/>
      </c>
      <c r="AZ233" s="24" t="str">
        <f t="shared" si="177"/>
        <v/>
      </c>
      <c r="BA233" s="23" t="str">
        <f t="shared" si="178"/>
        <v/>
      </c>
      <c r="BB233" s="24" t="str">
        <f t="shared" si="179"/>
        <v/>
      </c>
      <c r="BC233" s="23" t="str">
        <f t="shared" si="180"/>
        <v/>
      </c>
      <c r="BD233" s="24" t="str">
        <f t="shared" si="181"/>
        <v/>
      </c>
      <c r="BE233" s="23" t="str">
        <f t="shared" si="182"/>
        <v/>
      </c>
      <c r="BF233" s="24" t="str">
        <f t="shared" si="183"/>
        <v/>
      </c>
      <c r="BG233" s="23" t="str">
        <f t="shared" si="184"/>
        <v/>
      </c>
      <c r="BH233" s="24" t="str">
        <f t="shared" si="185"/>
        <v/>
      </c>
      <c r="BI233" s="23" t="str">
        <f t="shared" si="192"/>
        <v/>
      </c>
      <c r="BJ233" s="24" t="str">
        <f t="shared" si="186"/>
        <v/>
      </c>
      <c r="BK233" s="23" t="str">
        <f t="shared" si="193"/>
        <v/>
      </c>
      <c r="BL233" s="24" t="str">
        <f t="shared" si="187"/>
        <v/>
      </c>
      <c r="BM233" s="23" t="str">
        <f t="shared" si="194"/>
        <v/>
      </c>
      <c r="BN233" s="24" t="str">
        <f t="shared" si="188"/>
        <v/>
      </c>
      <c r="BO233" s="23" t="str">
        <f t="shared" si="195"/>
        <v/>
      </c>
      <c r="BP233" s="24" t="str">
        <f t="shared" si="189"/>
        <v/>
      </c>
      <c r="BQ233" s="23" t="str">
        <f t="shared" si="196"/>
        <v/>
      </c>
      <c r="BR233" s="24" t="str">
        <f t="shared" si="190"/>
        <v/>
      </c>
      <c r="BS233" s="23" t="str">
        <f t="shared" si="197"/>
        <v/>
      </c>
      <c r="BT233" s="24" t="str">
        <f t="shared" si="191"/>
        <v/>
      </c>
    </row>
    <row r="234" spans="1:72" ht="21" thickTop="1" thickBot="1">
      <c r="A234" s="47">
        <v>1</v>
      </c>
      <c r="B234" s="47">
        <v>2</v>
      </c>
      <c r="C234" s="47"/>
      <c r="D234" s="351" t="s">
        <v>495</v>
      </c>
      <c r="E234" s="27">
        <v>330</v>
      </c>
      <c r="F234" s="6" t="s">
        <v>892</v>
      </c>
      <c r="G234" s="7">
        <v>34063</v>
      </c>
      <c r="H234" s="8">
        <v>1993</v>
      </c>
      <c r="I234" s="8" t="s">
        <v>32</v>
      </c>
      <c r="J234" s="8" t="s">
        <v>877</v>
      </c>
      <c r="K234" s="10" t="s">
        <v>893</v>
      </c>
      <c r="L234" s="9"/>
      <c r="M234" s="10" t="s">
        <v>881</v>
      </c>
      <c r="N234" s="44"/>
      <c r="O234" s="10" t="s">
        <v>894</v>
      </c>
      <c r="P234" s="11" t="str">
        <f t="shared" si="157"/>
        <v>МлД</v>
      </c>
      <c r="U234" s="3">
        <v>231</v>
      </c>
      <c r="AA234" s="21" t="str">
        <f>IF($AA$3&lt;$U234,"",SMALL($AB$4:$AB$1000,1))</f>
        <v/>
      </c>
      <c r="AB234" s="22">
        <f t="shared" si="159"/>
        <v>330</v>
      </c>
      <c r="AC234" s="21" t="str">
        <f>IF($AC$3&lt;$U234,"",SMALL($AD$4:AD$1000,$U234))</f>
        <v/>
      </c>
      <c r="AD234" s="22">
        <f t="shared" si="160"/>
        <v>330</v>
      </c>
      <c r="AE234" s="21" t="str">
        <f>IF($AE$3&lt;$U234,"",SMALL($AF$4:AF$1000,$U234))</f>
        <v/>
      </c>
      <c r="AF234" s="22" t="str">
        <f t="shared" si="161"/>
        <v/>
      </c>
      <c r="AG234" s="21" t="str">
        <f>IF($AG$3&lt;$U234,"",SMALL($AH$4:AH$1000,$U234))</f>
        <v/>
      </c>
      <c r="AH234" s="22" t="str">
        <f t="shared" si="166"/>
        <v/>
      </c>
      <c r="AI234" s="21" t="str">
        <f>IF($AI$3&lt;$U234,"",SMALL($AJ$4:AJ$1000,$U234))</f>
        <v/>
      </c>
      <c r="AJ234" s="22" t="str">
        <f t="shared" si="167"/>
        <v/>
      </c>
      <c r="AK234" s="21" t="str">
        <f>IF($AK$3&lt;$U234,"",SMALL($AL$4:AL$1000,$U234))</f>
        <v/>
      </c>
      <c r="AL234" s="22" t="str">
        <f t="shared" si="168"/>
        <v/>
      </c>
      <c r="AM234" s="21" t="str">
        <f>IF($AM$3&lt;$U234,"",SMALL($AN$4:AN$1000,$U234))</f>
        <v/>
      </c>
      <c r="AN234" s="22" t="str">
        <f t="shared" si="169"/>
        <v/>
      </c>
      <c r="AO234" s="21" t="str">
        <f>IF($AO$3&lt;$U234,"",SMALL($AP$4:AP$1000,$U234))</f>
        <v/>
      </c>
      <c r="AP234" s="22" t="str">
        <f t="shared" si="170"/>
        <v/>
      </c>
      <c r="AQ234" s="21" t="str">
        <f>IF($AQ$3&lt;$U234,"",SMALL($AR$4:AR$1000,$U234))</f>
        <v/>
      </c>
      <c r="AR234" s="22" t="str">
        <f t="shared" si="171"/>
        <v/>
      </c>
      <c r="AS234" s="21" t="str">
        <f>IF($AS$3&lt;$U234,"",SMALL($AT$4:AT$1000,$U234))</f>
        <v/>
      </c>
      <c r="AT234" s="22" t="str">
        <f t="shared" si="172"/>
        <v/>
      </c>
      <c r="AU234" s="21" t="str">
        <f>IF(AU$3&lt;$U234,"",SMALL($AV$4:AV$1000,$U234))</f>
        <v/>
      </c>
      <c r="AV234" s="22" t="str">
        <f t="shared" si="173"/>
        <v/>
      </c>
      <c r="AW234" s="21" t="str">
        <f t="shared" si="174"/>
        <v/>
      </c>
      <c r="AX234" s="22" t="str">
        <f t="shared" si="175"/>
        <v/>
      </c>
      <c r="AY234" s="21" t="str">
        <f t="shared" si="176"/>
        <v/>
      </c>
      <c r="AZ234" s="22" t="str">
        <f t="shared" si="177"/>
        <v/>
      </c>
      <c r="BA234" s="21" t="str">
        <f t="shared" si="178"/>
        <v/>
      </c>
      <c r="BB234" s="22" t="str">
        <f t="shared" si="179"/>
        <v/>
      </c>
      <c r="BC234" s="21" t="str">
        <f t="shared" si="180"/>
        <v/>
      </c>
      <c r="BD234" s="22" t="str">
        <f t="shared" si="181"/>
        <v/>
      </c>
      <c r="BE234" s="21" t="str">
        <f t="shared" si="182"/>
        <v/>
      </c>
      <c r="BF234" s="22" t="str">
        <f t="shared" si="183"/>
        <v/>
      </c>
      <c r="BG234" s="21" t="str">
        <f t="shared" si="184"/>
        <v/>
      </c>
      <c r="BH234" s="22" t="str">
        <f t="shared" si="185"/>
        <v/>
      </c>
      <c r="BI234" s="21" t="str">
        <f t="shared" si="192"/>
        <v/>
      </c>
      <c r="BJ234" s="22" t="str">
        <f t="shared" si="186"/>
        <v/>
      </c>
      <c r="BK234" s="21" t="str">
        <f t="shared" si="193"/>
        <v/>
      </c>
      <c r="BL234" s="22" t="str">
        <f t="shared" si="187"/>
        <v/>
      </c>
      <c r="BM234" s="21" t="str">
        <f t="shared" si="194"/>
        <v/>
      </c>
      <c r="BN234" s="22" t="str">
        <f t="shared" si="188"/>
        <v/>
      </c>
      <c r="BO234" s="21" t="str">
        <f t="shared" si="195"/>
        <v/>
      </c>
      <c r="BP234" s="22" t="str">
        <f t="shared" si="189"/>
        <v/>
      </c>
      <c r="BQ234" s="21" t="str">
        <f t="shared" si="196"/>
        <v/>
      </c>
      <c r="BR234" s="22" t="str">
        <f t="shared" si="190"/>
        <v/>
      </c>
      <c r="BS234" s="21" t="str">
        <f t="shared" si="197"/>
        <v/>
      </c>
      <c r="BT234" s="22" t="str">
        <f t="shared" si="191"/>
        <v/>
      </c>
    </row>
    <row r="235" spans="1:72" ht="21" thickTop="1" thickBot="1">
      <c r="A235" s="43">
        <v>15</v>
      </c>
      <c r="B235" s="43">
        <v>8</v>
      </c>
      <c r="C235" s="43"/>
      <c r="D235" s="351" t="s">
        <v>495</v>
      </c>
      <c r="E235" s="28">
        <v>359</v>
      </c>
      <c r="F235" s="12" t="s">
        <v>895</v>
      </c>
      <c r="G235" s="13">
        <v>36647</v>
      </c>
      <c r="H235" s="14">
        <v>2000</v>
      </c>
      <c r="I235" s="14">
        <v>1</v>
      </c>
      <c r="J235" s="14" t="s">
        <v>877</v>
      </c>
      <c r="K235" s="16"/>
      <c r="L235" s="15"/>
      <c r="M235" s="16" t="s">
        <v>881</v>
      </c>
      <c r="N235" s="45"/>
      <c r="O235" s="16" t="s">
        <v>891</v>
      </c>
      <c r="P235" s="17" t="str">
        <f t="shared" si="157"/>
        <v>юд</v>
      </c>
      <c r="U235" s="3">
        <v>232</v>
      </c>
      <c r="AA235" s="23" t="str">
        <f>IF($AA$3&lt;$U235,"",SMALL($AB$4:$AB$1000,U235))</f>
        <v/>
      </c>
      <c r="AB235" s="24" t="str">
        <f t="shared" si="159"/>
        <v/>
      </c>
      <c r="AC235" s="23" t="str">
        <f t="shared" si="158"/>
        <v/>
      </c>
      <c r="AD235" s="24" t="str">
        <f t="shared" si="160"/>
        <v/>
      </c>
      <c r="AE235" s="23" t="str">
        <f>IF($AE$3&lt;$U235,"",SMALL($AF$4:$AF$1000,$U235))</f>
        <v/>
      </c>
      <c r="AF235" s="24" t="str">
        <f t="shared" si="161"/>
        <v/>
      </c>
      <c r="AG235" s="23" t="str">
        <f t="shared" si="162"/>
        <v/>
      </c>
      <c r="AH235" s="24">
        <f t="shared" si="166"/>
        <v>359</v>
      </c>
      <c r="AI235" s="23" t="str">
        <f t="shared" si="163"/>
        <v/>
      </c>
      <c r="AJ235" s="24">
        <f t="shared" si="167"/>
        <v>359</v>
      </c>
      <c r="AK235" s="23" t="str">
        <f t="shared" si="164"/>
        <v/>
      </c>
      <c r="AL235" s="24" t="str">
        <f t="shared" si="168"/>
        <v/>
      </c>
      <c r="AM235" s="23" t="str">
        <f t="shared" si="165"/>
        <v/>
      </c>
      <c r="AN235" s="24" t="str">
        <f t="shared" si="169"/>
        <v/>
      </c>
      <c r="AO235" s="23" t="str">
        <f>IF($AO$3&lt;$U235,"",SMALL($AP$4:AP$1000,$U235))</f>
        <v/>
      </c>
      <c r="AP235" s="24" t="str">
        <f t="shared" si="170"/>
        <v/>
      </c>
      <c r="AQ235" s="23" t="str">
        <f>IF($AQ$3&lt;$U235,"",SMALL($AR$4:AR$1000,$U235))</f>
        <v/>
      </c>
      <c r="AR235" s="24" t="str">
        <f t="shared" si="171"/>
        <v/>
      </c>
      <c r="AS235" s="23" t="str">
        <f>IF($AS$3&lt;$U235,"",SMALL($AT$4:AT$1000,$U235))</f>
        <v/>
      </c>
      <c r="AT235" s="24" t="str">
        <f t="shared" si="172"/>
        <v/>
      </c>
      <c r="AU235" s="23" t="str">
        <f>IF(AU$3&lt;$U235,"",SMALL($AV$4:AV$1000,$U235))</f>
        <v/>
      </c>
      <c r="AV235" s="24" t="str">
        <f t="shared" si="173"/>
        <v/>
      </c>
      <c r="AW235" s="23" t="str">
        <f t="shared" si="174"/>
        <v/>
      </c>
      <c r="AX235" s="24" t="str">
        <f t="shared" si="175"/>
        <v/>
      </c>
      <c r="AY235" s="23" t="str">
        <f t="shared" si="176"/>
        <v/>
      </c>
      <c r="AZ235" s="24" t="str">
        <f t="shared" si="177"/>
        <v/>
      </c>
      <c r="BA235" s="23" t="str">
        <f t="shared" si="178"/>
        <v/>
      </c>
      <c r="BB235" s="24" t="str">
        <f t="shared" si="179"/>
        <v/>
      </c>
      <c r="BC235" s="23" t="str">
        <f t="shared" si="180"/>
        <v/>
      </c>
      <c r="BD235" s="24" t="str">
        <f t="shared" si="181"/>
        <v/>
      </c>
      <c r="BE235" s="23" t="str">
        <f t="shared" si="182"/>
        <v/>
      </c>
      <c r="BF235" s="24" t="str">
        <f t="shared" si="183"/>
        <v/>
      </c>
      <c r="BG235" s="23" t="str">
        <f t="shared" si="184"/>
        <v/>
      </c>
      <c r="BH235" s="24" t="str">
        <f t="shared" si="185"/>
        <v/>
      </c>
      <c r="BI235" s="23" t="str">
        <f t="shared" si="192"/>
        <v/>
      </c>
      <c r="BJ235" s="24" t="str">
        <f t="shared" si="186"/>
        <v/>
      </c>
      <c r="BK235" s="23" t="str">
        <f t="shared" si="193"/>
        <v/>
      </c>
      <c r="BL235" s="24" t="str">
        <f t="shared" si="187"/>
        <v/>
      </c>
      <c r="BM235" s="23" t="str">
        <f t="shared" si="194"/>
        <v/>
      </c>
      <c r="BN235" s="24" t="str">
        <f t="shared" si="188"/>
        <v/>
      </c>
      <c r="BO235" s="23" t="str">
        <f t="shared" si="195"/>
        <v/>
      </c>
      <c r="BP235" s="24" t="str">
        <f t="shared" si="189"/>
        <v/>
      </c>
      <c r="BQ235" s="23" t="str">
        <f t="shared" si="196"/>
        <v/>
      </c>
      <c r="BR235" s="24" t="str">
        <f t="shared" si="190"/>
        <v/>
      </c>
      <c r="BS235" s="23" t="str">
        <f t="shared" si="197"/>
        <v/>
      </c>
      <c r="BT235" s="24" t="str">
        <f t="shared" si="191"/>
        <v/>
      </c>
    </row>
    <row r="236" spans="1:72" ht="21" thickTop="1" thickBot="1">
      <c r="A236" s="47" t="s">
        <v>17</v>
      </c>
      <c r="B236" s="47"/>
      <c r="C236" s="47"/>
      <c r="D236" s="351" t="s">
        <v>495</v>
      </c>
      <c r="E236" s="27">
        <v>345</v>
      </c>
      <c r="F236" s="6" t="s">
        <v>896</v>
      </c>
      <c r="G236" s="7">
        <v>33588</v>
      </c>
      <c r="H236" s="8">
        <v>1991</v>
      </c>
      <c r="I236" s="8" t="s">
        <v>32</v>
      </c>
      <c r="J236" s="8" t="s">
        <v>877</v>
      </c>
      <c r="K236" s="10"/>
      <c r="L236" s="9"/>
      <c r="M236" s="10" t="s">
        <v>881</v>
      </c>
      <c r="N236" s="44"/>
      <c r="O236" s="10" t="s">
        <v>897</v>
      </c>
      <c r="P236" s="11" t="str">
        <f t="shared" si="157"/>
        <v>МЖ</v>
      </c>
      <c r="U236" s="3">
        <v>233</v>
      </c>
      <c r="AA236" s="21" t="str">
        <f>IF($AA$3&lt;$U236,"",SMALL($AB$4:$AB$1000,1))</f>
        <v/>
      </c>
      <c r="AB236" s="22" t="str">
        <f t="shared" si="159"/>
        <v/>
      </c>
      <c r="AC236" s="21" t="str">
        <f>IF($AC$3&lt;$U236,"",SMALL($AD$4:AD$1000,$U236))</f>
        <v/>
      </c>
      <c r="AD236" s="22" t="str">
        <f t="shared" si="160"/>
        <v/>
      </c>
      <c r="AE236" s="21" t="str">
        <f>IF($AE$3&lt;$U236,"",SMALL($AF$4:AF$1000,$U236))</f>
        <v/>
      </c>
      <c r="AF236" s="22" t="str">
        <f t="shared" si="161"/>
        <v/>
      </c>
      <c r="AG236" s="21" t="str">
        <f>IF($AG$3&lt;$U236,"",SMALL($AH$4:AH$1000,$U236))</f>
        <v/>
      </c>
      <c r="AH236" s="22" t="str">
        <f t="shared" si="166"/>
        <v/>
      </c>
      <c r="AI236" s="21" t="str">
        <f>IF($AI$3&lt;$U236,"",SMALL($AJ$4:AJ$1000,$U236))</f>
        <v/>
      </c>
      <c r="AJ236" s="22" t="str">
        <f t="shared" si="167"/>
        <v/>
      </c>
      <c r="AK236" s="21" t="str">
        <f>IF($AK$3&lt;$U236,"",SMALL($AL$4:AL$1000,$U236))</f>
        <v/>
      </c>
      <c r="AL236" s="22" t="str">
        <f t="shared" si="168"/>
        <v/>
      </c>
      <c r="AM236" s="21" t="str">
        <f>IF($AM$3&lt;$U236,"",SMALL($AN$4:AN$1000,$U236))</f>
        <v/>
      </c>
      <c r="AN236" s="22" t="str">
        <f t="shared" si="169"/>
        <v/>
      </c>
      <c r="AO236" s="21" t="str">
        <f>IF($AO$3&lt;$U236,"",SMALL($AP$4:AP$1000,$U236))</f>
        <v/>
      </c>
      <c r="AP236" s="22" t="str">
        <f t="shared" si="170"/>
        <v/>
      </c>
      <c r="AQ236" s="21" t="str">
        <f>IF($AQ$3&lt;$U236,"",SMALL($AR$4:AR$1000,$U236))</f>
        <v/>
      </c>
      <c r="AR236" s="22" t="str">
        <f t="shared" si="171"/>
        <v/>
      </c>
      <c r="AS236" s="21" t="str">
        <f>IF($AS$3&lt;$U236,"",SMALL($AT$4:AT$1000,$U236))</f>
        <v/>
      </c>
      <c r="AT236" s="22">
        <f t="shared" si="172"/>
        <v>345</v>
      </c>
      <c r="AU236" s="21" t="str">
        <f>IF(AU$3&lt;$U236,"",SMALL($AV$4:AV$1000,$U236))</f>
        <v/>
      </c>
      <c r="AV236" s="22" t="str">
        <f t="shared" si="173"/>
        <v/>
      </c>
      <c r="AW236" s="21" t="str">
        <f t="shared" si="174"/>
        <v/>
      </c>
      <c r="AX236" s="22" t="str">
        <f t="shared" si="175"/>
        <v/>
      </c>
      <c r="AY236" s="21" t="str">
        <f t="shared" si="176"/>
        <v/>
      </c>
      <c r="AZ236" s="22" t="str">
        <f t="shared" si="177"/>
        <v/>
      </c>
      <c r="BA236" s="21" t="str">
        <f t="shared" si="178"/>
        <v/>
      </c>
      <c r="BB236" s="22" t="str">
        <f t="shared" si="179"/>
        <v/>
      </c>
      <c r="BC236" s="21" t="str">
        <f t="shared" si="180"/>
        <v/>
      </c>
      <c r="BD236" s="22" t="str">
        <f t="shared" si="181"/>
        <v/>
      </c>
      <c r="BE236" s="21" t="str">
        <f t="shared" si="182"/>
        <v/>
      </c>
      <c r="BF236" s="22" t="str">
        <f t="shared" si="183"/>
        <v/>
      </c>
      <c r="BG236" s="21" t="str">
        <f t="shared" si="184"/>
        <v/>
      </c>
      <c r="BH236" s="22" t="str">
        <f t="shared" si="185"/>
        <v/>
      </c>
      <c r="BI236" s="21" t="str">
        <f t="shared" si="192"/>
        <v/>
      </c>
      <c r="BJ236" s="22" t="str">
        <f t="shared" si="186"/>
        <v/>
      </c>
      <c r="BK236" s="21" t="str">
        <f t="shared" si="193"/>
        <v/>
      </c>
      <c r="BL236" s="22" t="str">
        <f t="shared" si="187"/>
        <v/>
      </c>
      <c r="BM236" s="21" t="str">
        <f t="shared" si="194"/>
        <v/>
      </c>
      <c r="BN236" s="22" t="str">
        <f t="shared" si="188"/>
        <v/>
      </c>
      <c r="BO236" s="21" t="str">
        <f t="shared" si="195"/>
        <v/>
      </c>
      <c r="BP236" s="22" t="str">
        <f t="shared" si="189"/>
        <v/>
      </c>
      <c r="BQ236" s="21" t="str">
        <f t="shared" si="196"/>
        <v/>
      </c>
      <c r="BR236" s="22" t="str">
        <f t="shared" si="190"/>
        <v/>
      </c>
      <c r="BS236" s="21" t="str">
        <f t="shared" si="197"/>
        <v/>
      </c>
      <c r="BT236" s="22" t="str">
        <f t="shared" si="191"/>
        <v/>
      </c>
    </row>
    <row r="237" spans="1:72" ht="21" thickTop="1" thickBot="1">
      <c r="A237" s="43">
        <v>2</v>
      </c>
      <c r="B237" s="43"/>
      <c r="C237" s="43"/>
      <c r="D237" s="351" t="s">
        <v>495</v>
      </c>
      <c r="E237" s="28">
        <v>349</v>
      </c>
      <c r="F237" s="12" t="s">
        <v>898</v>
      </c>
      <c r="G237" s="13">
        <v>34759</v>
      </c>
      <c r="H237" s="14">
        <v>1995</v>
      </c>
      <c r="I237" s="14" t="s">
        <v>522</v>
      </c>
      <c r="J237" s="14" t="s">
        <v>877</v>
      </c>
      <c r="K237" s="16"/>
      <c r="L237" s="15"/>
      <c r="M237" s="16" t="s">
        <v>881</v>
      </c>
      <c r="N237" s="45"/>
      <c r="O237" s="16" t="s">
        <v>899</v>
      </c>
      <c r="P237" s="17" t="str">
        <f t="shared" si="157"/>
        <v>МлД</v>
      </c>
      <c r="U237" s="3">
        <v>234</v>
      </c>
      <c r="AA237" s="23" t="str">
        <f>IF($AA$3&lt;$U237,"",SMALL($AB$4:$AB$1000,U237))</f>
        <v/>
      </c>
      <c r="AB237" s="24" t="str">
        <f t="shared" si="159"/>
        <v/>
      </c>
      <c r="AC237" s="23" t="str">
        <f t="shared" si="158"/>
        <v/>
      </c>
      <c r="AD237" s="24">
        <f t="shared" si="160"/>
        <v>349</v>
      </c>
      <c r="AE237" s="23" t="str">
        <f>IF($AE$3&lt;$U237,"",SMALL($AF$4:$AF$1000,$U237))</f>
        <v/>
      </c>
      <c r="AF237" s="24" t="str">
        <f t="shared" si="161"/>
        <v/>
      </c>
      <c r="AG237" s="23" t="str">
        <f t="shared" si="162"/>
        <v/>
      </c>
      <c r="AH237" s="24" t="str">
        <f t="shared" si="166"/>
        <v/>
      </c>
      <c r="AI237" s="23" t="str">
        <f t="shared" si="163"/>
        <v/>
      </c>
      <c r="AJ237" s="24" t="str">
        <f t="shared" si="167"/>
        <v/>
      </c>
      <c r="AK237" s="23" t="str">
        <f t="shared" si="164"/>
        <v/>
      </c>
      <c r="AL237" s="24" t="str">
        <f t="shared" si="168"/>
        <v/>
      </c>
      <c r="AM237" s="23" t="str">
        <f t="shared" si="165"/>
        <v/>
      </c>
      <c r="AN237" s="24" t="str">
        <f t="shared" si="169"/>
        <v/>
      </c>
      <c r="AO237" s="23" t="str">
        <f>IF($AO$3&lt;$U237,"",SMALL($AP$4:AP$1000,$U237))</f>
        <v/>
      </c>
      <c r="AP237" s="24" t="str">
        <f t="shared" si="170"/>
        <v/>
      </c>
      <c r="AQ237" s="23" t="str">
        <f>IF($AQ$3&lt;$U237,"",SMALL($AR$4:AR$1000,$U237))</f>
        <v/>
      </c>
      <c r="AR237" s="24" t="str">
        <f t="shared" si="171"/>
        <v/>
      </c>
      <c r="AS237" s="23" t="str">
        <f>IF($AS$3&lt;$U237,"",SMALL($AT$4:AT$1000,$U237))</f>
        <v/>
      </c>
      <c r="AT237" s="24" t="str">
        <f t="shared" si="172"/>
        <v/>
      </c>
      <c r="AU237" s="23" t="str">
        <f>IF(AU$3&lt;$U237,"",SMALL($AV$4:AV$1000,$U237))</f>
        <v/>
      </c>
      <c r="AV237" s="24" t="str">
        <f t="shared" si="173"/>
        <v/>
      </c>
      <c r="AW237" s="23" t="str">
        <f t="shared" si="174"/>
        <v/>
      </c>
      <c r="AX237" s="24" t="str">
        <f t="shared" si="175"/>
        <v/>
      </c>
      <c r="AY237" s="23" t="str">
        <f t="shared" si="176"/>
        <v/>
      </c>
      <c r="AZ237" s="24" t="str">
        <f t="shared" si="177"/>
        <v/>
      </c>
      <c r="BA237" s="23" t="str">
        <f t="shared" si="178"/>
        <v/>
      </c>
      <c r="BB237" s="24" t="str">
        <f t="shared" si="179"/>
        <v/>
      </c>
      <c r="BC237" s="23" t="str">
        <f t="shared" si="180"/>
        <v/>
      </c>
      <c r="BD237" s="24" t="str">
        <f t="shared" si="181"/>
        <v/>
      </c>
      <c r="BE237" s="23" t="str">
        <f t="shared" si="182"/>
        <v/>
      </c>
      <c r="BF237" s="24" t="str">
        <f t="shared" si="183"/>
        <v/>
      </c>
      <c r="BG237" s="23" t="str">
        <f t="shared" si="184"/>
        <v/>
      </c>
      <c r="BH237" s="24" t="str">
        <f t="shared" si="185"/>
        <v/>
      </c>
      <c r="BI237" s="23" t="str">
        <f t="shared" si="192"/>
        <v/>
      </c>
      <c r="BJ237" s="24" t="str">
        <f t="shared" si="186"/>
        <v/>
      </c>
      <c r="BK237" s="23" t="str">
        <f t="shared" si="193"/>
        <v/>
      </c>
      <c r="BL237" s="24" t="str">
        <f t="shared" si="187"/>
        <v/>
      </c>
      <c r="BM237" s="23" t="str">
        <f t="shared" si="194"/>
        <v/>
      </c>
      <c r="BN237" s="24" t="str">
        <f t="shared" si="188"/>
        <v/>
      </c>
      <c r="BO237" s="23" t="str">
        <f t="shared" si="195"/>
        <v/>
      </c>
      <c r="BP237" s="24" t="str">
        <f t="shared" si="189"/>
        <v/>
      </c>
      <c r="BQ237" s="23" t="str">
        <f t="shared" si="196"/>
        <v/>
      </c>
      <c r="BR237" s="24" t="str">
        <f t="shared" si="190"/>
        <v/>
      </c>
      <c r="BS237" s="23" t="str">
        <f t="shared" si="197"/>
        <v/>
      </c>
      <c r="BT237" s="24" t="str">
        <f t="shared" si="191"/>
        <v/>
      </c>
    </row>
    <row r="238" spans="1:72" ht="21" thickTop="1" thickBot="1">
      <c r="A238" s="47">
        <v>1</v>
      </c>
      <c r="B238" s="47">
        <v>2</v>
      </c>
      <c r="C238" s="47"/>
      <c r="D238" s="351" t="s">
        <v>495</v>
      </c>
      <c r="E238" s="27">
        <v>348</v>
      </c>
      <c r="F238" s="6" t="s">
        <v>900</v>
      </c>
      <c r="G238" s="7">
        <v>34759</v>
      </c>
      <c r="H238" s="8">
        <v>1995</v>
      </c>
      <c r="I238" s="8">
        <v>1</v>
      </c>
      <c r="J238" s="8" t="s">
        <v>877</v>
      </c>
      <c r="K238" s="10"/>
      <c r="L238" s="9"/>
      <c r="M238" s="10" t="s">
        <v>881</v>
      </c>
      <c r="N238" s="44"/>
      <c r="O238" s="10" t="s">
        <v>899</v>
      </c>
      <c r="P238" s="11" t="str">
        <f t="shared" si="157"/>
        <v>МлД</v>
      </c>
      <c r="U238" s="3">
        <v>235</v>
      </c>
      <c r="AA238" s="21" t="str">
        <f>IF($AA$3&lt;$U238,"",SMALL($AB$4:$AB$1000,1))</f>
        <v/>
      </c>
      <c r="AB238" s="22">
        <f t="shared" si="159"/>
        <v>348</v>
      </c>
      <c r="AC238" s="21" t="str">
        <f>IF($AC$3&lt;$U238,"",SMALL($AD$4:AD$1000,$U238))</f>
        <v/>
      </c>
      <c r="AD238" s="22">
        <f t="shared" si="160"/>
        <v>348</v>
      </c>
      <c r="AE238" s="21" t="str">
        <f>IF($AE$3&lt;$U238,"",SMALL($AF$4:AF$1000,$U238))</f>
        <v/>
      </c>
      <c r="AF238" s="22" t="str">
        <f t="shared" si="161"/>
        <v/>
      </c>
      <c r="AG238" s="21" t="str">
        <f>IF($AG$3&lt;$U238,"",SMALL($AH$4:AH$1000,$U238))</f>
        <v/>
      </c>
      <c r="AH238" s="22" t="str">
        <f t="shared" si="166"/>
        <v/>
      </c>
      <c r="AI238" s="21" t="str">
        <f>IF($AI$3&lt;$U238,"",SMALL($AJ$4:AJ$1000,$U238))</f>
        <v/>
      </c>
      <c r="AJ238" s="22" t="str">
        <f t="shared" si="167"/>
        <v/>
      </c>
      <c r="AK238" s="21" t="str">
        <f>IF($AK$3&lt;$U238,"",SMALL($AL$4:AL$1000,$U238))</f>
        <v/>
      </c>
      <c r="AL238" s="22" t="str">
        <f t="shared" si="168"/>
        <v/>
      </c>
      <c r="AM238" s="21" t="str">
        <f>IF($AM$3&lt;$U238,"",SMALL($AN$4:AN$1000,$U238))</f>
        <v/>
      </c>
      <c r="AN238" s="22" t="str">
        <f t="shared" si="169"/>
        <v/>
      </c>
      <c r="AO238" s="21" t="str">
        <f>IF($AO$3&lt;$U238,"",SMALL($AP$4:AP$1000,$U238))</f>
        <v/>
      </c>
      <c r="AP238" s="22" t="str">
        <f t="shared" si="170"/>
        <v/>
      </c>
      <c r="AQ238" s="21" t="str">
        <f>IF($AQ$3&lt;$U238,"",SMALL($AR$4:AR$1000,$U238))</f>
        <v/>
      </c>
      <c r="AR238" s="22" t="str">
        <f t="shared" si="171"/>
        <v/>
      </c>
      <c r="AS238" s="21" t="str">
        <f>IF($AS$3&lt;$U238,"",SMALL($AT$4:AT$1000,$U238))</f>
        <v/>
      </c>
      <c r="AT238" s="22" t="str">
        <f t="shared" si="172"/>
        <v/>
      </c>
      <c r="AU238" s="21" t="str">
        <f>IF(AU$3&lt;$U238,"",SMALL($AV$4:AV$1000,$U238))</f>
        <v/>
      </c>
      <c r="AV238" s="22" t="str">
        <f t="shared" si="173"/>
        <v/>
      </c>
      <c r="AW238" s="21" t="str">
        <f t="shared" si="174"/>
        <v/>
      </c>
      <c r="AX238" s="22" t="str">
        <f t="shared" si="175"/>
        <v/>
      </c>
      <c r="AY238" s="21" t="str">
        <f t="shared" si="176"/>
        <v/>
      </c>
      <c r="AZ238" s="22" t="str">
        <f t="shared" si="177"/>
        <v/>
      </c>
      <c r="BA238" s="21" t="str">
        <f t="shared" si="178"/>
        <v/>
      </c>
      <c r="BB238" s="22" t="str">
        <f t="shared" si="179"/>
        <v/>
      </c>
      <c r="BC238" s="21" t="str">
        <f t="shared" si="180"/>
        <v/>
      </c>
      <c r="BD238" s="22" t="str">
        <f t="shared" si="181"/>
        <v/>
      </c>
      <c r="BE238" s="21" t="str">
        <f t="shared" si="182"/>
        <v/>
      </c>
      <c r="BF238" s="22" t="str">
        <f t="shared" si="183"/>
        <v/>
      </c>
      <c r="BG238" s="21" t="str">
        <f t="shared" si="184"/>
        <v/>
      </c>
      <c r="BH238" s="22" t="str">
        <f t="shared" si="185"/>
        <v/>
      </c>
      <c r="BI238" s="21" t="str">
        <f t="shared" si="192"/>
        <v/>
      </c>
      <c r="BJ238" s="22" t="str">
        <f t="shared" si="186"/>
        <v/>
      </c>
      <c r="BK238" s="21" t="str">
        <f t="shared" si="193"/>
        <v/>
      </c>
      <c r="BL238" s="22" t="str">
        <f t="shared" si="187"/>
        <v/>
      </c>
      <c r="BM238" s="21" t="str">
        <f t="shared" si="194"/>
        <v/>
      </c>
      <c r="BN238" s="22" t="str">
        <f t="shared" si="188"/>
        <v/>
      </c>
      <c r="BO238" s="21" t="str">
        <f t="shared" si="195"/>
        <v/>
      </c>
      <c r="BP238" s="22" t="str">
        <f t="shared" si="189"/>
        <v/>
      </c>
      <c r="BQ238" s="21" t="str">
        <f t="shared" si="196"/>
        <v/>
      </c>
      <c r="BR238" s="22" t="str">
        <f t="shared" si="190"/>
        <v/>
      </c>
      <c r="BS238" s="21" t="str">
        <f t="shared" si="197"/>
        <v/>
      </c>
      <c r="BT238" s="22" t="str">
        <f t="shared" si="191"/>
        <v/>
      </c>
    </row>
    <row r="239" spans="1:72" ht="21" thickTop="1" thickBot="1">
      <c r="A239" s="43">
        <v>1</v>
      </c>
      <c r="B239" s="43">
        <v>2</v>
      </c>
      <c r="C239" s="43"/>
      <c r="D239" s="351" t="s">
        <v>495</v>
      </c>
      <c r="E239" s="28">
        <v>347</v>
      </c>
      <c r="F239" s="12" t="s">
        <v>901</v>
      </c>
      <c r="G239" s="13">
        <v>36695</v>
      </c>
      <c r="H239" s="14">
        <v>2000</v>
      </c>
      <c r="I239" s="14" t="s">
        <v>522</v>
      </c>
      <c r="J239" s="14" t="s">
        <v>877</v>
      </c>
      <c r="K239" s="16"/>
      <c r="L239" s="15"/>
      <c r="M239" s="16" t="s">
        <v>881</v>
      </c>
      <c r="N239" s="45"/>
      <c r="O239" s="16" t="s">
        <v>897</v>
      </c>
      <c r="P239" s="17" t="str">
        <f t="shared" si="157"/>
        <v>юд</v>
      </c>
      <c r="U239" s="3">
        <v>236</v>
      </c>
      <c r="AA239" s="23" t="str">
        <f>IF($AA$3&lt;$U239,"",SMALL($AB$4:$AB$1000,U239))</f>
        <v/>
      </c>
      <c r="AB239" s="24">
        <f t="shared" si="159"/>
        <v>347</v>
      </c>
      <c r="AC239" s="23" t="str">
        <f t="shared" si="158"/>
        <v/>
      </c>
      <c r="AD239" s="24">
        <f t="shared" si="160"/>
        <v>347</v>
      </c>
      <c r="AE239" s="23" t="str">
        <f>IF($AE$3&lt;$U239,"",SMALL($AF$4:$AF$1000,$U239))</f>
        <v/>
      </c>
      <c r="AF239" s="24" t="str">
        <f t="shared" si="161"/>
        <v/>
      </c>
      <c r="AG239" s="23" t="str">
        <f t="shared" si="162"/>
        <v/>
      </c>
      <c r="AH239" s="24" t="str">
        <f t="shared" si="166"/>
        <v/>
      </c>
      <c r="AI239" s="23" t="str">
        <f t="shared" si="163"/>
        <v/>
      </c>
      <c r="AJ239" s="24" t="str">
        <f t="shared" si="167"/>
        <v/>
      </c>
      <c r="AK239" s="23" t="str">
        <f t="shared" si="164"/>
        <v/>
      </c>
      <c r="AL239" s="24" t="str">
        <f t="shared" si="168"/>
        <v/>
      </c>
      <c r="AM239" s="23" t="str">
        <f t="shared" si="165"/>
        <v/>
      </c>
      <c r="AN239" s="24" t="str">
        <f t="shared" si="169"/>
        <v/>
      </c>
      <c r="AO239" s="23" t="str">
        <f>IF($AO$3&lt;$U239,"",SMALL($AP$4:AP$1000,$U239))</f>
        <v/>
      </c>
      <c r="AP239" s="24" t="str">
        <f t="shared" si="170"/>
        <v/>
      </c>
      <c r="AQ239" s="23" t="str">
        <f>IF($AQ$3&lt;$U239,"",SMALL($AR$4:AR$1000,$U239))</f>
        <v/>
      </c>
      <c r="AR239" s="24" t="str">
        <f t="shared" si="171"/>
        <v/>
      </c>
      <c r="AS239" s="23" t="str">
        <f>IF($AS$3&lt;$U239,"",SMALL($AT$4:AT$1000,$U239))</f>
        <v/>
      </c>
      <c r="AT239" s="24" t="str">
        <f t="shared" si="172"/>
        <v/>
      </c>
      <c r="AU239" s="23" t="str">
        <f>IF(AU$3&lt;$U239,"",SMALL($AV$4:AV$1000,$U239))</f>
        <v/>
      </c>
      <c r="AV239" s="24" t="str">
        <f t="shared" si="173"/>
        <v/>
      </c>
      <c r="AW239" s="23" t="str">
        <f t="shared" si="174"/>
        <v/>
      </c>
      <c r="AX239" s="24" t="str">
        <f t="shared" si="175"/>
        <v/>
      </c>
      <c r="AY239" s="23" t="str">
        <f t="shared" si="176"/>
        <v/>
      </c>
      <c r="AZ239" s="24" t="str">
        <f t="shared" si="177"/>
        <v/>
      </c>
      <c r="BA239" s="23" t="str">
        <f t="shared" si="178"/>
        <v/>
      </c>
      <c r="BB239" s="24" t="str">
        <f t="shared" si="179"/>
        <v/>
      </c>
      <c r="BC239" s="23" t="str">
        <f t="shared" si="180"/>
        <v/>
      </c>
      <c r="BD239" s="24" t="str">
        <f t="shared" si="181"/>
        <v/>
      </c>
      <c r="BE239" s="23" t="str">
        <f t="shared" si="182"/>
        <v/>
      </c>
      <c r="BF239" s="24" t="str">
        <f t="shared" si="183"/>
        <v/>
      </c>
      <c r="BG239" s="23" t="str">
        <f t="shared" si="184"/>
        <v/>
      </c>
      <c r="BH239" s="24" t="str">
        <f t="shared" si="185"/>
        <v/>
      </c>
      <c r="BI239" s="23" t="str">
        <f t="shared" si="192"/>
        <v/>
      </c>
      <c r="BJ239" s="24" t="str">
        <f t="shared" si="186"/>
        <v/>
      </c>
      <c r="BK239" s="23" t="str">
        <f t="shared" si="193"/>
        <v/>
      </c>
      <c r="BL239" s="24" t="str">
        <f t="shared" si="187"/>
        <v/>
      </c>
      <c r="BM239" s="23" t="str">
        <f t="shared" si="194"/>
        <v/>
      </c>
      <c r="BN239" s="24" t="str">
        <f t="shared" si="188"/>
        <v/>
      </c>
      <c r="BO239" s="23" t="str">
        <f t="shared" si="195"/>
        <v/>
      </c>
      <c r="BP239" s="24" t="str">
        <f t="shared" si="189"/>
        <v/>
      </c>
      <c r="BQ239" s="23" t="str">
        <f t="shared" si="196"/>
        <v/>
      </c>
      <c r="BR239" s="24" t="str">
        <f t="shared" si="190"/>
        <v/>
      </c>
      <c r="BS239" s="23" t="str">
        <f t="shared" si="197"/>
        <v/>
      </c>
      <c r="BT239" s="24" t="str">
        <f t="shared" si="191"/>
        <v/>
      </c>
    </row>
    <row r="240" spans="1:72" ht="21" thickTop="1" thickBot="1">
      <c r="A240" s="47">
        <v>1</v>
      </c>
      <c r="B240" s="47">
        <v>2</v>
      </c>
      <c r="C240" s="47"/>
      <c r="D240" s="351" t="s">
        <v>495</v>
      </c>
      <c r="E240" s="27">
        <v>346</v>
      </c>
      <c r="F240" s="6" t="s">
        <v>902</v>
      </c>
      <c r="G240" s="7">
        <v>36331</v>
      </c>
      <c r="H240" s="8">
        <v>1999</v>
      </c>
      <c r="I240" s="8" t="s">
        <v>34</v>
      </c>
      <c r="J240" s="8" t="s">
        <v>877</v>
      </c>
      <c r="K240" s="10"/>
      <c r="L240" s="9"/>
      <c r="M240" s="10" t="s">
        <v>881</v>
      </c>
      <c r="N240" s="44"/>
      <c r="O240" s="10" t="s">
        <v>886</v>
      </c>
      <c r="P240" s="11" t="str">
        <f t="shared" si="157"/>
        <v>юд</v>
      </c>
      <c r="U240" s="3">
        <v>237</v>
      </c>
      <c r="AA240" s="21" t="str">
        <f>IF($AA$3&lt;$U240,"",SMALL($AB$4:$AB$1000,1))</f>
        <v/>
      </c>
      <c r="AB240" s="22">
        <f t="shared" si="159"/>
        <v>346</v>
      </c>
      <c r="AC240" s="21" t="str">
        <f>IF($AC$3&lt;$U240,"",SMALL($AD$4:AD$1000,$U240))</f>
        <v/>
      </c>
      <c r="AD240" s="22">
        <f t="shared" si="160"/>
        <v>346</v>
      </c>
      <c r="AE240" s="21" t="str">
        <f>IF($AE$3&lt;$U240,"",SMALL($AF$4:AF$1000,$U240))</f>
        <v/>
      </c>
      <c r="AF240" s="22" t="str">
        <f t="shared" si="161"/>
        <v/>
      </c>
      <c r="AG240" s="21" t="str">
        <f>IF($AG$3&lt;$U240,"",SMALL($AH$4:AH$1000,$U240))</f>
        <v/>
      </c>
      <c r="AH240" s="22" t="str">
        <f t="shared" si="166"/>
        <v/>
      </c>
      <c r="AI240" s="21" t="str">
        <f>IF($AI$3&lt;$U240,"",SMALL($AJ$4:AJ$1000,$U240))</f>
        <v/>
      </c>
      <c r="AJ240" s="22" t="str">
        <f t="shared" si="167"/>
        <v/>
      </c>
      <c r="AK240" s="21" t="str">
        <f>IF($AK$3&lt;$U240,"",SMALL($AL$4:AL$1000,$U240))</f>
        <v/>
      </c>
      <c r="AL240" s="22" t="str">
        <f t="shared" si="168"/>
        <v/>
      </c>
      <c r="AM240" s="21" t="str">
        <f>IF($AM$3&lt;$U240,"",SMALL($AN$4:AN$1000,$U240))</f>
        <v/>
      </c>
      <c r="AN240" s="22" t="str">
        <f t="shared" si="169"/>
        <v/>
      </c>
      <c r="AO240" s="21" t="str">
        <f>IF($AO$3&lt;$U240,"",SMALL($AP$4:AP$1000,$U240))</f>
        <v/>
      </c>
      <c r="AP240" s="22" t="str">
        <f t="shared" si="170"/>
        <v/>
      </c>
      <c r="AQ240" s="21" t="str">
        <f>IF($AQ$3&lt;$U240,"",SMALL($AR$4:AR$1000,$U240))</f>
        <v/>
      </c>
      <c r="AR240" s="22" t="str">
        <f t="shared" si="171"/>
        <v/>
      </c>
      <c r="AS240" s="21" t="str">
        <f>IF($AS$3&lt;$U240,"",SMALL($AT$4:AT$1000,$U240))</f>
        <v/>
      </c>
      <c r="AT240" s="22" t="str">
        <f t="shared" si="172"/>
        <v/>
      </c>
      <c r="AU240" s="21" t="str">
        <f>IF(AU$3&lt;$U240,"",SMALL($AV$4:AV$1000,$U240))</f>
        <v/>
      </c>
      <c r="AV240" s="22" t="str">
        <f t="shared" si="173"/>
        <v/>
      </c>
      <c r="AW240" s="21" t="str">
        <f t="shared" si="174"/>
        <v/>
      </c>
      <c r="AX240" s="22" t="str">
        <f t="shared" si="175"/>
        <v/>
      </c>
      <c r="AY240" s="21" t="str">
        <f t="shared" si="176"/>
        <v/>
      </c>
      <c r="AZ240" s="22" t="str">
        <f t="shared" si="177"/>
        <v/>
      </c>
      <c r="BA240" s="21" t="str">
        <f t="shared" si="178"/>
        <v/>
      </c>
      <c r="BB240" s="22" t="str">
        <f t="shared" si="179"/>
        <v/>
      </c>
      <c r="BC240" s="21" t="str">
        <f t="shared" si="180"/>
        <v/>
      </c>
      <c r="BD240" s="22" t="str">
        <f t="shared" si="181"/>
        <v/>
      </c>
      <c r="BE240" s="21" t="str">
        <f t="shared" si="182"/>
        <v/>
      </c>
      <c r="BF240" s="22" t="str">
        <f t="shared" si="183"/>
        <v/>
      </c>
      <c r="BG240" s="21" t="str">
        <f t="shared" si="184"/>
        <v/>
      </c>
      <c r="BH240" s="22" t="str">
        <f t="shared" si="185"/>
        <v/>
      </c>
      <c r="BI240" s="21" t="str">
        <f t="shared" si="192"/>
        <v/>
      </c>
      <c r="BJ240" s="22" t="str">
        <f t="shared" si="186"/>
        <v/>
      </c>
      <c r="BK240" s="21" t="str">
        <f t="shared" si="193"/>
        <v/>
      </c>
      <c r="BL240" s="22" t="str">
        <f t="shared" si="187"/>
        <v/>
      </c>
      <c r="BM240" s="21" t="str">
        <f t="shared" si="194"/>
        <v/>
      </c>
      <c r="BN240" s="22" t="str">
        <f t="shared" si="188"/>
        <v/>
      </c>
      <c r="BO240" s="21" t="str">
        <f t="shared" si="195"/>
        <v/>
      </c>
      <c r="BP240" s="22" t="str">
        <f t="shared" si="189"/>
        <v/>
      </c>
      <c r="BQ240" s="21" t="str">
        <f t="shared" si="196"/>
        <v/>
      </c>
      <c r="BR240" s="22" t="str">
        <f t="shared" si="190"/>
        <v/>
      </c>
      <c r="BS240" s="21" t="str">
        <f t="shared" si="197"/>
        <v/>
      </c>
      <c r="BT240" s="22" t="str">
        <f t="shared" si="191"/>
        <v/>
      </c>
    </row>
    <row r="241" spans="1:72" ht="21" thickTop="1" thickBot="1">
      <c r="A241" s="43">
        <v>8</v>
      </c>
      <c r="B241" s="43">
        <v>15</v>
      </c>
      <c r="C241" s="43"/>
      <c r="D241" s="351" t="s">
        <v>495</v>
      </c>
      <c r="E241" s="28">
        <v>452</v>
      </c>
      <c r="F241" s="12" t="s">
        <v>911</v>
      </c>
      <c r="G241" s="13">
        <v>35468</v>
      </c>
      <c r="H241" s="14">
        <v>1997</v>
      </c>
      <c r="I241" s="14">
        <v>1</v>
      </c>
      <c r="J241" s="14" t="s">
        <v>444</v>
      </c>
      <c r="K241" s="16"/>
      <c r="L241" s="15"/>
      <c r="M241" s="16"/>
      <c r="N241" s="45"/>
      <c r="O241" s="16" t="s">
        <v>912</v>
      </c>
      <c r="P241" s="17" t="str">
        <f t="shared" si="157"/>
        <v>ЮР</v>
      </c>
      <c r="U241" s="3">
        <v>238</v>
      </c>
      <c r="AA241" s="23" t="str">
        <f>IF($AA$3&lt;$U241,"",SMALL($AB$4:$AB$1000,U241))</f>
        <v/>
      </c>
      <c r="AB241" s="24" t="str">
        <f t="shared" si="159"/>
        <v/>
      </c>
      <c r="AC241" s="23" t="str">
        <f t="shared" si="158"/>
        <v/>
      </c>
      <c r="AD241" s="24" t="str">
        <f t="shared" si="160"/>
        <v/>
      </c>
      <c r="AE241" s="23" t="str">
        <f>IF($AE$3&lt;$U241,"",SMALL($AF$4:$AF$1000,$U241))</f>
        <v/>
      </c>
      <c r="AF241" s="24" t="str">
        <f t="shared" si="161"/>
        <v/>
      </c>
      <c r="AG241" s="23" t="str">
        <f t="shared" si="162"/>
        <v/>
      </c>
      <c r="AH241" s="24">
        <f t="shared" si="166"/>
        <v>452</v>
      </c>
      <c r="AI241" s="23" t="str">
        <f t="shared" si="163"/>
        <v/>
      </c>
      <c r="AJ241" s="24">
        <f t="shared" si="167"/>
        <v>452</v>
      </c>
      <c r="AK241" s="23" t="str">
        <f t="shared" si="164"/>
        <v/>
      </c>
      <c r="AL241" s="24" t="str">
        <f t="shared" si="168"/>
        <v/>
      </c>
      <c r="AM241" s="23" t="str">
        <f t="shared" si="165"/>
        <v/>
      </c>
      <c r="AN241" s="24" t="str">
        <f t="shared" si="169"/>
        <v/>
      </c>
      <c r="AO241" s="23" t="str">
        <f>IF($AO$3&lt;$U241,"",SMALL($AP$4:AP$1000,$U241))</f>
        <v/>
      </c>
      <c r="AP241" s="24" t="str">
        <f t="shared" si="170"/>
        <v/>
      </c>
      <c r="AQ241" s="23" t="str">
        <f>IF($AQ$3&lt;$U241,"",SMALL($AR$4:AR$1000,$U241))</f>
        <v/>
      </c>
      <c r="AR241" s="24" t="str">
        <f t="shared" si="171"/>
        <v/>
      </c>
      <c r="AS241" s="23" t="str">
        <f>IF($AS$3&lt;$U241,"",SMALL($AT$4:AT$1000,$U241))</f>
        <v/>
      </c>
      <c r="AT241" s="24" t="str">
        <f t="shared" si="172"/>
        <v/>
      </c>
      <c r="AU241" s="23" t="str">
        <f>IF(AU$3&lt;$U241,"",SMALL($AV$4:AV$1000,$U241))</f>
        <v/>
      </c>
      <c r="AV241" s="24" t="str">
        <f t="shared" si="173"/>
        <v/>
      </c>
      <c r="AW241" s="23" t="str">
        <f t="shared" si="174"/>
        <v/>
      </c>
      <c r="AX241" s="24" t="str">
        <f t="shared" si="175"/>
        <v/>
      </c>
      <c r="AY241" s="23" t="str">
        <f t="shared" si="176"/>
        <v/>
      </c>
      <c r="AZ241" s="24" t="str">
        <f t="shared" si="177"/>
        <v/>
      </c>
      <c r="BA241" s="23" t="str">
        <f t="shared" si="178"/>
        <v/>
      </c>
      <c r="BB241" s="24" t="str">
        <f t="shared" si="179"/>
        <v/>
      </c>
      <c r="BC241" s="23" t="str">
        <f t="shared" si="180"/>
        <v/>
      </c>
      <c r="BD241" s="24" t="str">
        <f t="shared" si="181"/>
        <v/>
      </c>
      <c r="BE241" s="23" t="str">
        <f t="shared" si="182"/>
        <v/>
      </c>
      <c r="BF241" s="24" t="str">
        <f t="shared" si="183"/>
        <v/>
      </c>
      <c r="BG241" s="23" t="str">
        <f t="shared" si="184"/>
        <v/>
      </c>
      <c r="BH241" s="24" t="str">
        <f t="shared" si="185"/>
        <v/>
      </c>
      <c r="BI241" s="23" t="str">
        <f t="shared" si="192"/>
        <v/>
      </c>
      <c r="BJ241" s="24" t="str">
        <f t="shared" si="186"/>
        <v/>
      </c>
      <c r="BK241" s="23" t="str">
        <f t="shared" si="193"/>
        <v/>
      </c>
      <c r="BL241" s="24" t="str">
        <f t="shared" si="187"/>
        <v/>
      </c>
      <c r="BM241" s="23" t="str">
        <f t="shared" si="194"/>
        <v/>
      </c>
      <c r="BN241" s="24" t="str">
        <f t="shared" si="188"/>
        <v/>
      </c>
      <c r="BO241" s="23" t="str">
        <f t="shared" si="195"/>
        <v/>
      </c>
      <c r="BP241" s="24" t="str">
        <f t="shared" si="189"/>
        <v/>
      </c>
      <c r="BQ241" s="23" t="str">
        <f t="shared" si="196"/>
        <v/>
      </c>
      <c r="BR241" s="24" t="str">
        <f t="shared" si="190"/>
        <v/>
      </c>
      <c r="BS241" s="23" t="str">
        <f t="shared" si="197"/>
        <v/>
      </c>
      <c r="BT241" s="24" t="str">
        <f t="shared" si="191"/>
        <v/>
      </c>
    </row>
    <row r="242" spans="1:72" ht="21" thickTop="1" thickBot="1">
      <c r="A242" s="47" t="s">
        <v>18</v>
      </c>
      <c r="B242" s="47"/>
      <c r="C242" s="47"/>
      <c r="D242" s="351" t="s">
        <v>495</v>
      </c>
      <c r="E242" s="27">
        <v>464</v>
      </c>
      <c r="F242" s="6" t="s">
        <v>913</v>
      </c>
      <c r="G242" s="7">
        <v>33723</v>
      </c>
      <c r="H242" s="8">
        <v>1992</v>
      </c>
      <c r="I242" s="8">
        <v>1</v>
      </c>
      <c r="J242" s="8" t="s">
        <v>444</v>
      </c>
      <c r="K242" s="10"/>
      <c r="L242" s="9"/>
      <c r="M242" s="10"/>
      <c r="N242" s="44"/>
      <c r="O242" s="10" t="s">
        <v>914</v>
      </c>
      <c r="P242" s="11" t="str">
        <f t="shared" si="157"/>
        <v>МЖ</v>
      </c>
      <c r="U242" s="3">
        <v>239</v>
      </c>
      <c r="AA242" s="21" t="str">
        <f>IF($AA$3&lt;$U242,"",SMALL($AB$4:$AB$1000,1))</f>
        <v/>
      </c>
      <c r="AB242" s="22" t="str">
        <f t="shared" si="159"/>
        <v/>
      </c>
      <c r="AC242" s="21" t="str">
        <f>IF($AC$3&lt;$U242,"",SMALL($AD$4:AD$1000,$U242))</f>
        <v/>
      </c>
      <c r="AD242" s="22" t="str">
        <f t="shared" si="160"/>
        <v/>
      </c>
      <c r="AE242" s="21" t="str">
        <f>IF($AE$3&lt;$U242,"",SMALL($AF$4:AF$1000,$U242))</f>
        <v/>
      </c>
      <c r="AF242" s="22" t="str">
        <f t="shared" si="161"/>
        <v/>
      </c>
      <c r="AG242" s="21" t="str">
        <f>IF($AG$3&lt;$U242,"",SMALL($AH$4:AH$1000,$U242))</f>
        <v/>
      </c>
      <c r="AH242" s="22" t="str">
        <f t="shared" si="166"/>
        <v/>
      </c>
      <c r="AI242" s="21" t="str">
        <f>IF($AI$3&lt;$U242,"",SMALL($AJ$4:AJ$1000,$U242))</f>
        <v/>
      </c>
      <c r="AJ242" s="22" t="str">
        <f t="shared" si="167"/>
        <v/>
      </c>
      <c r="AK242" s="21" t="str">
        <f>IF($AK$3&lt;$U242,"",SMALL($AL$4:AL$1000,$U242))</f>
        <v/>
      </c>
      <c r="AL242" s="22" t="str">
        <f t="shared" si="168"/>
        <v/>
      </c>
      <c r="AM242" s="21" t="str">
        <f>IF($AM$3&lt;$U242,"",SMALL($AN$4:AN$1000,$U242))</f>
        <v/>
      </c>
      <c r="AN242" s="22" t="str">
        <f t="shared" si="169"/>
        <v/>
      </c>
      <c r="AO242" s="21" t="str">
        <f>IF($AO$3&lt;$U242,"",SMALL($AP$4:AP$1000,$U242))</f>
        <v/>
      </c>
      <c r="AP242" s="22" t="str">
        <f t="shared" si="170"/>
        <v/>
      </c>
      <c r="AQ242" s="21" t="str">
        <f>IF($AQ$3&lt;$U242,"",SMALL($AR$4:AR$1000,$U242))</f>
        <v/>
      </c>
      <c r="AR242" s="22">
        <f t="shared" si="171"/>
        <v>464</v>
      </c>
      <c r="AS242" s="21" t="str">
        <f>IF($AS$3&lt;$U242,"",SMALL($AT$4:AT$1000,$U242))</f>
        <v/>
      </c>
      <c r="AT242" s="22" t="str">
        <f t="shared" si="172"/>
        <v/>
      </c>
      <c r="AU242" s="21" t="str">
        <f>IF(AU$3&lt;$U242,"",SMALL($AV$4:AV$1000,$U242))</f>
        <v/>
      </c>
      <c r="AV242" s="22" t="str">
        <f t="shared" si="173"/>
        <v/>
      </c>
      <c r="AW242" s="21" t="str">
        <f t="shared" si="174"/>
        <v/>
      </c>
      <c r="AX242" s="22" t="str">
        <f t="shared" si="175"/>
        <v/>
      </c>
      <c r="AY242" s="21" t="str">
        <f t="shared" si="176"/>
        <v/>
      </c>
      <c r="AZ242" s="22" t="str">
        <f t="shared" si="177"/>
        <v/>
      </c>
      <c r="BA242" s="21" t="str">
        <f t="shared" si="178"/>
        <v/>
      </c>
      <c r="BB242" s="22" t="str">
        <f t="shared" si="179"/>
        <v/>
      </c>
      <c r="BC242" s="21" t="str">
        <f t="shared" si="180"/>
        <v/>
      </c>
      <c r="BD242" s="22" t="str">
        <f t="shared" si="181"/>
        <v/>
      </c>
      <c r="BE242" s="21" t="str">
        <f t="shared" si="182"/>
        <v/>
      </c>
      <c r="BF242" s="22" t="str">
        <f t="shared" si="183"/>
        <v/>
      </c>
      <c r="BG242" s="21" t="str">
        <f t="shared" si="184"/>
        <v/>
      </c>
      <c r="BH242" s="22" t="str">
        <f t="shared" si="185"/>
        <v/>
      </c>
      <c r="BI242" s="21" t="str">
        <f t="shared" si="192"/>
        <v/>
      </c>
      <c r="BJ242" s="22" t="str">
        <f t="shared" si="186"/>
        <v/>
      </c>
      <c r="BK242" s="21" t="str">
        <f t="shared" si="193"/>
        <v/>
      </c>
      <c r="BL242" s="22" t="str">
        <f t="shared" si="187"/>
        <v/>
      </c>
      <c r="BM242" s="21" t="str">
        <f t="shared" si="194"/>
        <v/>
      </c>
      <c r="BN242" s="22" t="str">
        <f t="shared" si="188"/>
        <v/>
      </c>
      <c r="BO242" s="21" t="str">
        <f t="shared" si="195"/>
        <v/>
      </c>
      <c r="BP242" s="22" t="str">
        <f t="shared" si="189"/>
        <v/>
      </c>
      <c r="BQ242" s="21" t="str">
        <f t="shared" si="196"/>
        <v/>
      </c>
      <c r="BR242" s="22" t="str">
        <f t="shared" si="190"/>
        <v/>
      </c>
      <c r="BS242" s="21" t="str">
        <f t="shared" si="197"/>
        <v/>
      </c>
      <c r="BT242" s="22" t="str">
        <f t="shared" si="191"/>
        <v/>
      </c>
    </row>
    <row r="243" spans="1:72" ht="21" thickTop="1" thickBot="1">
      <c r="A243" s="43">
        <v>1</v>
      </c>
      <c r="B243" s="43">
        <v>2</v>
      </c>
      <c r="C243" s="43"/>
      <c r="D243" s="351" t="s">
        <v>495</v>
      </c>
      <c r="E243" s="28">
        <v>463</v>
      </c>
      <c r="F243" s="12" t="s">
        <v>915</v>
      </c>
      <c r="G243" s="13">
        <v>33770</v>
      </c>
      <c r="H243" s="14">
        <v>1992</v>
      </c>
      <c r="I243" s="14" t="s">
        <v>34</v>
      </c>
      <c r="J243" s="14" t="s">
        <v>444</v>
      </c>
      <c r="K243" s="16"/>
      <c r="L243" s="15"/>
      <c r="M243" s="16"/>
      <c r="N243" s="45"/>
      <c r="O243" s="16" t="s">
        <v>916</v>
      </c>
      <c r="P243" s="17" t="str">
        <f t="shared" si="157"/>
        <v>МЖ</v>
      </c>
      <c r="U243" s="3">
        <v>240</v>
      </c>
      <c r="AA243" s="23" t="str">
        <f>IF($AA$3&lt;$U243,"",SMALL($AB$4:$AB$1000,U243))</f>
        <v/>
      </c>
      <c r="AB243" s="24">
        <f t="shared" si="159"/>
        <v>463</v>
      </c>
      <c r="AC243" s="23" t="str">
        <f t="shared" si="158"/>
        <v/>
      </c>
      <c r="AD243" s="24">
        <f t="shared" si="160"/>
        <v>463</v>
      </c>
      <c r="AE243" s="23" t="str">
        <f>IF($AE$3&lt;$U243,"",SMALL($AF$4:$AF$1000,$U243))</f>
        <v/>
      </c>
      <c r="AF243" s="24" t="str">
        <f t="shared" si="161"/>
        <v/>
      </c>
      <c r="AG243" s="23" t="str">
        <f t="shared" si="162"/>
        <v/>
      </c>
      <c r="AH243" s="24" t="str">
        <f t="shared" si="166"/>
        <v/>
      </c>
      <c r="AI243" s="23" t="str">
        <f t="shared" si="163"/>
        <v/>
      </c>
      <c r="AJ243" s="24" t="str">
        <f t="shared" si="167"/>
        <v/>
      </c>
      <c r="AK243" s="23" t="str">
        <f t="shared" si="164"/>
        <v/>
      </c>
      <c r="AL243" s="24" t="str">
        <f t="shared" si="168"/>
        <v/>
      </c>
      <c r="AM243" s="23" t="str">
        <f t="shared" si="165"/>
        <v/>
      </c>
      <c r="AN243" s="24" t="str">
        <f t="shared" si="169"/>
        <v/>
      </c>
      <c r="AO243" s="23" t="str">
        <f>IF($AO$3&lt;$U243,"",SMALL($AP$4:AP$1000,$U243))</f>
        <v/>
      </c>
      <c r="AP243" s="24" t="str">
        <f t="shared" si="170"/>
        <v/>
      </c>
      <c r="AQ243" s="23" t="str">
        <f>IF($AQ$3&lt;$U243,"",SMALL($AR$4:AR$1000,$U243))</f>
        <v/>
      </c>
      <c r="AR243" s="24" t="str">
        <f t="shared" si="171"/>
        <v/>
      </c>
      <c r="AS243" s="23" t="str">
        <f>IF($AS$3&lt;$U243,"",SMALL($AT$4:AT$1000,$U243))</f>
        <v/>
      </c>
      <c r="AT243" s="24" t="str">
        <f t="shared" si="172"/>
        <v/>
      </c>
      <c r="AU243" s="23" t="str">
        <f>IF(AU$3&lt;$U243,"",SMALL($AV$4:AV$1000,$U243))</f>
        <v/>
      </c>
      <c r="AV243" s="24" t="str">
        <f t="shared" si="173"/>
        <v/>
      </c>
      <c r="AW243" s="23" t="str">
        <f t="shared" si="174"/>
        <v/>
      </c>
      <c r="AX243" s="24" t="str">
        <f t="shared" si="175"/>
        <v/>
      </c>
      <c r="AY243" s="23" t="str">
        <f t="shared" si="176"/>
        <v/>
      </c>
      <c r="AZ243" s="24" t="str">
        <f t="shared" si="177"/>
        <v/>
      </c>
      <c r="BA243" s="23" t="str">
        <f t="shared" si="178"/>
        <v/>
      </c>
      <c r="BB243" s="24" t="str">
        <f t="shared" si="179"/>
        <v/>
      </c>
      <c r="BC243" s="23" t="str">
        <f t="shared" si="180"/>
        <v/>
      </c>
      <c r="BD243" s="24" t="str">
        <f t="shared" si="181"/>
        <v/>
      </c>
      <c r="BE243" s="23" t="str">
        <f t="shared" si="182"/>
        <v/>
      </c>
      <c r="BF243" s="24" t="str">
        <f t="shared" si="183"/>
        <v/>
      </c>
      <c r="BG243" s="23" t="str">
        <f t="shared" si="184"/>
        <v/>
      </c>
      <c r="BH243" s="24" t="str">
        <f t="shared" si="185"/>
        <v/>
      </c>
      <c r="BI243" s="23" t="str">
        <f t="shared" si="192"/>
        <v/>
      </c>
      <c r="BJ243" s="24" t="str">
        <f t="shared" si="186"/>
        <v/>
      </c>
      <c r="BK243" s="23" t="str">
        <f t="shared" si="193"/>
        <v/>
      </c>
      <c r="BL243" s="24" t="str">
        <f t="shared" si="187"/>
        <v/>
      </c>
      <c r="BM243" s="23" t="str">
        <f t="shared" si="194"/>
        <v/>
      </c>
      <c r="BN243" s="24" t="str">
        <f t="shared" si="188"/>
        <v/>
      </c>
      <c r="BO243" s="23" t="str">
        <f t="shared" si="195"/>
        <v/>
      </c>
      <c r="BP243" s="24" t="str">
        <f t="shared" si="189"/>
        <v/>
      </c>
      <c r="BQ243" s="23" t="str">
        <f t="shared" si="196"/>
        <v/>
      </c>
      <c r="BR243" s="24" t="str">
        <f t="shared" si="190"/>
        <v/>
      </c>
      <c r="BS243" s="23" t="str">
        <f t="shared" si="197"/>
        <v/>
      </c>
      <c r="BT243" s="24" t="str">
        <f t="shared" si="191"/>
        <v/>
      </c>
    </row>
    <row r="244" spans="1:72" ht="21" thickTop="1" thickBot="1">
      <c r="A244" s="47">
        <v>4</v>
      </c>
      <c r="B244" s="47">
        <v>2</v>
      </c>
      <c r="C244" s="47"/>
      <c r="D244" s="351" t="s">
        <v>495</v>
      </c>
      <c r="E244" s="27">
        <v>465</v>
      </c>
      <c r="F244" s="6" t="s">
        <v>918</v>
      </c>
      <c r="G244" s="7">
        <v>33024</v>
      </c>
      <c r="H244" s="8">
        <v>1990</v>
      </c>
      <c r="I244" s="8" t="s">
        <v>34</v>
      </c>
      <c r="J244" s="8" t="s">
        <v>444</v>
      </c>
      <c r="K244" s="10"/>
      <c r="L244" s="9"/>
      <c r="M244" s="10"/>
      <c r="N244" s="44"/>
      <c r="O244" s="10" t="s">
        <v>917</v>
      </c>
      <c r="P244" s="11" t="str">
        <f t="shared" si="157"/>
        <v>МЖ</v>
      </c>
      <c r="U244" s="3">
        <v>241</v>
      </c>
      <c r="AA244" s="21" t="str">
        <f>IF($AA$3&lt;$U244,"",SMALL($AB$4:$AB$1000,1))</f>
        <v/>
      </c>
      <c r="AB244" s="22" t="str">
        <f t="shared" si="159"/>
        <v/>
      </c>
      <c r="AC244" s="21" t="str">
        <f>IF($AC$3&lt;$U244,"",SMALL($AD$4:AD$1000,$U244))</f>
        <v/>
      </c>
      <c r="AD244" s="22">
        <f t="shared" si="160"/>
        <v>465</v>
      </c>
      <c r="AE244" s="21" t="str">
        <f>IF($AE$3&lt;$U244,"",SMALL($AF$4:AF$1000,$U244))</f>
        <v/>
      </c>
      <c r="AF244" s="22">
        <f t="shared" si="161"/>
        <v>465</v>
      </c>
      <c r="AG244" s="21" t="str">
        <f>IF($AG$3&lt;$U244,"",SMALL($AH$4:AH$1000,$U244))</f>
        <v/>
      </c>
      <c r="AH244" s="22" t="str">
        <f t="shared" si="166"/>
        <v/>
      </c>
      <c r="AI244" s="21" t="str">
        <f>IF($AI$3&lt;$U244,"",SMALL($AJ$4:AJ$1000,$U244))</f>
        <v/>
      </c>
      <c r="AJ244" s="22" t="str">
        <f t="shared" si="167"/>
        <v/>
      </c>
      <c r="AK244" s="21" t="str">
        <f>IF($AK$3&lt;$U244,"",SMALL($AL$4:AL$1000,$U244))</f>
        <v/>
      </c>
      <c r="AL244" s="22" t="str">
        <f t="shared" si="168"/>
        <v/>
      </c>
      <c r="AM244" s="21" t="str">
        <f>IF($AM$3&lt;$U244,"",SMALL($AN$4:AN$1000,$U244))</f>
        <v/>
      </c>
      <c r="AN244" s="22" t="str">
        <f t="shared" si="169"/>
        <v/>
      </c>
      <c r="AO244" s="21" t="str">
        <f>IF($AO$3&lt;$U244,"",SMALL($AP$4:AP$1000,$U244))</f>
        <v/>
      </c>
      <c r="AP244" s="22" t="str">
        <f t="shared" si="170"/>
        <v/>
      </c>
      <c r="AQ244" s="21" t="str">
        <f>IF($AQ$3&lt;$U244,"",SMALL($AR$4:AR$1000,$U244))</f>
        <v/>
      </c>
      <c r="AR244" s="22" t="str">
        <f t="shared" si="171"/>
        <v/>
      </c>
      <c r="AS244" s="21" t="str">
        <f>IF($AS$3&lt;$U244,"",SMALL($AT$4:AT$1000,$U244))</f>
        <v/>
      </c>
      <c r="AT244" s="22" t="str">
        <f t="shared" si="172"/>
        <v/>
      </c>
      <c r="AU244" s="21" t="str">
        <f>IF(AU$3&lt;$U244,"",SMALL($AV$4:AV$1000,$U244))</f>
        <v/>
      </c>
      <c r="AV244" s="22" t="str">
        <f t="shared" si="173"/>
        <v/>
      </c>
      <c r="AW244" s="21" t="str">
        <f t="shared" si="174"/>
        <v/>
      </c>
      <c r="AX244" s="22" t="str">
        <f t="shared" si="175"/>
        <v/>
      </c>
      <c r="AY244" s="21" t="str">
        <f t="shared" si="176"/>
        <v/>
      </c>
      <c r="AZ244" s="22" t="str">
        <f t="shared" si="177"/>
        <v/>
      </c>
      <c r="BA244" s="21" t="str">
        <f t="shared" si="178"/>
        <v/>
      </c>
      <c r="BB244" s="22" t="str">
        <f t="shared" si="179"/>
        <v/>
      </c>
      <c r="BC244" s="21" t="str">
        <f t="shared" si="180"/>
        <v/>
      </c>
      <c r="BD244" s="22" t="str">
        <f t="shared" si="181"/>
        <v/>
      </c>
      <c r="BE244" s="21" t="str">
        <f t="shared" si="182"/>
        <v/>
      </c>
      <c r="BF244" s="22" t="str">
        <f t="shared" si="183"/>
        <v/>
      </c>
      <c r="BG244" s="21" t="str">
        <f t="shared" si="184"/>
        <v/>
      </c>
      <c r="BH244" s="22" t="str">
        <f t="shared" si="185"/>
        <v/>
      </c>
      <c r="BI244" s="21" t="str">
        <f t="shared" si="192"/>
        <v/>
      </c>
      <c r="BJ244" s="22" t="str">
        <f t="shared" si="186"/>
        <v/>
      </c>
      <c r="BK244" s="21" t="str">
        <f t="shared" si="193"/>
        <v/>
      </c>
      <c r="BL244" s="22" t="str">
        <f t="shared" si="187"/>
        <v/>
      </c>
      <c r="BM244" s="21" t="str">
        <f t="shared" si="194"/>
        <v/>
      </c>
      <c r="BN244" s="22" t="str">
        <f t="shared" si="188"/>
        <v/>
      </c>
      <c r="BO244" s="21" t="str">
        <f t="shared" si="195"/>
        <v/>
      </c>
      <c r="BP244" s="22" t="str">
        <f t="shared" si="189"/>
        <v/>
      </c>
      <c r="BQ244" s="21" t="str">
        <f t="shared" si="196"/>
        <v/>
      </c>
      <c r="BR244" s="22" t="str">
        <f t="shared" si="190"/>
        <v/>
      </c>
      <c r="BS244" s="21" t="str">
        <f t="shared" si="197"/>
        <v/>
      </c>
      <c r="BT244" s="22" t="str">
        <f t="shared" si="191"/>
        <v/>
      </c>
    </row>
    <row r="245" spans="1:72" ht="21" thickTop="1" thickBot="1">
      <c r="A245" s="43">
        <v>1</v>
      </c>
      <c r="B245" s="43">
        <v>2</v>
      </c>
      <c r="C245" s="43"/>
      <c r="D245" s="351" t="s">
        <v>495</v>
      </c>
      <c r="E245" s="28">
        <v>474</v>
      </c>
      <c r="F245" s="12" t="s">
        <v>919</v>
      </c>
      <c r="G245" s="13">
        <v>34928</v>
      </c>
      <c r="H245" s="14">
        <v>1995</v>
      </c>
      <c r="I245" s="14">
        <v>1</v>
      </c>
      <c r="J245" s="14" t="s">
        <v>444</v>
      </c>
      <c r="K245" s="16"/>
      <c r="L245" s="15"/>
      <c r="M245" s="16"/>
      <c r="N245" s="45"/>
      <c r="O245" s="16" t="s">
        <v>920</v>
      </c>
      <c r="P245" s="17" t="str">
        <f t="shared" si="157"/>
        <v>МлД</v>
      </c>
      <c r="U245" s="3">
        <v>242</v>
      </c>
      <c r="AA245" s="23" t="str">
        <f>IF($AA$3&lt;$U245,"",SMALL($AB$4:$AB$1000,U245))</f>
        <v/>
      </c>
      <c r="AB245" s="24">
        <f t="shared" si="159"/>
        <v>474</v>
      </c>
      <c r="AC245" s="23" t="str">
        <f t="shared" si="158"/>
        <v/>
      </c>
      <c r="AD245" s="24">
        <f t="shared" si="160"/>
        <v>474</v>
      </c>
      <c r="AE245" s="23" t="str">
        <f>IF($AE$3&lt;$U245,"",SMALL($AF$4:$AF$1000,$U245))</f>
        <v/>
      </c>
      <c r="AF245" s="24" t="str">
        <f t="shared" si="161"/>
        <v/>
      </c>
      <c r="AG245" s="23" t="str">
        <f t="shared" si="162"/>
        <v/>
      </c>
      <c r="AH245" s="24" t="str">
        <f t="shared" si="166"/>
        <v/>
      </c>
      <c r="AI245" s="23" t="str">
        <f t="shared" si="163"/>
        <v/>
      </c>
      <c r="AJ245" s="24" t="str">
        <f t="shared" si="167"/>
        <v/>
      </c>
      <c r="AK245" s="23" t="str">
        <f t="shared" si="164"/>
        <v/>
      </c>
      <c r="AL245" s="24" t="str">
        <f t="shared" si="168"/>
        <v/>
      </c>
      <c r="AM245" s="23" t="str">
        <f t="shared" si="165"/>
        <v/>
      </c>
      <c r="AN245" s="24" t="str">
        <f t="shared" si="169"/>
        <v/>
      </c>
      <c r="AO245" s="23" t="str">
        <f>IF($AO$3&lt;$U245,"",SMALL($AP$4:AP$1000,$U245))</f>
        <v/>
      </c>
      <c r="AP245" s="24" t="str">
        <f t="shared" si="170"/>
        <v/>
      </c>
      <c r="AQ245" s="23" t="str">
        <f>IF($AQ$3&lt;$U245,"",SMALL($AR$4:AR$1000,$U245))</f>
        <v/>
      </c>
      <c r="AR245" s="24" t="str">
        <f t="shared" si="171"/>
        <v/>
      </c>
      <c r="AS245" s="23" t="str">
        <f>IF($AS$3&lt;$U245,"",SMALL($AT$4:AT$1000,$U245))</f>
        <v/>
      </c>
      <c r="AT245" s="24" t="str">
        <f t="shared" si="172"/>
        <v/>
      </c>
      <c r="AU245" s="23" t="str">
        <f>IF(AU$3&lt;$U245,"",SMALL($AV$4:AV$1000,$U245))</f>
        <v/>
      </c>
      <c r="AV245" s="24" t="str">
        <f t="shared" si="173"/>
        <v/>
      </c>
      <c r="AW245" s="23" t="str">
        <f t="shared" si="174"/>
        <v/>
      </c>
      <c r="AX245" s="24" t="str">
        <f t="shared" si="175"/>
        <v/>
      </c>
      <c r="AY245" s="23" t="str">
        <f t="shared" si="176"/>
        <v/>
      </c>
      <c r="AZ245" s="24" t="str">
        <f t="shared" si="177"/>
        <v/>
      </c>
      <c r="BA245" s="23" t="str">
        <f t="shared" si="178"/>
        <v/>
      </c>
      <c r="BB245" s="24" t="str">
        <f t="shared" si="179"/>
        <v/>
      </c>
      <c r="BC245" s="23" t="str">
        <f t="shared" si="180"/>
        <v/>
      </c>
      <c r="BD245" s="24" t="str">
        <f t="shared" si="181"/>
        <v/>
      </c>
      <c r="BE245" s="23" t="str">
        <f t="shared" si="182"/>
        <v/>
      </c>
      <c r="BF245" s="24" t="str">
        <f t="shared" si="183"/>
        <v/>
      </c>
      <c r="BG245" s="23" t="str">
        <f t="shared" si="184"/>
        <v/>
      </c>
      <c r="BH245" s="24" t="str">
        <f t="shared" si="185"/>
        <v/>
      </c>
      <c r="BI245" s="23" t="str">
        <f t="shared" si="192"/>
        <v/>
      </c>
      <c r="BJ245" s="24" t="str">
        <f t="shared" si="186"/>
        <v/>
      </c>
      <c r="BK245" s="23" t="str">
        <f t="shared" si="193"/>
        <v/>
      </c>
      <c r="BL245" s="24" t="str">
        <f t="shared" si="187"/>
        <v/>
      </c>
      <c r="BM245" s="23" t="str">
        <f t="shared" si="194"/>
        <v/>
      </c>
      <c r="BN245" s="24" t="str">
        <f t="shared" si="188"/>
        <v/>
      </c>
      <c r="BO245" s="23" t="str">
        <f t="shared" si="195"/>
        <v/>
      </c>
      <c r="BP245" s="24" t="str">
        <f t="shared" si="189"/>
        <v/>
      </c>
      <c r="BQ245" s="23" t="str">
        <f t="shared" si="196"/>
        <v/>
      </c>
      <c r="BR245" s="24" t="str">
        <f t="shared" si="190"/>
        <v/>
      </c>
      <c r="BS245" s="23" t="str">
        <f t="shared" si="197"/>
        <v/>
      </c>
      <c r="BT245" s="24" t="str">
        <f t="shared" si="191"/>
        <v/>
      </c>
    </row>
    <row r="246" spans="1:72" ht="21" thickTop="1" thickBot="1">
      <c r="A246" s="47">
        <v>1</v>
      </c>
      <c r="B246" s="47">
        <v>2</v>
      </c>
      <c r="C246" s="47"/>
      <c r="D246" s="351" t="s">
        <v>495</v>
      </c>
      <c r="E246" s="27">
        <v>473</v>
      </c>
      <c r="F246" s="6" t="s">
        <v>921</v>
      </c>
      <c r="G246" s="7">
        <v>34703</v>
      </c>
      <c r="H246" s="8">
        <v>1995</v>
      </c>
      <c r="I246" s="8" t="s">
        <v>34</v>
      </c>
      <c r="J246" s="8" t="s">
        <v>444</v>
      </c>
      <c r="K246" s="10"/>
      <c r="L246" s="9"/>
      <c r="M246" s="10"/>
      <c r="N246" s="44"/>
      <c r="O246" s="10" t="s">
        <v>922</v>
      </c>
      <c r="P246" s="11" t="str">
        <f t="shared" si="157"/>
        <v>МлД</v>
      </c>
      <c r="U246" s="3">
        <v>243</v>
      </c>
      <c r="AA246" s="21" t="str">
        <f>IF($AA$3&lt;$U246,"",SMALL($AB$4:$AB$1000,1))</f>
        <v/>
      </c>
      <c r="AB246" s="22">
        <f t="shared" si="159"/>
        <v>473</v>
      </c>
      <c r="AC246" s="21" t="str">
        <f>IF($AC$3&lt;$U246,"",SMALL($AD$4:AD$1000,$U246))</f>
        <v/>
      </c>
      <c r="AD246" s="22">
        <f t="shared" si="160"/>
        <v>473</v>
      </c>
      <c r="AE246" s="21" t="str">
        <f>IF($AE$3&lt;$U246,"",SMALL($AF$4:AF$1000,$U246))</f>
        <v/>
      </c>
      <c r="AF246" s="22" t="str">
        <f t="shared" si="161"/>
        <v/>
      </c>
      <c r="AG246" s="21" t="str">
        <f>IF($AG$3&lt;$U246,"",SMALL($AH$4:AH$1000,$U246))</f>
        <v/>
      </c>
      <c r="AH246" s="22" t="str">
        <f t="shared" si="166"/>
        <v/>
      </c>
      <c r="AI246" s="21" t="str">
        <f>IF($AI$3&lt;$U246,"",SMALL($AJ$4:AJ$1000,$U246))</f>
        <v/>
      </c>
      <c r="AJ246" s="22" t="str">
        <f t="shared" si="167"/>
        <v/>
      </c>
      <c r="AK246" s="21" t="str">
        <f>IF($AK$3&lt;$U246,"",SMALL($AL$4:AL$1000,$U246))</f>
        <v/>
      </c>
      <c r="AL246" s="22" t="str">
        <f t="shared" si="168"/>
        <v/>
      </c>
      <c r="AM246" s="21" t="str">
        <f>IF($AM$3&lt;$U246,"",SMALL($AN$4:AN$1000,$U246))</f>
        <v/>
      </c>
      <c r="AN246" s="22" t="str">
        <f t="shared" si="169"/>
        <v/>
      </c>
      <c r="AO246" s="21" t="str">
        <f>IF($AO$3&lt;$U246,"",SMALL($AP$4:AP$1000,$U246))</f>
        <v/>
      </c>
      <c r="AP246" s="22" t="str">
        <f t="shared" si="170"/>
        <v/>
      </c>
      <c r="AQ246" s="21" t="str">
        <f>IF($AQ$3&lt;$U246,"",SMALL($AR$4:AR$1000,$U246))</f>
        <v/>
      </c>
      <c r="AR246" s="22" t="str">
        <f t="shared" si="171"/>
        <v/>
      </c>
      <c r="AS246" s="21" t="str">
        <f>IF($AS$3&lt;$U246,"",SMALL($AT$4:AT$1000,$U246))</f>
        <v/>
      </c>
      <c r="AT246" s="22" t="str">
        <f t="shared" si="172"/>
        <v/>
      </c>
      <c r="AU246" s="21" t="str">
        <f>IF(AU$3&lt;$U246,"",SMALL($AV$4:AV$1000,$U246))</f>
        <v/>
      </c>
      <c r="AV246" s="22" t="str">
        <f t="shared" si="173"/>
        <v/>
      </c>
      <c r="AW246" s="21" t="str">
        <f t="shared" si="174"/>
        <v/>
      </c>
      <c r="AX246" s="22" t="str">
        <f t="shared" si="175"/>
        <v/>
      </c>
      <c r="AY246" s="21" t="str">
        <f t="shared" si="176"/>
        <v/>
      </c>
      <c r="AZ246" s="22" t="str">
        <f t="shared" si="177"/>
        <v/>
      </c>
      <c r="BA246" s="21" t="str">
        <f t="shared" si="178"/>
        <v/>
      </c>
      <c r="BB246" s="22" t="str">
        <f t="shared" si="179"/>
        <v/>
      </c>
      <c r="BC246" s="21" t="str">
        <f t="shared" si="180"/>
        <v/>
      </c>
      <c r="BD246" s="22" t="str">
        <f t="shared" si="181"/>
        <v/>
      </c>
      <c r="BE246" s="21" t="str">
        <f t="shared" si="182"/>
        <v/>
      </c>
      <c r="BF246" s="22" t="str">
        <f t="shared" si="183"/>
        <v/>
      </c>
      <c r="BG246" s="21" t="str">
        <f t="shared" si="184"/>
        <v/>
      </c>
      <c r="BH246" s="22" t="str">
        <f t="shared" si="185"/>
        <v/>
      </c>
      <c r="BI246" s="21" t="str">
        <f t="shared" si="192"/>
        <v/>
      </c>
      <c r="BJ246" s="22" t="str">
        <f t="shared" si="186"/>
        <v/>
      </c>
      <c r="BK246" s="21" t="str">
        <f t="shared" si="193"/>
        <v/>
      </c>
      <c r="BL246" s="22" t="str">
        <f t="shared" si="187"/>
        <v/>
      </c>
      <c r="BM246" s="21" t="str">
        <f t="shared" si="194"/>
        <v/>
      </c>
      <c r="BN246" s="22" t="str">
        <f t="shared" si="188"/>
        <v/>
      </c>
      <c r="BO246" s="21" t="str">
        <f t="shared" si="195"/>
        <v/>
      </c>
      <c r="BP246" s="22" t="str">
        <f t="shared" si="189"/>
        <v/>
      </c>
      <c r="BQ246" s="21" t="str">
        <f t="shared" si="196"/>
        <v/>
      </c>
      <c r="BR246" s="22" t="str">
        <f t="shared" si="190"/>
        <v/>
      </c>
      <c r="BS246" s="21" t="str">
        <f t="shared" si="197"/>
        <v/>
      </c>
      <c r="BT246" s="22" t="str">
        <f t="shared" si="191"/>
        <v/>
      </c>
    </row>
    <row r="247" spans="1:72" ht="21" thickTop="1" thickBot="1">
      <c r="A247" s="43" t="s">
        <v>24</v>
      </c>
      <c r="B247" s="43"/>
      <c r="C247" s="43"/>
      <c r="D247" s="351" t="s">
        <v>495</v>
      </c>
      <c r="E247" s="28">
        <v>410</v>
      </c>
      <c r="F247" s="12" t="s">
        <v>923</v>
      </c>
      <c r="G247" s="13"/>
      <c r="H247" s="14">
        <v>1999</v>
      </c>
      <c r="I247" s="14">
        <v>1</v>
      </c>
      <c r="J247" s="14" t="s">
        <v>831</v>
      </c>
      <c r="K247" s="16"/>
      <c r="L247" s="15"/>
      <c r="M247" s="16"/>
      <c r="N247" s="45"/>
      <c r="O247" s="16" t="s">
        <v>924</v>
      </c>
      <c r="P247" s="17" t="str">
        <f t="shared" si="157"/>
        <v>юд</v>
      </c>
      <c r="U247" s="3">
        <v>244</v>
      </c>
      <c r="AA247" s="23" t="str">
        <f>IF($AA$3&lt;$U247,"",SMALL($AB$4:$AB$1000,U247))</f>
        <v/>
      </c>
      <c r="AB247" s="24" t="str">
        <f t="shared" si="159"/>
        <v/>
      </c>
      <c r="AC247" s="23" t="str">
        <f t="shared" si="158"/>
        <v/>
      </c>
      <c r="AD247" s="24" t="str">
        <f t="shared" si="160"/>
        <v/>
      </c>
      <c r="AE247" s="23" t="str">
        <f>IF($AE$3&lt;$U247,"",SMALL($AF$4:$AF$1000,$U247))</f>
        <v/>
      </c>
      <c r="AF247" s="24" t="str">
        <f t="shared" si="161"/>
        <v/>
      </c>
      <c r="AG247" s="23" t="str">
        <f t="shared" si="162"/>
        <v/>
      </c>
      <c r="AH247" s="24" t="str">
        <f t="shared" si="166"/>
        <v/>
      </c>
      <c r="AI247" s="23" t="str">
        <f t="shared" si="163"/>
        <v/>
      </c>
      <c r="AJ247" s="24" t="str">
        <f t="shared" si="167"/>
        <v/>
      </c>
      <c r="AK247" s="23" t="str">
        <f t="shared" si="164"/>
        <v/>
      </c>
      <c r="AL247" s="24" t="str">
        <f t="shared" si="168"/>
        <v/>
      </c>
      <c r="AM247" s="23" t="str">
        <f t="shared" si="165"/>
        <v/>
      </c>
      <c r="AN247" s="24" t="str">
        <f t="shared" si="169"/>
        <v/>
      </c>
      <c r="AO247" s="23" t="str">
        <f>IF($AO$3&lt;$U247,"",SMALL($AP$4:AP$1000,$U247))</f>
        <v/>
      </c>
      <c r="AP247" s="24" t="str">
        <f t="shared" si="170"/>
        <v/>
      </c>
      <c r="AQ247" s="23" t="str">
        <f>IF($AQ$3&lt;$U247,"",SMALL($AR$4:AR$1000,$U247))</f>
        <v/>
      </c>
      <c r="AR247" s="24" t="str">
        <f t="shared" si="171"/>
        <v/>
      </c>
      <c r="AS247" s="23" t="str">
        <f>IF($AS$3&lt;$U247,"",SMALL($AT$4:AT$1000,$U247))</f>
        <v/>
      </c>
      <c r="AT247" s="24" t="str">
        <f t="shared" si="172"/>
        <v/>
      </c>
      <c r="AU247" s="23" t="str">
        <f>IF(AU$3&lt;$U247,"",SMALL($AV$4:AV$1000,$U247))</f>
        <v/>
      </c>
      <c r="AV247" s="24">
        <f t="shared" si="173"/>
        <v>410</v>
      </c>
      <c r="AW247" s="23" t="str">
        <f t="shared" si="174"/>
        <v/>
      </c>
      <c r="AX247" s="24" t="str">
        <f t="shared" si="175"/>
        <v/>
      </c>
      <c r="AY247" s="23" t="str">
        <f t="shared" si="176"/>
        <v/>
      </c>
      <c r="AZ247" s="24" t="str">
        <f t="shared" si="177"/>
        <v/>
      </c>
      <c r="BA247" s="23" t="str">
        <f t="shared" si="178"/>
        <v/>
      </c>
      <c r="BB247" s="24" t="str">
        <f t="shared" si="179"/>
        <v/>
      </c>
      <c r="BC247" s="23" t="str">
        <f t="shared" si="180"/>
        <v/>
      </c>
      <c r="BD247" s="24" t="str">
        <f t="shared" si="181"/>
        <v/>
      </c>
      <c r="BE247" s="23" t="str">
        <f t="shared" si="182"/>
        <v/>
      </c>
      <c r="BF247" s="24" t="str">
        <f t="shared" si="183"/>
        <v/>
      </c>
      <c r="BG247" s="23" t="str">
        <f t="shared" si="184"/>
        <v/>
      </c>
      <c r="BH247" s="24" t="str">
        <f t="shared" si="185"/>
        <v/>
      </c>
      <c r="BI247" s="23" t="str">
        <f t="shared" si="192"/>
        <v/>
      </c>
      <c r="BJ247" s="24" t="str">
        <f t="shared" si="186"/>
        <v/>
      </c>
      <c r="BK247" s="23" t="str">
        <f t="shared" si="193"/>
        <v/>
      </c>
      <c r="BL247" s="24" t="str">
        <f t="shared" si="187"/>
        <v/>
      </c>
      <c r="BM247" s="23" t="str">
        <f t="shared" si="194"/>
        <v/>
      </c>
      <c r="BN247" s="24" t="str">
        <f t="shared" si="188"/>
        <v/>
      </c>
      <c r="BO247" s="23" t="str">
        <f t="shared" si="195"/>
        <v/>
      </c>
      <c r="BP247" s="24" t="str">
        <f t="shared" si="189"/>
        <v/>
      </c>
      <c r="BQ247" s="23" t="str">
        <f t="shared" si="196"/>
        <v/>
      </c>
      <c r="BR247" s="24" t="str">
        <f t="shared" si="190"/>
        <v/>
      </c>
      <c r="BS247" s="23" t="str">
        <f t="shared" si="197"/>
        <v/>
      </c>
      <c r="BT247" s="24" t="str">
        <f t="shared" si="191"/>
        <v/>
      </c>
    </row>
    <row r="248" spans="1:72" ht="21" thickTop="1" thickBot="1">
      <c r="A248" s="47">
        <v>15</v>
      </c>
      <c r="B248" s="47">
        <v>5</v>
      </c>
      <c r="C248" s="47"/>
      <c r="D248" s="351" t="s">
        <v>495</v>
      </c>
      <c r="E248" s="27">
        <v>412</v>
      </c>
      <c r="F248" s="6" t="s">
        <v>925</v>
      </c>
      <c r="G248" s="7"/>
      <c r="H248" s="8">
        <v>2000</v>
      </c>
      <c r="I248" s="8">
        <v>2</v>
      </c>
      <c r="J248" s="8" t="s">
        <v>831</v>
      </c>
      <c r="K248" s="10"/>
      <c r="L248" s="9"/>
      <c r="M248" s="10"/>
      <c r="N248" s="44"/>
      <c r="O248" s="10" t="s">
        <v>926</v>
      </c>
      <c r="P248" s="11" t="str">
        <f t="shared" si="157"/>
        <v>юд</v>
      </c>
      <c r="U248" s="3">
        <v>245</v>
      </c>
      <c r="AA248" s="21" t="str">
        <f>IF($AA$3&lt;$U248,"",SMALL($AB$4:$AB$1000,1))</f>
        <v/>
      </c>
      <c r="AB248" s="22" t="str">
        <f t="shared" si="159"/>
        <v/>
      </c>
      <c r="AC248" s="21" t="str">
        <f>IF($AC$3&lt;$U248,"",SMALL($AD$4:AD$1000,$U248))</f>
        <v/>
      </c>
      <c r="AD248" s="22" t="str">
        <f t="shared" si="160"/>
        <v/>
      </c>
      <c r="AE248" s="21" t="str">
        <f>IF($AE$3&lt;$U248,"",SMALL($AF$4:AF$1000,$U248))</f>
        <v/>
      </c>
      <c r="AF248" s="22" t="str">
        <f t="shared" si="161"/>
        <v/>
      </c>
      <c r="AG248" s="21" t="str">
        <f>IF($AG$3&lt;$U248,"",SMALL($AH$4:AH$1000,$U248))</f>
        <v/>
      </c>
      <c r="AH248" s="22" t="str">
        <f t="shared" si="166"/>
        <v/>
      </c>
      <c r="AI248" s="21" t="str">
        <f>IF($AI$3&lt;$U248,"",SMALL($AJ$4:AJ$1000,$U248))</f>
        <v/>
      </c>
      <c r="AJ248" s="22">
        <f t="shared" si="167"/>
        <v>412</v>
      </c>
      <c r="AK248" s="21" t="str">
        <f>IF($AK$3&lt;$U248,"",SMALL($AL$4:AL$1000,$U248))</f>
        <v/>
      </c>
      <c r="AL248" s="22" t="str">
        <f t="shared" si="168"/>
        <v/>
      </c>
      <c r="AM248" s="21" t="str">
        <f>IF($AM$3&lt;$U248,"",SMALL($AN$4:AN$1000,$U248))</f>
        <v/>
      </c>
      <c r="AN248" s="22">
        <f t="shared" si="169"/>
        <v>412</v>
      </c>
      <c r="AO248" s="21" t="str">
        <f>IF($AO$3&lt;$U248,"",SMALL($AP$4:AP$1000,$U248))</f>
        <v/>
      </c>
      <c r="AP248" s="22" t="str">
        <f t="shared" si="170"/>
        <v/>
      </c>
      <c r="AQ248" s="21" t="str">
        <f>IF($AQ$3&lt;$U248,"",SMALL($AR$4:AR$1000,$U248))</f>
        <v/>
      </c>
      <c r="AR248" s="22" t="str">
        <f t="shared" si="171"/>
        <v/>
      </c>
      <c r="AS248" s="21" t="str">
        <f>IF($AS$3&lt;$U248,"",SMALL($AT$4:AT$1000,$U248))</f>
        <v/>
      </c>
      <c r="AT248" s="22" t="str">
        <f t="shared" si="172"/>
        <v/>
      </c>
      <c r="AU248" s="21" t="str">
        <f>IF(AU$3&lt;$U248,"",SMALL($AV$4:AV$1000,$U248))</f>
        <v/>
      </c>
      <c r="AV248" s="22" t="str">
        <f t="shared" si="173"/>
        <v/>
      </c>
      <c r="AW248" s="21" t="str">
        <f t="shared" si="174"/>
        <v/>
      </c>
      <c r="AX248" s="22" t="str">
        <f t="shared" si="175"/>
        <v/>
      </c>
      <c r="AY248" s="21" t="str">
        <f t="shared" si="176"/>
        <v/>
      </c>
      <c r="AZ248" s="22" t="str">
        <f t="shared" si="177"/>
        <v/>
      </c>
      <c r="BA248" s="21" t="str">
        <f t="shared" si="178"/>
        <v/>
      </c>
      <c r="BB248" s="22" t="str">
        <f t="shared" si="179"/>
        <v/>
      </c>
      <c r="BC248" s="21" t="str">
        <f t="shared" si="180"/>
        <v/>
      </c>
      <c r="BD248" s="22" t="str">
        <f t="shared" si="181"/>
        <v/>
      </c>
      <c r="BE248" s="21" t="str">
        <f t="shared" si="182"/>
        <v/>
      </c>
      <c r="BF248" s="22" t="str">
        <f t="shared" si="183"/>
        <v/>
      </c>
      <c r="BG248" s="21" t="str">
        <f t="shared" si="184"/>
        <v/>
      </c>
      <c r="BH248" s="22" t="str">
        <f t="shared" si="185"/>
        <v/>
      </c>
      <c r="BI248" s="21" t="str">
        <f t="shared" si="192"/>
        <v/>
      </c>
      <c r="BJ248" s="22" t="str">
        <f t="shared" si="186"/>
        <v/>
      </c>
      <c r="BK248" s="21" t="str">
        <f t="shared" si="193"/>
        <v/>
      </c>
      <c r="BL248" s="22" t="str">
        <f t="shared" si="187"/>
        <v/>
      </c>
      <c r="BM248" s="21" t="str">
        <f t="shared" si="194"/>
        <v/>
      </c>
      <c r="BN248" s="22" t="str">
        <f t="shared" si="188"/>
        <v/>
      </c>
      <c r="BO248" s="21" t="str">
        <f t="shared" si="195"/>
        <v/>
      </c>
      <c r="BP248" s="22" t="str">
        <f t="shared" si="189"/>
        <v/>
      </c>
      <c r="BQ248" s="21" t="str">
        <f t="shared" si="196"/>
        <v/>
      </c>
      <c r="BR248" s="22" t="str">
        <f t="shared" si="190"/>
        <v/>
      </c>
      <c r="BS248" s="21" t="str">
        <f t="shared" si="197"/>
        <v/>
      </c>
      <c r="BT248" s="22" t="str">
        <f t="shared" si="191"/>
        <v/>
      </c>
    </row>
    <row r="249" spans="1:72" ht="21" thickTop="1" thickBot="1">
      <c r="A249" s="43">
        <v>5</v>
      </c>
      <c r="B249" s="43"/>
      <c r="C249" s="43"/>
      <c r="D249" s="351" t="s">
        <v>495</v>
      </c>
      <c r="E249" s="28">
        <v>414</v>
      </c>
      <c r="F249" s="12" t="s">
        <v>927</v>
      </c>
      <c r="G249" s="13"/>
      <c r="H249" s="14">
        <v>1996</v>
      </c>
      <c r="I249" s="14">
        <v>1</v>
      </c>
      <c r="J249" s="14" t="s">
        <v>831</v>
      </c>
      <c r="K249" s="16"/>
      <c r="L249" s="15"/>
      <c r="M249" s="16" t="s">
        <v>772</v>
      </c>
      <c r="N249" s="45"/>
      <c r="O249" s="16" t="s">
        <v>926</v>
      </c>
      <c r="P249" s="17" t="str">
        <f t="shared" si="157"/>
        <v>ЮР</v>
      </c>
      <c r="U249" s="3">
        <v>246</v>
      </c>
      <c r="AA249" s="23" t="str">
        <f>IF($AA$3&lt;$U249,"",SMALL($AB$4:$AB$1000,U249))</f>
        <v/>
      </c>
      <c r="AB249" s="24" t="str">
        <f t="shared" si="159"/>
        <v/>
      </c>
      <c r="AC249" s="23" t="str">
        <f t="shared" si="158"/>
        <v/>
      </c>
      <c r="AD249" s="24" t="str">
        <f t="shared" si="160"/>
        <v/>
      </c>
      <c r="AE249" s="23" t="str">
        <f>IF($AE$3&lt;$U249,"",SMALL($AF$4:$AF$1000,$U249))</f>
        <v/>
      </c>
      <c r="AF249" s="24" t="str">
        <f t="shared" si="161"/>
        <v/>
      </c>
      <c r="AG249" s="23" t="str">
        <f t="shared" si="162"/>
        <v/>
      </c>
      <c r="AH249" s="24" t="str">
        <f t="shared" si="166"/>
        <v/>
      </c>
      <c r="AI249" s="23" t="str">
        <f t="shared" si="163"/>
        <v/>
      </c>
      <c r="AJ249" s="24" t="str">
        <f t="shared" si="167"/>
        <v/>
      </c>
      <c r="AK249" s="23" t="str">
        <f t="shared" si="164"/>
        <v/>
      </c>
      <c r="AL249" s="24" t="str">
        <f t="shared" si="168"/>
        <v/>
      </c>
      <c r="AM249" s="23" t="str">
        <f t="shared" si="165"/>
        <v/>
      </c>
      <c r="AN249" s="24">
        <f t="shared" si="169"/>
        <v>414</v>
      </c>
      <c r="AO249" s="23" t="str">
        <f>IF($AO$3&lt;$U249,"",SMALL($AP$4:AP$1000,$U249))</f>
        <v/>
      </c>
      <c r="AP249" s="24" t="str">
        <f t="shared" si="170"/>
        <v/>
      </c>
      <c r="AQ249" s="23" t="str">
        <f>IF($AQ$3&lt;$U249,"",SMALL($AR$4:AR$1000,$U249))</f>
        <v/>
      </c>
      <c r="AR249" s="24" t="str">
        <f t="shared" si="171"/>
        <v/>
      </c>
      <c r="AS249" s="23" t="str">
        <f>IF($AS$3&lt;$U249,"",SMALL($AT$4:AT$1000,$U249))</f>
        <v/>
      </c>
      <c r="AT249" s="24" t="str">
        <f t="shared" si="172"/>
        <v/>
      </c>
      <c r="AU249" s="23" t="str">
        <f>IF(AU$3&lt;$U249,"",SMALL($AV$4:AV$1000,$U249))</f>
        <v/>
      </c>
      <c r="AV249" s="24" t="str">
        <f t="shared" si="173"/>
        <v/>
      </c>
      <c r="AW249" s="23" t="str">
        <f t="shared" si="174"/>
        <v/>
      </c>
      <c r="AX249" s="24" t="str">
        <f t="shared" si="175"/>
        <v/>
      </c>
      <c r="AY249" s="23" t="str">
        <f t="shared" si="176"/>
        <v/>
      </c>
      <c r="AZ249" s="24" t="str">
        <f t="shared" si="177"/>
        <v/>
      </c>
      <c r="BA249" s="23" t="str">
        <f t="shared" si="178"/>
        <v/>
      </c>
      <c r="BB249" s="24" t="str">
        <f t="shared" si="179"/>
        <v/>
      </c>
      <c r="BC249" s="23" t="str">
        <f t="shared" si="180"/>
        <v/>
      </c>
      <c r="BD249" s="24" t="str">
        <f t="shared" si="181"/>
        <v/>
      </c>
      <c r="BE249" s="23" t="str">
        <f t="shared" si="182"/>
        <v/>
      </c>
      <c r="BF249" s="24" t="str">
        <f t="shared" si="183"/>
        <v/>
      </c>
      <c r="BG249" s="23" t="str">
        <f t="shared" si="184"/>
        <v/>
      </c>
      <c r="BH249" s="24" t="str">
        <f t="shared" si="185"/>
        <v/>
      </c>
      <c r="BI249" s="23" t="str">
        <f t="shared" si="192"/>
        <v/>
      </c>
      <c r="BJ249" s="24" t="str">
        <f t="shared" si="186"/>
        <v/>
      </c>
      <c r="BK249" s="23" t="str">
        <f t="shared" si="193"/>
        <v/>
      </c>
      <c r="BL249" s="24" t="str">
        <f t="shared" si="187"/>
        <v/>
      </c>
      <c r="BM249" s="23" t="str">
        <f t="shared" si="194"/>
        <v/>
      </c>
      <c r="BN249" s="24" t="str">
        <f t="shared" si="188"/>
        <v/>
      </c>
      <c r="BO249" s="23" t="str">
        <f t="shared" si="195"/>
        <v/>
      </c>
      <c r="BP249" s="24" t="str">
        <f t="shared" si="189"/>
        <v/>
      </c>
      <c r="BQ249" s="23" t="str">
        <f t="shared" si="196"/>
        <v/>
      </c>
      <c r="BR249" s="24" t="str">
        <f t="shared" si="190"/>
        <v/>
      </c>
      <c r="BS249" s="23" t="str">
        <f t="shared" si="197"/>
        <v/>
      </c>
      <c r="BT249" s="24" t="str">
        <f t="shared" si="191"/>
        <v/>
      </c>
    </row>
    <row r="250" spans="1:72" ht="21" thickTop="1" thickBot="1">
      <c r="A250" s="47">
        <v>1</v>
      </c>
      <c r="B250" s="47">
        <v>2</v>
      </c>
      <c r="C250" s="47"/>
      <c r="D250" s="351" t="s">
        <v>495</v>
      </c>
      <c r="E250" s="27">
        <v>416</v>
      </c>
      <c r="F250" s="6" t="s">
        <v>928</v>
      </c>
      <c r="G250" s="7"/>
      <c r="H250" s="8">
        <v>1998</v>
      </c>
      <c r="I250" s="8">
        <v>1</v>
      </c>
      <c r="J250" s="8" t="s">
        <v>831</v>
      </c>
      <c r="K250" s="10"/>
      <c r="L250" s="9"/>
      <c r="M250" s="10" t="s">
        <v>929</v>
      </c>
      <c r="N250" s="44"/>
      <c r="O250" s="10" t="s">
        <v>930</v>
      </c>
      <c r="P250" s="11" t="str">
        <f t="shared" si="157"/>
        <v>юд</v>
      </c>
      <c r="U250" s="3">
        <v>247</v>
      </c>
      <c r="AA250" s="21" t="str">
        <f>IF($AA$3&lt;$U250,"",SMALL($AB$4:$AB$1000,1))</f>
        <v/>
      </c>
      <c r="AB250" s="22">
        <f t="shared" si="159"/>
        <v>416</v>
      </c>
      <c r="AC250" s="21" t="str">
        <f>IF($AC$3&lt;$U250,"",SMALL($AD$4:AD$1000,$U250))</f>
        <v/>
      </c>
      <c r="AD250" s="22">
        <f t="shared" si="160"/>
        <v>416</v>
      </c>
      <c r="AE250" s="21" t="str">
        <f>IF($AE$3&lt;$U250,"",SMALL($AF$4:AF$1000,$U250))</f>
        <v/>
      </c>
      <c r="AF250" s="22" t="str">
        <f t="shared" si="161"/>
        <v/>
      </c>
      <c r="AG250" s="21" t="str">
        <f>IF($AG$3&lt;$U250,"",SMALL($AH$4:AH$1000,$U250))</f>
        <v/>
      </c>
      <c r="AH250" s="22" t="str">
        <f t="shared" si="166"/>
        <v/>
      </c>
      <c r="AI250" s="21" t="str">
        <f>IF($AI$3&lt;$U250,"",SMALL($AJ$4:AJ$1000,$U250))</f>
        <v/>
      </c>
      <c r="AJ250" s="22" t="str">
        <f t="shared" si="167"/>
        <v/>
      </c>
      <c r="AK250" s="21" t="str">
        <f>IF($AK$3&lt;$U250,"",SMALL($AL$4:AL$1000,$U250))</f>
        <v/>
      </c>
      <c r="AL250" s="22" t="str">
        <f t="shared" si="168"/>
        <v/>
      </c>
      <c r="AM250" s="21" t="str">
        <f>IF($AM$3&lt;$U250,"",SMALL($AN$4:AN$1000,$U250))</f>
        <v/>
      </c>
      <c r="AN250" s="22" t="str">
        <f t="shared" si="169"/>
        <v/>
      </c>
      <c r="AO250" s="21" t="str">
        <f>IF($AO$3&lt;$U250,"",SMALL($AP$4:AP$1000,$U250))</f>
        <v/>
      </c>
      <c r="AP250" s="22" t="str">
        <f t="shared" si="170"/>
        <v/>
      </c>
      <c r="AQ250" s="21" t="str">
        <f>IF($AQ$3&lt;$U250,"",SMALL($AR$4:AR$1000,$U250))</f>
        <v/>
      </c>
      <c r="AR250" s="22" t="str">
        <f t="shared" si="171"/>
        <v/>
      </c>
      <c r="AS250" s="21" t="str">
        <f>IF($AS$3&lt;$U250,"",SMALL($AT$4:AT$1000,$U250))</f>
        <v/>
      </c>
      <c r="AT250" s="22" t="str">
        <f t="shared" si="172"/>
        <v/>
      </c>
      <c r="AU250" s="21" t="str">
        <f>IF(AU$3&lt;$U250,"",SMALL($AV$4:AV$1000,$U250))</f>
        <v/>
      </c>
      <c r="AV250" s="22" t="str">
        <f t="shared" si="173"/>
        <v/>
      </c>
      <c r="AW250" s="21" t="str">
        <f t="shared" si="174"/>
        <v/>
      </c>
      <c r="AX250" s="22" t="str">
        <f t="shared" si="175"/>
        <v/>
      </c>
      <c r="AY250" s="21" t="str">
        <f t="shared" si="176"/>
        <v/>
      </c>
      <c r="AZ250" s="22" t="str">
        <f t="shared" si="177"/>
        <v/>
      </c>
      <c r="BA250" s="21" t="str">
        <f t="shared" si="178"/>
        <v/>
      </c>
      <c r="BB250" s="22" t="str">
        <f t="shared" si="179"/>
        <v/>
      </c>
      <c r="BC250" s="21" t="str">
        <f t="shared" si="180"/>
        <v/>
      </c>
      <c r="BD250" s="22" t="str">
        <f t="shared" si="181"/>
        <v/>
      </c>
      <c r="BE250" s="21" t="str">
        <f t="shared" si="182"/>
        <v/>
      </c>
      <c r="BF250" s="22" t="str">
        <f t="shared" si="183"/>
        <v/>
      </c>
      <c r="BG250" s="21" t="str">
        <f t="shared" si="184"/>
        <v/>
      </c>
      <c r="BH250" s="22" t="str">
        <f t="shared" si="185"/>
        <v/>
      </c>
      <c r="BI250" s="21" t="str">
        <f t="shared" si="192"/>
        <v/>
      </c>
      <c r="BJ250" s="22" t="str">
        <f t="shared" si="186"/>
        <v/>
      </c>
      <c r="BK250" s="21" t="str">
        <f t="shared" si="193"/>
        <v/>
      </c>
      <c r="BL250" s="22" t="str">
        <f t="shared" si="187"/>
        <v/>
      </c>
      <c r="BM250" s="21" t="str">
        <f t="shared" si="194"/>
        <v/>
      </c>
      <c r="BN250" s="22" t="str">
        <f t="shared" si="188"/>
        <v/>
      </c>
      <c r="BO250" s="21" t="str">
        <f t="shared" si="195"/>
        <v/>
      </c>
      <c r="BP250" s="22" t="str">
        <f t="shared" si="189"/>
        <v/>
      </c>
      <c r="BQ250" s="21" t="str">
        <f t="shared" si="196"/>
        <v/>
      </c>
      <c r="BR250" s="22" t="str">
        <f t="shared" si="190"/>
        <v/>
      </c>
      <c r="BS250" s="21" t="str">
        <f t="shared" si="197"/>
        <v/>
      </c>
      <c r="BT250" s="22" t="str">
        <f t="shared" si="191"/>
        <v/>
      </c>
    </row>
    <row r="251" spans="1:72" ht="21" thickTop="1" thickBot="1">
      <c r="A251" s="43">
        <v>1</v>
      </c>
      <c r="B251" s="43">
        <v>2</v>
      </c>
      <c r="C251" s="43"/>
      <c r="D251" s="351" t="s">
        <v>495</v>
      </c>
      <c r="E251" s="28">
        <v>418</v>
      </c>
      <c r="F251" s="12" t="s">
        <v>931</v>
      </c>
      <c r="G251" s="13">
        <v>36360</v>
      </c>
      <c r="H251" s="14">
        <v>1999</v>
      </c>
      <c r="I251" s="14" t="s">
        <v>34</v>
      </c>
      <c r="J251" s="14" t="s">
        <v>831</v>
      </c>
      <c r="K251" s="16"/>
      <c r="L251" s="15"/>
      <c r="M251" s="16" t="s">
        <v>932</v>
      </c>
      <c r="N251" s="45"/>
      <c r="O251" s="16" t="s">
        <v>933</v>
      </c>
      <c r="P251" s="17" t="str">
        <f t="shared" si="157"/>
        <v>юд</v>
      </c>
      <c r="U251" s="3">
        <v>248</v>
      </c>
      <c r="AA251" s="23" t="str">
        <f>IF($AA$3&lt;$U251,"",SMALL($AB$4:$AB$1000,U251))</f>
        <v/>
      </c>
      <c r="AB251" s="24">
        <f t="shared" si="159"/>
        <v>418</v>
      </c>
      <c r="AC251" s="23" t="str">
        <f t="shared" si="158"/>
        <v/>
      </c>
      <c r="AD251" s="24">
        <f t="shared" si="160"/>
        <v>418</v>
      </c>
      <c r="AE251" s="23" t="str">
        <f>IF($AE$3&lt;$U251,"",SMALL($AF$4:$AF$1000,$U251))</f>
        <v/>
      </c>
      <c r="AF251" s="24" t="str">
        <f t="shared" si="161"/>
        <v/>
      </c>
      <c r="AG251" s="23" t="str">
        <f t="shared" si="162"/>
        <v/>
      </c>
      <c r="AH251" s="24" t="str">
        <f t="shared" si="166"/>
        <v/>
      </c>
      <c r="AI251" s="23" t="str">
        <f t="shared" si="163"/>
        <v/>
      </c>
      <c r="AJ251" s="24" t="str">
        <f t="shared" si="167"/>
        <v/>
      </c>
      <c r="AK251" s="23" t="str">
        <f t="shared" si="164"/>
        <v/>
      </c>
      <c r="AL251" s="24" t="str">
        <f t="shared" si="168"/>
        <v/>
      </c>
      <c r="AM251" s="23" t="str">
        <f t="shared" si="165"/>
        <v/>
      </c>
      <c r="AN251" s="24" t="str">
        <f t="shared" si="169"/>
        <v/>
      </c>
      <c r="AO251" s="23" t="str">
        <f>IF($AO$3&lt;$U251,"",SMALL($AP$4:AP$1000,$U251))</f>
        <v/>
      </c>
      <c r="AP251" s="24" t="str">
        <f t="shared" si="170"/>
        <v/>
      </c>
      <c r="AQ251" s="23" t="str">
        <f>IF($AQ$3&lt;$U251,"",SMALL($AR$4:AR$1000,$U251))</f>
        <v/>
      </c>
      <c r="AR251" s="24" t="str">
        <f t="shared" si="171"/>
        <v/>
      </c>
      <c r="AS251" s="23" t="str">
        <f>IF($AS$3&lt;$U251,"",SMALL($AT$4:AT$1000,$U251))</f>
        <v/>
      </c>
      <c r="AT251" s="24" t="str">
        <f t="shared" si="172"/>
        <v/>
      </c>
      <c r="AU251" s="23" t="str">
        <f>IF(AU$3&lt;$U251,"",SMALL($AV$4:AV$1000,$U251))</f>
        <v/>
      </c>
      <c r="AV251" s="24" t="str">
        <f t="shared" si="173"/>
        <v/>
      </c>
      <c r="AW251" s="23" t="str">
        <f t="shared" si="174"/>
        <v/>
      </c>
      <c r="AX251" s="24" t="str">
        <f t="shared" si="175"/>
        <v/>
      </c>
      <c r="AY251" s="23" t="str">
        <f t="shared" si="176"/>
        <v/>
      </c>
      <c r="AZ251" s="24" t="str">
        <f t="shared" si="177"/>
        <v/>
      </c>
      <c r="BA251" s="23" t="str">
        <f t="shared" si="178"/>
        <v/>
      </c>
      <c r="BB251" s="24" t="str">
        <f t="shared" si="179"/>
        <v/>
      </c>
      <c r="BC251" s="23" t="str">
        <f t="shared" si="180"/>
        <v/>
      </c>
      <c r="BD251" s="24" t="str">
        <f t="shared" si="181"/>
        <v/>
      </c>
      <c r="BE251" s="23" t="str">
        <f t="shared" si="182"/>
        <v/>
      </c>
      <c r="BF251" s="24" t="str">
        <f t="shared" si="183"/>
        <v/>
      </c>
      <c r="BG251" s="23" t="str">
        <f t="shared" si="184"/>
        <v/>
      </c>
      <c r="BH251" s="24" t="str">
        <f t="shared" si="185"/>
        <v/>
      </c>
      <c r="BI251" s="23" t="str">
        <f t="shared" si="192"/>
        <v/>
      </c>
      <c r="BJ251" s="24" t="str">
        <f t="shared" si="186"/>
        <v/>
      </c>
      <c r="BK251" s="23" t="str">
        <f t="shared" si="193"/>
        <v/>
      </c>
      <c r="BL251" s="24" t="str">
        <f t="shared" si="187"/>
        <v/>
      </c>
      <c r="BM251" s="23" t="str">
        <f t="shared" si="194"/>
        <v/>
      </c>
      <c r="BN251" s="24" t="str">
        <f t="shared" si="188"/>
        <v/>
      </c>
      <c r="BO251" s="23" t="str">
        <f t="shared" si="195"/>
        <v/>
      </c>
      <c r="BP251" s="24" t="str">
        <f t="shared" si="189"/>
        <v/>
      </c>
      <c r="BQ251" s="23" t="str">
        <f t="shared" si="196"/>
        <v/>
      </c>
      <c r="BR251" s="24" t="str">
        <f t="shared" si="190"/>
        <v/>
      </c>
      <c r="BS251" s="23" t="str">
        <f t="shared" si="197"/>
        <v/>
      </c>
      <c r="BT251" s="24" t="str">
        <f t="shared" si="191"/>
        <v/>
      </c>
    </row>
    <row r="252" spans="1:72" ht="21" thickTop="1" thickBot="1">
      <c r="A252" s="47">
        <v>8</v>
      </c>
      <c r="B252" s="47">
        <v>15</v>
      </c>
      <c r="C252" s="47"/>
      <c r="D252" s="351" t="s">
        <v>495</v>
      </c>
      <c r="E252" s="27">
        <v>419</v>
      </c>
      <c r="F252" s="6" t="s">
        <v>934</v>
      </c>
      <c r="G252" s="7"/>
      <c r="H252" s="8">
        <v>1994</v>
      </c>
      <c r="I252" s="8">
        <v>1</v>
      </c>
      <c r="J252" s="8" t="s">
        <v>831</v>
      </c>
      <c r="K252" s="10"/>
      <c r="L252" s="9"/>
      <c r="M252" s="10" t="s">
        <v>935</v>
      </c>
      <c r="N252" s="44"/>
      <c r="O252" s="10" t="s">
        <v>936</v>
      </c>
      <c r="P252" s="11" t="str">
        <f t="shared" si="157"/>
        <v>МлД</v>
      </c>
      <c r="U252" s="3">
        <v>249</v>
      </c>
      <c r="AA252" s="21" t="str">
        <f>IF($AA$3&lt;$U252,"",SMALL($AB$4:$AB$1000,1))</f>
        <v/>
      </c>
      <c r="AB252" s="22" t="str">
        <f t="shared" si="159"/>
        <v/>
      </c>
      <c r="AC252" s="21" t="str">
        <f>IF($AC$3&lt;$U252,"",SMALL($AD$4:AD$1000,$U252))</f>
        <v/>
      </c>
      <c r="AD252" s="22" t="str">
        <f t="shared" si="160"/>
        <v/>
      </c>
      <c r="AE252" s="21" t="str">
        <f>IF($AE$3&lt;$U252,"",SMALL($AF$4:AF$1000,$U252))</f>
        <v/>
      </c>
      <c r="AF252" s="22" t="str">
        <f t="shared" si="161"/>
        <v/>
      </c>
      <c r="AG252" s="21" t="str">
        <f>IF($AG$3&lt;$U252,"",SMALL($AH$4:AH$1000,$U252))</f>
        <v/>
      </c>
      <c r="AH252" s="22">
        <f t="shared" si="166"/>
        <v>419</v>
      </c>
      <c r="AI252" s="21" t="str">
        <f>IF($AI$3&lt;$U252,"",SMALL($AJ$4:AJ$1000,$U252))</f>
        <v/>
      </c>
      <c r="AJ252" s="22">
        <f t="shared" si="167"/>
        <v>419</v>
      </c>
      <c r="AK252" s="21" t="str">
        <f>IF($AK$3&lt;$U252,"",SMALL($AL$4:AL$1000,$U252))</f>
        <v/>
      </c>
      <c r="AL252" s="22" t="str">
        <f t="shared" si="168"/>
        <v/>
      </c>
      <c r="AM252" s="21" t="str">
        <f>IF($AM$3&lt;$U252,"",SMALL($AN$4:AN$1000,$U252))</f>
        <v/>
      </c>
      <c r="AN252" s="22" t="str">
        <f t="shared" si="169"/>
        <v/>
      </c>
      <c r="AO252" s="21" t="str">
        <f>IF($AO$3&lt;$U252,"",SMALL($AP$4:AP$1000,$U252))</f>
        <v/>
      </c>
      <c r="AP252" s="22" t="str">
        <f t="shared" si="170"/>
        <v/>
      </c>
      <c r="AQ252" s="21" t="str">
        <f>IF($AQ$3&lt;$U252,"",SMALL($AR$4:AR$1000,$U252))</f>
        <v/>
      </c>
      <c r="AR252" s="22" t="str">
        <f t="shared" si="171"/>
        <v/>
      </c>
      <c r="AS252" s="21" t="str">
        <f>IF($AS$3&lt;$U252,"",SMALL($AT$4:AT$1000,$U252))</f>
        <v/>
      </c>
      <c r="AT252" s="22" t="str">
        <f t="shared" si="172"/>
        <v/>
      </c>
      <c r="AU252" s="21" t="str">
        <f>IF(AU$3&lt;$U252,"",SMALL($AV$4:AV$1000,$U252))</f>
        <v/>
      </c>
      <c r="AV252" s="22" t="str">
        <f t="shared" si="173"/>
        <v/>
      </c>
      <c r="AW252" s="21" t="str">
        <f t="shared" si="174"/>
        <v/>
      </c>
      <c r="AX252" s="22" t="str">
        <f t="shared" si="175"/>
        <v/>
      </c>
      <c r="AY252" s="21" t="str">
        <f t="shared" si="176"/>
        <v/>
      </c>
      <c r="AZ252" s="22" t="str">
        <f t="shared" si="177"/>
        <v/>
      </c>
      <c r="BA252" s="21" t="str">
        <f t="shared" si="178"/>
        <v/>
      </c>
      <c r="BB252" s="22" t="str">
        <f t="shared" si="179"/>
        <v/>
      </c>
      <c r="BC252" s="21" t="str">
        <f t="shared" si="180"/>
        <v/>
      </c>
      <c r="BD252" s="22" t="str">
        <f t="shared" si="181"/>
        <v/>
      </c>
      <c r="BE252" s="21" t="str">
        <f t="shared" si="182"/>
        <v/>
      </c>
      <c r="BF252" s="22" t="str">
        <f t="shared" si="183"/>
        <v/>
      </c>
      <c r="BG252" s="21" t="str">
        <f t="shared" si="184"/>
        <v/>
      </c>
      <c r="BH252" s="22" t="str">
        <f t="shared" si="185"/>
        <v/>
      </c>
      <c r="BI252" s="21" t="str">
        <f t="shared" si="192"/>
        <v/>
      </c>
      <c r="BJ252" s="22" t="str">
        <f t="shared" si="186"/>
        <v/>
      </c>
      <c r="BK252" s="21" t="str">
        <f t="shared" si="193"/>
        <v/>
      </c>
      <c r="BL252" s="22" t="str">
        <f t="shared" si="187"/>
        <v/>
      </c>
      <c r="BM252" s="21" t="str">
        <f t="shared" si="194"/>
        <v/>
      </c>
      <c r="BN252" s="22" t="str">
        <f t="shared" si="188"/>
        <v/>
      </c>
      <c r="BO252" s="21" t="str">
        <f t="shared" si="195"/>
        <v/>
      </c>
      <c r="BP252" s="22" t="str">
        <f t="shared" si="189"/>
        <v/>
      </c>
      <c r="BQ252" s="21" t="str">
        <f t="shared" si="196"/>
        <v/>
      </c>
      <c r="BR252" s="22" t="str">
        <f t="shared" si="190"/>
        <v/>
      </c>
      <c r="BS252" s="21" t="str">
        <f t="shared" si="197"/>
        <v/>
      </c>
      <c r="BT252" s="22" t="str">
        <f t="shared" si="191"/>
        <v/>
      </c>
    </row>
    <row r="253" spans="1:72" ht="21" thickTop="1" thickBot="1">
      <c r="A253" s="43">
        <v>4</v>
      </c>
      <c r="B253" s="43">
        <v>8</v>
      </c>
      <c r="C253" s="43"/>
      <c r="D253" s="351" t="s">
        <v>495</v>
      </c>
      <c r="E253" s="28">
        <v>420</v>
      </c>
      <c r="F253" s="12" t="s">
        <v>937</v>
      </c>
      <c r="G253" s="13"/>
      <c r="H253" s="14">
        <v>1996</v>
      </c>
      <c r="I253" s="14">
        <v>1</v>
      </c>
      <c r="J253" s="14" t="s">
        <v>831</v>
      </c>
      <c r="K253" s="16"/>
      <c r="L253" s="15"/>
      <c r="M253" s="16" t="s">
        <v>772</v>
      </c>
      <c r="N253" s="45"/>
      <c r="O253" s="16" t="s">
        <v>938</v>
      </c>
      <c r="P253" s="17" t="str">
        <f t="shared" si="157"/>
        <v>ЮР</v>
      </c>
      <c r="U253" s="3">
        <v>250</v>
      </c>
      <c r="AA253" s="23" t="str">
        <f>IF($AA$3&lt;$U253,"",SMALL($AB$4:$AB$1000,U253))</f>
        <v/>
      </c>
      <c r="AB253" s="24" t="str">
        <f t="shared" si="159"/>
        <v/>
      </c>
      <c r="AC253" s="23" t="str">
        <f t="shared" si="158"/>
        <v/>
      </c>
      <c r="AD253" s="24" t="str">
        <f t="shared" si="160"/>
        <v/>
      </c>
      <c r="AE253" s="23" t="str">
        <f>IF($AE$3&lt;$U253,"",SMALL($AF$4:$AF$1000,$U253))</f>
        <v/>
      </c>
      <c r="AF253" s="24">
        <f t="shared" si="161"/>
        <v>420</v>
      </c>
      <c r="AG253" s="23" t="str">
        <f t="shared" si="162"/>
        <v/>
      </c>
      <c r="AH253" s="24">
        <f t="shared" si="166"/>
        <v>420</v>
      </c>
      <c r="AI253" s="23" t="str">
        <f t="shared" si="163"/>
        <v/>
      </c>
      <c r="AJ253" s="24" t="str">
        <f t="shared" si="167"/>
        <v/>
      </c>
      <c r="AK253" s="23" t="str">
        <f t="shared" si="164"/>
        <v/>
      </c>
      <c r="AL253" s="24" t="str">
        <f t="shared" si="168"/>
        <v/>
      </c>
      <c r="AM253" s="23" t="str">
        <f t="shared" si="165"/>
        <v/>
      </c>
      <c r="AN253" s="24" t="str">
        <f t="shared" si="169"/>
        <v/>
      </c>
      <c r="AO253" s="23" t="str">
        <f>IF($AO$3&lt;$U253,"",SMALL($AP$4:AP$1000,$U253))</f>
        <v/>
      </c>
      <c r="AP253" s="24" t="str">
        <f t="shared" si="170"/>
        <v/>
      </c>
      <c r="AQ253" s="23" t="str">
        <f>IF($AQ$3&lt;$U253,"",SMALL($AR$4:AR$1000,$U253))</f>
        <v/>
      </c>
      <c r="AR253" s="24" t="str">
        <f t="shared" si="171"/>
        <v/>
      </c>
      <c r="AS253" s="23" t="str">
        <f>IF($AS$3&lt;$U253,"",SMALL($AT$4:AT$1000,$U253))</f>
        <v/>
      </c>
      <c r="AT253" s="24" t="str">
        <f t="shared" si="172"/>
        <v/>
      </c>
      <c r="AU253" s="23" t="str">
        <f>IF(AU$3&lt;$U253,"",SMALL($AV$4:AV$1000,$U253))</f>
        <v/>
      </c>
      <c r="AV253" s="24" t="str">
        <f t="shared" si="173"/>
        <v/>
      </c>
      <c r="AW253" s="23" t="str">
        <f t="shared" si="174"/>
        <v/>
      </c>
      <c r="AX253" s="24" t="str">
        <f t="shared" si="175"/>
        <v/>
      </c>
      <c r="AY253" s="23" t="str">
        <f t="shared" si="176"/>
        <v/>
      </c>
      <c r="AZ253" s="24" t="str">
        <f t="shared" si="177"/>
        <v/>
      </c>
      <c r="BA253" s="23" t="str">
        <f t="shared" si="178"/>
        <v/>
      </c>
      <c r="BB253" s="24" t="str">
        <f t="shared" si="179"/>
        <v/>
      </c>
      <c r="BC253" s="23" t="str">
        <f t="shared" si="180"/>
        <v/>
      </c>
      <c r="BD253" s="24" t="str">
        <f t="shared" si="181"/>
        <v/>
      </c>
      <c r="BE253" s="23" t="str">
        <f t="shared" si="182"/>
        <v/>
      </c>
      <c r="BF253" s="24" t="str">
        <f t="shared" si="183"/>
        <v/>
      </c>
      <c r="BG253" s="23" t="str">
        <f t="shared" si="184"/>
        <v/>
      </c>
      <c r="BH253" s="24" t="str">
        <f t="shared" si="185"/>
        <v/>
      </c>
      <c r="BI253" s="23" t="str">
        <f t="shared" si="192"/>
        <v/>
      </c>
      <c r="BJ253" s="24" t="str">
        <f t="shared" si="186"/>
        <v/>
      </c>
      <c r="BK253" s="23" t="str">
        <f t="shared" si="193"/>
        <v/>
      </c>
      <c r="BL253" s="24" t="str">
        <f t="shared" si="187"/>
        <v/>
      </c>
      <c r="BM253" s="23" t="str">
        <f t="shared" si="194"/>
        <v/>
      </c>
      <c r="BN253" s="24" t="str">
        <f t="shared" si="188"/>
        <v/>
      </c>
      <c r="BO253" s="23" t="str">
        <f t="shared" si="195"/>
        <v/>
      </c>
      <c r="BP253" s="24" t="str">
        <f t="shared" si="189"/>
        <v/>
      </c>
      <c r="BQ253" s="23" t="str">
        <f t="shared" si="196"/>
        <v/>
      </c>
      <c r="BR253" s="24" t="str">
        <f t="shared" si="190"/>
        <v/>
      </c>
      <c r="BS253" s="23" t="str">
        <f t="shared" si="197"/>
        <v/>
      </c>
      <c r="BT253" s="24" t="str">
        <f t="shared" si="191"/>
        <v/>
      </c>
    </row>
    <row r="254" spans="1:72" ht="21" thickTop="1" thickBot="1">
      <c r="A254" s="47">
        <v>1</v>
      </c>
      <c r="B254" s="47">
        <v>2</v>
      </c>
      <c r="C254" s="47"/>
      <c r="D254" s="351" t="s">
        <v>495</v>
      </c>
      <c r="E254" s="27">
        <v>421</v>
      </c>
      <c r="F254" s="6" t="s">
        <v>939</v>
      </c>
      <c r="G254" s="7"/>
      <c r="H254" s="8">
        <v>1997</v>
      </c>
      <c r="I254" s="8">
        <v>1</v>
      </c>
      <c r="J254" s="8" t="s">
        <v>831</v>
      </c>
      <c r="K254" s="10"/>
      <c r="L254" s="9"/>
      <c r="M254" s="10" t="s">
        <v>772</v>
      </c>
      <c r="N254" s="44"/>
      <c r="O254" s="10" t="s">
        <v>940</v>
      </c>
      <c r="P254" s="11" t="str">
        <f t="shared" si="157"/>
        <v>ЮР</v>
      </c>
      <c r="U254" s="3">
        <v>251</v>
      </c>
      <c r="AA254" s="21" t="str">
        <f>IF($AA$3&lt;$U254,"",SMALL($AB$4:$AB$1000,1))</f>
        <v/>
      </c>
      <c r="AB254" s="22">
        <f t="shared" si="159"/>
        <v>421</v>
      </c>
      <c r="AC254" s="21" t="str">
        <f>IF($AC$3&lt;$U254,"",SMALL($AD$4:AD$1000,$U254))</f>
        <v/>
      </c>
      <c r="AD254" s="22">
        <f t="shared" si="160"/>
        <v>421</v>
      </c>
      <c r="AE254" s="21" t="str">
        <f>IF($AE$3&lt;$U254,"",SMALL($AF$4:AF$1000,$U254))</f>
        <v/>
      </c>
      <c r="AF254" s="22" t="str">
        <f t="shared" si="161"/>
        <v/>
      </c>
      <c r="AG254" s="21" t="str">
        <f>IF($AG$3&lt;$U254,"",SMALL($AH$4:AH$1000,$U254))</f>
        <v/>
      </c>
      <c r="AH254" s="22" t="str">
        <f t="shared" si="166"/>
        <v/>
      </c>
      <c r="AI254" s="21" t="str">
        <f>IF($AI$3&lt;$U254,"",SMALL($AJ$4:AJ$1000,$U254))</f>
        <v/>
      </c>
      <c r="AJ254" s="22" t="str">
        <f t="shared" si="167"/>
        <v/>
      </c>
      <c r="AK254" s="21" t="str">
        <f>IF($AK$3&lt;$U254,"",SMALL($AL$4:AL$1000,$U254))</f>
        <v/>
      </c>
      <c r="AL254" s="22" t="str">
        <f t="shared" si="168"/>
        <v/>
      </c>
      <c r="AM254" s="21" t="str">
        <f>IF($AM$3&lt;$U254,"",SMALL($AN$4:AN$1000,$U254))</f>
        <v/>
      </c>
      <c r="AN254" s="22" t="str">
        <f t="shared" si="169"/>
        <v/>
      </c>
      <c r="AO254" s="21" t="str">
        <f>IF($AO$3&lt;$U254,"",SMALL($AP$4:AP$1000,$U254))</f>
        <v/>
      </c>
      <c r="AP254" s="22" t="str">
        <f t="shared" si="170"/>
        <v/>
      </c>
      <c r="AQ254" s="21" t="str">
        <f>IF($AQ$3&lt;$U254,"",SMALL($AR$4:AR$1000,$U254))</f>
        <v/>
      </c>
      <c r="AR254" s="22" t="str">
        <f t="shared" si="171"/>
        <v/>
      </c>
      <c r="AS254" s="21" t="str">
        <f>IF($AS$3&lt;$U254,"",SMALL($AT$4:AT$1000,$U254))</f>
        <v/>
      </c>
      <c r="AT254" s="22" t="str">
        <f t="shared" si="172"/>
        <v/>
      </c>
      <c r="AU254" s="21" t="str">
        <f>IF(AU$3&lt;$U254,"",SMALL($AV$4:AV$1000,$U254))</f>
        <v/>
      </c>
      <c r="AV254" s="22" t="str">
        <f t="shared" si="173"/>
        <v/>
      </c>
      <c r="AW254" s="21" t="str">
        <f t="shared" si="174"/>
        <v/>
      </c>
      <c r="AX254" s="22" t="str">
        <f t="shared" si="175"/>
        <v/>
      </c>
      <c r="AY254" s="21" t="str">
        <f t="shared" si="176"/>
        <v/>
      </c>
      <c r="AZ254" s="22" t="str">
        <f t="shared" si="177"/>
        <v/>
      </c>
      <c r="BA254" s="21" t="str">
        <f t="shared" si="178"/>
        <v/>
      </c>
      <c r="BB254" s="22" t="str">
        <f t="shared" si="179"/>
        <v/>
      </c>
      <c r="BC254" s="21" t="str">
        <f t="shared" si="180"/>
        <v/>
      </c>
      <c r="BD254" s="22" t="str">
        <f t="shared" si="181"/>
        <v/>
      </c>
      <c r="BE254" s="21" t="str">
        <f t="shared" si="182"/>
        <v/>
      </c>
      <c r="BF254" s="22" t="str">
        <f t="shared" si="183"/>
        <v/>
      </c>
      <c r="BG254" s="21" t="str">
        <f t="shared" si="184"/>
        <v/>
      </c>
      <c r="BH254" s="22" t="str">
        <f t="shared" si="185"/>
        <v/>
      </c>
      <c r="BI254" s="21" t="str">
        <f t="shared" si="192"/>
        <v/>
      </c>
      <c r="BJ254" s="22" t="str">
        <f t="shared" si="186"/>
        <v/>
      </c>
      <c r="BK254" s="21" t="str">
        <f t="shared" si="193"/>
        <v/>
      </c>
      <c r="BL254" s="22" t="str">
        <f t="shared" si="187"/>
        <v/>
      </c>
      <c r="BM254" s="21" t="str">
        <f t="shared" si="194"/>
        <v/>
      </c>
      <c r="BN254" s="22" t="str">
        <f t="shared" si="188"/>
        <v/>
      </c>
      <c r="BO254" s="21" t="str">
        <f t="shared" si="195"/>
        <v/>
      </c>
      <c r="BP254" s="22" t="str">
        <f t="shared" si="189"/>
        <v/>
      </c>
      <c r="BQ254" s="21" t="str">
        <f t="shared" si="196"/>
        <v/>
      </c>
      <c r="BR254" s="22" t="str">
        <f t="shared" si="190"/>
        <v/>
      </c>
      <c r="BS254" s="21" t="str">
        <f t="shared" si="197"/>
        <v/>
      </c>
      <c r="BT254" s="22" t="str">
        <f t="shared" si="191"/>
        <v/>
      </c>
    </row>
    <row r="255" spans="1:72" ht="21" thickTop="1" thickBot="1">
      <c r="A255" s="43">
        <v>4</v>
      </c>
      <c r="B255" s="43">
        <v>2</v>
      </c>
      <c r="C255" s="43"/>
      <c r="D255" s="351" t="s">
        <v>495</v>
      </c>
      <c r="E255" s="28">
        <v>423</v>
      </c>
      <c r="F255" s="12" t="s">
        <v>941</v>
      </c>
      <c r="G255" s="13"/>
      <c r="H255" s="14">
        <v>1994</v>
      </c>
      <c r="I255" s="14" t="s">
        <v>34</v>
      </c>
      <c r="J255" s="14" t="s">
        <v>831</v>
      </c>
      <c r="K255" s="16"/>
      <c r="L255" s="15"/>
      <c r="M255" s="16" t="s">
        <v>932</v>
      </c>
      <c r="N255" s="45"/>
      <c r="O255" s="16" t="s">
        <v>942</v>
      </c>
      <c r="P255" s="17" t="str">
        <f t="shared" si="157"/>
        <v>МлД</v>
      </c>
      <c r="U255" s="3">
        <v>252</v>
      </c>
      <c r="AA255" s="23" t="str">
        <f>IF($AA$3&lt;$U255,"",SMALL($AB$4:$AB$1000,U255))</f>
        <v/>
      </c>
      <c r="AB255" s="24" t="str">
        <f t="shared" si="159"/>
        <v/>
      </c>
      <c r="AC255" s="23" t="str">
        <f t="shared" si="158"/>
        <v/>
      </c>
      <c r="AD255" s="24">
        <f t="shared" si="160"/>
        <v>423</v>
      </c>
      <c r="AE255" s="23" t="str">
        <f>IF($AE$3&lt;$U255,"",SMALL($AF$4:$AF$1000,$U255))</f>
        <v/>
      </c>
      <c r="AF255" s="24">
        <f t="shared" si="161"/>
        <v>423</v>
      </c>
      <c r="AG255" s="23" t="str">
        <f t="shared" si="162"/>
        <v/>
      </c>
      <c r="AH255" s="24" t="str">
        <f t="shared" si="166"/>
        <v/>
      </c>
      <c r="AI255" s="23" t="str">
        <f t="shared" si="163"/>
        <v/>
      </c>
      <c r="AJ255" s="24" t="str">
        <f t="shared" si="167"/>
        <v/>
      </c>
      <c r="AK255" s="23" t="str">
        <f t="shared" si="164"/>
        <v/>
      </c>
      <c r="AL255" s="24" t="str">
        <f t="shared" si="168"/>
        <v/>
      </c>
      <c r="AM255" s="23" t="str">
        <f t="shared" si="165"/>
        <v/>
      </c>
      <c r="AN255" s="24" t="str">
        <f t="shared" si="169"/>
        <v/>
      </c>
      <c r="AO255" s="23" t="str">
        <f>IF($AO$3&lt;$U255,"",SMALL($AP$4:AP$1000,$U255))</f>
        <v/>
      </c>
      <c r="AP255" s="24" t="str">
        <f t="shared" si="170"/>
        <v/>
      </c>
      <c r="AQ255" s="23" t="str">
        <f>IF($AQ$3&lt;$U255,"",SMALL($AR$4:AR$1000,$U255))</f>
        <v/>
      </c>
      <c r="AR255" s="24" t="str">
        <f t="shared" si="171"/>
        <v/>
      </c>
      <c r="AS255" s="23" t="str">
        <f>IF($AS$3&lt;$U255,"",SMALL($AT$4:AT$1000,$U255))</f>
        <v/>
      </c>
      <c r="AT255" s="24" t="str">
        <f t="shared" si="172"/>
        <v/>
      </c>
      <c r="AU255" s="23" t="str">
        <f>IF(AU$3&lt;$U255,"",SMALL($AV$4:AV$1000,$U255))</f>
        <v/>
      </c>
      <c r="AV255" s="24" t="str">
        <f t="shared" si="173"/>
        <v/>
      </c>
      <c r="AW255" s="23" t="str">
        <f t="shared" si="174"/>
        <v/>
      </c>
      <c r="AX255" s="24" t="str">
        <f t="shared" si="175"/>
        <v/>
      </c>
      <c r="AY255" s="23" t="str">
        <f t="shared" si="176"/>
        <v/>
      </c>
      <c r="AZ255" s="24" t="str">
        <f t="shared" si="177"/>
        <v/>
      </c>
      <c r="BA255" s="23" t="str">
        <f t="shared" si="178"/>
        <v/>
      </c>
      <c r="BB255" s="24" t="str">
        <f t="shared" si="179"/>
        <v/>
      </c>
      <c r="BC255" s="23" t="str">
        <f t="shared" si="180"/>
        <v/>
      </c>
      <c r="BD255" s="24" t="str">
        <f t="shared" si="181"/>
        <v/>
      </c>
      <c r="BE255" s="23" t="str">
        <f t="shared" si="182"/>
        <v/>
      </c>
      <c r="BF255" s="24" t="str">
        <f t="shared" si="183"/>
        <v/>
      </c>
      <c r="BG255" s="23" t="str">
        <f t="shared" si="184"/>
        <v/>
      </c>
      <c r="BH255" s="24" t="str">
        <f t="shared" si="185"/>
        <v/>
      </c>
      <c r="BI255" s="23" t="str">
        <f t="shared" si="192"/>
        <v/>
      </c>
      <c r="BJ255" s="24" t="str">
        <f t="shared" si="186"/>
        <v/>
      </c>
      <c r="BK255" s="23" t="str">
        <f t="shared" si="193"/>
        <v/>
      </c>
      <c r="BL255" s="24" t="str">
        <f t="shared" si="187"/>
        <v/>
      </c>
      <c r="BM255" s="23" t="str">
        <f t="shared" si="194"/>
        <v/>
      </c>
      <c r="BN255" s="24" t="str">
        <f t="shared" si="188"/>
        <v/>
      </c>
      <c r="BO255" s="23" t="str">
        <f t="shared" si="195"/>
        <v/>
      </c>
      <c r="BP255" s="24" t="str">
        <f t="shared" si="189"/>
        <v/>
      </c>
      <c r="BQ255" s="23" t="str">
        <f t="shared" si="196"/>
        <v/>
      </c>
      <c r="BR255" s="24" t="str">
        <f t="shared" si="190"/>
        <v/>
      </c>
      <c r="BS255" s="23" t="str">
        <f t="shared" si="197"/>
        <v/>
      </c>
      <c r="BT255" s="24" t="str">
        <f t="shared" si="191"/>
        <v/>
      </c>
    </row>
    <row r="256" spans="1:72" ht="21" thickTop="1" thickBot="1">
      <c r="A256" s="47">
        <v>1</v>
      </c>
      <c r="B256" s="47">
        <v>2</v>
      </c>
      <c r="C256" s="47"/>
      <c r="D256" s="351" t="s">
        <v>495</v>
      </c>
      <c r="E256" s="27">
        <v>424</v>
      </c>
      <c r="F256" s="6" t="s">
        <v>943</v>
      </c>
      <c r="G256" s="7"/>
      <c r="H256" s="8">
        <v>1992</v>
      </c>
      <c r="I256" s="8" t="s">
        <v>34</v>
      </c>
      <c r="J256" s="8" t="s">
        <v>831</v>
      </c>
      <c r="K256" s="10"/>
      <c r="L256" s="9"/>
      <c r="M256" s="10" t="s">
        <v>772</v>
      </c>
      <c r="N256" s="44"/>
      <c r="O256" s="10" t="s">
        <v>944</v>
      </c>
      <c r="P256" s="11" t="str">
        <f t="shared" si="157"/>
        <v>МЖ</v>
      </c>
      <c r="U256" s="3">
        <v>253</v>
      </c>
      <c r="AA256" s="21" t="str">
        <f>IF($AA$3&lt;$U256,"",SMALL($AB$4:$AB$1000,1))</f>
        <v/>
      </c>
      <c r="AB256" s="22">
        <f t="shared" si="159"/>
        <v>424</v>
      </c>
      <c r="AC256" s="21" t="str">
        <f>IF($AC$3&lt;$U256,"",SMALL($AD$4:AD$1000,$U256))</f>
        <v/>
      </c>
      <c r="AD256" s="22">
        <f t="shared" si="160"/>
        <v>424</v>
      </c>
      <c r="AE256" s="21" t="str">
        <f>IF($AE$3&lt;$U256,"",SMALL($AF$4:AF$1000,$U256))</f>
        <v/>
      </c>
      <c r="AF256" s="22" t="str">
        <f t="shared" si="161"/>
        <v/>
      </c>
      <c r="AG256" s="21" t="str">
        <f>IF($AG$3&lt;$U256,"",SMALL($AH$4:AH$1000,$U256))</f>
        <v/>
      </c>
      <c r="AH256" s="22" t="str">
        <f t="shared" si="166"/>
        <v/>
      </c>
      <c r="AI256" s="21" t="str">
        <f>IF($AI$3&lt;$U256,"",SMALL($AJ$4:AJ$1000,$U256))</f>
        <v/>
      </c>
      <c r="AJ256" s="22" t="str">
        <f t="shared" si="167"/>
        <v/>
      </c>
      <c r="AK256" s="21" t="str">
        <f>IF($AK$3&lt;$U256,"",SMALL($AL$4:AL$1000,$U256))</f>
        <v/>
      </c>
      <c r="AL256" s="22" t="str">
        <f t="shared" si="168"/>
        <v/>
      </c>
      <c r="AM256" s="21" t="str">
        <f>IF($AM$3&lt;$U256,"",SMALL($AN$4:AN$1000,$U256))</f>
        <v/>
      </c>
      <c r="AN256" s="22" t="str">
        <f t="shared" si="169"/>
        <v/>
      </c>
      <c r="AO256" s="21" t="str">
        <f>IF($AO$3&lt;$U256,"",SMALL($AP$4:AP$1000,$U256))</f>
        <v/>
      </c>
      <c r="AP256" s="22" t="str">
        <f t="shared" si="170"/>
        <v/>
      </c>
      <c r="AQ256" s="21" t="str">
        <f>IF($AQ$3&lt;$U256,"",SMALL($AR$4:AR$1000,$U256))</f>
        <v/>
      </c>
      <c r="AR256" s="22" t="str">
        <f t="shared" si="171"/>
        <v/>
      </c>
      <c r="AS256" s="21" t="str">
        <f>IF($AS$3&lt;$U256,"",SMALL($AT$4:AT$1000,$U256))</f>
        <v/>
      </c>
      <c r="AT256" s="22" t="str">
        <f t="shared" si="172"/>
        <v/>
      </c>
      <c r="AU256" s="21" t="str">
        <f>IF(AU$3&lt;$U256,"",SMALL($AV$4:AV$1000,$U256))</f>
        <v/>
      </c>
      <c r="AV256" s="22" t="str">
        <f t="shared" si="173"/>
        <v/>
      </c>
      <c r="AW256" s="21" t="str">
        <f t="shared" si="174"/>
        <v/>
      </c>
      <c r="AX256" s="22" t="str">
        <f t="shared" si="175"/>
        <v/>
      </c>
      <c r="AY256" s="21" t="str">
        <f t="shared" si="176"/>
        <v/>
      </c>
      <c r="AZ256" s="22" t="str">
        <f t="shared" si="177"/>
        <v/>
      </c>
      <c r="BA256" s="21" t="str">
        <f t="shared" si="178"/>
        <v/>
      </c>
      <c r="BB256" s="22" t="str">
        <f t="shared" si="179"/>
        <v/>
      </c>
      <c r="BC256" s="21" t="str">
        <f t="shared" si="180"/>
        <v/>
      </c>
      <c r="BD256" s="22" t="str">
        <f t="shared" si="181"/>
        <v/>
      </c>
      <c r="BE256" s="21" t="str">
        <f t="shared" si="182"/>
        <v/>
      </c>
      <c r="BF256" s="22" t="str">
        <f t="shared" si="183"/>
        <v/>
      </c>
      <c r="BG256" s="21" t="str">
        <f t="shared" si="184"/>
        <v/>
      </c>
      <c r="BH256" s="22" t="str">
        <f t="shared" si="185"/>
        <v/>
      </c>
      <c r="BI256" s="21" t="str">
        <f t="shared" si="192"/>
        <v/>
      </c>
      <c r="BJ256" s="22" t="str">
        <f t="shared" si="186"/>
        <v/>
      </c>
      <c r="BK256" s="21" t="str">
        <f t="shared" si="193"/>
        <v/>
      </c>
      <c r="BL256" s="22" t="str">
        <f t="shared" si="187"/>
        <v/>
      </c>
      <c r="BM256" s="21" t="str">
        <f t="shared" si="194"/>
        <v/>
      </c>
      <c r="BN256" s="22" t="str">
        <f t="shared" si="188"/>
        <v/>
      </c>
      <c r="BO256" s="21" t="str">
        <f t="shared" si="195"/>
        <v/>
      </c>
      <c r="BP256" s="22" t="str">
        <f t="shared" si="189"/>
        <v/>
      </c>
      <c r="BQ256" s="21" t="str">
        <f t="shared" si="196"/>
        <v/>
      </c>
      <c r="BR256" s="22" t="str">
        <f t="shared" si="190"/>
        <v/>
      </c>
      <c r="BS256" s="21" t="str">
        <f t="shared" si="197"/>
        <v/>
      </c>
      <c r="BT256" s="22" t="str">
        <f t="shared" si="191"/>
        <v/>
      </c>
    </row>
    <row r="257" spans="1:72" ht="21" thickTop="1" thickBot="1">
      <c r="A257" s="43">
        <v>1</v>
      </c>
      <c r="B257" s="43">
        <v>2</v>
      </c>
      <c r="C257" s="43"/>
      <c r="D257" s="351" t="s">
        <v>495</v>
      </c>
      <c r="E257" s="28">
        <v>425</v>
      </c>
      <c r="F257" s="12" t="s">
        <v>945</v>
      </c>
      <c r="G257" s="13"/>
      <c r="H257" s="14">
        <v>1997</v>
      </c>
      <c r="I257" s="14" t="s">
        <v>34</v>
      </c>
      <c r="J257" s="14" t="s">
        <v>831</v>
      </c>
      <c r="K257" s="16"/>
      <c r="L257" s="15"/>
      <c r="M257" s="16" t="s">
        <v>932</v>
      </c>
      <c r="N257" s="45"/>
      <c r="O257" s="16" t="s">
        <v>946</v>
      </c>
      <c r="P257" s="17" t="str">
        <f t="shared" si="157"/>
        <v>ЮР</v>
      </c>
      <c r="U257" s="3">
        <v>254</v>
      </c>
      <c r="AA257" s="23" t="str">
        <f>IF($AA$3&lt;$U257,"",SMALL($AB$4:$AB$1000,U257))</f>
        <v/>
      </c>
      <c r="AB257" s="24">
        <f t="shared" si="159"/>
        <v>425</v>
      </c>
      <c r="AC257" s="23" t="str">
        <f t="shared" si="158"/>
        <v/>
      </c>
      <c r="AD257" s="24">
        <f t="shared" si="160"/>
        <v>425</v>
      </c>
      <c r="AE257" s="23" t="str">
        <f>IF($AE$3&lt;$U257,"",SMALL($AF$4:$AF$1000,$U257))</f>
        <v/>
      </c>
      <c r="AF257" s="24" t="str">
        <f t="shared" si="161"/>
        <v/>
      </c>
      <c r="AG257" s="23" t="str">
        <f t="shared" si="162"/>
        <v/>
      </c>
      <c r="AH257" s="24" t="str">
        <f t="shared" si="166"/>
        <v/>
      </c>
      <c r="AI257" s="23" t="str">
        <f t="shared" si="163"/>
        <v/>
      </c>
      <c r="AJ257" s="24" t="str">
        <f t="shared" si="167"/>
        <v/>
      </c>
      <c r="AK257" s="23" t="str">
        <f t="shared" si="164"/>
        <v/>
      </c>
      <c r="AL257" s="24" t="str">
        <f t="shared" si="168"/>
        <v/>
      </c>
      <c r="AM257" s="23" t="str">
        <f t="shared" si="165"/>
        <v/>
      </c>
      <c r="AN257" s="24" t="str">
        <f t="shared" si="169"/>
        <v/>
      </c>
      <c r="AO257" s="23" t="str">
        <f>IF($AO$3&lt;$U257,"",SMALL($AP$4:AP$1000,$U257))</f>
        <v/>
      </c>
      <c r="AP257" s="24" t="str">
        <f t="shared" si="170"/>
        <v/>
      </c>
      <c r="AQ257" s="23" t="str">
        <f>IF($AQ$3&lt;$U257,"",SMALL($AR$4:AR$1000,$U257))</f>
        <v/>
      </c>
      <c r="AR257" s="24" t="str">
        <f t="shared" si="171"/>
        <v/>
      </c>
      <c r="AS257" s="23" t="str">
        <f>IF($AS$3&lt;$U257,"",SMALL($AT$4:AT$1000,$U257))</f>
        <v/>
      </c>
      <c r="AT257" s="24" t="str">
        <f t="shared" si="172"/>
        <v/>
      </c>
      <c r="AU257" s="23" t="str">
        <f>IF(AU$3&lt;$U257,"",SMALL($AV$4:AV$1000,$U257))</f>
        <v/>
      </c>
      <c r="AV257" s="24" t="str">
        <f t="shared" si="173"/>
        <v/>
      </c>
      <c r="AW257" s="23" t="str">
        <f t="shared" si="174"/>
        <v/>
      </c>
      <c r="AX257" s="24" t="str">
        <f t="shared" si="175"/>
        <v/>
      </c>
      <c r="AY257" s="23" t="str">
        <f t="shared" si="176"/>
        <v/>
      </c>
      <c r="AZ257" s="24" t="str">
        <f t="shared" si="177"/>
        <v/>
      </c>
      <c r="BA257" s="23" t="str">
        <f t="shared" si="178"/>
        <v/>
      </c>
      <c r="BB257" s="24" t="str">
        <f t="shared" si="179"/>
        <v/>
      </c>
      <c r="BC257" s="23" t="str">
        <f t="shared" si="180"/>
        <v/>
      </c>
      <c r="BD257" s="24" t="str">
        <f t="shared" si="181"/>
        <v/>
      </c>
      <c r="BE257" s="23" t="str">
        <f t="shared" si="182"/>
        <v/>
      </c>
      <c r="BF257" s="24" t="str">
        <f t="shared" si="183"/>
        <v/>
      </c>
      <c r="BG257" s="23" t="str">
        <f t="shared" si="184"/>
        <v/>
      </c>
      <c r="BH257" s="24" t="str">
        <f t="shared" si="185"/>
        <v/>
      </c>
      <c r="BI257" s="23" t="str">
        <f t="shared" si="192"/>
        <v/>
      </c>
      <c r="BJ257" s="24" t="str">
        <f t="shared" si="186"/>
        <v/>
      </c>
      <c r="BK257" s="23" t="str">
        <f t="shared" si="193"/>
        <v/>
      </c>
      <c r="BL257" s="24" t="str">
        <f t="shared" si="187"/>
        <v/>
      </c>
      <c r="BM257" s="23" t="str">
        <f t="shared" si="194"/>
        <v/>
      </c>
      <c r="BN257" s="24" t="str">
        <f t="shared" si="188"/>
        <v/>
      </c>
      <c r="BO257" s="23" t="str">
        <f t="shared" si="195"/>
        <v/>
      </c>
      <c r="BP257" s="24" t="str">
        <f t="shared" si="189"/>
        <v/>
      </c>
      <c r="BQ257" s="23" t="str">
        <f t="shared" si="196"/>
        <v/>
      </c>
      <c r="BR257" s="24" t="str">
        <f t="shared" si="190"/>
        <v/>
      </c>
      <c r="BS257" s="23" t="str">
        <f t="shared" si="197"/>
        <v/>
      </c>
      <c r="BT257" s="24" t="str">
        <f t="shared" si="191"/>
        <v/>
      </c>
    </row>
    <row r="258" spans="1:72" ht="21" thickTop="1" thickBot="1">
      <c r="A258" s="47">
        <v>4</v>
      </c>
      <c r="B258" s="47">
        <v>8</v>
      </c>
      <c r="C258" s="47"/>
      <c r="D258" s="351" t="s">
        <v>495</v>
      </c>
      <c r="E258" s="27">
        <v>427</v>
      </c>
      <c r="F258" s="6" t="s">
        <v>947</v>
      </c>
      <c r="G258" s="7">
        <v>35937</v>
      </c>
      <c r="H258" s="8">
        <v>1998</v>
      </c>
      <c r="I258" s="8">
        <v>1</v>
      </c>
      <c r="J258" s="8" t="s">
        <v>831</v>
      </c>
      <c r="K258" s="10"/>
      <c r="L258" s="9"/>
      <c r="M258" s="10"/>
      <c r="N258" s="44"/>
      <c r="O258" s="10" t="s">
        <v>948</v>
      </c>
      <c r="P258" s="11" t="str">
        <f t="shared" si="157"/>
        <v>юд</v>
      </c>
      <c r="U258" s="3">
        <v>255</v>
      </c>
      <c r="AA258" s="21" t="str">
        <f>IF($AA$3&lt;$U258,"",SMALL($AB$4:$AB$1000,1))</f>
        <v/>
      </c>
      <c r="AB258" s="22" t="str">
        <f t="shared" si="159"/>
        <v/>
      </c>
      <c r="AC258" s="21" t="str">
        <f>IF($AC$3&lt;$U258,"",SMALL($AD$4:AD$1000,$U258))</f>
        <v/>
      </c>
      <c r="AD258" s="22" t="str">
        <f t="shared" si="160"/>
        <v/>
      </c>
      <c r="AE258" s="21" t="str">
        <f>IF($AE$3&lt;$U258,"",SMALL($AF$4:AF$1000,$U258))</f>
        <v/>
      </c>
      <c r="AF258" s="22">
        <f t="shared" si="161"/>
        <v>427</v>
      </c>
      <c r="AG258" s="21" t="str">
        <f>IF($AG$3&lt;$U258,"",SMALL($AH$4:AH$1000,$U258))</f>
        <v/>
      </c>
      <c r="AH258" s="22">
        <f t="shared" si="166"/>
        <v>427</v>
      </c>
      <c r="AI258" s="21" t="str">
        <f>IF($AI$3&lt;$U258,"",SMALL($AJ$4:AJ$1000,$U258))</f>
        <v/>
      </c>
      <c r="AJ258" s="22" t="str">
        <f t="shared" si="167"/>
        <v/>
      </c>
      <c r="AK258" s="21" t="str">
        <f>IF($AK$3&lt;$U258,"",SMALL($AL$4:AL$1000,$U258))</f>
        <v/>
      </c>
      <c r="AL258" s="22" t="str">
        <f t="shared" si="168"/>
        <v/>
      </c>
      <c r="AM258" s="21" t="str">
        <f>IF($AM$3&lt;$U258,"",SMALL($AN$4:AN$1000,$U258))</f>
        <v/>
      </c>
      <c r="AN258" s="22" t="str">
        <f t="shared" si="169"/>
        <v/>
      </c>
      <c r="AO258" s="21" t="str">
        <f>IF($AO$3&lt;$U258,"",SMALL($AP$4:AP$1000,$U258))</f>
        <v/>
      </c>
      <c r="AP258" s="22" t="str">
        <f t="shared" si="170"/>
        <v/>
      </c>
      <c r="AQ258" s="21" t="str">
        <f>IF($AQ$3&lt;$U258,"",SMALL($AR$4:AR$1000,$U258))</f>
        <v/>
      </c>
      <c r="AR258" s="22" t="str">
        <f t="shared" si="171"/>
        <v/>
      </c>
      <c r="AS258" s="21" t="str">
        <f>IF($AS$3&lt;$U258,"",SMALL($AT$4:AT$1000,$U258))</f>
        <v/>
      </c>
      <c r="AT258" s="22" t="str">
        <f t="shared" si="172"/>
        <v/>
      </c>
      <c r="AU258" s="21" t="str">
        <f>IF(AU$3&lt;$U258,"",SMALL($AV$4:AV$1000,$U258))</f>
        <v/>
      </c>
      <c r="AV258" s="22" t="str">
        <f t="shared" si="173"/>
        <v/>
      </c>
      <c r="AW258" s="21" t="str">
        <f t="shared" si="174"/>
        <v/>
      </c>
      <c r="AX258" s="22" t="str">
        <f t="shared" si="175"/>
        <v/>
      </c>
      <c r="AY258" s="21" t="str">
        <f t="shared" si="176"/>
        <v/>
      </c>
      <c r="AZ258" s="22" t="str">
        <f t="shared" si="177"/>
        <v/>
      </c>
      <c r="BA258" s="21" t="str">
        <f t="shared" si="178"/>
        <v/>
      </c>
      <c r="BB258" s="22" t="str">
        <f t="shared" si="179"/>
        <v/>
      </c>
      <c r="BC258" s="21" t="str">
        <f t="shared" si="180"/>
        <v/>
      </c>
      <c r="BD258" s="22" t="str">
        <f t="shared" si="181"/>
        <v/>
      </c>
      <c r="BE258" s="21" t="str">
        <f t="shared" si="182"/>
        <v/>
      </c>
      <c r="BF258" s="22" t="str">
        <f t="shared" si="183"/>
        <v/>
      </c>
      <c r="BG258" s="21" t="str">
        <f t="shared" si="184"/>
        <v/>
      </c>
      <c r="BH258" s="22" t="str">
        <f t="shared" si="185"/>
        <v/>
      </c>
      <c r="BI258" s="21" t="str">
        <f t="shared" si="192"/>
        <v/>
      </c>
      <c r="BJ258" s="22" t="str">
        <f t="shared" si="186"/>
        <v/>
      </c>
      <c r="BK258" s="21" t="str">
        <f t="shared" si="193"/>
        <v/>
      </c>
      <c r="BL258" s="22" t="str">
        <f t="shared" si="187"/>
        <v/>
      </c>
      <c r="BM258" s="21" t="str">
        <f t="shared" si="194"/>
        <v/>
      </c>
      <c r="BN258" s="22" t="str">
        <f t="shared" si="188"/>
        <v/>
      </c>
      <c r="BO258" s="21" t="str">
        <f t="shared" si="195"/>
        <v/>
      </c>
      <c r="BP258" s="22" t="str">
        <f t="shared" si="189"/>
        <v/>
      </c>
      <c r="BQ258" s="21" t="str">
        <f t="shared" si="196"/>
        <v/>
      </c>
      <c r="BR258" s="22" t="str">
        <f t="shared" si="190"/>
        <v/>
      </c>
      <c r="BS258" s="21" t="str">
        <f t="shared" si="197"/>
        <v/>
      </c>
      <c r="BT258" s="22" t="str">
        <f t="shared" si="191"/>
        <v/>
      </c>
    </row>
    <row r="259" spans="1:72" ht="21" thickTop="1" thickBot="1">
      <c r="A259" s="43">
        <v>8</v>
      </c>
      <c r="B259" s="43">
        <v>4</v>
      </c>
      <c r="C259" s="43"/>
      <c r="D259" s="351" t="s">
        <v>495</v>
      </c>
      <c r="E259" s="28">
        <v>430</v>
      </c>
      <c r="F259" s="12" t="s">
        <v>949</v>
      </c>
      <c r="G259" s="13"/>
      <c r="H259" s="14">
        <v>1999</v>
      </c>
      <c r="I259" s="14">
        <v>1</v>
      </c>
      <c r="J259" s="14" t="s">
        <v>831</v>
      </c>
      <c r="K259" s="16"/>
      <c r="L259" s="15"/>
      <c r="M259" s="16"/>
      <c r="N259" s="45"/>
      <c r="O259" s="16" t="s">
        <v>950</v>
      </c>
      <c r="P259" s="17" t="str">
        <f t="shared" si="157"/>
        <v>юд</v>
      </c>
      <c r="U259" s="3">
        <v>256</v>
      </c>
      <c r="AA259" s="23" t="str">
        <f>IF($AA$3&lt;$U259,"",SMALL($AB$4:$AB$1000,U259))</f>
        <v/>
      </c>
      <c r="AB259" s="24" t="str">
        <f t="shared" si="159"/>
        <v/>
      </c>
      <c r="AC259" s="23" t="str">
        <f t="shared" si="158"/>
        <v/>
      </c>
      <c r="AD259" s="24" t="str">
        <f t="shared" si="160"/>
        <v/>
      </c>
      <c r="AE259" s="23" t="str">
        <f>IF($AE$3&lt;$U259,"",SMALL($AF$4:$AF$1000,$U259))</f>
        <v/>
      </c>
      <c r="AF259" s="24">
        <f t="shared" si="161"/>
        <v>430</v>
      </c>
      <c r="AG259" s="23" t="str">
        <f t="shared" si="162"/>
        <v/>
      </c>
      <c r="AH259" s="24">
        <f t="shared" si="166"/>
        <v>430</v>
      </c>
      <c r="AI259" s="23" t="str">
        <f t="shared" si="163"/>
        <v/>
      </c>
      <c r="AJ259" s="24" t="str">
        <f t="shared" si="167"/>
        <v/>
      </c>
      <c r="AK259" s="23" t="str">
        <f t="shared" si="164"/>
        <v/>
      </c>
      <c r="AL259" s="24" t="str">
        <f t="shared" si="168"/>
        <v/>
      </c>
      <c r="AM259" s="23" t="str">
        <f t="shared" si="165"/>
        <v/>
      </c>
      <c r="AN259" s="24" t="str">
        <f t="shared" si="169"/>
        <v/>
      </c>
      <c r="AO259" s="23" t="str">
        <f>IF($AO$3&lt;$U259,"",SMALL($AP$4:AP$1000,$U259))</f>
        <v/>
      </c>
      <c r="AP259" s="24" t="str">
        <f t="shared" si="170"/>
        <v/>
      </c>
      <c r="AQ259" s="23" t="str">
        <f>IF($AQ$3&lt;$U259,"",SMALL($AR$4:AR$1000,$U259))</f>
        <v/>
      </c>
      <c r="AR259" s="24" t="str">
        <f t="shared" si="171"/>
        <v/>
      </c>
      <c r="AS259" s="23" t="str">
        <f>IF($AS$3&lt;$U259,"",SMALL($AT$4:AT$1000,$U259))</f>
        <v/>
      </c>
      <c r="AT259" s="24" t="str">
        <f t="shared" si="172"/>
        <v/>
      </c>
      <c r="AU259" s="23" t="str">
        <f>IF(AU$3&lt;$U259,"",SMALL($AV$4:AV$1000,$U259))</f>
        <v/>
      </c>
      <c r="AV259" s="24" t="str">
        <f t="shared" si="173"/>
        <v/>
      </c>
      <c r="AW259" s="23" t="str">
        <f t="shared" si="174"/>
        <v/>
      </c>
      <c r="AX259" s="24" t="str">
        <f t="shared" si="175"/>
        <v/>
      </c>
      <c r="AY259" s="23" t="str">
        <f t="shared" si="176"/>
        <v/>
      </c>
      <c r="AZ259" s="24" t="str">
        <f t="shared" si="177"/>
        <v/>
      </c>
      <c r="BA259" s="23" t="str">
        <f t="shared" si="178"/>
        <v/>
      </c>
      <c r="BB259" s="24" t="str">
        <f t="shared" si="179"/>
        <v/>
      </c>
      <c r="BC259" s="23" t="str">
        <f t="shared" si="180"/>
        <v/>
      </c>
      <c r="BD259" s="24" t="str">
        <f t="shared" si="181"/>
        <v/>
      </c>
      <c r="BE259" s="23" t="str">
        <f t="shared" si="182"/>
        <v/>
      </c>
      <c r="BF259" s="24" t="str">
        <f t="shared" si="183"/>
        <v/>
      </c>
      <c r="BG259" s="23" t="str">
        <f t="shared" si="184"/>
        <v/>
      </c>
      <c r="BH259" s="24" t="str">
        <f t="shared" si="185"/>
        <v/>
      </c>
      <c r="BI259" s="23" t="str">
        <f t="shared" si="192"/>
        <v/>
      </c>
      <c r="BJ259" s="24" t="str">
        <f t="shared" si="186"/>
        <v/>
      </c>
      <c r="BK259" s="23" t="str">
        <f t="shared" si="193"/>
        <v/>
      </c>
      <c r="BL259" s="24" t="str">
        <f t="shared" si="187"/>
        <v/>
      </c>
      <c r="BM259" s="23" t="str">
        <f t="shared" si="194"/>
        <v/>
      </c>
      <c r="BN259" s="24" t="str">
        <f t="shared" si="188"/>
        <v/>
      </c>
      <c r="BO259" s="23" t="str">
        <f t="shared" si="195"/>
        <v/>
      </c>
      <c r="BP259" s="24" t="str">
        <f t="shared" si="189"/>
        <v/>
      </c>
      <c r="BQ259" s="23" t="str">
        <f t="shared" si="196"/>
        <v/>
      </c>
      <c r="BR259" s="24" t="str">
        <f t="shared" si="190"/>
        <v/>
      </c>
      <c r="BS259" s="23" t="str">
        <f t="shared" si="197"/>
        <v/>
      </c>
      <c r="BT259" s="24" t="str">
        <f t="shared" si="191"/>
        <v/>
      </c>
    </row>
    <row r="260" spans="1:72" ht="21" thickTop="1" thickBot="1">
      <c r="A260" s="47">
        <v>4</v>
      </c>
      <c r="B260" s="47">
        <v>8</v>
      </c>
      <c r="C260" s="47"/>
      <c r="D260" s="351" t="s">
        <v>495</v>
      </c>
      <c r="E260" s="27">
        <v>447</v>
      </c>
      <c r="F260" s="6" t="s">
        <v>951</v>
      </c>
      <c r="G260" s="7">
        <v>35255</v>
      </c>
      <c r="H260" s="8">
        <v>1996</v>
      </c>
      <c r="I260" s="8">
        <v>1</v>
      </c>
      <c r="J260" s="8" t="s">
        <v>952</v>
      </c>
      <c r="K260" s="10"/>
      <c r="L260" s="9"/>
      <c r="M260" s="10" t="s">
        <v>953</v>
      </c>
      <c r="N260" s="44"/>
      <c r="O260" s="10" t="s">
        <v>954</v>
      </c>
      <c r="P260" s="11" t="str">
        <f t="shared" si="157"/>
        <v>ЮР</v>
      </c>
      <c r="U260" s="3">
        <v>257</v>
      </c>
      <c r="AA260" s="21" t="str">
        <f>IF($AA$3&lt;$U260,"",SMALL($AB$4:$AB$1000,1))</f>
        <v/>
      </c>
      <c r="AB260" s="22" t="str">
        <f t="shared" si="159"/>
        <v/>
      </c>
      <c r="AC260" s="21" t="str">
        <f>IF($AC$3&lt;$U260,"",SMALL($AD$4:AD$1000,$U260))</f>
        <v/>
      </c>
      <c r="AD260" s="22" t="str">
        <f t="shared" si="160"/>
        <v/>
      </c>
      <c r="AE260" s="21" t="str">
        <f>IF($AE$3&lt;$U260,"",SMALL($AF$4:AF$1000,$U260))</f>
        <v/>
      </c>
      <c r="AF260" s="22">
        <f t="shared" si="161"/>
        <v>447</v>
      </c>
      <c r="AG260" s="21" t="str">
        <f>IF($AG$3&lt;$U260,"",SMALL($AH$4:AH$1000,$U260))</f>
        <v/>
      </c>
      <c r="AH260" s="22">
        <f t="shared" si="166"/>
        <v>447</v>
      </c>
      <c r="AI260" s="21" t="str">
        <f>IF($AI$3&lt;$U260,"",SMALL($AJ$4:AJ$1000,$U260))</f>
        <v/>
      </c>
      <c r="AJ260" s="22" t="str">
        <f t="shared" si="167"/>
        <v/>
      </c>
      <c r="AK260" s="21" t="str">
        <f>IF($AK$3&lt;$U260,"",SMALL($AL$4:AL$1000,$U260))</f>
        <v/>
      </c>
      <c r="AL260" s="22" t="str">
        <f t="shared" si="168"/>
        <v/>
      </c>
      <c r="AM260" s="21" t="str">
        <f>IF($AM$3&lt;$U260,"",SMALL($AN$4:AN$1000,$U260))</f>
        <v/>
      </c>
      <c r="AN260" s="22" t="str">
        <f t="shared" si="169"/>
        <v/>
      </c>
      <c r="AO260" s="21" t="str">
        <f>IF($AO$3&lt;$U260,"",SMALL($AP$4:AP$1000,$U260))</f>
        <v/>
      </c>
      <c r="AP260" s="22" t="str">
        <f t="shared" si="170"/>
        <v/>
      </c>
      <c r="AQ260" s="21" t="str">
        <f>IF($AQ$3&lt;$U260,"",SMALL($AR$4:AR$1000,$U260))</f>
        <v/>
      </c>
      <c r="AR260" s="22" t="str">
        <f t="shared" si="171"/>
        <v/>
      </c>
      <c r="AS260" s="21" t="str">
        <f>IF($AS$3&lt;$U260,"",SMALL($AT$4:AT$1000,$U260))</f>
        <v/>
      </c>
      <c r="AT260" s="22" t="str">
        <f t="shared" si="172"/>
        <v/>
      </c>
      <c r="AU260" s="21" t="str">
        <f>IF(AU$3&lt;$U260,"",SMALL($AV$4:AV$1000,$U260))</f>
        <v/>
      </c>
      <c r="AV260" s="22" t="str">
        <f t="shared" si="173"/>
        <v/>
      </c>
      <c r="AW260" s="21" t="str">
        <f t="shared" si="174"/>
        <v/>
      </c>
      <c r="AX260" s="22" t="str">
        <f t="shared" si="175"/>
        <v/>
      </c>
      <c r="AY260" s="21" t="str">
        <f t="shared" si="176"/>
        <v/>
      </c>
      <c r="AZ260" s="22" t="str">
        <f t="shared" si="177"/>
        <v/>
      </c>
      <c r="BA260" s="21" t="str">
        <f t="shared" si="178"/>
        <v/>
      </c>
      <c r="BB260" s="22" t="str">
        <f t="shared" si="179"/>
        <v/>
      </c>
      <c r="BC260" s="21" t="str">
        <f t="shared" si="180"/>
        <v/>
      </c>
      <c r="BD260" s="22" t="str">
        <f t="shared" si="181"/>
        <v/>
      </c>
      <c r="BE260" s="21" t="str">
        <f t="shared" si="182"/>
        <v/>
      </c>
      <c r="BF260" s="22" t="str">
        <f t="shared" si="183"/>
        <v/>
      </c>
      <c r="BG260" s="21" t="str">
        <f t="shared" si="184"/>
        <v/>
      </c>
      <c r="BH260" s="22" t="str">
        <f t="shared" si="185"/>
        <v/>
      </c>
      <c r="BI260" s="21" t="str">
        <f t="shared" si="192"/>
        <v/>
      </c>
      <c r="BJ260" s="22" t="str">
        <f t="shared" si="186"/>
        <v/>
      </c>
      <c r="BK260" s="21" t="str">
        <f t="shared" si="193"/>
        <v/>
      </c>
      <c r="BL260" s="22" t="str">
        <f t="shared" si="187"/>
        <v/>
      </c>
      <c r="BM260" s="21" t="str">
        <f t="shared" si="194"/>
        <v/>
      </c>
      <c r="BN260" s="22" t="str">
        <f t="shared" si="188"/>
        <v/>
      </c>
      <c r="BO260" s="21" t="str">
        <f t="shared" si="195"/>
        <v/>
      </c>
      <c r="BP260" s="22" t="str">
        <f t="shared" si="189"/>
        <v/>
      </c>
      <c r="BQ260" s="21" t="str">
        <f t="shared" si="196"/>
        <v/>
      </c>
      <c r="BR260" s="22" t="str">
        <f t="shared" si="190"/>
        <v/>
      </c>
      <c r="BS260" s="21" t="str">
        <f t="shared" si="197"/>
        <v/>
      </c>
      <c r="BT260" s="22" t="str">
        <f t="shared" si="191"/>
        <v/>
      </c>
    </row>
    <row r="261" spans="1:72" ht="21" thickTop="1" thickBot="1">
      <c r="A261" s="43">
        <v>8</v>
      </c>
      <c r="B261" s="43">
        <v>4</v>
      </c>
      <c r="C261" s="43"/>
      <c r="D261" s="351" t="s">
        <v>495</v>
      </c>
      <c r="E261" s="28">
        <v>441</v>
      </c>
      <c r="F261" s="12" t="s">
        <v>955</v>
      </c>
      <c r="G261" s="13">
        <v>36317</v>
      </c>
      <c r="H261" s="14">
        <v>1999</v>
      </c>
      <c r="I261" s="14">
        <v>1</v>
      </c>
      <c r="J261" s="14" t="s">
        <v>952</v>
      </c>
      <c r="K261" s="16"/>
      <c r="L261" s="15"/>
      <c r="M261" s="16" t="s">
        <v>35</v>
      </c>
      <c r="N261" s="45"/>
      <c r="O261" s="16" t="s">
        <v>956</v>
      </c>
      <c r="P261" s="17" t="str">
        <f t="shared" ref="P261:P324" si="198">IF(H261="","",IF(H261&gt;$Q$2,"юд",IF(H261&lt;$R$2,"МЖ",IF(H261&lt;$S$2,"МлД","ЮР"))))</f>
        <v>юд</v>
      </c>
      <c r="U261" s="3">
        <v>258</v>
      </c>
      <c r="AA261" s="23" t="str">
        <f>IF($AA$3&lt;$U261,"",SMALL($AB$4:$AB$1000,U261))</f>
        <v/>
      </c>
      <c r="AB261" s="24" t="str">
        <f t="shared" si="159"/>
        <v/>
      </c>
      <c r="AC261" s="23" t="str">
        <f t="shared" si="158"/>
        <v/>
      </c>
      <c r="AD261" s="24" t="str">
        <f t="shared" si="160"/>
        <v/>
      </c>
      <c r="AE261" s="23" t="str">
        <f>IF($AE$3&lt;$U261,"",SMALL($AF$4:$AF$1000,$U261))</f>
        <v/>
      </c>
      <c r="AF261" s="24">
        <f t="shared" si="161"/>
        <v>441</v>
      </c>
      <c r="AG261" s="23" t="str">
        <f t="shared" si="162"/>
        <v/>
      </c>
      <c r="AH261" s="24">
        <f t="shared" si="166"/>
        <v>441</v>
      </c>
      <c r="AI261" s="23" t="str">
        <f t="shared" si="163"/>
        <v/>
      </c>
      <c r="AJ261" s="24" t="str">
        <f t="shared" si="167"/>
        <v/>
      </c>
      <c r="AK261" s="23" t="str">
        <f t="shared" si="164"/>
        <v/>
      </c>
      <c r="AL261" s="24" t="str">
        <f t="shared" si="168"/>
        <v/>
      </c>
      <c r="AM261" s="23" t="str">
        <f t="shared" si="165"/>
        <v/>
      </c>
      <c r="AN261" s="24" t="str">
        <f t="shared" si="169"/>
        <v/>
      </c>
      <c r="AO261" s="23" t="str">
        <f>IF($AO$3&lt;$U261,"",SMALL($AP$4:AP$1000,$U261))</f>
        <v/>
      </c>
      <c r="AP261" s="24" t="str">
        <f t="shared" si="170"/>
        <v/>
      </c>
      <c r="AQ261" s="23" t="str">
        <f>IF($AQ$3&lt;$U261,"",SMALL($AR$4:AR$1000,$U261))</f>
        <v/>
      </c>
      <c r="AR261" s="24" t="str">
        <f t="shared" si="171"/>
        <v/>
      </c>
      <c r="AS261" s="23" t="str">
        <f>IF($AS$3&lt;$U261,"",SMALL($AT$4:AT$1000,$U261))</f>
        <v/>
      </c>
      <c r="AT261" s="24" t="str">
        <f t="shared" si="172"/>
        <v/>
      </c>
      <c r="AU261" s="23" t="str">
        <f>IF(AU$3&lt;$U261,"",SMALL($AV$4:AV$1000,$U261))</f>
        <v/>
      </c>
      <c r="AV261" s="24" t="str">
        <f t="shared" si="173"/>
        <v/>
      </c>
      <c r="AW261" s="23" t="str">
        <f t="shared" si="174"/>
        <v/>
      </c>
      <c r="AX261" s="24" t="str">
        <f t="shared" si="175"/>
        <v/>
      </c>
      <c r="AY261" s="23" t="str">
        <f t="shared" si="176"/>
        <v/>
      </c>
      <c r="AZ261" s="24" t="str">
        <f t="shared" si="177"/>
        <v/>
      </c>
      <c r="BA261" s="23" t="str">
        <f t="shared" si="178"/>
        <v/>
      </c>
      <c r="BB261" s="24" t="str">
        <f t="shared" si="179"/>
        <v/>
      </c>
      <c r="BC261" s="23" t="str">
        <f t="shared" si="180"/>
        <v/>
      </c>
      <c r="BD261" s="24" t="str">
        <f t="shared" si="181"/>
        <v/>
      </c>
      <c r="BE261" s="23" t="str">
        <f t="shared" si="182"/>
        <v/>
      </c>
      <c r="BF261" s="24" t="str">
        <f t="shared" si="183"/>
        <v/>
      </c>
      <c r="BG261" s="23" t="str">
        <f t="shared" si="184"/>
        <v/>
      </c>
      <c r="BH261" s="24" t="str">
        <f t="shared" si="185"/>
        <v/>
      </c>
      <c r="BI261" s="23" t="str">
        <f t="shared" si="192"/>
        <v/>
      </c>
      <c r="BJ261" s="24" t="str">
        <f t="shared" si="186"/>
        <v/>
      </c>
      <c r="BK261" s="23" t="str">
        <f t="shared" si="193"/>
        <v/>
      </c>
      <c r="BL261" s="24" t="str">
        <f t="shared" si="187"/>
        <v/>
      </c>
      <c r="BM261" s="23" t="str">
        <f t="shared" si="194"/>
        <v/>
      </c>
      <c r="BN261" s="24" t="str">
        <f t="shared" si="188"/>
        <v/>
      </c>
      <c r="BO261" s="23" t="str">
        <f t="shared" si="195"/>
        <v/>
      </c>
      <c r="BP261" s="24" t="str">
        <f t="shared" si="189"/>
        <v/>
      </c>
      <c r="BQ261" s="23" t="str">
        <f t="shared" si="196"/>
        <v/>
      </c>
      <c r="BR261" s="24" t="str">
        <f t="shared" si="190"/>
        <v/>
      </c>
      <c r="BS261" s="23" t="str">
        <f t="shared" si="197"/>
        <v/>
      </c>
      <c r="BT261" s="24" t="str">
        <f t="shared" si="191"/>
        <v/>
      </c>
    </row>
    <row r="262" spans="1:72" ht="21" thickTop="1" thickBot="1">
      <c r="A262" s="47">
        <v>2</v>
      </c>
      <c r="B262" s="47">
        <v>4</v>
      </c>
      <c r="C262" s="47"/>
      <c r="D262" s="351" t="s">
        <v>495</v>
      </c>
      <c r="E262" s="27">
        <v>444</v>
      </c>
      <c r="F262" s="6" t="s">
        <v>957</v>
      </c>
      <c r="G262" s="7">
        <v>36210</v>
      </c>
      <c r="H262" s="8">
        <v>1999</v>
      </c>
      <c r="I262" s="8">
        <v>1</v>
      </c>
      <c r="J262" s="8" t="s">
        <v>952</v>
      </c>
      <c r="K262" s="10"/>
      <c r="L262" s="9"/>
      <c r="M262" s="10" t="s">
        <v>953</v>
      </c>
      <c r="N262" s="44"/>
      <c r="O262" s="10" t="s">
        <v>958</v>
      </c>
      <c r="P262" s="11" t="str">
        <f t="shared" si="198"/>
        <v>юд</v>
      </c>
      <c r="U262" s="3">
        <v>259</v>
      </c>
      <c r="AA262" s="21" t="str">
        <f>IF($AA$3&lt;$U262,"",SMALL($AB$4:$AB$1000,1))</f>
        <v/>
      </c>
      <c r="AB262" s="22" t="str">
        <f t="shared" si="159"/>
        <v/>
      </c>
      <c r="AC262" s="21" t="str">
        <f>IF($AC$3&lt;$U262,"",SMALL($AD$4:AD$1000,$U262))</f>
        <v/>
      </c>
      <c r="AD262" s="22">
        <f t="shared" si="160"/>
        <v>444</v>
      </c>
      <c r="AE262" s="21" t="str">
        <f>IF($AE$3&lt;$U262,"",SMALL($AF$4:AF$1000,$U262))</f>
        <v/>
      </c>
      <c r="AF262" s="22">
        <f t="shared" si="161"/>
        <v>444</v>
      </c>
      <c r="AG262" s="21" t="str">
        <f>IF($AG$3&lt;$U262,"",SMALL($AH$4:AH$1000,$U262))</f>
        <v/>
      </c>
      <c r="AH262" s="22" t="str">
        <f t="shared" si="166"/>
        <v/>
      </c>
      <c r="AI262" s="21" t="str">
        <f>IF($AI$3&lt;$U262,"",SMALL($AJ$4:AJ$1000,$U262))</f>
        <v/>
      </c>
      <c r="AJ262" s="22" t="str">
        <f t="shared" si="167"/>
        <v/>
      </c>
      <c r="AK262" s="21" t="str">
        <f>IF($AK$3&lt;$U262,"",SMALL($AL$4:AL$1000,$U262))</f>
        <v/>
      </c>
      <c r="AL262" s="22" t="str">
        <f t="shared" si="168"/>
        <v/>
      </c>
      <c r="AM262" s="21" t="str">
        <f>IF($AM$3&lt;$U262,"",SMALL($AN$4:AN$1000,$U262))</f>
        <v/>
      </c>
      <c r="AN262" s="22" t="str">
        <f t="shared" si="169"/>
        <v/>
      </c>
      <c r="AO262" s="21" t="str">
        <f>IF($AO$3&lt;$U262,"",SMALL($AP$4:AP$1000,$U262))</f>
        <v/>
      </c>
      <c r="AP262" s="22" t="str">
        <f t="shared" si="170"/>
        <v/>
      </c>
      <c r="AQ262" s="21" t="str">
        <f>IF($AQ$3&lt;$U262,"",SMALL($AR$4:AR$1000,$U262))</f>
        <v/>
      </c>
      <c r="AR262" s="22" t="str">
        <f t="shared" si="171"/>
        <v/>
      </c>
      <c r="AS262" s="21" t="str">
        <f>IF($AS$3&lt;$U262,"",SMALL($AT$4:AT$1000,$U262))</f>
        <v/>
      </c>
      <c r="AT262" s="22" t="str">
        <f t="shared" si="172"/>
        <v/>
      </c>
      <c r="AU262" s="21" t="str">
        <f>IF(AU$3&lt;$U262,"",SMALL($AV$4:AV$1000,$U262))</f>
        <v/>
      </c>
      <c r="AV262" s="22" t="str">
        <f t="shared" si="173"/>
        <v/>
      </c>
      <c r="AW262" s="21" t="str">
        <f t="shared" si="174"/>
        <v/>
      </c>
      <c r="AX262" s="22" t="str">
        <f t="shared" si="175"/>
        <v/>
      </c>
      <c r="AY262" s="21" t="str">
        <f t="shared" si="176"/>
        <v/>
      </c>
      <c r="AZ262" s="22" t="str">
        <f t="shared" si="177"/>
        <v/>
      </c>
      <c r="BA262" s="21" t="str">
        <f t="shared" si="178"/>
        <v/>
      </c>
      <c r="BB262" s="22" t="str">
        <f t="shared" si="179"/>
        <v/>
      </c>
      <c r="BC262" s="21" t="str">
        <f t="shared" si="180"/>
        <v/>
      </c>
      <c r="BD262" s="22" t="str">
        <f t="shared" si="181"/>
        <v/>
      </c>
      <c r="BE262" s="21" t="str">
        <f t="shared" si="182"/>
        <v/>
      </c>
      <c r="BF262" s="22" t="str">
        <f t="shared" si="183"/>
        <v/>
      </c>
      <c r="BG262" s="21" t="str">
        <f t="shared" si="184"/>
        <v/>
      </c>
      <c r="BH262" s="22" t="str">
        <f t="shared" si="185"/>
        <v/>
      </c>
      <c r="BI262" s="21" t="str">
        <f t="shared" si="192"/>
        <v/>
      </c>
      <c r="BJ262" s="22" t="str">
        <f t="shared" si="186"/>
        <v/>
      </c>
      <c r="BK262" s="21" t="str">
        <f t="shared" si="193"/>
        <v/>
      </c>
      <c r="BL262" s="22" t="str">
        <f t="shared" si="187"/>
        <v/>
      </c>
      <c r="BM262" s="21" t="str">
        <f t="shared" si="194"/>
        <v/>
      </c>
      <c r="BN262" s="22" t="str">
        <f t="shared" si="188"/>
        <v/>
      </c>
      <c r="BO262" s="21" t="str">
        <f t="shared" si="195"/>
        <v/>
      </c>
      <c r="BP262" s="22" t="str">
        <f t="shared" si="189"/>
        <v/>
      </c>
      <c r="BQ262" s="21" t="str">
        <f t="shared" si="196"/>
        <v/>
      </c>
      <c r="BR262" s="22" t="str">
        <f t="shared" si="190"/>
        <v/>
      </c>
      <c r="BS262" s="21" t="str">
        <f t="shared" si="197"/>
        <v/>
      </c>
      <c r="BT262" s="22" t="str">
        <f t="shared" si="191"/>
        <v/>
      </c>
    </row>
    <row r="263" spans="1:72" ht="21" thickTop="1" thickBot="1">
      <c r="A263" s="43">
        <v>2</v>
      </c>
      <c r="B263" s="43">
        <v>1</v>
      </c>
      <c r="C263" s="43"/>
      <c r="D263" s="351" t="s">
        <v>495</v>
      </c>
      <c r="E263" s="28">
        <v>439</v>
      </c>
      <c r="F263" s="12" t="s">
        <v>959</v>
      </c>
      <c r="G263" s="13">
        <v>37013</v>
      </c>
      <c r="H263" s="14">
        <v>2001</v>
      </c>
      <c r="I263" s="14" t="s">
        <v>34</v>
      </c>
      <c r="J263" s="14" t="s">
        <v>952</v>
      </c>
      <c r="K263" s="16"/>
      <c r="L263" s="15"/>
      <c r="M263" s="16" t="s">
        <v>167</v>
      </c>
      <c r="N263" s="45"/>
      <c r="O263" s="16" t="s">
        <v>960</v>
      </c>
      <c r="P263" s="17" t="str">
        <f t="shared" si="198"/>
        <v>юд</v>
      </c>
      <c r="U263" s="3">
        <v>260</v>
      </c>
      <c r="AA263" s="23" t="str">
        <f>IF($AA$3&lt;$U263,"",SMALL($AB$4:$AB$1000,U263))</f>
        <v/>
      </c>
      <c r="AB263" s="24">
        <f t="shared" si="159"/>
        <v>439</v>
      </c>
      <c r="AC263" s="23" t="str">
        <f t="shared" ref="AC263:AC325" si="199">IF($AC$3&lt;$U263,"",SMALL($AD$4:$AD$1000,$U263))</f>
        <v/>
      </c>
      <c r="AD263" s="24">
        <f t="shared" si="160"/>
        <v>439</v>
      </c>
      <c r="AE263" s="23" t="str">
        <f>IF($AE$3&lt;$U263,"",SMALL($AF$4:$AF$1000,$U263))</f>
        <v/>
      </c>
      <c r="AF263" s="24" t="str">
        <f t="shared" si="161"/>
        <v/>
      </c>
      <c r="AG263" s="23" t="str">
        <f t="shared" si="162"/>
        <v/>
      </c>
      <c r="AH263" s="24" t="str">
        <f t="shared" si="166"/>
        <v/>
      </c>
      <c r="AI263" s="23" t="str">
        <f t="shared" si="163"/>
        <v/>
      </c>
      <c r="AJ263" s="24" t="str">
        <f t="shared" si="167"/>
        <v/>
      </c>
      <c r="AK263" s="23" t="str">
        <f t="shared" si="164"/>
        <v/>
      </c>
      <c r="AL263" s="24" t="str">
        <f t="shared" si="168"/>
        <v/>
      </c>
      <c r="AM263" s="23" t="str">
        <f t="shared" si="165"/>
        <v/>
      </c>
      <c r="AN263" s="24" t="str">
        <f t="shared" si="169"/>
        <v/>
      </c>
      <c r="AO263" s="23" t="str">
        <f>IF($AO$3&lt;$U263,"",SMALL($AP$4:AP$1000,$U263))</f>
        <v/>
      </c>
      <c r="AP263" s="24" t="str">
        <f t="shared" si="170"/>
        <v/>
      </c>
      <c r="AQ263" s="23" t="str">
        <f>IF($AQ$3&lt;$U263,"",SMALL($AR$4:AR$1000,$U263))</f>
        <v/>
      </c>
      <c r="AR263" s="24" t="str">
        <f t="shared" si="171"/>
        <v/>
      </c>
      <c r="AS263" s="23" t="str">
        <f>IF($AS$3&lt;$U263,"",SMALL($AT$4:AT$1000,$U263))</f>
        <v/>
      </c>
      <c r="AT263" s="24" t="str">
        <f t="shared" si="172"/>
        <v/>
      </c>
      <c r="AU263" s="23" t="str">
        <f>IF(AU$3&lt;$U263,"",SMALL($AV$4:AV$1000,$U263))</f>
        <v/>
      </c>
      <c r="AV263" s="24" t="str">
        <f t="shared" si="173"/>
        <v/>
      </c>
      <c r="AW263" s="23" t="str">
        <f t="shared" si="174"/>
        <v/>
      </c>
      <c r="AX263" s="24" t="str">
        <f t="shared" si="175"/>
        <v/>
      </c>
      <c r="AY263" s="23" t="str">
        <f t="shared" si="176"/>
        <v/>
      </c>
      <c r="AZ263" s="24" t="str">
        <f t="shared" si="177"/>
        <v/>
      </c>
      <c r="BA263" s="23" t="str">
        <f t="shared" si="178"/>
        <v/>
      </c>
      <c r="BB263" s="24" t="str">
        <f t="shared" si="179"/>
        <v/>
      </c>
      <c r="BC263" s="23" t="str">
        <f t="shared" si="180"/>
        <v/>
      </c>
      <c r="BD263" s="24" t="str">
        <f t="shared" si="181"/>
        <v/>
      </c>
      <c r="BE263" s="23" t="str">
        <f t="shared" si="182"/>
        <v/>
      </c>
      <c r="BF263" s="24" t="str">
        <f t="shared" si="183"/>
        <v/>
      </c>
      <c r="BG263" s="23" t="str">
        <f t="shared" si="184"/>
        <v/>
      </c>
      <c r="BH263" s="24" t="str">
        <f t="shared" si="185"/>
        <v/>
      </c>
      <c r="BI263" s="23" t="str">
        <f t="shared" si="192"/>
        <v/>
      </c>
      <c r="BJ263" s="24" t="str">
        <f t="shared" si="186"/>
        <v/>
      </c>
      <c r="BK263" s="23" t="str">
        <f t="shared" si="193"/>
        <v/>
      </c>
      <c r="BL263" s="24" t="str">
        <f t="shared" si="187"/>
        <v/>
      </c>
      <c r="BM263" s="23" t="str">
        <f t="shared" si="194"/>
        <v/>
      </c>
      <c r="BN263" s="24" t="str">
        <f t="shared" si="188"/>
        <v/>
      </c>
      <c r="BO263" s="23" t="str">
        <f t="shared" si="195"/>
        <v/>
      </c>
      <c r="BP263" s="24" t="str">
        <f t="shared" si="189"/>
        <v/>
      </c>
      <c r="BQ263" s="23" t="str">
        <f t="shared" si="196"/>
        <v/>
      </c>
      <c r="BR263" s="24" t="str">
        <f t="shared" si="190"/>
        <v/>
      </c>
      <c r="BS263" s="23" t="str">
        <f t="shared" si="197"/>
        <v/>
      </c>
      <c r="BT263" s="24" t="str">
        <f t="shared" si="191"/>
        <v/>
      </c>
    </row>
    <row r="264" spans="1:72" ht="21" thickTop="1" thickBot="1">
      <c r="A264" s="47" t="s">
        <v>26</v>
      </c>
      <c r="B264" s="47"/>
      <c r="C264" s="47"/>
      <c r="D264" s="351" t="s">
        <v>495</v>
      </c>
      <c r="E264" s="27">
        <v>443</v>
      </c>
      <c r="F264" s="6" t="s">
        <v>961</v>
      </c>
      <c r="G264" s="7">
        <v>35309</v>
      </c>
      <c r="H264" s="8">
        <v>1996</v>
      </c>
      <c r="I264" s="8" t="s">
        <v>522</v>
      </c>
      <c r="J264" s="8" t="s">
        <v>952</v>
      </c>
      <c r="K264" s="10"/>
      <c r="L264" s="9"/>
      <c r="M264" s="10" t="s">
        <v>953</v>
      </c>
      <c r="N264" s="44"/>
      <c r="O264" s="10" t="s">
        <v>962</v>
      </c>
      <c r="P264" s="11" t="str">
        <f t="shared" si="198"/>
        <v>ЮР</v>
      </c>
      <c r="U264" s="3">
        <v>261</v>
      </c>
      <c r="AA264" s="21" t="str">
        <f>IF($AA$3&lt;$U264,"",SMALL($AB$4:$AB$1000,1))</f>
        <v/>
      </c>
      <c r="AB264" s="22" t="str">
        <f t="shared" ref="AB264:AB327" si="200">IF(A264=$AA$2,E264,IF(B264=$AA$2,E264,""))</f>
        <v/>
      </c>
      <c r="AC264" s="21" t="str">
        <f>IF($AC$3&lt;$U264,"",SMALL($AD$4:AD$1000,$U264))</f>
        <v/>
      </c>
      <c r="AD264" s="22" t="str">
        <f t="shared" ref="AD264:AD327" si="201">IF(A264=$AC$2,$E264,IF(B264=$AC$2,$E264,""))</f>
        <v/>
      </c>
      <c r="AE264" s="21" t="str">
        <f>IF($AE$3&lt;$U264,"",SMALL($AF$4:AF$1000,$U264))</f>
        <v/>
      </c>
      <c r="AF264" s="22" t="str">
        <f t="shared" ref="AF264:AF327" si="202">IF(A264=$AE$2,$E264,IF(B264=$AE$2,$E264,""))</f>
        <v/>
      </c>
      <c r="AG264" s="21" t="str">
        <f>IF($AG$3&lt;$U264,"",SMALL($AH$4:AH$1000,$U264))</f>
        <v/>
      </c>
      <c r="AH264" s="22" t="str">
        <f t="shared" si="166"/>
        <v/>
      </c>
      <c r="AI264" s="21" t="str">
        <f>IF($AI$3&lt;$U264,"",SMALL($AJ$4:AJ$1000,$U264))</f>
        <v/>
      </c>
      <c r="AJ264" s="22" t="str">
        <f t="shared" si="167"/>
        <v/>
      </c>
      <c r="AK264" s="21" t="str">
        <f>IF($AK$3&lt;$U264,"",SMALL($AL$4:AL$1000,$U264))</f>
        <v/>
      </c>
      <c r="AL264" s="22" t="str">
        <f t="shared" si="168"/>
        <v/>
      </c>
      <c r="AM264" s="21" t="str">
        <f>IF($AM$3&lt;$U264,"",SMALL($AN$4:AN$1000,$U264))</f>
        <v/>
      </c>
      <c r="AN264" s="22" t="str">
        <f t="shared" si="169"/>
        <v/>
      </c>
      <c r="AO264" s="21" t="str">
        <f>IF($AO$3&lt;$U264,"",SMALL($AP$4:AP$1000,$U264))</f>
        <v/>
      </c>
      <c r="AP264" s="22" t="str">
        <f t="shared" si="170"/>
        <v/>
      </c>
      <c r="AQ264" s="21" t="str">
        <f>IF($AQ$3&lt;$U264,"",SMALL($AR$4:AR$1000,$U264))</f>
        <v/>
      </c>
      <c r="AR264" s="22" t="str">
        <f t="shared" si="171"/>
        <v/>
      </c>
      <c r="AS264" s="21" t="str">
        <f>IF($AS$3&lt;$U264,"",SMALL($AT$4:AT$1000,$U264))</f>
        <v/>
      </c>
      <c r="AT264" s="22" t="str">
        <f t="shared" si="172"/>
        <v/>
      </c>
      <c r="AU264" s="21" t="str">
        <f>IF(AU$3&lt;$U264,"",SMALL($AV$4:AV$1000,$U264))</f>
        <v/>
      </c>
      <c r="AV264" s="22" t="str">
        <f t="shared" si="173"/>
        <v/>
      </c>
      <c r="AW264" s="21" t="str">
        <f t="shared" si="174"/>
        <v/>
      </c>
      <c r="AX264" s="22" t="str">
        <f t="shared" si="175"/>
        <v/>
      </c>
      <c r="AY264" s="21" t="str">
        <f t="shared" si="176"/>
        <v/>
      </c>
      <c r="AZ264" s="22" t="str">
        <f t="shared" si="177"/>
        <v/>
      </c>
      <c r="BA264" s="21" t="str">
        <f t="shared" si="178"/>
        <v/>
      </c>
      <c r="BB264" s="22" t="str">
        <f t="shared" si="179"/>
        <v/>
      </c>
      <c r="BC264" s="21" t="str">
        <f t="shared" si="180"/>
        <v/>
      </c>
      <c r="BD264" s="22" t="str">
        <f t="shared" si="181"/>
        <v/>
      </c>
      <c r="BE264" s="21" t="str">
        <f t="shared" si="182"/>
        <v/>
      </c>
      <c r="BF264" s="22">
        <f t="shared" si="183"/>
        <v>443</v>
      </c>
      <c r="BG264" s="21" t="str">
        <f t="shared" si="184"/>
        <v/>
      </c>
      <c r="BH264" s="22" t="str">
        <f t="shared" si="185"/>
        <v/>
      </c>
      <c r="BI264" s="21" t="str">
        <f t="shared" si="192"/>
        <v/>
      </c>
      <c r="BJ264" s="22" t="str">
        <f t="shared" si="186"/>
        <v/>
      </c>
      <c r="BK264" s="21" t="str">
        <f t="shared" si="193"/>
        <v/>
      </c>
      <c r="BL264" s="22" t="str">
        <f t="shared" si="187"/>
        <v/>
      </c>
      <c r="BM264" s="21" t="str">
        <f t="shared" si="194"/>
        <v/>
      </c>
      <c r="BN264" s="22" t="str">
        <f t="shared" si="188"/>
        <v/>
      </c>
      <c r="BO264" s="21" t="str">
        <f t="shared" si="195"/>
        <v/>
      </c>
      <c r="BP264" s="22" t="str">
        <f t="shared" si="189"/>
        <v/>
      </c>
      <c r="BQ264" s="21" t="str">
        <f t="shared" si="196"/>
        <v/>
      </c>
      <c r="BR264" s="22" t="str">
        <f t="shared" si="190"/>
        <v/>
      </c>
      <c r="BS264" s="21" t="str">
        <f t="shared" si="197"/>
        <v/>
      </c>
      <c r="BT264" s="22" t="str">
        <f t="shared" si="191"/>
        <v/>
      </c>
    </row>
    <row r="265" spans="1:72" ht="21" thickTop="1" thickBot="1">
      <c r="A265" s="43" t="s">
        <v>26</v>
      </c>
      <c r="B265" s="43" t="s">
        <v>25</v>
      </c>
      <c r="C265" s="43"/>
      <c r="D265" s="351" t="s">
        <v>495</v>
      </c>
      <c r="E265" s="28">
        <v>435</v>
      </c>
      <c r="F265" s="12" t="s">
        <v>963</v>
      </c>
      <c r="G265" s="13">
        <v>36320</v>
      </c>
      <c r="H265" s="14">
        <v>1999</v>
      </c>
      <c r="I265" s="14">
        <v>1</v>
      </c>
      <c r="J265" s="14" t="s">
        <v>952</v>
      </c>
      <c r="K265" s="16"/>
      <c r="L265" s="15"/>
      <c r="M265" s="16" t="s">
        <v>953</v>
      </c>
      <c r="N265" s="45"/>
      <c r="O265" s="16" t="s">
        <v>962</v>
      </c>
      <c r="P265" s="17" t="str">
        <f t="shared" si="198"/>
        <v>юд</v>
      </c>
      <c r="U265" s="3">
        <v>262</v>
      </c>
      <c r="AA265" s="23" t="str">
        <f>IF($AA$3&lt;$U265,"",SMALL($AB$4:$AB$1000,U265))</f>
        <v/>
      </c>
      <c r="AB265" s="24" t="str">
        <f t="shared" si="200"/>
        <v/>
      </c>
      <c r="AC265" s="23" t="str">
        <f t="shared" si="199"/>
        <v/>
      </c>
      <c r="AD265" s="24" t="str">
        <f t="shared" si="201"/>
        <v/>
      </c>
      <c r="AE265" s="23" t="str">
        <f>IF($AE$3&lt;$U265,"",SMALL($AF$4:$AF$1000,$U265))</f>
        <v/>
      </c>
      <c r="AF265" s="24" t="str">
        <f t="shared" si="202"/>
        <v/>
      </c>
      <c r="AG265" s="23" t="str">
        <f t="shared" si="162"/>
        <v/>
      </c>
      <c r="AH265" s="24" t="str">
        <f t="shared" si="166"/>
        <v/>
      </c>
      <c r="AI265" s="23" t="str">
        <f t="shared" si="163"/>
        <v/>
      </c>
      <c r="AJ265" s="24" t="str">
        <f t="shared" si="167"/>
        <v/>
      </c>
      <c r="AK265" s="23" t="str">
        <f t="shared" si="164"/>
        <v/>
      </c>
      <c r="AL265" s="24" t="str">
        <f t="shared" si="168"/>
        <v/>
      </c>
      <c r="AM265" s="23" t="str">
        <f t="shared" si="165"/>
        <v/>
      </c>
      <c r="AN265" s="24" t="str">
        <f t="shared" si="169"/>
        <v/>
      </c>
      <c r="AO265" s="23" t="str">
        <f>IF($AO$3&lt;$U265,"",SMALL($AP$4:AP$1000,$U265))</f>
        <v/>
      </c>
      <c r="AP265" s="24" t="str">
        <f t="shared" si="170"/>
        <v/>
      </c>
      <c r="AQ265" s="23" t="str">
        <f>IF($AQ$3&lt;$U265,"",SMALL($AR$4:AR$1000,$U265))</f>
        <v/>
      </c>
      <c r="AR265" s="24" t="str">
        <f t="shared" si="171"/>
        <v/>
      </c>
      <c r="AS265" s="23" t="str">
        <f>IF($AS$3&lt;$U265,"",SMALL($AT$4:AT$1000,$U265))</f>
        <v/>
      </c>
      <c r="AT265" s="24" t="str">
        <f t="shared" si="172"/>
        <v/>
      </c>
      <c r="AU265" s="23" t="str">
        <f>IF(AU$3&lt;$U265,"",SMALL($AV$4:AV$1000,$U265))</f>
        <v/>
      </c>
      <c r="AV265" s="24" t="str">
        <f t="shared" si="173"/>
        <v/>
      </c>
      <c r="AW265" s="23" t="str">
        <f t="shared" si="174"/>
        <v/>
      </c>
      <c r="AX265" s="24" t="str">
        <f t="shared" si="175"/>
        <v/>
      </c>
      <c r="AY265" s="23" t="str">
        <f t="shared" si="176"/>
        <v/>
      </c>
      <c r="AZ265" s="24">
        <f t="shared" si="177"/>
        <v>435</v>
      </c>
      <c r="BA265" s="23" t="str">
        <f t="shared" si="178"/>
        <v/>
      </c>
      <c r="BB265" s="24" t="str">
        <f t="shared" si="179"/>
        <v/>
      </c>
      <c r="BC265" s="23" t="str">
        <f t="shared" si="180"/>
        <v/>
      </c>
      <c r="BD265" s="24" t="str">
        <f t="shared" si="181"/>
        <v/>
      </c>
      <c r="BE265" s="23" t="str">
        <f t="shared" si="182"/>
        <v/>
      </c>
      <c r="BF265" s="24">
        <f t="shared" si="183"/>
        <v>435</v>
      </c>
      <c r="BG265" s="23" t="str">
        <f t="shared" si="184"/>
        <v/>
      </c>
      <c r="BH265" s="24" t="str">
        <f t="shared" si="185"/>
        <v/>
      </c>
      <c r="BI265" s="23" t="str">
        <f t="shared" si="192"/>
        <v/>
      </c>
      <c r="BJ265" s="24" t="str">
        <f t="shared" si="186"/>
        <v/>
      </c>
      <c r="BK265" s="23" t="str">
        <f t="shared" si="193"/>
        <v/>
      </c>
      <c r="BL265" s="24" t="str">
        <f t="shared" si="187"/>
        <v/>
      </c>
      <c r="BM265" s="23" t="str">
        <f t="shared" si="194"/>
        <v/>
      </c>
      <c r="BN265" s="24" t="str">
        <f t="shared" si="188"/>
        <v/>
      </c>
      <c r="BO265" s="23" t="str">
        <f t="shared" si="195"/>
        <v/>
      </c>
      <c r="BP265" s="24" t="str">
        <f t="shared" si="189"/>
        <v/>
      </c>
      <c r="BQ265" s="23" t="str">
        <f t="shared" si="196"/>
        <v/>
      </c>
      <c r="BR265" s="24" t="str">
        <f t="shared" si="190"/>
        <v/>
      </c>
      <c r="BS265" s="23" t="str">
        <f t="shared" si="197"/>
        <v/>
      </c>
      <c r="BT265" s="24" t="str">
        <f t="shared" si="191"/>
        <v/>
      </c>
    </row>
    <row r="266" spans="1:72" ht="21" thickTop="1" thickBot="1">
      <c r="A266" s="47">
        <v>1</v>
      </c>
      <c r="B266" s="47">
        <v>2</v>
      </c>
      <c r="C266" s="47"/>
      <c r="D266" s="351" t="s">
        <v>495</v>
      </c>
      <c r="E266" s="27">
        <v>438</v>
      </c>
      <c r="F266" s="6" t="s">
        <v>964</v>
      </c>
      <c r="G266" s="7">
        <v>35804</v>
      </c>
      <c r="H266" s="8">
        <v>1998</v>
      </c>
      <c r="I266" s="8" t="s">
        <v>522</v>
      </c>
      <c r="J266" s="8" t="s">
        <v>952</v>
      </c>
      <c r="K266" s="10"/>
      <c r="L266" s="9"/>
      <c r="M266" s="10" t="s">
        <v>953</v>
      </c>
      <c r="N266" s="44"/>
      <c r="O266" s="10" t="s">
        <v>962</v>
      </c>
      <c r="P266" s="11" t="str">
        <f t="shared" si="198"/>
        <v>юд</v>
      </c>
      <c r="U266" s="3">
        <v>263</v>
      </c>
      <c r="AA266" s="21" t="str">
        <f>IF($AA$3&lt;$U266,"",SMALL($AB$4:$AB$1000,1))</f>
        <v/>
      </c>
      <c r="AB266" s="22">
        <f t="shared" si="200"/>
        <v>438</v>
      </c>
      <c r="AC266" s="21" t="str">
        <f>IF($AC$3&lt;$U266,"",SMALL($AD$4:AD$1000,$U266))</f>
        <v/>
      </c>
      <c r="AD266" s="22">
        <f t="shared" si="201"/>
        <v>438</v>
      </c>
      <c r="AE266" s="21" t="str">
        <f>IF($AE$3&lt;$U266,"",SMALL($AF$4:AF$1000,$U266))</f>
        <v/>
      </c>
      <c r="AF266" s="22" t="str">
        <f t="shared" si="202"/>
        <v/>
      </c>
      <c r="AG266" s="21" t="str">
        <f>IF($AG$3&lt;$U266,"",SMALL($AH$4:AH$1000,$U266))</f>
        <v/>
      </c>
      <c r="AH266" s="22" t="str">
        <f t="shared" si="166"/>
        <v/>
      </c>
      <c r="AI266" s="21" t="str">
        <f>IF($AI$3&lt;$U266,"",SMALL($AJ$4:AJ$1000,$U266))</f>
        <v/>
      </c>
      <c r="AJ266" s="22" t="str">
        <f t="shared" si="167"/>
        <v/>
      </c>
      <c r="AK266" s="21" t="str">
        <f>IF($AK$3&lt;$U266,"",SMALL($AL$4:AL$1000,$U266))</f>
        <v/>
      </c>
      <c r="AL266" s="22" t="str">
        <f t="shared" si="168"/>
        <v/>
      </c>
      <c r="AM266" s="21" t="str">
        <f>IF($AM$3&lt;$U266,"",SMALL($AN$4:AN$1000,$U266))</f>
        <v/>
      </c>
      <c r="AN266" s="22" t="str">
        <f t="shared" si="169"/>
        <v/>
      </c>
      <c r="AO266" s="21" t="str">
        <f>IF($AO$3&lt;$U266,"",SMALL($AP$4:AP$1000,$U266))</f>
        <v/>
      </c>
      <c r="AP266" s="22" t="str">
        <f t="shared" si="170"/>
        <v/>
      </c>
      <c r="AQ266" s="21" t="str">
        <f>IF($AQ$3&lt;$U266,"",SMALL($AR$4:AR$1000,$U266))</f>
        <v/>
      </c>
      <c r="AR266" s="22" t="str">
        <f t="shared" si="171"/>
        <v/>
      </c>
      <c r="AS266" s="21" t="str">
        <f>IF($AS$3&lt;$U266,"",SMALL($AT$4:AT$1000,$U266))</f>
        <v/>
      </c>
      <c r="AT266" s="22" t="str">
        <f t="shared" si="172"/>
        <v/>
      </c>
      <c r="AU266" s="21" t="str">
        <f>IF(AU$3&lt;$U266,"",SMALL($AV$4:AV$1000,$U266))</f>
        <v/>
      </c>
      <c r="AV266" s="22" t="str">
        <f t="shared" si="173"/>
        <v/>
      </c>
      <c r="AW266" s="21" t="str">
        <f t="shared" si="174"/>
        <v/>
      </c>
      <c r="AX266" s="22" t="str">
        <f t="shared" si="175"/>
        <v/>
      </c>
      <c r="AY266" s="21" t="str">
        <f t="shared" si="176"/>
        <v/>
      </c>
      <c r="AZ266" s="22" t="str">
        <f t="shared" si="177"/>
        <v/>
      </c>
      <c r="BA266" s="21" t="str">
        <f t="shared" si="178"/>
        <v/>
      </c>
      <c r="BB266" s="22" t="str">
        <f t="shared" si="179"/>
        <v/>
      </c>
      <c r="BC266" s="21" t="str">
        <f t="shared" si="180"/>
        <v/>
      </c>
      <c r="BD266" s="22" t="str">
        <f t="shared" si="181"/>
        <v/>
      </c>
      <c r="BE266" s="21" t="str">
        <f t="shared" si="182"/>
        <v/>
      </c>
      <c r="BF266" s="22" t="str">
        <f t="shared" si="183"/>
        <v/>
      </c>
      <c r="BG266" s="21" t="str">
        <f t="shared" si="184"/>
        <v/>
      </c>
      <c r="BH266" s="22" t="str">
        <f t="shared" si="185"/>
        <v/>
      </c>
      <c r="BI266" s="21" t="str">
        <f t="shared" si="192"/>
        <v/>
      </c>
      <c r="BJ266" s="22" t="str">
        <f t="shared" si="186"/>
        <v/>
      </c>
      <c r="BK266" s="21" t="str">
        <f t="shared" si="193"/>
        <v/>
      </c>
      <c r="BL266" s="22" t="str">
        <f t="shared" si="187"/>
        <v/>
      </c>
      <c r="BM266" s="21" t="str">
        <f t="shared" si="194"/>
        <v/>
      </c>
      <c r="BN266" s="22" t="str">
        <f t="shared" si="188"/>
        <v/>
      </c>
      <c r="BO266" s="21" t="str">
        <f t="shared" si="195"/>
        <v/>
      </c>
      <c r="BP266" s="22" t="str">
        <f t="shared" si="189"/>
        <v/>
      </c>
      <c r="BQ266" s="21" t="str">
        <f t="shared" si="196"/>
        <v/>
      </c>
      <c r="BR266" s="22" t="str">
        <f t="shared" si="190"/>
        <v/>
      </c>
      <c r="BS266" s="21" t="str">
        <f t="shared" si="197"/>
        <v/>
      </c>
      <c r="BT266" s="22" t="str">
        <f t="shared" si="191"/>
        <v/>
      </c>
    </row>
    <row r="267" spans="1:72" ht="21" thickTop="1" thickBot="1">
      <c r="A267" s="43" t="s">
        <v>17</v>
      </c>
      <c r="B267" s="43"/>
      <c r="C267" s="43"/>
      <c r="D267" s="351" t="s">
        <v>495</v>
      </c>
      <c r="E267" s="28">
        <v>445</v>
      </c>
      <c r="F267" s="12" t="s">
        <v>965</v>
      </c>
      <c r="G267" s="13">
        <v>34365</v>
      </c>
      <c r="H267" s="14">
        <v>1994</v>
      </c>
      <c r="I267" s="14" t="s">
        <v>522</v>
      </c>
      <c r="J267" s="14" t="s">
        <v>952</v>
      </c>
      <c r="K267" s="16"/>
      <c r="L267" s="15"/>
      <c r="M267" s="16" t="s">
        <v>35</v>
      </c>
      <c r="N267" s="45"/>
      <c r="O267" s="16" t="s">
        <v>956</v>
      </c>
      <c r="P267" s="17" t="str">
        <f t="shared" si="198"/>
        <v>МлД</v>
      </c>
      <c r="U267" s="3">
        <v>264</v>
      </c>
      <c r="AA267" s="23" t="str">
        <f>IF($AA$3&lt;$U267,"",SMALL($AB$4:$AB$1000,U267))</f>
        <v/>
      </c>
      <c r="AB267" s="24" t="str">
        <f t="shared" si="200"/>
        <v/>
      </c>
      <c r="AC267" s="23" t="str">
        <f t="shared" si="199"/>
        <v/>
      </c>
      <c r="AD267" s="24" t="str">
        <f t="shared" si="201"/>
        <v/>
      </c>
      <c r="AE267" s="23" t="str">
        <f>IF($AE$3&lt;$U267,"",SMALL($AF$4:$AF$1000,$U267))</f>
        <v/>
      </c>
      <c r="AF267" s="24" t="str">
        <f t="shared" si="202"/>
        <v/>
      </c>
      <c r="AG267" s="23" t="str">
        <f t="shared" si="162"/>
        <v/>
      </c>
      <c r="AH267" s="24" t="str">
        <f t="shared" si="166"/>
        <v/>
      </c>
      <c r="AI267" s="23" t="str">
        <f t="shared" si="163"/>
        <v/>
      </c>
      <c r="AJ267" s="24" t="str">
        <f t="shared" si="167"/>
        <v/>
      </c>
      <c r="AK267" s="23" t="str">
        <f t="shared" si="164"/>
        <v/>
      </c>
      <c r="AL267" s="24" t="str">
        <f t="shared" si="168"/>
        <v/>
      </c>
      <c r="AM267" s="23" t="str">
        <f t="shared" si="165"/>
        <v/>
      </c>
      <c r="AN267" s="24" t="str">
        <f t="shared" si="169"/>
        <v/>
      </c>
      <c r="AO267" s="23" t="str">
        <f>IF($AO$3&lt;$U267,"",SMALL($AP$4:AP$1000,$U267))</f>
        <v/>
      </c>
      <c r="AP267" s="24" t="str">
        <f t="shared" si="170"/>
        <v/>
      </c>
      <c r="AQ267" s="23" t="str">
        <f>IF($AQ$3&lt;$U267,"",SMALL($AR$4:AR$1000,$U267))</f>
        <v/>
      </c>
      <c r="AR267" s="24" t="str">
        <f t="shared" si="171"/>
        <v/>
      </c>
      <c r="AS267" s="23" t="str">
        <f>IF($AS$3&lt;$U267,"",SMALL($AT$4:AT$1000,$U267))</f>
        <v/>
      </c>
      <c r="AT267" s="24">
        <f t="shared" si="172"/>
        <v>445</v>
      </c>
      <c r="AU267" s="23" t="str">
        <f>IF(AU$3&lt;$U267,"",SMALL($AV$4:AV$1000,$U267))</f>
        <v/>
      </c>
      <c r="AV267" s="24" t="str">
        <f t="shared" si="173"/>
        <v/>
      </c>
      <c r="AW267" s="23" t="str">
        <f t="shared" si="174"/>
        <v/>
      </c>
      <c r="AX267" s="24" t="str">
        <f t="shared" si="175"/>
        <v/>
      </c>
      <c r="AY267" s="23" t="str">
        <f t="shared" si="176"/>
        <v/>
      </c>
      <c r="AZ267" s="24" t="str">
        <f t="shared" si="177"/>
        <v/>
      </c>
      <c r="BA267" s="23" t="str">
        <f t="shared" si="178"/>
        <v/>
      </c>
      <c r="BB267" s="24" t="str">
        <f t="shared" si="179"/>
        <v/>
      </c>
      <c r="BC267" s="23" t="str">
        <f t="shared" si="180"/>
        <v/>
      </c>
      <c r="BD267" s="24" t="str">
        <f t="shared" si="181"/>
        <v/>
      </c>
      <c r="BE267" s="23" t="str">
        <f t="shared" si="182"/>
        <v/>
      </c>
      <c r="BF267" s="24" t="str">
        <f t="shared" si="183"/>
        <v/>
      </c>
      <c r="BG267" s="23" t="str">
        <f t="shared" si="184"/>
        <v/>
      </c>
      <c r="BH267" s="24" t="str">
        <f t="shared" si="185"/>
        <v/>
      </c>
      <c r="BI267" s="23" t="str">
        <f t="shared" si="192"/>
        <v/>
      </c>
      <c r="BJ267" s="24" t="str">
        <f t="shared" si="186"/>
        <v/>
      </c>
      <c r="BK267" s="23" t="str">
        <f t="shared" si="193"/>
        <v/>
      </c>
      <c r="BL267" s="24" t="str">
        <f t="shared" si="187"/>
        <v/>
      </c>
      <c r="BM267" s="23" t="str">
        <f t="shared" si="194"/>
        <v/>
      </c>
      <c r="BN267" s="24" t="str">
        <f t="shared" si="188"/>
        <v/>
      </c>
      <c r="BO267" s="23" t="str">
        <f t="shared" si="195"/>
        <v/>
      </c>
      <c r="BP267" s="24" t="str">
        <f t="shared" si="189"/>
        <v/>
      </c>
      <c r="BQ267" s="23" t="str">
        <f t="shared" si="196"/>
        <v/>
      </c>
      <c r="BR267" s="24" t="str">
        <f t="shared" si="190"/>
        <v/>
      </c>
      <c r="BS267" s="23" t="str">
        <f t="shared" si="197"/>
        <v/>
      </c>
      <c r="BT267" s="24" t="str">
        <f t="shared" si="191"/>
        <v/>
      </c>
    </row>
    <row r="268" spans="1:72" ht="21" thickTop="1" thickBot="1">
      <c r="A268" s="47" t="s">
        <v>23</v>
      </c>
      <c r="B268" s="47"/>
      <c r="C268" s="47"/>
      <c r="D268" s="351" t="s">
        <v>495</v>
      </c>
      <c r="E268" s="27">
        <v>219</v>
      </c>
      <c r="F268" s="6" t="s">
        <v>967</v>
      </c>
      <c r="G268" s="7">
        <v>33634</v>
      </c>
      <c r="H268" s="8">
        <v>1992</v>
      </c>
      <c r="I268" s="8" t="s">
        <v>32</v>
      </c>
      <c r="J268" s="8" t="s">
        <v>966</v>
      </c>
      <c r="K268" s="10"/>
      <c r="L268" s="9"/>
      <c r="M268" s="10"/>
      <c r="N268" s="44" t="s">
        <v>759</v>
      </c>
      <c r="O268" s="10" t="s">
        <v>968</v>
      </c>
      <c r="P268" s="11" t="str">
        <f t="shared" si="198"/>
        <v>МЖ</v>
      </c>
      <c r="U268" s="3">
        <v>265</v>
      </c>
      <c r="AA268" s="21" t="str">
        <f>IF($AA$3&lt;$U268,"",SMALL($AB$4:$AB$1000,1))</f>
        <v/>
      </c>
      <c r="AB268" s="22" t="str">
        <f t="shared" si="200"/>
        <v/>
      </c>
      <c r="AC268" s="21" t="str">
        <f>IF($AC$3&lt;$U268,"",SMALL($AD$4:AD$1000,$U268))</f>
        <v/>
      </c>
      <c r="AD268" s="22" t="str">
        <f t="shared" si="201"/>
        <v/>
      </c>
      <c r="AE268" s="21" t="str">
        <f>IF($AE$3&lt;$U268,"",SMALL($AF$4:AF$1000,$U268))</f>
        <v/>
      </c>
      <c r="AF268" s="22" t="str">
        <f t="shared" si="202"/>
        <v/>
      </c>
      <c r="AG268" s="21" t="str">
        <f>IF($AG$3&lt;$U268,"",SMALL($AH$4:AH$1000,$U268))</f>
        <v/>
      </c>
      <c r="AH268" s="22" t="str">
        <f t="shared" si="166"/>
        <v/>
      </c>
      <c r="AI268" s="21" t="str">
        <f>IF($AI$3&lt;$U268,"",SMALL($AJ$4:AJ$1000,$U268))</f>
        <v/>
      </c>
      <c r="AJ268" s="22" t="str">
        <f t="shared" si="167"/>
        <v/>
      </c>
      <c r="AK268" s="21" t="str">
        <f>IF($AK$3&lt;$U268,"",SMALL($AL$4:AL$1000,$U268))</f>
        <v/>
      </c>
      <c r="AL268" s="22" t="str">
        <f t="shared" si="168"/>
        <v/>
      </c>
      <c r="AM268" s="21" t="str">
        <f>IF($AM$3&lt;$U268,"",SMALL($AN$4:AN$1000,$U268))</f>
        <v/>
      </c>
      <c r="AN268" s="22" t="str">
        <f t="shared" si="169"/>
        <v/>
      </c>
      <c r="AO268" s="21" t="str">
        <f>IF($AO$3&lt;$U268,"",SMALL($AP$4:AP$1000,$U268))</f>
        <v/>
      </c>
      <c r="AP268" s="22" t="str">
        <f t="shared" si="170"/>
        <v/>
      </c>
      <c r="AQ268" s="21" t="str">
        <f>IF($AQ$3&lt;$U268,"",SMALL($AR$4:AR$1000,$U268))</f>
        <v/>
      </c>
      <c r="AR268" s="22" t="str">
        <f t="shared" si="171"/>
        <v/>
      </c>
      <c r="AS268" s="21" t="str">
        <f>IF($AS$3&lt;$U268,"",SMALL($AT$4:AT$1000,$U268))</f>
        <v/>
      </c>
      <c r="AT268" s="22" t="str">
        <f t="shared" si="172"/>
        <v/>
      </c>
      <c r="AU268" s="21" t="str">
        <f>IF(AU$3&lt;$U268,"",SMALL($AV$4:AV$1000,$U268))</f>
        <v/>
      </c>
      <c r="AV268" s="22" t="str">
        <f t="shared" si="173"/>
        <v/>
      </c>
      <c r="AW268" s="21" t="str">
        <f t="shared" si="174"/>
        <v/>
      </c>
      <c r="AX268" s="22" t="str">
        <f t="shared" si="175"/>
        <v/>
      </c>
      <c r="AY268" s="21" t="str">
        <f t="shared" si="176"/>
        <v/>
      </c>
      <c r="AZ268" s="22" t="str">
        <f t="shared" si="177"/>
        <v/>
      </c>
      <c r="BA268" s="21" t="str">
        <f t="shared" si="178"/>
        <v/>
      </c>
      <c r="BB268" s="22" t="str">
        <f t="shared" si="179"/>
        <v/>
      </c>
      <c r="BC268" s="21" t="str">
        <f t="shared" si="180"/>
        <v/>
      </c>
      <c r="BD268" s="22" t="str">
        <f t="shared" si="181"/>
        <v/>
      </c>
      <c r="BE268" s="21" t="str">
        <f t="shared" si="182"/>
        <v/>
      </c>
      <c r="BF268" s="22" t="str">
        <f t="shared" si="183"/>
        <v/>
      </c>
      <c r="BG268" s="21" t="str">
        <f t="shared" si="184"/>
        <v/>
      </c>
      <c r="BH268" s="22" t="str">
        <f t="shared" si="185"/>
        <v/>
      </c>
      <c r="BI268" s="21" t="str">
        <f t="shared" si="192"/>
        <v/>
      </c>
      <c r="BJ268" s="22" t="str">
        <f t="shared" si="186"/>
        <v/>
      </c>
      <c r="BK268" s="21" t="str">
        <f t="shared" si="193"/>
        <v/>
      </c>
      <c r="BL268" s="22" t="str">
        <f t="shared" si="187"/>
        <v/>
      </c>
      <c r="BM268" s="21" t="str">
        <f t="shared" si="194"/>
        <v/>
      </c>
      <c r="BN268" s="22">
        <f t="shared" si="188"/>
        <v>219</v>
      </c>
      <c r="BO268" s="21" t="str">
        <f t="shared" si="195"/>
        <v/>
      </c>
      <c r="BP268" s="22" t="str">
        <f t="shared" si="189"/>
        <v/>
      </c>
      <c r="BQ268" s="21" t="str">
        <f t="shared" si="196"/>
        <v/>
      </c>
      <c r="BR268" s="22" t="str">
        <f t="shared" si="190"/>
        <v/>
      </c>
      <c r="BS268" s="21" t="str">
        <f t="shared" si="197"/>
        <v/>
      </c>
      <c r="BT268" s="22" t="str">
        <f t="shared" si="191"/>
        <v/>
      </c>
    </row>
    <row r="269" spans="1:72" ht="21" thickTop="1" thickBot="1">
      <c r="A269" s="43">
        <v>15</v>
      </c>
      <c r="B269" s="43">
        <v>5</v>
      </c>
      <c r="C269" s="43" t="s">
        <v>19</v>
      </c>
      <c r="D269" s="351" t="s">
        <v>495</v>
      </c>
      <c r="E269" s="28">
        <v>510</v>
      </c>
      <c r="F269" s="12" t="s">
        <v>969</v>
      </c>
      <c r="G269" s="13">
        <v>29804</v>
      </c>
      <c r="H269" s="14">
        <v>1981</v>
      </c>
      <c r="I269" s="14" t="s">
        <v>33</v>
      </c>
      <c r="J269" s="14" t="s">
        <v>199</v>
      </c>
      <c r="K269" s="16"/>
      <c r="L269" s="15"/>
      <c r="M269" s="16"/>
      <c r="N269" s="45"/>
      <c r="O269" s="16" t="s">
        <v>970</v>
      </c>
      <c r="P269" s="17" t="str">
        <f t="shared" si="198"/>
        <v>МЖ</v>
      </c>
      <c r="U269" s="3">
        <v>266</v>
      </c>
      <c r="AA269" s="23" t="str">
        <f>IF($AA$3&lt;$U269,"",SMALL($AB$4:$AB$1000,U269))</f>
        <v/>
      </c>
      <c r="AB269" s="24" t="str">
        <f t="shared" si="200"/>
        <v/>
      </c>
      <c r="AC269" s="23" t="str">
        <f t="shared" si="199"/>
        <v/>
      </c>
      <c r="AD269" s="24" t="str">
        <f t="shared" si="201"/>
        <v/>
      </c>
      <c r="AE269" s="23" t="str">
        <f>IF($AE$3&lt;$U269,"",SMALL($AF$4:$AF$1000,$U269))</f>
        <v/>
      </c>
      <c r="AF269" s="24" t="str">
        <f t="shared" si="202"/>
        <v/>
      </c>
      <c r="AG269" s="23" t="str">
        <f t="shared" si="162"/>
        <v/>
      </c>
      <c r="AH269" s="24" t="str">
        <f t="shared" si="166"/>
        <v/>
      </c>
      <c r="AI269" s="23" t="str">
        <f t="shared" si="163"/>
        <v/>
      </c>
      <c r="AJ269" s="24">
        <f t="shared" si="167"/>
        <v>510</v>
      </c>
      <c r="AK269" s="23" t="str">
        <f t="shared" si="164"/>
        <v/>
      </c>
      <c r="AL269" s="24" t="str">
        <f t="shared" si="168"/>
        <v/>
      </c>
      <c r="AM269" s="23" t="str">
        <f t="shared" si="165"/>
        <v/>
      </c>
      <c r="AN269" s="24">
        <f t="shared" si="169"/>
        <v>510</v>
      </c>
      <c r="AO269" s="23" t="str">
        <f>IF($AO$3&lt;$U269,"",SMALL($AP$4:AP$1000,$U269))</f>
        <v/>
      </c>
      <c r="AP269" s="24" t="str">
        <f t="shared" si="170"/>
        <v/>
      </c>
      <c r="AQ269" s="23" t="str">
        <f>IF($AQ$3&lt;$U269,"",SMALL($AR$4:AR$1000,$U269))</f>
        <v/>
      </c>
      <c r="AR269" s="24" t="str">
        <f t="shared" si="171"/>
        <v/>
      </c>
      <c r="AS269" s="23" t="str">
        <f>IF($AS$3&lt;$U269,"",SMALL($AT$4:AT$1000,$U269))</f>
        <v/>
      </c>
      <c r="AT269" s="24" t="str">
        <f t="shared" si="172"/>
        <v/>
      </c>
      <c r="AU269" s="23" t="str">
        <f>IF(AU$3&lt;$U269,"",SMALL($AV$4:AV$1000,$U269))</f>
        <v/>
      </c>
      <c r="AV269" s="24" t="str">
        <f t="shared" si="173"/>
        <v/>
      </c>
      <c r="AW269" s="23" t="str">
        <f t="shared" si="174"/>
        <v/>
      </c>
      <c r="AX269" s="24" t="str">
        <f t="shared" si="175"/>
        <v/>
      </c>
      <c r="AY269" s="23" t="str">
        <f t="shared" si="176"/>
        <v/>
      </c>
      <c r="AZ269" s="24" t="str">
        <f t="shared" si="177"/>
        <v/>
      </c>
      <c r="BA269" s="23" t="str">
        <f t="shared" si="178"/>
        <v/>
      </c>
      <c r="BB269" s="24" t="str">
        <f t="shared" si="179"/>
        <v/>
      </c>
      <c r="BC269" s="23" t="str">
        <f t="shared" si="180"/>
        <v/>
      </c>
      <c r="BD269" s="24" t="str">
        <f t="shared" si="181"/>
        <v/>
      </c>
      <c r="BE269" s="23" t="str">
        <f t="shared" si="182"/>
        <v/>
      </c>
      <c r="BF269" s="24" t="str">
        <f t="shared" si="183"/>
        <v/>
      </c>
      <c r="BG269" s="23" t="str">
        <f t="shared" si="184"/>
        <v/>
      </c>
      <c r="BH269" s="24" t="str">
        <f t="shared" si="185"/>
        <v/>
      </c>
      <c r="BI269" s="23" t="str">
        <f t="shared" si="192"/>
        <v/>
      </c>
      <c r="BJ269" s="24" t="str">
        <f t="shared" si="186"/>
        <v/>
      </c>
      <c r="BK269" s="23" t="str">
        <f t="shared" si="193"/>
        <v/>
      </c>
      <c r="BL269" s="24" t="str">
        <f t="shared" si="187"/>
        <v/>
      </c>
      <c r="BM269" s="23" t="str">
        <f t="shared" si="194"/>
        <v/>
      </c>
      <c r="BN269" s="24" t="str">
        <f t="shared" si="188"/>
        <v/>
      </c>
      <c r="BO269" s="23" t="str">
        <f t="shared" si="195"/>
        <v/>
      </c>
      <c r="BP269" s="24" t="str">
        <f t="shared" si="189"/>
        <v/>
      </c>
      <c r="BQ269" s="23" t="str">
        <f t="shared" si="196"/>
        <v/>
      </c>
      <c r="BR269" s="24" t="str">
        <f t="shared" si="190"/>
        <v/>
      </c>
      <c r="BS269" s="23" t="str">
        <f t="shared" si="197"/>
        <v/>
      </c>
      <c r="BT269" s="24" t="str">
        <f t="shared" si="191"/>
        <v/>
      </c>
    </row>
    <row r="270" spans="1:72" ht="21" thickTop="1" thickBot="1">
      <c r="A270" s="47">
        <v>15</v>
      </c>
      <c r="B270" s="47">
        <v>5</v>
      </c>
      <c r="C270" s="47" t="s">
        <v>19</v>
      </c>
      <c r="D270" s="351" t="s">
        <v>495</v>
      </c>
      <c r="E270" s="27">
        <v>509</v>
      </c>
      <c r="F270" s="6" t="s">
        <v>971</v>
      </c>
      <c r="G270" s="7">
        <v>31929</v>
      </c>
      <c r="H270" s="8">
        <v>1987</v>
      </c>
      <c r="I270" s="8" t="s">
        <v>32</v>
      </c>
      <c r="J270" s="8" t="s">
        <v>199</v>
      </c>
      <c r="K270" s="10"/>
      <c r="L270" s="9"/>
      <c r="M270" s="10" t="s">
        <v>1002</v>
      </c>
      <c r="N270" s="44"/>
      <c r="O270" s="10" t="s">
        <v>972</v>
      </c>
      <c r="P270" s="11" t="str">
        <f t="shared" si="198"/>
        <v>МЖ</v>
      </c>
      <c r="U270" s="3">
        <v>267</v>
      </c>
      <c r="AA270" s="21" t="str">
        <f>IF($AA$3&lt;$U270,"",SMALL($AB$4:$AB$1000,1))</f>
        <v/>
      </c>
      <c r="AB270" s="22" t="str">
        <f t="shared" si="200"/>
        <v/>
      </c>
      <c r="AC270" s="21" t="str">
        <f>IF($AC$3&lt;$U270,"",SMALL($AD$4:AD$1000,$U270))</f>
        <v/>
      </c>
      <c r="AD270" s="22" t="str">
        <f t="shared" si="201"/>
        <v/>
      </c>
      <c r="AE270" s="21" t="str">
        <f>IF($AE$3&lt;$U270,"",SMALL($AF$4:AF$1000,$U270))</f>
        <v/>
      </c>
      <c r="AF270" s="22" t="str">
        <f t="shared" si="202"/>
        <v/>
      </c>
      <c r="AG270" s="21" t="str">
        <f>IF($AG$3&lt;$U270,"",SMALL($AH$4:AH$1000,$U270))</f>
        <v/>
      </c>
      <c r="AH270" s="22" t="str">
        <f t="shared" si="166"/>
        <v/>
      </c>
      <c r="AI270" s="21" t="str">
        <f>IF($AI$3&lt;$U270,"",SMALL($AJ$4:AJ$1000,$U270))</f>
        <v/>
      </c>
      <c r="AJ270" s="22">
        <f t="shared" si="167"/>
        <v>509</v>
      </c>
      <c r="AK270" s="21" t="str">
        <f>IF($AK$3&lt;$U270,"",SMALL($AL$4:AL$1000,$U270))</f>
        <v/>
      </c>
      <c r="AL270" s="22" t="str">
        <f t="shared" si="168"/>
        <v/>
      </c>
      <c r="AM270" s="21" t="str">
        <f>IF($AM$3&lt;$U270,"",SMALL($AN$4:AN$1000,$U270))</f>
        <v/>
      </c>
      <c r="AN270" s="22">
        <f t="shared" si="169"/>
        <v>509</v>
      </c>
      <c r="AO270" s="21" t="str">
        <f>IF($AO$3&lt;$U270,"",SMALL($AP$4:AP$1000,$U270))</f>
        <v/>
      </c>
      <c r="AP270" s="22" t="str">
        <f t="shared" si="170"/>
        <v/>
      </c>
      <c r="AQ270" s="21" t="str">
        <f>IF($AQ$3&lt;$U270,"",SMALL($AR$4:AR$1000,$U270))</f>
        <v/>
      </c>
      <c r="AR270" s="22" t="str">
        <f t="shared" si="171"/>
        <v/>
      </c>
      <c r="AS270" s="21" t="str">
        <f>IF($AS$3&lt;$U270,"",SMALL($AT$4:AT$1000,$U270))</f>
        <v/>
      </c>
      <c r="AT270" s="22" t="str">
        <f t="shared" si="172"/>
        <v/>
      </c>
      <c r="AU270" s="21" t="str">
        <f>IF(AU$3&lt;$U270,"",SMALL($AV$4:AV$1000,$U270))</f>
        <v/>
      </c>
      <c r="AV270" s="22" t="str">
        <f t="shared" si="173"/>
        <v/>
      </c>
      <c r="AW270" s="21" t="str">
        <f t="shared" si="174"/>
        <v/>
      </c>
      <c r="AX270" s="22" t="str">
        <f t="shared" si="175"/>
        <v/>
      </c>
      <c r="AY270" s="21" t="str">
        <f t="shared" si="176"/>
        <v/>
      </c>
      <c r="AZ270" s="22" t="str">
        <f t="shared" si="177"/>
        <v/>
      </c>
      <c r="BA270" s="21" t="str">
        <f t="shared" si="178"/>
        <v/>
      </c>
      <c r="BB270" s="22" t="str">
        <f t="shared" si="179"/>
        <v/>
      </c>
      <c r="BC270" s="21" t="str">
        <f t="shared" si="180"/>
        <v/>
      </c>
      <c r="BD270" s="22" t="str">
        <f t="shared" si="181"/>
        <v/>
      </c>
      <c r="BE270" s="21" t="str">
        <f t="shared" si="182"/>
        <v/>
      </c>
      <c r="BF270" s="22" t="str">
        <f t="shared" si="183"/>
        <v/>
      </c>
      <c r="BG270" s="21" t="str">
        <f t="shared" si="184"/>
        <v/>
      </c>
      <c r="BH270" s="22" t="str">
        <f t="shared" si="185"/>
        <v/>
      </c>
      <c r="BI270" s="21" t="str">
        <f t="shared" si="192"/>
        <v/>
      </c>
      <c r="BJ270" s="22" t="str">
        <f t="shared" si="186"/>
        <v/>
      </c>
      <c r="BK270" s="21" t="str">
        <f t="shared" si="193"/>
        <v/>
      </c>
      <c r="BL270" s="22" t="str">
        <f t="shared" si="187"/>
        <v/>
      </c>
      <c r="BM270" s="21" t="str">
        <f t="shared" si="194"/>
        <v/>
      </c>
      <c r="BN270" s="22" t="str">
        <f t="shared" si="188"/>
        <v/>
      </c>
      <c r="BO270" s="21" t="str">
        <f t="shared" si="195"/>
        <v/>
      </c>
      <c r="BP270" s="22" t="str">
        <f t="shared" si="189"/>
        <v/>
      </c>
      <c r="BQ270" s="21" t="str">
        <f t="shared" si="196"/>
        <v/>
      </c>
      <c r="BR270" s="22" t="str">
        <f t="shared" si="190"/>
        <v/>
      </c>
      <c r="BS270" s="21" t="str">
        <f t="shared" si="197"/>
        <v/>
      </c>
      <c r="BT270" s="22" t="str">
        <f t="shared" si="191"/>
        <v/>
      </c>
    </row>
    <row r="271" spans="1:72" ht="21" thickTop="1" thickBot="1">
      <c r="A271" s="43">
        <v>2</v>
      </c>
      <c r="B271" s="43">
        <v>1</v>
      </c>
      <c r="C271" s="43"/>
      <c r="D271" s="351" t="s">
        <v>495</v>
      </c>
      <c r="E271" s="28">
        <v>476</v>
      </c>
      <c r="F271" s="12" t="s">
        <v>973</v>
      </c>
      <c r="G271" s="13">
        <v>36264</v>
      </c>
      <c r="H271" s="14">
        <v>1999</v>
      </c>
      <c r="I271" s="14">
        <v>1</v>
      </c>
      <c r="J271" s="14" t="s">
        <v>199</v>
      </c>
      <c r="K271" s="16"/>
      <c r="L271" s="15"/>
      <c r="M271" s="16" t="s">
        <v>974</v>
      </c>
      <c r="N271" s="45"/>
      <c r="O271" s="16" t="s">
        <v>975</v>
      </c>
      <c r="P271" s="17" t="str">
        <f t="shared" si="198"/>
        <v>юд</v>
      </c>
      <c r="U271" s="3">
        <v>268</v>
      </c>
      <c r="AA271" s="23" t="str">
        <f>IF($AA$3&lt;$U271,"",SMALL($AB$4:$AB$1000,U271))</f>
        <v/>
      </c>
      <c r="AB271" s="24">
        <f t="shared" si="200"/>
        <v>476</v>
      </c>
      <c r="AC271" s="23" t="str">
        <f t="shared" si="199"/>
        <v/>
      </c>
      <c r="AD271" s="24">
        <f t="shared" si="201"/>
        <v>476</v>
      </c>
      <c r="AE271" s="23" t="str">
        <f>IF($AE$3&lt;$U271,"",SMALL($AF$4:$AF$1000,$U271))</f>
        <v/>
      </c>
      <c r="AF271" s="24" t="str">
        <f t="shared" si="202"/>
        <v/>
      </c>
      <c r="AG271" s="23" t="str">
        <f t="shared" si="162"/>
        <v/>
      </c>
      <c r="AH271" s="24" t="str">
        <f t="shared" si="166"/>
        <v/>
      </c>
      <c r="AI271" s="23" t="str">
        <f t="shared" si="163"/>
        <v/>
      </c>
      <c r="AJ271" s="24" t="str">
        <f t="shared" si="167"/>
        <v/>
      </c>
      <c r="AK271" s="23" t="str">
        <f t="shared" si="164"/>
        <v/>
      </c>
      <c r="AL271" s="24" t="str">
        <f t="shared" si="168"/>
        <v/>
      </c>
      <c r="AM271" s="23" t="str">
        <f t="shared" si="165"/>
        <v/>
      </c>
      <c r="AN271" s="24" t="str">
        <f t="shared" si="169"/>
        <v/>
      </c>
      <c r="AO271" s="23" t="str">
        <f>IF($AO$3&lt;$U271,"",SMALL($AP$4:AP$1000,$U271))</f>
        <v/>
      </c>
      <c r="AP271" s="24" t="str">
        <f t="shared" si="170"/>
        <v/>
      </c>
      <c r="AQ271" s="23" t="str">
        <f>IF($AQ$3&lt;$U271,"",SMALL($AR$4:AR$1000,$U271))</f>
        <v/>
      </c>
      <c r="AR271" s="24" t="str">
        <f t="shared" si="171"/>
        <v/>
      </c>
      <c r="AS271" s="23" t="str">
        <f>IF($AS$3&lt;$U271,"",SMALL($AT$4:AT$1000,$U271))</f>
        <v/>
      </c>
      <c r="AT271" s="24" t="str">
        <f t="shared" si="172"/>
        <v/>
      </c>
      <c r="AU271" s="23" t="str">
        <f>IF(AU$3&lt;$U271,"",SMALL($AV$4:AV$1000,$U271))</f>
        <v/>
      </c>
      <c r="AV271" s="24" t="str">
        <f t="shared" si="173"/>
        <v/>
      </c>
      <c r="AW271" s="23" t="str">
        <f t="shared" si="174"/>
        <v/>
      </c>
      <c r="AX271" s="24" t="str">
        <f t="shared" si="175"/>
        <v/>
      </c>
      <c r="AY271" s="23" t="str">
        <f t="shared" si="176"/>
        <v/>
      </c>
      <c r="AZ271" s="24" t="str">
        <f t="shared" si="177"/>
        <v/>
      </c>
      <c r="BA271" s="23" t="str">
        <f t="shared" si="178"/>
        <v/>
      </c>
      <c r="BB271" s="24" t="str">
        <f t="shared" si="179"/>
        <v/>
      </c>
      <c r="BC271" s="23" t="str">
        <f t="shared" si="180"/>
        <v/>
      </c>
      <c r="BD271" s="24" t="str">
        <f t="shared" si="181"/>
        <v/>
      </c>
      <c r="BE271" s="23" t="str">
        <f t="shared" si="182"/>
        <v/>
      </c>
      <c r="BF271" s="24" t="str">
        <f t="shared" si="183"/>
        <v/>
      </c>
      <c r="BG271" s="23" t="str">
        <f t="shared" si="184"/>
        <v/>
      </c>
      <c r="BH271" s="24" t="str">
        <f t="shared" si="185"/>
        <v/>
      </c>
      <c r="BI271" s="23" t="str">
        <f t="shared" si="192"/>
        <v/>
      </c>
      <c r="BJ271" s="24" t="str">
        <f t="shared" si="186"/>
        <v/>
      </c>
      <c r="BK271" s="23" t="str">
        <f t="shared" si="193"/>
        <v/>
      </c>
      <c r="BL271" s="24" t="str">
        <f t="shared" si="187"/>
        <v/>
      </c>
      <c r="BM271" s="23" t="str">
        <f t="shared" si="194"/>
        <v/>
      </c>
      <c r="BN271" s="24" t="str">
        <f t="shared" si="188"/>
        <v/>
      </c>
      <c r="BO271" s="23" t="str">
        <f t="shared" si="195"/>
        <v/>
      </c>
      <c r="BP271" s="24" t="str">
        <f t="shared" si="189"/>
        <v/>
      </c>
      <c r="BQ271" s="23" t="str">
        <f t="shared" si="196"/>
        <v/>
      </c>
      <c r="BR271" s="24" t="str">
        <f t="shared" si="190"/>
        <v/>
      </c>
      <c r="BS271" s="23" t="str">
        <f t="shared" si="197"/>
        <v/>
      </c>
      <c r="BT271" s="24" t="str">
        <f t="shared" si="191"/>
        <v/>
      </c>
    </row>
    <row r="272" spans="1:72" ht="21" thickTop="1" thickBot="1">
      <c r="A272" s="47">
        <v>2</v>
      </c>
      <c r="B272" s="47">
        <v>1</v>
      </c>
      <c r="C272" s="47"/>
      <c r="D272" s="351" t="s">
        <v>495</v>
      </c>
      <c r="E272" s="27">
        <v>477</v>
      </c>
      <c r="F272" s="6" t="s">
        <v>976</v>
      </c>
      <c r="G272" s="7">
        <v>35953</v>
      </c>
      <c r="H272" s="8">
        <v>1998</v>
      </c>
      <c r="I272" s="8">
        <v>1</v>
      </c>
      <c r="J272" s="8" t="s">
        <v>199</v>
      </c>
      <c r="K272" s="10"/>
      <c r="L272" s="9"/>
      <c r="M272" s="10" t="s">
        <v>977</v>
      </c>
      <c r="N272" s="44"/>
      <c r="O272" s="10" t="s">
        <v>978</v>
      </c>
      <c r="P272" s="11" t="str">
        <f t="shared" si="198"/>
        <v>юд</v>
      </c>
      <c r="U272" s="3">
        <v>269</v>
      </c>
      <c r="AA272" s="21" t="str">
        <f>IF($AA$3&lt;$U272,"",SMALL($AB$4:$AB$1000,1))</f>
        <v/>
      </c>
      <c r="AB272" s="22">
        <f t="shared" si="200"/>
        <v>477</v>
      </c>
      <c r="AC272" s="21" t="str">
        <f>IF($AC$3&lt;$U272,"",SMALL($AD$4:AD$1000,$U272))</f>
        <v/>
      </c>
      <c r="AD272" s="22">
        <f t="shared" si="201"/>
        <v>477</v>
      </c>
      <c r="AE272" s="21" t="str">
        <f>IF($AE$3&lt;$U272,"",SMALL($AF$4:AF$1000,$U272))</f>
        <v/>
      </c>
      <c r="AF272" s="22" t="str">
        <f t="shared" si="202"/>
        <v/>
      </c>
      <c r="AG272" s="21" t="str">
        <f>IF($AG$3&lt;$U272,"",SMALL($AH$4:AH$1000,$U272))</f>
        <v/>
      </c>
      <c r="AH272" s="22" t="str">
        <f t="shared" si="166"/>
        <v/>
      </c>
      <c r="AI272" s="21" t="str">
        <f>IF($AI$3&lt;$U272,"",SMALL($AJ$4:AJ$1000,$U272))</f>
        <v/>
      </c>
      <c r="AJ272" s="22" t="str">
        <f t="shared" si="167"/>
        <v/>
      </c>
      <c r="AK272" s="21" t="str">
        <f>IF($AK$3&lt;$U272,"",SMALL($AL$4:AL$1000,$U272))</f>
        <v/>
      </c>
      <c r="AL272" s="22" t="str">
        <f t="shared" si="168"/>
        <v/>
      </c>
      <c r="AM272" s="21" t="str">
        <f>IF($AM$3&lt;$U272,"",SMALL($AN$4:AN$1000,$U272))</f>
        <v/>
      </c>
      <c r="AN272" s="22" t="str">
        <f t="shared" si="169"/>
        <v/>
      </c>
      <c r="AO272" s="21" t="str">
        <f>IF($AO$3&lt;$U272,"",SMALL($AP$4:AP$1000,$U272))</f>
        <v/>
      </c>
      <c r="AP272" s="22" t="str">
        <f t="shared" si="170"/>
        <v/>
      </c>
      <c r="AQ272" s="21" t="str">
        <f>IF($AQ$3&lt;$U272,"",SMALL($AR$4:AR$1000,$U272))</f>
        <v/>
      </c>
      <c r="AR272" s="22" t="str">
        <f t="shared" si="171"/>
        <v/>
      </c>
      <c r="AS272" s="21" t="str">
        <f>IF($AS$3&lt;$U272,"",SMALL($AT$4:AT$1000,$U272))</f>
        <v/>
      </c>
      <c r="AT272" s="22" t="str">
        <f t="shared" si="172"/>
        <v/>
      </c>
      <c r="AU272" s="21" t="str">
        <f>IF(AU$3&lt;$U272,"",SMALL($AV$4:AV$1000,$U272))</f>
        <v/>
      </c>
      <c r="AV272" s="22" t="str">
        <f t="shared" si="173"/>
        <v/>
      </c>
      <c r="AW272" s="21" t="str">
        <f t="shared" si="174"/>
        <v/>
      </c>
      <c r="AX272" s="22" t="str">
        <f t="shared" si="175"/>
        <v/>
      </c>
      <c r="AY272" s="21" t="str">
        <f t="shared" si="176"/>
        <v/>
      </c>
      <c r="AZ272" s="22" t="str">
        <f t="shared" si="177"/>
        <v/>
      </c>
      <c r="BA272" s="21" t="str">
        <f t="shared" si="178"/>
        <v/>
      </c>
      <c r="BB272" s="22" t="str">
        <f t="shared" si="179"/>
        <v/>
      </c>
      <c r="BC272" s="21" t="str">
        <f t="shared" si="180"/>
        <v/>
      </c>
      <c r="BD272" s="22" t="str">
        <f t="shared" si="181"/>
        <v/>
      </c>
      <c r="BE272" s="21" t="str">
        <f t="shared" si="182"/>
        <v/>
      </c>
      <c r="BF272" s="22" t="str">
        <f t="shared" si="183"/>
        <v/>
      </c>
      <c r="BG272" s="21" t="str">
        <f t="shared" si="184"/>
        <v/>
      </c>
      <c r="BH272" s="22" t="str">
        <f t="shared" si="185"/>
        <v/>
      </c>
      <c r="BI272" s="21" t="str">
        <f t="shared" si="192"/>
        <v/>
      </c>
      <c r="BJ272" s="22" t="str">
        <f t="shared" si="186"/>
        <v/>
      </c>
      <c r="BK272" s="21" t="str">
        <f t="shared" si="193"/>
        <v/>
      </c>
      <c r="BL272" s="22" t="str">
        <f t="shared" si="187"/>
        <v/>
      </c>
      <c r="BM272" s="21" t="str">
        <f t="shared" si="194"/>
        <v/>
      </c>
      <c r="BN272" s="22" t="str">
        <f t="shared" si="188"/>
        <v/>
      </c>
      <c r="BO272" s="21" t="str">
        <f t="shared" si="195"/>
        <v/>
      </c>
      <c r="BP272" s="22" t="str">
        <f t="shared" si="189"/>
        <v/>
      </c>
      <c r="BQ272" s="21" t="str">
        <f t="shared" si="196"/>
        <v/>
      </c>
      <c r="BR272" s="22" t="str">
        <f t="shared" si="190"/>
        <v/>
      </c>
      <c r="BS272" s="21" t="str">
        <f t="shared" si="197"/>
        <v/>
      </c>
      <c r="BT272" s="22" t="str">
        <f t="shared" si="191"/>
        <v/>
      </c>
    </row>
    <row r="273" spans="1:72" ht="21" thickTop="1" thickBot="1">
      <c r="A273" s="43" t="s">
        <v>26</v>
      </c>
      <c r="B273" s="43">
        <v>1</v>
      </c>
      <c r="C273" s="43"/>
      <c r="D273" s="351" t="s">
        <v>495</v>
      </c>
      <c r="E273" s="28">
        <v>478</v>
      </c>
      <c r="F273" s="12" t="s">
        <v>979</v>
      </c>
      <c r="G273" s="13">
        <v>36150</v>
      </c>
      <c r="H273" s="14">
        <v>1998</v>
      </c>
      <c r="I273" s="14">
        <v>1</v>
      </c>
      <c r="J273" s="14" t="s">
        <v>199</v>
      </c>
      <c r="K273" s="16"/>
      <c r="L273" s="15"/>
      <c r="M273" s="16" t="s">
        <v>977</v>
      </c>
      <c r="N273" s="45"/>
      <c r="O273" s="16" t="s">
        <v>978</v>
      </c>
      <c r="P273" s="17" t="str">
        <f t="shared" si="198"/>
        <v>юд</v>
      </c>
      <c r="U273" s="3">
        <v>270</v>
      </c>
      <c r="AA273" s="23" t="str">
        <f>IF($AA$3&lt;$U273,"",SMALL($AB$4:$AB$1000,U273))</f>
        <v/>
      </c>
      <c r="AB273" s="24">
        <f t="shared" si="200"/>
        <v>478</v>
      </c>
      <c r="AC273" s="23" t="str">
        <f t="shared" si="199"/>
        <v/>
      </c>
      <c r="AD273" s="24" t="str">
        <f t="shared" si="201"/>
        <v/>
      </c>
      <c r="AE273" s="23" t="str">
        <f>IF($AE$3&lt;$U273,"",SMALL($AF$4:$AF$1000,$U273))</f>
        <v/>
      </c>
      <c r="AF273" s="24" t="str">
        <f t="shared" si="202"/>
        <v/>
      </c>
      <c r="AG273" s="23" t="str">
        <f t="shared" si="162"/>
        <v/>
      </c>
      <c r="AH273" s="24" t="str">
        <f t="shared" si="166"/>
        <v/>
      </c>
      <c r="AI273" s="23" t="str">
        <f t="shared" si="163"/>
        <v/>
      </c>
      <c r="AJ273" s="24" t="str">
        <f t="shared" si="167"/>
        <v/>
      </c>
      <c r="AK273" s="23" t="str">
        <f t="shared" si="164"/>
        <v/>
      </c>
      <c r="AL273" s="24" t="str">
        <f t="shared" si="168"/>
        <v/>
      </c>
      <c r="AM273" s="23" t="str">
        <f t="shared" si="165"/>
        <v/>
      </c>
      <c r="AN273" s="24" t="str">
        <f t="shared" si="169"/>
        <v/>
      </c>
      <c r="AO273" s="23" t="str">
        <f>IF($AO$3&lt;$U273,"",SMALL($AP$4:AP$1000,$U273))</f>
        <v/>
      </c>
      <c r="AP273" s="24" t="str">
        <f t="shared" si="170"/>
        <v/>
      </c>
      <c r="AQ273" s="23" t="str">
        <f>IF($AQ$3&lt;$U273,"",SMALL($AR$4:AR$1000,$U273))</f>
        <v/>
      </c>
      <c r="AR273" s="24" t="str">
        <f t="shared" si="171"/>
        <v/>
      </c>
      <c r="AS273" s="23" t="str">
        <f>IF($AS$3&lt;$U273,"",SMALL($AT$4:AT$1000,$U273))</f>
        <v/>
      </c>
      <c r="AT273" s="24" t="str">
        <f t="shared" si="172"/>
        <v/>
      </c>
      <c r="AU273" s="23" t="str">
        <f>IF(AU$3&lt;$U273,"",SMALL($AV$4:AV$1000,$U273))</f>
        <v/>
      </c>
      <c r="AV273" s="24" t="str">
        <f t="shared" si="173"/>
        <v/>
      </c>
      <c r="AW273" s="23" t="str">
        <f t="shared" si="174"/>
        <v/>
      </c>
      <c r="AX273" s="24" t="str">
        <f t="shared" si="175"/>
        <v/>
      </c>
      <c r="AY273" s="23" t="str">
        <f t="shared" si="176"/>
        <v/>
      </c>
      <c r="AZ273" s="24" t="str">
        <f t="shared" si="177"/>
        <v/>
      </c>
      <c r="BA273" s="23" t="str">
        <f t="shared" si="178"/>
        <v/>
      </c>
      <c r="BB273" s="24" t="str">
        <f t="shared" si="179"/>
        <v/>
      </c>
      <c r="BC273" s="23" t="str">
        <f t="shared" si="180"/>
        <v/>
      </c>
      <c r="BD273" s="24" t="str">
        <f t="shared" si="181"/>
        <v/>
      </c>
      <c r="BE273" s="23" t="str">
        <f t="shared" si="182"/>
        <v/>
      </c>
      <c r="BF273" s="24">
        <f t="shared" si="183"/>
        <v>478</v>
      </c>
      <c r="BG273" s="23" t="str">
        <f t="shared" si="184"/>
        <v/>
      </c>
      <c r="BH273" s="24" t="str">
        <f t="shared" si="185"/>
        <v/>
      </c>
      <c r="BI273" s="23" t="str">
        <f t="shared" si="192"/>
        <v/>
      </c>
      <c r="BJ273" s="24" t="str">
        <f t="shared" si="186"/>
        <v/>
      </c>
      <c r="BK273" s="23" t="str">
        <f t="shared" si="193"/>
        <v/>
      </c>
      <c r="BL273" s="24" t="str">
        <f t="shared" si="187"/>
        <v/>
      </c>
      <c r="BM273" s="23" t="str">
        <f t="shared" si="194"/>
        <v/>
      </c>
      <c r="BN273" s="24" t="str">
        <f t="shared" si="188"/>
        <v/>
      </c>
      <c r="BO273" s="23" t="str">
        <f t="shared" si="195"/>
        <v/>
      </c>
      <c r="BP273" s="24" t="str">
        <f t="shared" si="189"/>
        <v/>
      </c>
      <c r="BQ273" s="23" t="str">
        <f t="shared" si="196"/>
        <v/>
      </c>
      <c r="BR273" s="24" t="str">
        <f t="shared" si="190"/>
        <v/>
      </c>
      <c r="BS273" s="23" t="str">
        <f t="shared" si="197"/>
        <v/>
      </c>
      <c r="BT273" s="24" t="str">
        <f t="shared" si="191"/>
        <v/>
      </c>
    </row>
    <row r="274" spans="1:72" ht="21" thickTop="1" thickBot="1">
      <c r="A274" s="47">
        <v>8</v>
      </c>
      <c r="B274" s="47">
        <v>4</v>
      </c>
      <c r="C274" s="47"/>
      <c r="D274" s="351" t="s">
        <v>495</v>
      </c>
      <c r="E274" s="27">
        <v>480</v>
      </c>
      <c r="F274" s="6" t="s">
        <v>980</v>
      </c>
      <c r="G274" s="7">
        <v>36438</v>
      </c>
      <c r="H274" s="8">
        <v>1999</v>
      </c>
      <c r="I274" s="8">
        <v>1</v>
      </c>
      <c r="J274" s="8" t="s">
        <v>199</v>
      </c>
      <c r="K274" s="10"/>
      <c r="L274" s="9"/>
      <c r="M274" s="10" t="s">
        <v>167</v>
      </c>
      <c r="N274" s="44"/>
      <c r="O274" s="10" t="s">
        <v>981</v>
      </c>
      <c r="P274" s="11" t="str">
        <f t="shared" si="198"/>
        <v>юд</v>
      </c>
      <c r="U274" s="3">
        <v>271</v>
      </c>
      <c r="AA274" s="21" t="str">
        <f>IF($AA$3&lt;$U274,"",SMALL($AB$4:$AB$1000,1))</f>
        <v/>
      </c>
      <c r="AB274" s="22" t="str">
        <f t="shared" si="200"/>
        <v/>
      </c>
      <c r="AC274" s="21" t="str">
        <f>IF($AC$3&lt;$U274,"",SMALL($AD$4:AD$1000,$U274))</f>
        <v/>
      </c>
      <c r="AD274" s="22" t="str">
        <f t="shared" si="201"/>
        <v/>
      </c>
      <c r="AE274" s="21" t="str">
        <f>IF($AE$3&lt;$U274,"",SMALL($AF$4:AF$1000,$U274))</f>
        <v/>
      </c>
      <c r="AF274" s="22">
        <f t="shared" si="202"/>
        <v>480</v>
      </c>
      <c r="AG274" s="21" t="str">
        <f>IF($AG$3&lt;$U274,"",SMALL($AH$4:AH$1000,$U274))</f>
        <v/>
      </c>
      <c r="AH274" s="22">
        <f t="shared" si="166"/>
        <v>480</v>
      </c>
      <c r="AI274" s="21" t="str">
        <f>IF($AI$3&lt;$U274,"",SMALL($AJ$4:AJ$1000,$U274))</f>
        <v/>
      </c>
      <c r="AJ274" s="22" t="str">
        <f t="shared" si="167"/>
        <v/>
      </c>
      <c r="AK274" s="21" t="str">
        <f>IF($AK$3&lt;$U274,"",SMALL($AL$4:AL$1000,$U274))</f>
        <v/>
      </c>
      <c r="AL274" s="22" t="str">
        <f t="shared" si="168"/>
        <v/>
      </c>
      <c r="AM274" s="21" t="str">
        <f>IF($AM$3&lt;$U274,"",SMALL($AN$4:AN$1000,$U274))</f>
        <v/>
      </c>
      <c r="AN274" s="22" t="str">
        <f t="shared" si="169"/>
        <v/>
      </c>
      <c r="AO274" s="21" t="str">
        <f>IF($AO$3&lt;$U274,"",SMALL($AP$4:AP$1000,$U274))</f>
        <v/>
      </c>
      <c r="AP274" s="22" t="str">
        <f t="shared" si="170"/>
        <v/>
      </c>
      <c r="AQ274" s="21" t="str">
        <f>IF($AQ$3&lt;$U274,"",SMALL($AR$4:AR$1000,$U274))</f>
        <v/>
      </c>
      <c r="AR274" s="22" t="str">
        <f t="shared" si="171"/>
        <v/>
      </c>
      <c r="AS274" s="21" t="str">
        <f>IF($AS$3&lt;$U274,"",SMALL($AT$4:AT$1000,$U274))</f>
        <v/>
      </c>
      <c r="AT274" s="22" t="str">
        <f t="shared" si="172"/>
        <v/>
      </c>
      <c r="AU274" s="21" t="str">
        <f>IF(AU$3&lt;$U274,"",SMALL($AV$4:AV$1000,$U274))</f>
        <v/>
      </c>
      <c r="AV274" s="22" t="str">
        <f t="shared" si="173"/>
        <v/>
      </c>
      <c r="AW274" s="21" t="str">
        <f t="shared" si="174"/>
        <v/>
      </c>
      <c r="AX274" s="22" t="str">
        <f t="shared" si="175"/>
        <v/>
      </c>
      <c r="AY274" s="21" t="str">
        <f t="shared" si="176"/>
        <v/>
      </c>
      <c r="AZ274" s="22" t="str">
        <f t="shared" si="177"/>
        <v/>
      </c>
      <c r="BA274" s="21" t="str">
        <f t="shared" si="178"/>
        <v/>
      </c>
      <c r="BB274" s="22" t="str">
        <f t="shared" si="179"/>
        <v/>
      </c>
      <c r="BC274" s="21" t="str">
        <f t="shared" si="180"/>
        <v/>
      </c>
      <c r="BD274" s="22" t="str">
        <f t="shared" si="181"/>
        <v/>
      </c>
      <c r="BE274" s="21" t="str">
        <f t="shared" si="182"/>
        <v/>
      </c>
      <c r="BF274" s="22" t="str">
        <f t="shared" si="183"/>
        <v/>
      </c>
      <c r="BG274" s="21" t="str">
        <f t="shared" si="184"/>
        <v/>
      </c>
      <c r="BH274" s="22" t="str">
        <f t="shared" si="185"/>
        <v/>
      </c>
      <c r="BI274" s="21" t="str">
        <f t="shared" si="192"/>
        <v/>
      </c>
      <c r="BJ274" s="22" t="str">
        <f t="shared" si="186"/>
        <v/>
      </c>
      <c r="BK274" s="21" t="str">
        <f t="shared" si="193"/>
        <v/>
      </c>
      <c r="BL274" s="22" t="str">
        <f t="shared" si="187"/>
        <v/>
      </c>
      <c r="BM274" s="21" t="str">
        <f t="shared" si="194"/>
        <v/>
      </c>
      <c r="BN274" s="22" t="str">
        <f t="shared" si="188"/>
        <v/>
      </c>
      <c r="BO274" s="21" t="str">
        <f t="shared" si="195"/>
        <v/>
      </c>
      <c r="BP274" s="22" t="str">
        <f t="shared" si="189"/>
        <v/>
      </c>
      <c r="BQ274" s="21" t="str">
        <f t="shared" si="196"/>
        <v/>
      </c>
      <c r="BR274" s="22" t="str">
        <f t="shared" si="190"/>
        <v/>
      </c>
      <c r="BS274" s="21" t="str">
        <f t="shared" si="197"/>
        <v/>
      </c>
      <c r="BT274" s="22" t="str">
        <f t="shared" si="191"/>
        <v/>
      </c>
    </row>
    <row r="275" spans="1:72" ht="21" thickTop="1" thickBot="1">
      <c r="A275" s="43">
        <v>2</v>
      </c>
      <c r="B275" s="43">
        <v>1</v>
      </c>
      <c r="C275" s="43"/>
      <c r="D275" s="351" t="s">
        <v>495</v>
      </c>
      <c r="E275" s="28">
        <v>481</v>
      </c>
      <c r="F275" s="12" t="s">
        <v>982</v>
      </c>
      <c r="G275" s="13">
        <v>36460</v>
      </c>
      <c r="H275" s="14">
        <v>1999</v>
      </c>
      <c r="I275" s="14">
        <v>1</v>
      </c>
      <c r="J275" s="14" t="s">
        <v>199</v>
      </c>
      <c r="K275" s="16"/>
      <c r="L275" s="15"/>
      <c r="M275" s="16" t="s">
        <v>974</v>
      </c>
      <c r="N275" s="45"/>
      <c r="O275" s="16" t="s">
        <v>975</v>
      </c>
      <c r="P275" s="17" t="str">
        <f t="shared" si="198"/>
        <v>юд</v>
      </c>
      <c r="U275" s="3">
        <v>272</v>
      </c>
      <c r="AA275" s="23" t="str">
        <f>IF($AA$3&lt;$U275,"",SMALL($AB$4:$AB$1000,U275))</f>
        <v/>
      </c>
      <c r="AB275" s="24">
        <f t="shared" si="200"/>
        <v>481</v>
      </c>
      <c r="AC275" s="23" t="str">
        <f t="shared" si="199"/>
        <v/>
      </c>
      <c r="AD275" s="24">
        <f t="shared" si="201"/>
        <v>481</v>
      </c>
      <c r="AE275" s="23" t="str">
        <f>IF($AE$3&lt;$U275,"",SMALL($AF$4:$AF$1000,$U275))</f>
        <v/>
      </c>
      <c r="AF275" s="24" t="str">
        <f t="shared" si="202"/>
        <v/>
      </c>
      <c r="AG275" s="23" t="str">
        <f t="shared" si="162"/>
        <v/>
      </c>
      <c r="AH275" s="24" t="str">
        <f t="shared" si="166"/>
        <v/>
      </c>
      <c r="AI275" s="23" t="str">
        <f t="shared" si="163"/>
        <v/>
      </c>
      <c r="AJ275" s="24" t="str">
        <f t="shared" si="167"/>
        <v/>
      </c>
      <c r="AK275" s="23" t="str">
        <f t="shared" si="164"/>
        <v/>
      </c>
      <c r="AL275" s="24" t="str">
        <f t="shared" si="168"/>
        <v/>
      </c>
      <c r="AM275" s="23" t="str">
        <f t="shared" si="165"/>
        <v/>
      </c>
      <c r="AN275" s="24" t="str">
        <f t="shared" si="169"/>
        <v/>
      </c>
      <c r="AO275" s="23" t="str">
        <f>IF($AO$3&lt;$U275,"",SMALL($AP$4:AP$1000,$U275))</f>
        <v/>
      </c>
      <c r="AP275" s="24" t="str">
        <f t="shared" si="170"/>
        <v/>
      </c>
      <c r="AQ275" s="23" t="str">
        <f>IF($AQ$3&lt;$U275,"",SMALL($AR$4:AR$1000,$U275))</f>
        <v/>
      </c>
      <c r="AR275" s="24" t="str">
        <f t="shared" si="171"/>
        <v/>
      </c>
      <c r="AS275" s="23" t="str">
        <f>IF($AS$3&lt;$U275,"",SMALL($AT$4:AT$1000,$U275))</f>
        <v/>
      </c>
      <c r="AT275" s="24" t="str">
        <f t="shared" si="172"/>
        <v/>
      </c>
      <c r="AU275" s="23" t="str">
        <f>IF(AU$3&lt;$U275,"",SMALL($AV$4:AV$1000,$U275))</f>
        <v/>
      </c>
      <c r="AV275" s="24" t="str">
        <f t="shared" si="173"/>
        <v/>
      </c>
      <c r="AW275" s="23" t="str">
        <f t="shared" si="174"/>
        <v/>
      </c>
      <c r="AX275" s="24" t="str">
        <f t="shared" si="175"/>
        <v/>
      </c>
      <c r="AY275" s="23" t="str">
        <f t="shared" si="176"/>
        <v/>
      </c>
      <c r="AZ275" s="24" t="str">
        <f t="shared" si="177"/>
        <v/>
      </c>
      <c r="BA275" s="23" t="str">
        <f t="shared" si="178"/>
        <v/>
      </c>
      <c r="BB275" s="24" t="str">
        <f t="shared" si="179"/>
        <v/>
      </c>
      <c r="BC275" s="23" t="str">
        <f t="shared" si="180"/>
        <v/>
      </c>
      <c r="BD275" s="24" t="str">
        <f t="shared" si="181"/>
        <v/>
      </c>
      <c r="BE275" s="23" t="str">
        <f t="shared" si="182"/>
        <v/>
      </c>
      <c r="BF275" s="24" t="str">
        <f t="shared" si="183"/>
        <v/>
      </c>
      <c r="BG275" s="23" t="str">
        <f t="shared" si="184"/>
        <v/>
      </c>
      <c r="BH275" s="24" t="str">
        <f t="shared" si="185"/>
        <v/>
      </c>
      <c r="BI275" s="23" t="str">
        <f t="shared" si="192"/>
        <v/>
      </c>
      <c r="BJ275" s="24" t="str">
        <f t="shared" si="186"/>
        <v/>
      </c>
      <c r="BK275" s="23" t="str">
        <f t="shared" si="193"/>
        <v/>
      </c>
      <c r="BL275" s="24" t="str">
        <f t="shared" si="187"/>
        <v/>
      </c>
      <c r="BM275" s="23" t="str">
        <f t="shared" si="194"/>
        <v/>
      </c>
      <c r="BN275" s="24" t="str">
        <f t="shared" si="188"/>
        <v/>
      </c>
      <c r="BO275" s="23" t="str">
        <f t="shared" si="195"/>
        <v/>
      </c>
      <c r="BP275" s="24" t="str">
        <f t="shared" si="189"/>
        <v/>
      </c>
      <c r="BQ275" s="23" t="str">
        <f t="shared" si="196"/>
        <v/>
      </c>
      <c r="BR275" s="24" t="str">
        <f t="shared" si="190"/>
        <v/>
      </c>
      <c r="BS275" s="23" t="str">
        <f t="shared" si="197"/>
        <v/>
      </c>
      <c r="BT275" s="24" t="str">
        <f t="shared" si="191"/>
        <v/>
      </c>
    </row>
    <row r="276" spans="1:72" ht="21" thickTop="1" thickBot="1">
      <c r="A276" s="47">
        <v>1</v>
      </c>
      <c r="B276" s="47">
        <v>2</v>
      </c>
      <c r="C276" s="47"/>
      <c r="D276" s="351" t="s">
        <v>495</v>
      </c>
      <c r="E276" s="27">
        <v>493</v>
      </c>
      <c r="F276" s="6" t="s">
        <v>983</v>
      </c>
      <c r="G276" s="7">
        <v>35491</v>
      </c>
      <c r="H276" s="8">
        <v>1997</v>
      </c>
      <c r="I276" s="8" t="s">
        <v>522</v>
      </c>
      <c r="J276" s="8" t="s">
        <v>199</v>
      </c>
      <c r="K276" s="10"/>
      <c r="L276" s="9"/>
      <c r="M276" s="10" t="s">
        <v>984</v>
      </c>
      <c r="N276" s="44"/>
      <c r="O276" s="10" t="s">
        <v>985</v>
      </c>
      <c r="P276" s="11" t="str">
        <f t="shared" si="198"/>
        <v>ЮР</v>
      </c>
      <c r="U276" s="3">
        <v>273</v>
      </c>
      <c r="AA276" s="21" t="str">
        <f>IF($AA$3&lt;$U276,"",SMALL($AB$4:$AB$1000,1))</f>
        <v/>
      </c>
      <c r="AB276" s="22">
        <f t="shared" si="200"/>
        <v>493</v>
      </c>
      <c r="AC276" s="21" t="str">
        <f>IF($AC$3&lt;$U276,"",SMALL($AD$4:AD$1000,$U276))</f>
        <v/>
      </c>
      <c r="AD276" s="22">
        <f t="shared" si="201"/>
        <v>493</v>
      </c>
      <c r="AE276" s="21" t="str">
        <f>IF($AE$3&lt;$U276,"",SMALL($AF$4:AF$1000,$U276))</f>
        <v/>
      </c>
      <c r="AF276" s="22" t="str">
        <f t="shared" si="202"/>
        <v/>
      </c>
      <c r="AG276" s="21" t="str">
        <f>IF($AG$3&lt;$U276,"",SMALL($AH$4:AH$1000,$U276))</f>
        <v/>
      </c>
      <c r="AH276" s="22" t="str">
        <f t="shared" si="166"/>
        <v/>
      </c>
      <c r="AI276" s="21" t="str">
        <f>IF($AI$3&lt;$U276,"",SMALL($AJ$4:AJ$1000,$U276))</f>
        <v/>
      </c>
      <c r="AJ276" s="22" t="str">
        <f t="shared" si="167"/>
        <v/>
      </c>
      <c r="AK276" s="21" t="str">
        <f>IF($AK$3&lt;$U276,"",SMALL($AL$4:AL$1000,$U276))</f>
        <v/>
      </c>
      <c r="AL276" s="22" t="str">
        <f t="shared" si="168"/>
        <v/>
      </c>
      <c r="AM276" s="21" t="str">
        <f>IF($AM$3&lt;$U276,"",SMALL($AN$4:AN$1000,$U276))</f>
        <v/>
      </c>
      <c r="AN276" s="22" t="str">
        <f t="shared" si="169"/>
        <v/>
      </c>
      <c r="AO276" s="21" t="str">
        <f>IF($AO$3&lt;$U276,"",SMALL($AP$4:AP$1000,$U276))</f>
        <v/>
      </c>
      <c r="AP276" s="22" t="str">
        <f t="shared" si="170"/>
        <v/>
      </c>
      <c r="AQ276" s="21" t="str">
        <f>IF($AQ$3&lt;$U276,"",SMALL($AR$4:AR$1000,$U276))</f>
        <v/>
      </c>
      <c r="AR276" s="22" t="str">
        <f t="shared" si="171"/>
        <v/>
      </c>
      <c r="AS276" s="21" t="str">
        <f>IF($AS$3&lt;$U276,"",SMALL($AT$4:AT$1000,$U276))</f>
        <v/>
      </c>
      <c r="AT276" s="22" t="str">
        <f t="shared" si="172"/>
        <v/>
      </c>
      <c r="AU276" s="21" t="str">
        <f>IF(AU$3&lt;$U276,"",SMALL($AV$4:AV$1000,$U276))</f>
        <v/>
      </c>
      <c r="AV276" s="22" t="str">
        <f t="shared" si="173"/>
        <v/>
      </c>
      <c r="AW276" s="21" t="str">
        <f t="shared" si="174"/>
        <v/>
      </c>
      <c r="AX276" s="22" t="str">
        <f t="shared" si="175"/>
        <v/>
      </c>
      <c r="AY276" s="21" t="str">
        <f t="shared" si="176"/>
        <v/>
      </c>
      <c r="AZ276" s="22" t="str">
        <f t="shared" si="177"/>
        <v/>
      </c>
      <c r="BA276" s="21" t="str">
        <f t="shared" si="178"/>
        <v/>
      </c>
      <c r="BB276" s="22" t="str">
        <f t="shared" si="179"/>
        <v/>
      </c>
      <c r="BC276" s="21" t="str">
        <f t="shared" si="180"/>
        <v/>
      </c>
      <c r="BD276" s="22" t="str">
        <f t="shared" si="181"/>
        <v/>
      </c>
      <c r="BE276" s="21" t="str">
        <f t="shared" si="182"/>
        <v/>
      </c>
      <c r="BF276" s="22" t="str">
        <f t="shared" si="183"/>
        <v/>
      </c>
      <c r="BG276" s="21" t="str">
        <f t="shared" si="184"/>
        <v/>
      </c>
      <c r="BH276" s="22" t="str">
        <f t="shared" si="185"/>
        <v/>
      </c>
      <c r="BI276" s="21" t="str">
        <f t="shared" si="192"/>
        <v/>
      </c>
      <c r="BJ276" s="22" t="str">
        <f t="shared" si="186"/>
        <v/>
      </c>
      <c r="BK276" s="21" t="str">
        <f t="shared" si="193"/>
        <v/>
      </c>
      <c r="BL276" s="22" t="str">
        <f t="shared" si="187"/>
        <v/>
      </c>
      <c r="BM276" s="21" t="str">
        <f t="shared" si="194"/>
        <v/>
      </c>
      <c r="BN276" s="22" t="str">
        <f t="shared" si="188"/>
        <v/>
      </c>
      <c r="BO276" s="21" t="str">
        <f t="shared" si="195"/>
        <v/>
      </c>
      <c r="BP276" s="22" t="str">
        <f t="shared" si="189"/>
        <v/>
      </c>
      <c r="BQ276" s="21" t="str">
        <f t="shared" si="196"/>
        <v/>
      </c>
      <c r="BR276" s="22" t="str">
        <f t="shared" si="190"/>
        <v/>
      </c>
      <c r="BS276" s="21" t="str">
        <f t="shared" si="197"/>
        <v/>
      </c>
      <c r="BT276" s="22" t="str">
        <f t="shared" si="191"/>
        <v/>
      </c>
    </row>
    <row r="277" spans="1:72" ht="21" thickTop="1" thickBot="1">
      <c r="A277" s="43">
        <v>1</v>
      </c>
      <c r="B277" s="43">
        <v>2</v>
      </c>
      <c r="C277" s="43"/>
      <c r="D277" s="351" t="s">
        <v>495</v>
      </c>
      <c r="E277" s="28">
        <v>495</v>
      </c>
      <c r="F277" s="12" t="s">
        <v>986</v>
      </c>
      <c r="G277" s="13">
        <v>35515</v>
      </c>
      <c r="H277" s="14">
        <v>1997</v>
      </c>
      <c r="I277" s="14" t="s">
        <v>522</v>
      </c>
      <c r="J277" s="14" t="s">
        <v>199</v>
      </c>
      <c r="K277" s="16"/>
      <c r="L277" s="15"/>
      <c r="M277" s="16" t="s">
        <v>977</v>
      </c>
      <c r="N277" s="45"/>
      <c r="O277" s="16" t="s">
        <v>987</v>
      </c>
      <c r="P277" s="17" t="str">
        <f t="shared" si="198"/>
        <v>ЮР</v>
      </c>
      <c r="U277" s="3">
        <v>274</v>
      </c>
      <c r="AA277" s="23" t="str">
        <f>IF($AA$3&lt;$U277,"",SMALL($AB$4:$AB$1000,U277))</f>
        <v/>
      </c>
      <c r="AB277" s="24">
        <f t="shared" si="200"/>
        <v>495</v>
      </c>
      <c r="AC277" s="23" t="str">
        <f t="shared" si="199"/>
        <v/>
      </c>
      <c r="AD277" s="24">
        <f t="shared" si="201"/>
        <v>495</v>
      </c>
      <c r="AE277" s="23" t="str">
        <f>IF($AE$3&lt;$U277,"",SMALL($AF$4:$AF$1000,$U277))</f>
        <v/>
      </c>
      <c r="AF277" s="24" t="str">
        <f t="shared" si="202"/>
        <v/>
      </c>
      <c r="AG277" s="23" t="str">
        <f t="shared" si="162"/>
        <v/>
      </c>
      <c r="AH277" s="24" t="str">
        <f t="shared" si="166"/>
        <v/>
      </c>
      <c r="AI277" s="23" t="str">
        <f t="shared" si="163"/>
        <v/>
      </c>
      <c r="AJ277" s="24" t="str">
        <f t="shared" si="167"/>
        <v/>
      </c>
      <c r="AK277" s="23" t="str">
        <f t="shared" si="164"/>
        <v/>
      </c>
      <c r="AL277" s="24" t="str">
        <f t="shared" si="168"/>
        <v/>
      </c>
      <c r="AM277" s="23" t="str">
        <f t="shared" si="165"/>
        <v/>
      </c>
      <c r="AN277" s="24" t="str">
        <f t="shared" si="169"/>
        <v/>
      </c>
      <c r="AO277" s="23" t="str">
        <f>IF($AO$3&lt;$U277,"",SMALL($AP$4:AP$1000,$U277))</f>
        <v/>
      </c>
      <c r="AP277" s="24" t="str">
        <f t="shared" si="170"/>
        <v/>
      </c>
      <c r="AQ277" s="23" t="str">
        <f>IF($AQ$3&lt;$U277,"",SMALL($AR$4:AR$1000,$U277))</f>
        <v/>
      </c>
      <c r="AR277" s="24" t="str">
        <f t="shared" si="171"/>
        <v/>
      </c>
      <c r="AS277" s="23" t="str">
        <f>IF($AS$3&lt;$U277,"",SMALL($AT$4:AT$1000,$U277))</f>
        <v/>
      </c>
      <c r="AT277" s="24" t="str">
        <f t="shared" si="172"/>
        <v/>
      </c>
      <c r="AU277" s="23" t="str">
        <f>IF(AU$3&lt;$U277,"",SMALL($AV$4:AV$1000,$U277))</f>
        <v/>
      </c>
      <c r="AV277" s="24" t="str">
        <f t="shared" si="173"/>
        <v/>
      </c>
      <c r="AW277" s="23" t="str">
        <f t="shared" si="174"/>
        <v/>
      </c>
      <c r="AX277" s="24" t="str">
        <f t="shared" si="175"/>
        <v/>
      </c>
      <c r="AY277" s="23" t="str">
        <f t="shared" si="176"/>
        <v/>
      </c>
      <c r="AZ277" s="24" t="str">
        <f t="shared" si="177"/>
        <v/>
      </c>
      <c r="BA277" s="23" t="str">
        <f t="shared" si="178"/>
        <v/>
      </c>
      <c r="BB277" s="24" t="str">
        <f t="shared" si="179"/>
        <v/>
      </c>
      <c r="BC277" s="23" t="str">
        <f t="shared" si="180"/>
        <v/>
      </c>
      <c r="BD277" s="24" t="str">
        <f t="shared" si="181"/>
        <v/>
      </c>
      <c r="BE277" s="23" t="str">
        <f t="shared" si="182"/>
        <v/>
      </c>
      <c r="BF277" s="24" t="str">
        <f t="shared" si="183"/>
        <v/>
      </c>
      <c r="BG277" s="23" t="str">
        <f t="shared" si="184"/>
        <v/>
      </c>
      <c r="BH277" s="24" t="str">
        <f t="shared" si="185"/>
        <v/>
      </c>
      <c r="BI277" s="23" t="str">
        <f t="shared" si="192"/>
        <v/>
      </c>
      <c r="BJ277" s="24" t="str">
        <f t="shared" si="186"/>
        <v/>
      </c>
      <c r="BK277" s="23" t="str">
        <f t="shared" si="193"/>
        <v/>
      </c>
      <c r="BL277" s="24" t="str">
        <f t="shared" si="187"/>
        <v/>
      </c>
      <c r="BM277" s="23" t="str">
        <f t="shared" si="194"/>
        <v/>
      </c>
      <c r="BN277" s="24" t="str">
        <f t="shared" si="188"/>
        <v/>
      </c>
      <c r="BO277" s="23" t="str">
        <f t="shared" si="195"/>
        <v/>
      </c>
      <c r="BP277" s="24" t="str">
        <f t="shared" si="189"/>
        <v/>
      </c>
      <c r="BQ277" s="23" t="str">
        <f t="shared" si="196"/>
        <v/>
      </c>
      <c r="BR277" s="24" t="str">
        <f t="shared" si="190"/>
        <v/>
      </c>
      <c r="BS277" s="23" t="str">
        <f t="shared" si="197"/>
        <v/>
      </c>
      <c r="BT277" s="24" t="str">
        <f t="shared" si="191"/>
        <v/>
      </c>
    </row>
    <row r="278" spans="1:72" ht="21" thickTop="1" thickBot="1">
      <c r="A278" s="47">
        <v>2</v>
      </c>
      <c r="B278" s="47">
        <v>1</v>
      </c>
      <c r="C278" s="47"/>
      <c r="D278" s="351" t="s">
        <v>495</v>
      </c>
      <c r="E278" s="27">
        <v>496</v>
      </c>
      <c r="F278" s="6" t="s">
        <v>988</v>
      </c>
      <c r="G278" s="7">
        <v>35590</v>
      </c>
      <c r="H278" s="8">
        <v>1997</v>
      </c>
      <c r="I278" s="8">
        <v>1</v>
      </c>
      <c r="J278" s="8" t="s">
        <v>199</v>
      </c>
      <c r="K278" s="10"/>
      <c r="L278" s="9"/>
      <c r="M278" s="10" t="s">
        <v>977</v>
      </c>
      <c r="N278" s="44"/>
      <c r="O278" s="10" t="s">
        <v>989</v>
      </c>
      <c r="P278" s="11" t="str">
        <f t="shared" si="198"/>
        <v>ЮР</v>
      </c>
      <c r="U278" s="3">
        <v>275</v>
      </c>
      <c r="AA278" s="21" t="str">
        <f>IF($AA$3&lt;$U278,"",SMALL($AB$4:$AB$1000,1))</f>
        <v/>
      </c>
      <c r="AB278" s="22">
        <f t="shared" si="200"/>
        <v>496</v>
      </c>
      <c r="AC278" s="21" t="str">
        <f>IF($AC$3&lt;$U278,"",SMALL($AD$4:AD$1000,$U278))</f>
        <v/>
      </c>
      <c r="AD278" s="22">
        <f t="shared" si="201"/>
        <v>496</v>
      </c>
      <c r="AE278" s="21" t="str">
        <f>IF($AE$3&lt;$U278,"",SMALL($AF$4:AF$1000,$U278))</f>
        <v/>
      </c>
      <c r="AF278" s="22" t="str">
        <f t="shared" si="202"/>
        <v/>
      </c>
      <c r="AG278" s="21" t="str">
        <f>IF($AG$3&lt;$U278,"",SMALL($AH$4:AH$1000,$U278))</f>
        <v/>
      </c>
      <c r="AH278" s="22" t="str">
        <f t="shared" si="166"/>
        <v/>
      </c>
      <c r="AI278" s="21" t="str">
        <f>IF($AI$3&lt;$U278,"",SMALL($AJ$4:AJ$1000,$U278))</f>
        <v/>
      </c>
      <c r="AJ278" s="22" t="str">
        <f t="shared" si="167"/>
        <v/>
      </c>
      <c r="AK278" s="21" t="str">
        <f>IF($AK$3&lt;$U278,"",SMALL($AL$4:AL$1000,$U278))</f>
        <v/>
      </c>
      <c r="AL278" s="22" t="str">
        <f t="shared" si="168"/>
        <v/>
      </c>
      <c r="AM278" s="21" t="str">
        <f>IF($AM$3&lt;$U278,"",SMALL($AN$4:AN$1000,$U278))</f>
        <v/>
      </c>
      <c r="AN278" s="22" t="str">
        <f t="shared" si="169"/>
        <v/>
      </c>
      <c r="AO278" s="21" t="str">
        <f>IF($AO$3&lt;$U278,"",SMALL($AP$4:AP$1000,$U278))</f>
        <v/>
      </c>
      <c r="AP278" s="22" t="str">
        <f t="shared" si="170"/>
        <v/>
      </c>
      <c r="AQ278" s="21" t="str">
        <f>IF($AQ$3&lt;$U278,"",SMALL($AR$4:AR$1000,$U278))</f>
        <v/>
      </c>
      <c r="AR278" s="22" t="str">
        <f t="shared" si="171"/>
        <v/>
      </c>
      <c r="AS278" s="21" t="str">
        <f>IF($AS$3&lt;$U278,"",SMALL($AT$4:AT$1000,$U278))</f>
        <v/>
      </c>
      <c r="AT278" s="22" t="str">
        <f t="shared" si="172"/>
        <v/>
      </c>
      <c r="AU278" s="21" t="str">
        <f>IF(AU$3&lt;$U278,"",SMALL($AV$4:AV$1000,$U278))</f>
        <v/>
      </c>
      <c r="AV278" s="22" t="str">
        <f t="shared" si="173"/>
        <v/>
      </c>
      <c r="AW278" s="21" t="str">
        <f t="shared" si="174"/>
        <v/>
      </c>
      <c r="AX278" s="22" t="str">
        <f t="shared" si="175"/>
        <v/>
      </c>
      <c r="AY278" s="21" t="str">
        <f t="shared" si="176"/>
        <v/>
      </c>
      <c r="AZ278" s="22" t="str">
        <f t="shared" si="177"/>
        <v/>
      </c>
      <c r="BA278" s="21" t="str">
        <f t="shared" si="178"/>
        <v/>
      </c>
      <c r="BB278" s="22" t="str">
        <f t="shared" si="179"/>
        <v/>
      </c>
      <c r="BC278" s="21" t="str">
        <f t="shared" si="180"/>
        <v/>
      </c>
      <c r="BD278" s="22" t="str">
        <f t="shared" si="181"/>
        <v/>
      </c>
      <c r="BE278" s="21" t="str">
        <f t="shared" si="182"/>
        <v/>
      </c>
      <c r="BF278" s="22" t="str">
        <f t="shared" si="183"/>
        <v/>
      </c>
      <c r="BG278" s="21" t="str">
        <f t="shared" si="184"/>
        <v/>
      </c>
      <c r="BH278" s="22" t="str">
        <f t="shared" si="185"/>
        <v/>
      </c>
      <c r="BI278" s="21" t="str">
        <f t="shared" si="192"/>
        <v/>
      </c>
      <c r="BJ278" s="22" t="str">
        <f t="shared" si="186"/>
        <v/>
      </c>
      <c r="BK278" s="21" t="str">
        <f t="shared" si="193"/>
        <v/>
      </c>
      <c r="BL278" s="22" t="str">
        <f t="shared" si="187"/>
        <v/>
      </c>
      <c r="BM278" s="21" t="str">
        <f t="shared" si="194"/>
        <v/>
      </c>
      <c r="BN278" s="22" t="str">
        <f t="shared" si="188"/>
        <v/>
      </c>
      <c r="BO278" s="21" t="str">
        <f t="shared" si="195"/>
        <v/>
      </c>
      <c r="BP278" s="22" t="str">
        <f t="shared" si="189"/>
        <v/>
      </c>
      <c r="BQ278" s="21" t="str">
        <f t="shared" si="196"/>
        <v/>
      </c>
      <c r="BR278" s="22" t="str">
        <f t="shared" si="190"/>
        <v/>
      </c>
      <c r="BS278" s="21" t="str">
        <f t="shared" si="197"/>
        <v/>
      </c>
      <c r="BT278" s="22" t="str">
        <f t="shared" si="191"/>
        <v/>
      </c>
    </row>
    <row r="279" spans="1:72" ht="21" thickTop="1" thickBot="1">
      <c r="A279" s="43">
        <v>2</v>
      </c>
      <c r="B279" s="43"/>
      <c r="C279" s="43"/>
      <c r="D279" s="351" t="s">
        <v>495</v>
      </c>
      <c r="E279" s="28">
        <v>494</v>
      </c>
      <c r="F279" s="12" t="s">
        <v>990</v>
      </c>
      <c r="G279" s="13">
        <v>35481</v>
      </c>
      <c r="H279" s="14">
        <v>1997</v>
      </c>
      <c r="I279" s="14" t="s">
        <v>522</v>
      </c>
      <c r="J279" s="14" t="s">
        <v>199</v>
      </c>
      <c r="K279" s="16"/>
      <c r="L279" s="15"/>
      <c r="M279" s="16" t="s">
        <v>984</v>
      </c>
      <c r="N279" s="45"/>
      <c r="O279" s="16" t="s">
        <v>985</v>
      </c>
      <c r="P279" s="17" t="str">
        <f t="shared" si="198"/>
        <v>ЮР</v>
      </c>
      <c r="U279" s="3">
        <v>276</v>
      </c>
      <c r="AA279" s="23" t="str">
        <f>IF($AA$3&lt;$U279,"",SMALL($AB$4:$AB$1000,U279))</f>
        <v/>
      </c>
      <c r="AB279" s="24" t="str">
        <f t="shared" si="200"/>
        <v/>
      </c>
      <c r="AC279" s="23" t="str">
        <f t="shared" si="199"/>
        <v/>
      </c>
      <c r="AD279" s="24">
        <f t="shared" si="201"/>
        <v>494</v>
      </c>
      <c r="AE279" s="23" t="str">
        <f>IF($AE$3&lt;$U279,"",SMALL($AF$4:$AF$1000,$U279))</f>
        <v/>
      </c>
      <c r="AF279" s="24" t="str">
        <f t="shared" si="202"/>
        <v/>
      </c>
      <c r="AG279" s="23" t="str">
        <f t="shared" si="162"/>
        <v/>
      </c>
      <c r="AH279" s="24" t="str">
        <f t="shared" si="166"/>
        <v/>
      </c>
      <c r="AI279" s="23" t="str">
        <f t="shared" si="163"/>
        <v/>
      </c>
      <c r="AJ279" s="24" t="str">
        <f t="shared" si="167"/>
        <v/>
      </c>
      <c r="AK279" s="23" t="str">
        <f t="shared" si="164"/>
        <v/>
      </c>
      <c r="AL279" s="24" t="str">
        <f t="shared" si="168"/>
        <v/>
      </c>
      <c r="AM279" s="23" t="str">
        <f t="shared" si="165"/>
        <v/>
      </c>
      <c r="AN279" s="24" t="str">
        <f t="shared" si="169"/>
        <v/>
      </c>
      <c r="AO279" s="23" t="str">
        <f>IF($AO$3&lt;$U279,"",SMALL($AP$4:AP$1000,$U279))</f>
        <v/>
      </c>
      <c r="AP279" s="24" t="str">
        <f t="shared" si="170"/>
        <v/>
      </c>
      <c r="AQ279" s="23" t="str">
        <f>IF($AQ$3&lt;$U279,"",SMALL($AR$4:AR$1000,$U279))</f>
        <v/>
      </c>
      <c r="AR279" s="24" t="str">
        <f t="shared" si="171"/>
        <v/>
      </c>
      <c r="AS279" s="23" t="str">
        <f>IF($AS$3&lt;$U279,"",SMALL($AT$4:AT$1000,$U279))</f>
        <v/>
      </c>
      <c r="AT279" s="24" t="str">
        <f t="shared" si="172"/>
        <v/>
      </c>
      <c r="AU279" s="23" t="str">
        <f>IF(AU$3&lt;$U279,"",SMALL($AV$4:AV$1000,$U279))</f>
        <v/>
      </c>
      <c r="AV279" s="24" t="str">
        <f t="shared" si="173"/>
        <v/>
      </c>
      <c r="AW279" s="23" t="str">
        <f t="shared" si="174"/>
        <v/>
      </c>
      <c r="AX279" s="24" t="str">
        <f t="shared" si="175"/>
        <v/>
      </c>
      <c r="AY279" s="23" t="str">
        <f t="shared" si="176"/>
        <v/>
      </c>
      <c r="AZ279" s="24" t="str">
        <f t="shared" si="177"/>
        <v/>
      </c>
      <c r="BA279" s="23" t="str">
        <f t="shared" si="178"/>
        <v/>
      </c>
      <c r="BB279" s="24" t="str">
        <f t="shared" si="179"/>
        <v/>
      </c>
      <c r="BC279" s="23" t="str">
        <f t="shared" si="180"/>
        <v/>
      </c>
      <c r="BD279" s="24" t="str">
        <f t="shared" si="181"/>
        <v/>
      </c>
      <c r="BE279" s="23" t="str">
        <f t="shared" si="182"/>
        <v/>
      </c>
      <c r="BF279" s="24" t="str">
        <f t="shared" si="183"/>
        <v/>
      </c>
      <c r="BG279" s="23" t="str">
        <f t="shared" si="184"/>
        <v/>
      </c>
      <c r="BH279" s="24" t="str">
        <f t="shared" si="185"/>
        <v/>
      </c>
      <c r="BI279" s="23" t="str">
        <f t="shared" si="192"/>
        <v/>
      </c>
      <c r="BJ279" s="24" t="str">
        <f t="shared" si="186"/>
        <v/>
      </c>
      <c r="BK279" s="23" t="str">
        <f t="shared" si="193"/>
        <v/>
      </c>
      <c r="BL279" s="24" t="str">
        <f t="shared" si="187"/>
        <v/>
      </c>
      <c r="BM279" s="23" t="str">
        <f t="shared" si="194"/>
        <v/>
      </c>
      <c r="BN279" s="24" t="str">
        <f t="shared" si="188"/>
        <v/>
      </c>
      <c r="BO279" s="23" t="str">
        <f t="shared" si="195"/>
        <v/>
      </c>
      <c r="BP279" s="24" t="str">
        <f t="shared" si="189"/>
        <v/>
      </c>
      <c r="BQ279" s="23" t="str">
        <f t="shared" si="196"/>
        <v/>
      </c>
      <c r="BR279" s="24" t="str">
        <f t="shared" si="190"/>
        <v/>
      </c>
      <c r="BS279" s="23" t="str">
        <f t="shared" si="197"/>
        <v/>
      </c>
      <c r="BT279" s="24" t="str">
        <f t="shared" si="191"/>
        <v/>
      </c>
    </row>
    <row r="280" spans="1:72" ht="21" thickTop="1" thickBot="1">
      <c r="A280" s="47">
        <v>8</v>
      </c>
      <c r="B280" s="47">
        <v>15</v>
      </c>
      <c r="C280" s="47"/>
      <c r="D280" s="351" t="s">
        <v>495</v>
      </c>
      <c r="E280" s="27">
        <v>518</v>
      </c>
      <c r="F280" s="6" t="s">
        <v>991</v>
      </c>
      <c r="G280" s="7">
        <v>34489</v>
      </c>
      <c r="H280" s="8">
        <v>1994</v>
      </c>
      <c r="I280" s="8" t="s">
        <v>522</v>
      </c>
      <c r="J280" s="8" t="s">
        <v>199</v>
      </c>
      <c r="K280" s="10"/>
      <c r="L280" s="9"/>
      <c r="M280" s="10"/>
      <c r="N280" s="44"/>
      <c r="O280" s="10" t="s">
        <v>992</v>
      </c>
      <c r="P280" s="11" t="str">
        <f t="shared" si="198"/>
        <v>МлД</v>
      </c>
      <c r="U280" s="3">
        <v>277</v>
      </c>
      <c r="AA280" s="21" t="str">
        <f>IF($AA$3&lt;$U280,"",SMALL($AB$4:$AB$1000,1))</f>
        <v/>
      </c>
      <c r="AB280" s="22" t="str">
        <f t="shared" si="200"/>
        <v/>
      </c>
      <c r="AC280" s="21" t="str">
        <f>IF($AC$3&lt;$U280,"",SMALL($AD$4:AD$1000,$U280))</f>
        <v/>
      </c>
      <c r="AD280" s="22" t="str">
        <f t="shared" si="201"/>
        <v/>
      </c>
      <c r="AE280" s="21" t="str">
        <f>IF($AE$3&lt;$U280,"",SMALL($AF$4:AF$1000,$U280))</f>
        <v/>
      </c>
      <c r="AF280" s="22" t="str">
        <f t="shared" si="202"/>
        <v/>
      </c>
      <c r="AG280" s="21" t="str">
        <f>IF($AG$3&lt;$U280,"",SMALL($AH$4:AH$1000,$U280))</f>
        <v/>
      </c>
      <c r="AH280" s="22">
        <f t="shared" si="166"/>
        <v>518</v>
      </c>
      <c r="AI280" s="21" t="str">
        <f>IF($AI$3&lt;$U280,"",SMALL($AJ$4:AJ$1000,$U280))</f>
        <v/>
      </c>
      <c r="AJ280" s="22">
        <f t="shared" si="167"/>
        <v>518</v>
      </c>
      <c r="AK280" s="21" t="str">
        <f>IF($AK$3&lt;$U280,"",SMALL($AL$4:AL$1000,$U280))</f>
        <v/>
      </c>
      <c r="AL280" s="22" t="str">
        <f t="shared" si="168"/>
        <v/>
      </c>
      <c r="AM280" s="21" t="str">
        <f>IF($AM$3&lt;$U280,"",SMALL($AN$4:AN$1000,$U280))</f>
        <v/>
      </c>
      <c r="AN280" s="22" t="str">
        <f t="shared" si="169"/>
        <v/>
      </c>
      <c r="AO280" s="21" t="str">
        <f>IF($AO$3&lt;$U280,"",SMALL($AP$4:AP$1000,$U280))</f>
        <v/>
      </c>
      <c r="AP280" s="22" t="str">
        <f t="shared" si="170"/>
        <v/>
      </c>
      <c r="AQ280" s="21" t="str">
        <f>IF($AQ$3&lt;$U280,"",SMALL($AR$4:AR$1000,$U280))</f>
        <v/>
      </c>
      <c r="AR280" s="22" t="str">
        <f t="shared" si="171"/>
        <v/>
      </c>
      <c r="AS280" s="21" t="str">
        <f>IF($AS$3&lt;$U280,"",SMALL($AT$4:AT$1000,$U280))</f>
        <v/>
      </c>
      <c r="AT280" s="22" t="str">
        <f t="shared" si="172"/>
        <v/>
      </c>
      <c r="AU280" s="21" t="str">
        <f>IF(AU$3&lt;$U280,"",SMALL($AV$4:AV$1000,$U280))</f>
        <v/>
      </c>
      <c r="AV280" s="22" t="str">
        <f t="shared" si="173"/>
        <v/>
      </c>
      <c r="AW280" s="21" t="str">
        <f t="shared" si="174"/>
        <v/>
      </c>
      <c r="AX280" s="22" t="str">
        <f t="shared" si="175"/>
        <v/>
      </c>
      <c r="AY280" s="21" t="str">
        <f t="shared" si="176"/>
        <v/>
      </c>
      <c r="AZ280" s="22" t="str">
        <f t="shared" si="177"/>
        <v/>
      </c>
      <c r="BA280" s="21" t="str">
        <f t="shared" si="178"/>
        <v/>
      </c>
      <c r="BB280" s="22" t="str">
        <f t="shared" si="179"/>
        <v/>
      </c>
      <c r="BC280" s="21" t="str">
        <f t="shared" si="180"/>
        <v/>
      </c>
      <c r="BD280" s="22" t="str">
        <f t="shared" si="181"/>
        <v/>
      </c>
      <c r="BE280" s="21" t="str">
        <f t="shared" si="182"/>
        <v/>
      </c>
      <c r="BF280" s="22" t="str">
        <f t="shared" si="183"/>
        <v/>
      </c>
      <c r="BG280" s="21" t="str">
        <f t="shared" si="184"/>
        <v/>
      </c>
      <c r="BH280" s="22" t="str">
        <f t="shared" si="185"/>
        <v/>
      </c>
      <c r="BI280" s="21" t="str">
        <f t="shared" si="192"/>
        <v/>
      </c>
      <c r="BJ280" s="22" t="str">
        <f t="shared" si="186"/>
        <v/>
      </c>
      <c r="BK280" s="21" t="str">
        <f t="shared" si="193"/>
        <v/>
      </c>
      <c r="BL280" s="22" t="str">
        <f t="shared" si="187"/>
        <v/>
      </c>
      <c r="BM280" s="21" t="str">
        <f t="shared" si="194"/>
        <v/>
      </c>
      <c r="BN280" s="22" t="str">
        <f t="shared" si="188"/>
        <v/>
      </c>
      <c r="BO280" s="21" t="str">
        <f t="shared" si="195"/>
        <v/>
      </c>
      <c r="BP280" s="22" t="str">
        <f t="shared" si="189"/>
        <v/>
      </c>
      <c r="BQ280" s="21" t="str">
        <f t="shared" si="196"/>
        <v/>
      </c>
      <c r="BR280" s="22" t="str">
        <f t="shared" si="190"/>
        <v/>
      </c>
      <c r="BS280" s="21" t="str">
        <f t="shared" si="197"/>
        <v/>
      </c>
      <c r="BT280" s="22" t="str">
        <f t="shared" si="191"/>
        <v/>
      </c>
    </row>
    <row r="281" spans="1:72" ht="21" thickTop="1" thickBot="1">
      <c r="A281" s="43">
        <v>2</v>
      </c>
      <c r="B281" s="43">
        <v>1</v>
      </c>
      <c r="C281" s="43"/>
      <c r="D281" s="351" t="s">
        <v>495</v>
      </c>
      <c r="E281" s="28">
        <v>504</v>
      </c>
      <c r="F281" s="12" t="s">
        <v>993</v>
      </c>
      <c r="G281" s="13">
        <v>34425</v>
      </c>
      <c r="H281" s="14">
        <v>1994</v>
      </c>
      <c r="I281" s="14" t="s">
        <v>522</v>
      </c>
      <c r="J281" s="14" t="s">
        <v>199</v>
      </c>
      <c r="K281" s="16"/>
      <c r="L281" s="15"/>
      <c r="M281" s="16" t="s">
        <v>994</v>
      </c>
      <c r="N281" s="45"/>
      <c r="O281" s="16" t="s">
        <v>995</v>
      </c>
      <c r="P281" s="17" t="str">
        <f t="shared" si="198"/>
        <v>МлД</v>
      </c>
      <c r="U281" s="3">
        <v>278</v>
      </c>
      <c r="AA281" s="23" t="str">
        <f>IF($AA$3&lt;$U281,"",SMALL($AB$4:$AB$1000,U281))</f>
        <v/>
      </c>
      <c r="AB281" s="24">
        <f t="shared" si="200"/>
        <v>504</v>
      </c>
      <c r="AC281" s="23" t="str">
        <f t="shared" si="199"/>
        <v/>
      </c>
      <c r="AD281" s="24">
        <f t="shared" si="201"/>
        <v>504</v>
      </c>
      <c r="AE281" s="23" t="str">
        <f>IF($AE$3&lt;$U281,"",SMALL($AF$4:$AF$1000,$U281))</f>
        <v/>
      </c>
      <c r="AF281" s="24" t="str">
        <f t="shared" si="202"/>
        <v/>
      </c>
      <c r="AG281" s="23" t="str">
        <f t="shared" si="162"/>
        <v/>
      </c>
      <c r="AH281" s="24" t="str">
        <f t="shared" si="166"/>
        <v/>
      </c>
      <c r="AI281" s="23" t="str">
        <f t="shared" si="163"/>
        <v/>
      </c>
      <c r="AJ281" s="24" t="str">
        <f t="shared" si="167"/>
        <v/>
      </c>
      <c r="AK281" s="23" t="str">
        <f t="shared" si="164"/>
        <v/>
      </c>
      <c r="AL281" s="24" t="str">
        <f t="shared" si="168"/>
        <v/>
      </c>
      <c r="AM281" s="23" t="str">
        <f t="shared" si="165"/>
        <v/>
      </c>
      <c r="AN281" s="24" t="str">
        <f t="shared" si="169"/>
        <v/>
      </c>
      <c r="AO281" s="23" t="str">
        <f>IF($AO$3&lt;$U281,"",SMALL($AP$4:AP$1000,$U281))</f>
        <v/>
      </c>
      <c r="AP281" s="24" t="str">
        <f t="shared" si="170"/>
        <v/>
      </c>
      <c r="AQ281" s="23" t="str">
        <f>IF($AQ$3&lt;$U281,"",SMALL($AR$4:AR$1000,$U281))</f>
        <v/>
      </c>
      <c r="AR281" s="24" t="str">
        <f t="shared" si="171"/>
        <v/>
      </c>
      <c r="AS281" s="23" t="str">
        <f>IF($AS$3&lt;$U281,"",SMALL($AT$4:AT$1000,$U281))</f>
        <v/>
      </c>
      <c r="AT281" s="24" t="str">
        <f t="shared" si="172"/>
        <v/>
      </c>
      <c r="AU281" s="23" t="str">
        <f>IF(AU$3&lt;$U281,"",SMALL($AV$4:AV$1000,$U281))</f>
        <v/>
      </c>
      <c r="AV281" s="24" t="str">
        <f t="shared" si="173"/>
        <v/>
      </c>
      <c r="AW281" s="23" t="str">
        <f t="shared" si="174"/>
        <v/>
      </c>
      <c r="AX281" s="24" t="str">
        <f t="shared" si="175"/>
        <v/>
      </c>
      <c r="AY281" s="23" t="str">
        <f t="shared" si="176"/>
        <v/>
      </c>
      <c r="AZ281" s="24" t="str">
        <f t="shared" si="177"/>
        <v/>
      </c>
      <c r="BA281" s="23" t="str">
        <f t="shared" si="178"/>
        <v/>
      </c>
      <c r="BB281" s="24" t="str">
        <f t="shared" si="179"/>
        <v/>
      </c>
      <c r="BC281" s="23" t="str">
        <f t="shared" si="180"/>
        <v/>
      </c>
      <c r="BD281" s="24" t="str">
        <f t="shared" si="181"/>
        <v/>
      </c>
      <c r="BE281" s="23" t="str">
        <f t="shared" si="182"/>
        <v/>
      </c>
      <c r="BF281" s="24" t="str">
        <f t="shared" si="183"/>
        <v/>
      </c>
      <c r="BG281" s="23" t="str">
        <f t="shared" si="184"/>
        <v/>
      </c>
      <c r="BH281" s="24" t="str">
        <f t="shared" si="185"/>
        <v/>
      </c>
      <c r="BI281" s="23" t="str">
        <f t="shared" si="192"/>
        <v/>
      </c>
      <c r="BJ281" s="24" t="str">
        <f t="shared" si="186"/>
        <v/>
      </c>
      <c r="BK281" s="23" t="str">
        <f t="shared" si="193"/>
        <v/>
      </c>
      <c r="BL281" s="24" t="str">
        <f t="shared" si="187"/>
        <v/>
      </c>
      <c r="BM281" s="23" t="str">
        <f t="shared" si="194"/>
        <v/>
      </c>
      <c r="BN281" s="24" t="str">
        <f t="shared" si="188"/>
        <v/>
      </c>
      <c r="BO281" s="23" t="str">
        <f t="shared" si="195"/>
        <v/>
      </c>
      <c r="BP281" s="24" t="str">
        <f t="shared" si="189"/>
        <v/>
      </c>
      <c r="BQ281" s="23" t="str">
        <f t="shared" si="196"/>
        <v/>
      </c>
      <c r="BR281" s="24" t="str">
        <f t="shared" si="190"/>
        <v/>
      </c>
      <c r="BS281" s="23" t="str">
        <f t="shared" si="197"/>
        <v/>
      </c>
      <c r="BT281" s="24" t="str">
        <f t="shared" si="191"/>
        <v/>
      </c>
    </row>
    <row r="282" spans="1:72" ht="21" thickTop="1" thickBot="1">
      <c r="A282" s="47">
        <v>4</v>
      </c>
      <c r="B282" s="47">
        <v>8</v>
      </c>
      <c r="C282" s="47"/>
      <c r="D282" s="351" t="s">
        <v>495</v>
      </c>
      <c r="E282" s="27">
        <v>506</v>
      </c>
      <c r="F282" s="6" t="s">
        <v>996</v>
      </c>
      <c r="G282" s="7">
        <v>34894</v>
      </c>
      <c r="H282" s="8">
        <v>1995</v>
      </c>
      <c r="I282" s="8" t="s">
        <v>522</v>
      </c>
      <c r="J282" s="8" t="s">
        <v>199</v>
      </c>
      <c r="K282" s="10"/>
      <c r="L282" s="9"/>
      <c r="M282" s="10" t="s">
        <v>997</v>
      </c>
      <c r="N282" s="44"/>
      <c r="O282" s="10" t="s">
        <v>998</v>
      </c>
      <c r="P282" s="11" t="str">
        <f t="shared" si="198"/>
        <v>МлД</v>
      </c>
      <c r="U282" s="3">
        <v>279</v>
      </c>
      <c r="AA282" s="21" t="str">
        <f>IF($AA$3&lt;$U282,"",SMALL($AB$4:$AB$1000,1))</f>
        <v/>
      </c>
      <c r="AB282" s="22" t="str">
        <f t="shared" si="200"/>
        <v/>
      </c>
      <c r="AC282" s="21" t="str">
        <f>IF($AC$3&lt;$U282,"",SMALL($AD$4:AD$1000,$U282))</f>
        <v/>
      </c>
      <c r="AD282" s="22" t="str">
        <f t="shared" si="201"/>
        <v/>
      </c>
      <c r="AE282" s="21" t="str">
        <f>IF($AE$3&lt;$U282,"",SMALL($AF$4:AF$1000,$U282))</f>
        <v/>
      </c>
      <c r="AF282" s="22">
        <f t="shared" si="202"/>
        <v>506</v>
      </c>
      <c r="AG282" s="21" t="str">
        <f>IF($AG$3&lt;$U282,"",SMALL($AH$4:AH$1000,$U282))</f>
        <v/>
      </c>
      <c r="AH282" s="22">
        <f t="shared" si="166"/>
        <v>506</v>
      </c>
      <c r="AI282" s="21" t="str">
        <f>IF($AI$3&lt;$U282,"",SMALL($AJ$4:AJ$1000,$U282))</f>
        <v/>
      </c>
      <c r="AJ282" s="22" t="str">
        <f t="shared" si="167"/>
        <v/>
      </c>
      <c r="AK282" s="21" t="str">
        <f>IF($AK$3&lt;$U282,"",SMALL($AL$4:AL$1000,$U282))</f>
        <v/>
      </c>
      <c r="AL282" s="22" t="str">
        <f t="shared" si="168"/>
        <v/>
      </c>
      <c r="AM282" s="21" t="str">
        <f>IF($AM$3&lt;$U282,"",SMALL($AN$4:AN$1000,$U282))</f>
        <v/>
      </c>
      <c r="AN282" s="22" t="str">
        <f t="shared" si="169"/>
        <v/>
      </c>
      <c r="AO282" s="21" t="str">
        <f>IF($AO$3&lt;$U282,"",SMALL($AP$4:AP$1000,$U282))</f>
        <v/>
      </c>
      <c r="AP282" s="22" t="str">
        <f t="shared" si="170"/>
        <v/>
      </c>
      <c r="AQ282" s="21" t="str">
        <f>IF($AQ$3&lt;$U282,"",SMALL($AR$4:AR$1000,$U282))</f>
        <v/>
      </c>
      <c r="AR282" s="22" t="str">
        <f t="shared" si="171"/>
        <v/>
      </c>
      <c r="AS282" s="21" t="str">
        <f>IF($AS$3&lt;$U282,"",SMALL($AT$4:AT$1000,$U282))</f>
        <v/>
      </c>
      <c r="AT282" s="22" t="str">
        <f t="shared" si="172"/>
        <v/>
      </c>
      <c r="AU282" s="21" t="str">
        <f>IF(AU$3&lt;$U282,"",SMALL($AV$4:AV$1000,$U282))</f>
        <v/>
      </c>
      <c r="AV282" s="22" t="str">
        <f t="shared" si="173"/>
        <v/>
      </c>
      <c r="AW282" s="21" t="str">
        <f t="shared" si="174"/>
        <v/>
      </c>
      <c r="AX282" s="22" t="str">
        <f t="shared" si="175"/>
        <v/>
      </c>
      <c r="AY282" s="21" t="str">
        <f t="shared" si="176"/>
        <v/>
      </c>
      <c r="AZ282" s="22" t="str">
        <f t="shared" si="177"/>
        <v/>
      </c>
      <c r="BA282" s="21" t="str">
        <f t="shared" si="178"/>
        <v/>
      </c>
      <c r="BB282" s="22" t="str">
        <f t="shared" si="179"/>
        <v/>
      </c>
      <c r="BC282" s="21" t="str">
        <f t="shared" si="180"/>
        <v/>
      </c>
      <c r="BD282" s="22" t="str">
        <f t="shared" si="181"/>
        <v/>
      </c>
      <c r="BE282" s="21" t="str">
        <f t="shared" si="182"/>
        <v/>
      </c>
      <c r="BF282" s="22" t="str">
        <f t="shared" si="183"/>
        <v/>
      </c>
      <c r="BG282" s="21" t="str">
        <f t="shared" si="184"/>
        <v/>
      </c>
      <c r="BH282" s="22" t="str">
        <f t="shared" si="185"/>
        <v/>
      </c>
      <c r="BI282" s="21" t="str">
        <f t="shared" si="192"/>
        <v/>
      </c>
      <c r="BJ282" s="22" t="str">
        <f t="shared" si="186"/>
        <v/>
      </c>
      <c r="BK282" s="21" t="str">
        <f t="shared" si="193"/>
        <v/>
      </c>
      <c r="BL282" s="22" t="str">
        <f t="shared" si="187"/>
        <v/>
      </c>
      <c r="BM282" s="21" t="str">
        <f t="shared" si="194"/>
        <v/>
      </c>
      <c r="BN282" s="22" t="str">
        <f t="shared" si="188"/>
        <v/>
      </c>
      <c r="BO282" s="21" t="str">
        <f t="shared" si="195"/>
        <v/>
      </c>
      <c r="BP282" s="22" t="str">
        <f t="shared" si="189"/>
        <v/>
      </c>
      <c r="BQ282" s="21" t="str">
        <f t="shared" si="196"/>
        <v/>
      </c>
      <c r="BR282" s="22" t="str">
        <f t="shared" si="190"/>
        <v/>
      </c>
      <c r="BS282" s="21" t="str">
        <f t="shared" si="197"/>
        <v/>
      </c>
      <c r="BT282" s="22" t="str">
        <f t="shared" si="191"/>
        <v/>
      </c>
    </row>
    <row r="283" spans="1:72" ht="21" thickTop="1" thickBot="1">
      <c r="A283" s="43" t="s">
        <v>17</v>
      </c>
      <c r="B283" s="43"/>
      <c r="C283" s="43"/>
      <c r="D283" s="351" t="s">
        <v>495</v>
      </c>
      <c r="E283" s="28">
        <v>505</v>
      </c>
      <c r="F283" s="12" t="s">
        <v>999</v>
      </c>
      <c r="G283" s="13">
        <v>34629</v>
      </c>
      <c r="H283" s="14">
        <v>1994</v>
      </c>
      <c r="I283" s="14" t="s">
        <v>522</v>
      </c>
      <c r="J283" s="14" t="s">
        <v>199</v>
      </c>
      <c r="K283" s="16"/>
      <c r="L283" s="15"/>
      <c r="M283" s="16" t="s">
        <v>167</v>
      </c>
      <c r="N283" s="45"/>
      <c r="O283" s="16" t="s">
        <v>1000</v>
      </c>
      <c r="P283" s="17" t="str">
        <f t="shared" si="198"/>
        <v>МлД</v>
      </c>
      <c r="U283" s="3">
        <v>280</v>
      </c>
      <c r="AA283" s="23" t="str">
        <f>IF($AA$3&lt;$U283,"",SMALL($AB$4:$AB$1000,U283))</f>
        <v/>
      </c>
      <c r="AB283" s="24" t="str">
        <f t="shared" si="200"/>
        <v/>
      </c>
      <c r="AC283" s="23" t="str">
        <f t="shared" si="199"/>
        <v/>
      </c>
      <c r="AD283" s="24" t="str">
        <f t="shared" si="201"/>
        <v/>
      </c>
      <c r="AE283" s="23" t="str">
        <f>IF($AE$3&lt;$U283,"",SMALL($AF$4:$AF$1000,$U283))</f>
        <v/>
      </c>
      <c r="AF283" s="24" t="str">
        <f t="shared" si="202"/>
        <v/>
      </c>
      <c r="AG283" s="23" t="str">
        <f t="shared" si="162"/>
        <v/>
      </c>
      <c r="AH283" s="24" t="str">
        <f t="shared" si="166"/>
        <v/>
      </c>
      <c r="AI283" s="23" t="str">
        <f t="shared" si="163"/>
        <v/>
      </c>
      <c r="AJ283" s="24" t="str">
        <f t="shared" si="167"/>
        <v/>
      </c>
      <c r="AK283" s="23" t="str">
        <f t="shared" si="164"/>
        <v/>
      </c>
      <c r="AL283" s="24" t="str">
        <f t="shared" si="168"/>
        <v/>
      </c>
      <c r="AM283" s="23" t="str">
        <f t="shared" si="165"/>
        <v/>
      </c>
      <c r="AN283" s="24" t="str">
        <f t="shared" si="169"/>
        <v/>
      </c>
      <c r="AO283" s="23" t="str">
        <f>IF($AO$3&lt;$U283,"",SMALL($AP$4:AP$1000,$U283))</f>
        <v/>
      </c>
      <c r="AP283" s="24" t="str">
        <f t="shared" si="170"/>
        <v/>
      </c>
      <c r="AQ283" s="23" t="str">
        <f>IF($AQ$3&lt;$U283,"",SMALL($AR$4:AR$1000,$U283))</f>
        <v/>
      </c>
      <c r="AR283" s="24" t="str">
        <f t="shared" si="171"/>
        <v/>
      </c>
      <c r="AS283" s="23" t="str">
        <f>IF($AS$3&lt;$U283,"",SMALL($AT$4:AT$1000,$U283))</f>
        <v/>
      </c>
      <c r="AT283" s="24">
        <f t="shared" si="172"/>
        <v>505</v>
      </c>
      <c r="AU283" s="23" t="str">
        <f>IF(AU$3&lt;$U283,"",SMALL($AV$4:AV$1000,$U283))</f>
        <v/>
      </c>
      <c r="AV283" s="24" t="str">
        <f t="shared" si="173"/>
        <v/>
      </c>
      <c r="AW283" s="23" t="str">
        <f t="shared" si="174"/>
        <v/>
      </c>
      <c r="AX283" s="24" t="str">
        <f t="shared" si="175"/>
        <v/>
      </c>
      <c r="AY283" s="23" t="str">
        <f t="shared" si="176"/>
        <v/>
      </c>
      <c r="AZ283" s="24" t="str">
        <f t="shared" si="177"/>
        <v/>
      </c>
      <c r="BA283" s="23" t="str">
        <f t="shared" si="178"/>
        <v/>
      </c>
      <c r="BB283" s="24" t="str">
        <f t="shared" si="179"/>
        <v/>
      </c>
      <c r="BC283" s="23" t="str">
        <f t="shared" si="180"/>
        <v/>
      </c>
      <c r="BD283" s="24" t="str">
        <f t="shared" si="181"/>
        <v/>
      </c>
      <c r="BE283" s="23" t="str">
        <f t="shared" si="182"/>
        <v/>
      </c>
      <c r="BF283" s="24" t="str">
        <f t="shared" si="183"/>
        <v/>
      </c>
      <c r="BG283" s="23" t="str">
        <f t="shared" si="184"/>
        <v/>
      </c>
      <c r="BH283" s="24" t="str">
        <f t="shared" si="185"/>
        <v/>
      </c>
      <c r="BI283" s="23" t="str">
        <f t="shared" si="192"/>
        <v/>
      </c>
      <c r="BJ283" s="24" t="str">
        <f t="shared" si="186"/>
        <v/>
      </c>
      <c r="BK283" s="23" t="str">
        <f t="shared" si="193"/>
        <v/>
      </c>
      <c r="BL283" s="24" t="str">
        <f t="shared" si="187"/>
        <v/>
      </c>
      <c r="BM283" s="23" t="str">
        <f t="shared" si="194"/>
        <v/>
      </c>
      <c r="BN283" s="24" t="str">
        <f t="shared" si="188"/>
        <v/>
      </c>
      <c r="BO283" s="23" t="str">
        <f t="shared" si="195"/>
        <v/>
      </c>
      <c r="BP283" s="24" t="str">
        <f t="shared" si="189"/>
        <v/>
      </c>
      <c r="BQ283" s="23" t="str">
        <f t="shared" si="196"/>
        <v/>
      </c>
      <c r="BR283" s="24" t="str">
        <f t="shared" si="190"/>
        <v/>
      </c>
      <c r="BS283" s="23" t="str">
        <f t="shared" si="197"/>
        <v/>
      </c>
      <c r="BT283" s="24" t="str">
        <f t="shared" si="191"/>
        <v/>
      </c>
    </row>
    <row r="284" spans="1:72" ht="21" thickTop="1" thickBot="1">
      <c r="A284" s="47" t="s">
        <v>19</v>
      </c>
      <c r="B284" s="47"/>
      <c r="C284" s="47"/>
      <c r="D284" s="351" t="s">
        <v>495</v>
      </c>
      <c r="E284" s="27">
        <v>507</v>
      </c>
      <c r="F284" s="6" t="s">
        <v>1001</v>
      </c>
      <c r="G284" s="7">
        <v>34635</v>
      </c>
      <c r="H284" s="8">
        <v>1994</v>
      </c>
      <c r="I284" s="8" t="s">
        <v>522</v>
      </c>
      <c r="J284" s="8" t="s">
        <v>199</v>
      </c>
      <c r="K284" s="10"/>
      <c r="L284" s="9"/>
      <c r="M284" s="10" t="s">
        <v>167</v>
      </c>
      <c r="N284" s="44"/>
      <c r="O284" s="10" t="s">
        <v>981</v>
      </c>
      <c r="P284" s="11" t="str">
        <f t="shared" si="198"/>
        <v>МлД</v>
      </c>
      <c r="U284" s="3">
        <v>281</v>
      </c>
      <c r="AA284" s="21" t="str">
        <f>IF($AA$3&lt;$U284,"",SMALL($AB$4:$AB$1000,1))</f>
        <v/>
      </c>
      <c r="AB284" s="22" t="str">
        <f t="shared" si="200"/>
        <v/>
      </c>
      <c r="AC284" s="21" t="str">
        <f>IF($AC$3&lt;$U284,"",SMALL($AD$4:AD$1000,$U284))</f>
        <v/>
      </c>
      <c r="AD284" s="22" t="str">
        <f t="shared" si="201"/>
        <v/>
      </c>
      <c r="AE284" s="21" t="str">
        <f>IF($AE$3&lt;$U284,"",SMALL($AF$4:AF$1000,$U284))</f>
        <v/>
      </c>
      <c r="AF284" s="22" t="str">
        <f t="shared" si="202"/>
        <v/>
      </c>
      <c r="AG284" s="21" t="str">
        <f>IF($AG$3&lt;$U284,"",SMALL($AH$4:AH$1000,$U284))</f>
        <v/>
      </c>
      <c r="AH284" s="22" t="str">
        <f t="shared" si="166"/>
        <v/>
      </c>
      <c r="AI284" s="21" t="str">
        <f>IF($AI$3&lt;$U284,"",SMALL($AJ$4:AJ$1000,$U284))</f>
        <v/>
      </c>
      <c r="AJ284" s="22" t="str">
        <f t="shared" si="167"/>
        <v/>
      </c>
      <c r="AK284" s="21" t="str">
        <f>IF($AK$3&lt;$U284,"",SMALL($AL$4:AL$1000,$U284))</f>
        <v/>
      </c>
      <c r="AL284" s="22" t="str">
        <f t="shared" si="168"/>
        <v/>
      </c>
      <c r="AM284" s="21" t="str">
        <f>IF($AM$3&lt;$U284,"",SMALL($AN$4:AN$1000,$U284))</f>
        <v/>
      </c>
      <c r="AN284" s="22" t="str">
        <f t="shared" si="169"/>
        <v/>
      </c>
      <c r="AO284" s="21" t="str">
        <f>IF($AO$3&lt;$U284,"",SMALL($AP$4:AP$1000,$U284))</f>
        <v/>
      </c>
      <c r="AP284" s="22">
        <f t="shared" si="170"/>
        <v>507</v>
      </c>
      <c r="AQ284" s="21" t="str">
        <f>IF($AQ$3&lt;$U284,"",SMALL($AR$4:AR$1000,$U284))</f>
        <v/>
      </c>
      <c r="AR284" s="22" t="str">
        <f t="shared" si="171"/>
        <v/>
      </c>
      <c r="AS284" s="21" t="str">
        <f>IF($AS$3&lt;$U284,"",SMALL($AT$4:AT$1000,$U284))</f>
        <v/>
      </c>
      <c r="AT284" s="22" t="str">
        <f t="shared" si="172"/>
        <v/>
      </c>
      <c r="AU284" s="21" t="str">
        <f>IF(AU$3&lt;$U284,"",SMALL($AV$4:AV$1000,$U284))</f>
        <v/>
      </c>
      <c r="AV284" s="22" t="str">
        <f t="shared" si="173"/>
        <v/>
      </c>
      <c r="AW284" s="21" t="str">
        <f t="shared" si="174"/>
        <v/>
      </c>
      <c r="AX284" s="22" t="str">
        <f t="shared" si="175"/>
        <v/>
      </c>
      <c r="AY284" s="21" t="str">
        <f t="shared" si="176"/>
        <v/>
      </c>
      <c r="AZ284" s="22" t="str">
        <f t="shared" si="177"/>
        <v/>
      </c>
      <c r="BA284" s="21" t="str">
        <f t="shared" si="178"/>
        <v/>
      </c>
      <c r="BB284" s="22" t="str">
        <f t="shared" si="179"/>
        <v/>
      </c>
      <c r="BC284" s="21" t="str">
        <f t="shared" si="180"/>
        <v/>
      </c>
      <c r="BD284" s="22" t="str">
        <f t="shared" si="181"/>
        <v/>
      </c>
      <c r="BE284" s="21" t="str">
        <f t="shared" si="182"/>
        <v/>
      </c>
      <c r="BF284" s="22" t="str">
        <f t="shared" si="183"/>
        <v/>
      </c>
      <c r="BG284" s="21" t="str">
        <f t="shared" si="184"/>
        <v/>
      </c>
      <c r="BH284" s="22" t="str">
        <f t="shared" si="185"/>
        <v/>
      </c>
      <c r="BI284" s="21" t="str">
        <f t="shared" si="192"/>
        <v/>
      </c>
      <c r="BJ284" s="22" t="str">
        <f t="shared" si="186"/>
        <v/>
      </c>
      <c r="BK284" s="21" t="str">
        <f t="shared" si="193"/>
        <v/>
      </c>
      <c r="BL284" s="22" t="str">
        <f t="shared" si="187"/>
        <v/>
      </c>
      <c r="BM284" s="21" t="str">
        <f t="shared" si="194"/>
        <v/>
      </c>
      <c r="BN284" s="22" t="str">
        <f t="shared" si="188"/>
        <v/>
      </c>
      <c r="BO284" s="21" t="str">
        <f t="shared" si="195"/>
        <v/>
      </c>
      <c r="BP284" s="22" t="str">
        <f t="shared" si="189"/>
        <v/>
      </c>
      <c r="BQ284" s="21" t="str">
        <f t="shared" si="196"/>
        <v/>
      </c>
      <c r="BR284" s="22" t="str">
        <f t="shared" si="190"/>
        <v/>
      </c>
      <c r="BS284" s="21" t="str">
        <f t="shared" si="197"/>
        <v/>
      </c>
      <c r="BT284" s="22" t="str">
        <f t="shared" si="191"/>
        <v/>
      </c>
    </row>
    <row r="285" spans="1:72" ht="21" thickTop="1" thickBot="1">
      <c r="A285" s="43">
        <v>8</v>
      </c>
      <c r="B285" s="43">
        <v>15</v>
      </c>
      <c r="C285" s="43"/>
      <c r="D285" s="351" t="s">
        <v>495</v>
      </c>
      <c r="E285" s="28">
        <v>516</v>
      </c>
      <c r="F285" s="12" t="s">
        <v>1003</v>
      </c>
      <c r="G285" s="13">
        <v>32694</v>
      </c>
      <c r="H285" s="14">
        <v>1989</v>
      </c>
      <c r="I285" s="14" t="s">
        <v>32</v>
      </c>
      <c r="J285" s="14" t="s">
        <v>199</v>
      </c>
      <c r="K285" s="16"/>
      <c r="L285" s="15"/>
      <c r="M285" s="16"/>
      <c r="N285" s="45"/>
      <c r="O285" s="16" t="s">
        <v>1004</v>
      </c>
      <c r="P285" s="17" t="str">
        <f t="shared" si="198"/>
        <v>МЖ</v>
      </c>
      <c r="U285" s="3">
        <v>282</v>
      </c>
      <c r="AA285" s="23" t="str">
        <f>IF($AA$3&lt;$U285,"",SMALL($AB$4:$AB$1000,U285))</f>
        <v/>
      </c>
      <c r="AB285" s="24" t="str">
        <f t="shared" si="200"/>
        <v/>
      </c>
      <c r="AC285" s="23" t="str">
        <f t="shared" si="199"/>
        <v/>
      </c>
      <c r="AD285" s="24" t="str">
        <f t="shared" si="201"/>
        <v/>
      </c>
      <c r="AE285" s="23" t="str">
        <f>IF($AE$3&lt;$U285,"",SMALL($AF$4:$AF$1000,$U285))</f>
        <v/>
      </c>
      <c r="AF285" s="24" t="str">
        <f t="shared" si="202"/>
        <v/>
      </c>
      <c r="AG285" s="23" t="str">
        <f t="shared" si="162"/>
        <v/>
      </c>
      <c r="AH285" s="24">
        <f t="shared" si="166"/>
        <v>516</v>
      </c>
      <c r="AI285" s="23" t="str">
        <f t="shared" si="163"/>
        <v/>
      </c>
      <c r="AJ285" s="24">
        <f t="shared" si="167"/>
        <v>516</v>
      </c>
      <c r="AK285" s="23" t="str">
        <f t="shared" si="164"/>
        <v/>
      </c>
      <c r="AL285" s="24" t="str">
        <f t="shared" si="168"/>
        <v/>
      </c>
      <c r="AM285" s="23" t="str">
        <f t="shared" si="165"/>
        <v/>
      </c>
      <c r="AN285" s="24" t="str">
        <f t="shared" si="169"/>
        <v/>
      </c>
      <c r="AO285" s="23" t="str">
        <f>IF($AO$3&lt;$U285,"",SMALL($AP$4:AP$1000,$U285))</f>
        <v/>
      </c>
      <c r="AP285" s="24" t="str">
        <f t="shared" si="170"/>
        <v/>
      </c>
      <c r="AQ285" s="23" t="str">
        <f>IF($AQ$3&lt;$U285,"",SMALL($AR$4:AR$1000,$U285))</f>
        <v/>
      </c>
      <c r="AR285" s="24" t="str">
        <f t="shared" si="171"/>
        <v/>
      </c>
      <c r="AS285" s="23" t="str">
        <f>IF($AS$3&lt;$U285,"",SMALL($AT$4:AT$1000,$U285))</f>
        <v/>
      </c>
      <c r="AT285" s="24" t="str">
        <f t="shared" si="172"/>
        <v/>
      </c>
      <c r="AU285" s="23" t="str">
        <f>IF(AU$3&lt;$U285,"",SMALL($AV$4:AV$1000,$U285))</f>
        <v/>
      </c>
      <c r="AV285" s="24" t="str">
        <f t="shared" si="173"/>
        <v/>
      </c>
      <c r="AW285" s="23" t="str">
        <f t="shared" si="174"/>
        <v/>
      </c>
      <c r="AX285" s="24" t="str">
        <f t="shared" si="175"/>
        <v/>
      </c>
      <c r="AY285" s="23" t="str">
        <f t="shared" si="176"/>
        <v/>
      </c>
      <c r="AZ285" s="24" t="str">
        <f t="shared" si="177"/>
        <v/>
      </c>
      <c r="BA285" s="23" t="str">
        <f t="shared" si="178"/>
        <v/>
      </c>
      <c r="BB285" s="24" t="str">
        <f t="shared" si="179"/>
        <v/>
      </c>
      <c r="BC285" s="23" t="str">
        <f t="shared" si="180"/>
        <v/>
      </c>
      <c r="BD285" s="24" t="str">
        <f t="shared" si="181"/>
        <v/>
      </c>
      <c r="BE285" s="23" t="str">
        <f t="shared" si="182"/>
        <v/>
      </c>
      <c r="BF285" s="24" t="str">
        <f t="shared" si="183"/>
        <v/>
      </c>
      <c r="BG285" s="23" t="str">
        <f t="shared" si="184"/>
        <v/>
      </c>
      <c r="BH285" s="24" t="str">
        <f t="shared" si="185"/>
        <v/>
      </c>
      <c r="BI285" s="23" t="str">
        <f t="shared" si="192"/>
        <v/>
      </c>
      <c r="BJ285" s="24" t="str">
        <f t="shared" si="186"/>
        <v/>
      </c>
      <c r="BK285" s="23" t="str">
        <f t="shared" si="193"/>
        <v/>
      </c>
      <c r="BL285" s="24" t="str">
        <f t="shared" si="187"/>
        <v/>
      </c>
      <c r="BM285" s="23" t="str">
        <f t="shared" si="194"/>
        <v/>
      </c>
      <c r="BN285" s="24" t="str">
        <f t="shared" si="188"/>
        <v/>
      </c>
      <c r="BO285" s="23" t="str">
        <f t="shared" si="195"/>
        <v/>
      </c>
      <c r="BP285" s="24" t="str">
        <f t="shared" si="189"/>
        <v/>
      </c>
      <c r="BQ285" s="23" t="str">
        <f t="shared" si="196"/>
        <v/>
      </c>
      <c r="BR285" s="24" t="str">
        <f t="shared" si="190"/>
        <v/>
      </c>
      <c r="BS285" s="23" t="str">
        <f t="shared" si="197"/>
        <v/>
      </c>
      <c r="BT285" s="24" t="str">
        <f t="shared" si="191"/>
        <v/>
      </c>
    </row>
    <row r="286" spans="1:72" ht="21" thickTop="1" thickBot="1">
      <c r="A286" s="47">
        <v>4</v>
      </c>
      <c r="B286" s="47">
        <v>8</v>
      </c>
      <c r="C286" s="47"/>
      <c r="D286" s="351" t="s">
        <v>495</v>
      </c>
      <c r="E286" s="27">
        <v>572</v>
      </c>
      <c r="F286" s="6" t="s">
        <v>1006</v>
      </c>
      <c r="G286" s="7"/>
      <c r="H286" s="8">
        <v>1997</v>
      </c>
      <c r="I286" s="8" t="s">
        <v>522</v>
      </c>
      <c r="J286" s="8" t="s">
        <v>563</v>
      </c>
      <c r="K286" s="10"/>
      <c r="L286" s="9"/>
      <c r="M286" s="10" t="s">
        <v>1007</v>
      </c>
      <c r="N286" s="44" t="s">
        <v>759</v>
      </c>
      <c r="O286" s="10" t="s">
        <v>1008</v>
      </c>
      <c r="P286" s="11" t="str">
        <f t="shared" si="198"/>
        <v>ЮР</v>
      </c>
      <c r="U286" s="3">
        <v>283</v>
      </c>
      <c r="AA286" s="21" t="str">
        <f>IF($AA$3&lt;$U286,"",SMALL($AB$4:$AB$1000,1))</f>
        <v/>
      </c>
      <c r="AB286" s="22" t="str">
        <f t="shared" si="200"/>
        <v/>
      </c>
      <c r="AC286" s="21" t="str">
        <f>IF($AC$3&lt;$U286,"",SMALL($AD$4:AD$1000,$U286))</f>
        <v/>
      </c>
      <c r="AD286" s="22" t="str">
        <f t="shared" si="201"/>
        <v/>
      </c>
      <c r="AE286" s="21" t="str">
        <f>IF($AE$3&lt;$U286,"",SMALL($AF$4:AF$1000,$U286))</f>
        <v/>
      </c>
      <c r="AF286" s="22">
        <f t="shared" si="202"/>
        <v>572</v>
      </c>
      <c r="AG286" s="21" t="str">
        <f>IF($AG$3&lt;$U286,"",SMALL($AH$4:AH$1000,$U286))</f>
        <v/>
      </c>
      <c r="AH286" s="22">
        <f t="shared" si="166"/>
        <v>572</v>
      </c>
      <c r="AI286" s="21" t="str">
        <f>IF($AI$3&lt;$U286,"",SMALL($AJ$4:AJ$1000,$U286))</f>
        <v/>
      </c>
      <c r="AJ286" s="22" t="str">
        <f t="shared" si="167"/>
        <v/>
      </c>
      <c r="AK286" s="21" t="str">
        <f>IF($AK$3&lt;$U286,"",SMALL($AL$4:AL$1000,$U286))</f>
        <v/>
      </c>
      <c r="AL286" s="22" t="str">
        <f t="shared" si="168"/>
        <v/>
      </c>
      <c r="AM286" s="21" t="str">
        <f>IF($AM$3&lt;$U286,"",SMALL($AN$4:AN$1000,$U286))</f>
        <v/>
      </c>
      <c r="AN286" s="22" t="str">
        <f t="shared" si="169"/>
        <v/>
      </c>
      <c r="AO286" s="21" t="str">
        <f>IF($AO$3&lt;$U286,"",SMALL($AP$4:AP$1000,$U286))</f>
        <v/>
      </c>
      <c r="AP286" s="22" t="str">
        <f t="shared" si="170"/>
        <v/>
      </c>
      <c r="AQ286" s="21" t="str">
        <f>IF($AQ$3&lt;$U286,"",SMALL($AR$4:AR$1000,$U286))</f>
        <v/>
      </c>
      <c r="AR286" s="22" t="str">
        <f t="shared" si="171"/>
        <v/>
      </c>
      <c r="AS286" s="21" t="str">
        <f>IF($AS$3&lt;$U286,"",SMALL($AT$4:AT$1000,$U286))</f>
        <v/>
      </c>
      <c r="AT286" s="22" t="str">
        <f t="shared" si="172"/>
        <v/>
      </c>
      <c r="AU286" s="21" t="str">
        <f>IF(AU$3&lt;$U286,"",SMALL($AV$4:AV$1000,$U286))</f>
        <v/>
      </c>
      <c r="AV286" s="22" t="str">
        <f t="shared" si="173"/>
        <v/>
      </c>
      <c r="AW286" s="21" t="str">
        <f t="shared" si="174"/>
        <v/>
      </c>
      <c r="AX286" s="22" t="str">
        <f t="shared" si="175"/>
        <v/>
      </c>
      <c r="AY286" s="21" t="str">
        <f t="shared" si="176"/>
        <v/>
      </c>
      <c r="AZ286" s="22" t="str">
        <f t="shared" si="177"/>
        <v/>
      </c>
      <c r="BA286" s="21" t="str">
        <f t="shared" si="178"/>
        <v/>
      </c>
      <c r="BB286" s="22" t="str">
        <f t="shared" si="179"/>
        <v/>
      </c>
      <c r="BC286" s="21" t="str">
        <f t="shared" si="180"/>
        <v/>
      </c>
      <c r="BD286" s="22" t="str">
        <f t="shared" si="181"/>
        <v/>
      </c>
      <c r="BE286" s="21" t="str">
        <f t="shared" si="182"/>
        <v/>
      </c>
      <c r="BF286" s="22" t="str">
        <f t="shared" si="183"/>
        <v/>
      </c>
      <c r="BG286" s="21" t="str">
        <f t="shared" si="184"/>
        <v/>
      </c>
      <c r="BH286" s="22" t="str">
        <f t="shared" si="185"/>
        <v/>
      </c>
      <c r="BI286" s="21" t="str">
        <f t="shared" si="192"/>
        <v/>
      </c>
      <c r="BJ286" s="22" t="str">
        <f t="shared" si="186"/>
        <v/>
      </c>
      <c r="BK286" s="21" t="str">
        <f t="shared" si="193"/>
        <v/>
      </c>
      <c r="BL286" s="22" t="str">
        <f t="shared" si="187"/>
        <v/>
      </c>
      <c r="BM286" s="21" t="str">
        <f t="shared" si="194"/>
        <v/>
      </c>
      <c r="BN286" s="22" t="str">
        <f t="shared" si="188"/>
        <v/>
      </c>
      <c r="BO286" s="21" t="str">
        <f t="shared" si="195"/>
        <v/>
      </c>
      <c r="BP286" s="22" t="str">
        <f t="shared" si="189"/>
        <v/>
      </c>
      <c r="BQ286" s="21" t="str">
        <f t="shared" si="196"/>
        <v/>
      </c>
      <c r="BR286" s="22" t="str">
        <f t="shared" si="190"/>
        <v/>
      </c>
      <c r="BS286" s="21" t="str">
        <f t="shared" si="197"/>
        <v/>
      </c>
      <c r="BT286" s="22" t="str">
        <f t="shared" si="191"/>
        <v/>
      </c>
    </row>
    <row r="287" spans="1:72" ht="21" thickTop="1" thickBot="1">
      <c r="A287" s="43">
        <v>4</v>
      </c>
      <c r="B287" s="43"/>
      <c r="C287" s="43"/>
      <c r="D287" s="351" t="s">
        <v>495</v>
      </c>
      <c r="E287" s="28">
        <v>571</v>
      </c>
      <c r="F287" s="12" t="s">
        <v>1009</v>
      </c>
      <c r="G287" s="13">
        <v>35587</v>
      </c>
      <c r="H287" s="14">
        <v>1997</v>
      </c>
      <c r="I287" s="14" t="s">
        <v>522</v>
      </c>
      <c r="J287" s="14" t="s">
        <v>563</v>
      </c>
      <c r="K287" s="16"/>
      <c r="L287" s="15"/>
      <c r="M287" s="16" t="s">
        <v>167</v>
      </c>
      <c r="N287" s="45" t="s">
        <v>759</v>
      </c>
      <c r="O287" s="16" t="s">
        <v>1010</v>
      </c>
      <c r="P287" s="17" t="str">
        <f t="shared" si="198"/>
        <v>ЮР</v>
      </c>
      <c r="U287" s="3">
        <v>284</v>
      </c>
      <c r="AA287" s="23" t="str">
        <f>IF($AA$3&lt;$U287,"",SMALL($AB$4:$AB$1000,U287))</f>
        <v/>
      </c>
      <c r="AB287" s="24" t="str">
        <f t="shared" si="200"/>
        <v/>
      </c>
      <c r="AC287" s="23" t="str">
        <f t="shared" si="199"/>
        <v/>
      </c>
      <c r="AD287" s="24" t="str">
        <f t="shared" si="201"/>
        <v/>
      </c>
      <c r="AE287" s="23" t="str">
        <f>IF($AE$3&lt;$U287,"",SMALL($AF$4:$AF$1000,$U287))</f>
        <v/>
      </c>
      <c r="AF287" s="24">
        <f t="shared" si="202"/>
        <v>571</v>
      </c>
      <c r="AG287" s="23" t="str">
        <f t="shared" si="162"/>
        <v/>
      </c>
      <c r="AH287" s="24" t="str">
        <f t="shared" si="166"/>
        <v/>
      </c>
      <c r="AI287" s="23" t="str">
        <f t="shared" si="163"/>
        <v/>
      </c>
      <c r="AJ287" s="24" t="str">
        <f t="shared" si="167"/>
        <v/>
      </c>
      <c r="AK287" s="23" t="str">
        <f t="shared" si="164"/>
        <v/>
      </c>
      <c r="AL287" s="24" t="str">
        <f t="shared" si="168"/>
        <v/>
      </c>
      <c r="AM287" s="23" t="str">
        <f t="shared" si="165"/>
        <v/>
      </c>
      <c r="AN287" s="24" t="str">
        <f t="shared" si="169"/>
        <v/>
      </c>
      <c r="AO287" s="23" t="str">
        <f>IF($AO$3&lt;$U287,"",SMALL($AP$4:AP$1000,$U287))</f>
        <v/>
      </c>
      <c r="AP287" s="24" t="str">
        <f t="shared" si="170"/>
        <v/>
      </c>
      <c r="AQ287" s="23" t="str">
        <f>IF($AQ$3&lt;$U287,"",SMALL($AR$4:AR$1000,$U287))</f>
        <v/>
      </c>
      <c r="AR287" s="24" t="str">
        <f t="shared" si="171"/>
        <v/>
      </c>
      <c r="AS287" s="23" t="str">
        <f>IF($AS$3&lt;$U287,"",SMALL($AT$4:AT$1000,$U287))</f>
        <v/>
      </c>
      <c r="AT287" s="24" t="str">
        <f t="shared" si="172"/>
        <v/>
      </c>
      <c r="AU287" s="23" t="str">
        <f>IF(AU$3&lt;$U287,"",SMALL($AV$4:AV$1000,$U287))</f>
        <v/>
      </c>
      <c r="AV287" s="24" t="str">
        <f t="shared" si="173"/>
        <v/>
      </c>
      <c r="AW287" s="23" t="str">
        <f t="shared" si="174"/>
        <v/>
      </c>
      <c r="AX287" s="24" t="str">
        <f t="shared" si="175"/>
        <v/>
      </c>
      <c r="AY287" s="23" t="str">
        <f t="shared" si="176"/>
        <v/>
      </c>
      <c r="AZ287" s="24" t="str">
        <f t="shared" si="177"/>
        <v/>
      </c>
      <c r="BA287" s="23" t="str">
        <f t="shared" si="178"/>
        <v/>
      </c>
      <c r="BB287" s="24" t="str">
        <f t="shared" si="179"/>
        <v/>
      </c>
      <c r="BC287" s="23" t="str">
        <f t="shared" si="180"/>
        <v/>
      </c>
      <c r="BD287" s="24" t="str">
        <f t="shared" si="181"/>
        <v/>
      </c>
      <c r="BE287" s="23" t="str">
        <f t="shared" si="182"/>
        <v/>
      </c>
      <c r="BF287" s="24" t="str">
        <f t="shared" si="183"/>
        <v/>
      </c>
      <c r="BG287" s="23" t="str">
        <f t="shared" si="184"/>
        <v/>
      </c>
      <c r="BH287" s="24" t="str">
        <f t="shared" si="185"/>
        <v/>
      </c>
      <c r="BI287" s="23" t="str">
        <f t="shared" si="192"/>
        <v/>
      </c>
      <c r="BJ287" s="24" t="str">
        <f t="shared" si="186"/>
        <v/>
      </c>
      <c r="BK287" s="23" t="str">
        <f t="shared" si="193"/>
        <v/>
      </c>
      <c r="BL287" s="24" t="str">
        <f t="shared" si="187"/>
        <v/>
      </c>
      <c r="BM287" s="23" t="str">
        <f t="shared" si="194"/>
        <v/>
      </c>
      <c r="BN287" s="24" t="str">
        <f t="shared" si="188"/>
        <v/>
      </c>
      <c r="BO287" s="23" t="str">
        <f t="shared" si="195"/>
        <v/>
      </c>
      <c r="BP287" s="24" t="str">
        <f t="shared" si="189"/>
        <v/>
      </c>
      <c r="BQ287" s="23" t="str">
        <f t="shared" si="196"/>
        <v/>
      </c>
      <c r="BR287" s="24" t="str">
        <f t="shared" si="190"/>
        <v/>
      </c>
      <c r="BS287" s="23" t="str">
        <f t="shared" si="197"/>
        <v/>
      </c>
      <c r="BT287" s="24" t="str">
        <f t="shared" si="191"/>
        <v/>
      </c>
    </row>
    <row r="288" spans="1:72" ht="21" thickTop="1" thickBot="1">
      <c r="A288" s="47" t="s">
        <v>30</v>
      </c>
      <c r="B288" s="47"/>
      <c r="C288" s="47"/>
      <c r="D288" s="351" t="s">
        <v>495</v>
      </c>
      <c r="E288" s="27">
        <v>653</v>
      </c>
      <c r="F288" s="6" t="s">
        <v>1011</v>
      </c>
      <c r="G288" s="7">
        <v>36645</v>
      </c>
      <c r="H288" s="8">
        <v>2000</v>
      </c>
      <c r="I288" s="8">
        <v>2</v>
      </c>
      <c r="J288" s="8" t="s">
        <v>563</v>
      </c>
      <c r="K288" s="10"/>
      <c r="L288" s="9"/>
      <c r="M288" s="10" t="s">
        <v>167</v>
      </c>
      <c r="N288" s="44" t="s">
        <v>759</v>
      </c>
      <c r="O288" s="10" t="s">
        <v>1012</v>
      </c>
      <c r="P288" s="11" t="str">
        <f t="shared" si="198"/>
        <v>юд</v>
      </c>
      <c r="U288" s="3">
        <v>285</v>
      </c>
      <c r="AA288" s="21" t="str">
        <f>IF($AA$3&lt;$U288,"",SMALL($AB$4:$AB$1000,1))</f>
        <v/>
      </c>
      <c r="AB288" s="22" t="str">
        <f t="shared" si="200"/>
        <v/>
      </c>
      <c r="AC288" s="21" t="str">
        <f>IF($AC$3&lt;$U288,"",SMALL($AD$4:AD$1000,$U288))</f>
        <v/>
      </c>
      <c r="AD288" s="22" t="str">
        <f t="shared" si="201"/>
        <v/>
      </c>
      <c r="AE288" s="21" t="str">
        <f>IF($AE$3&lt;$U288,"",SMALL($AF$4:AF$1000,$U288))</f>
        <v/>
      </c>
      <c r="AF288" s="22" t="str">
        <f t="shared" si="202"/>
        <v/>
      </c>
      <c r="AG288" s="21" t="str">
        <f>IF($AG$3&lt;$U288,"",SMALL($AH$4:AH$1000,$U288))</f>
        <v/>
      </c>
      <c r="AH288" s="22" t="str">
        <f t="shared" si="166"/>
        <v/>
      </c>
      <c r="AI288" s="21" t="str">
        <f>IF($AI$3&lt;$U288,"",SMALL($AJ$4:AJ$1000,$U288))</f>
        <v/>
      </c>
      <c r="AJ288" s="22" t="str">
        <f t="shared" si="167"/>
        <v/>
      </c>
      <c r="AK288" s="21" t="str">
        <f>IF($AK$3&lt;$U288,"",SMALL($AL$4:AL$1000,$U288))</f>
        <v/>
      </c>
      <c r="AL288" s="22" t="str">
        <f t="shared" si="168"/>
        <v/>
      </c>
      <c r="AM288" s="21" t="str">
        <f>IF($AM$3&lt;$U288,"",SMALL($AN$4:AN$1000,$U288))</f>
        <v/>
      </c>
      <c r="AN288" s="22" t="str">
        <f t="shared" si="169"/>
        <v/>
      </c>
      <c r="AO288" s="21" t="str">
        <f>IF($AO$3&lt;$U288,"",SMALL($AP$4:AP$1000,$U288))</f>
        <v/>
      </c>
      <c r="AP288" s="22" t="str">
        <f t="shared" si="170"/>
        <v/>
      </c>
      <c r="AQ288" s="21" t="str">
        <f>IF($AQ$3&lt;$U288,"",SMALL($AR$4:AR$1000,$U288))</f>
        <v/>
      </c>
      <c r="AR288" s="22" t="str">
        <f t="shared" si="171"/>
        <v/>
      </c>
      <c r="AS288" s="21" t="str">
        <f>IF($AS$3&lt;$U288,"",SMALL($AT$4:AT$1000,$U288))</f>
        <v/>
      </c>
      <c r="AT288" s="22" t="str">
        <f t="shared" si="172"/>
        <v/>
      </c>
      <c r="AU288" s="21" t="str">
        <f>IF(AU$3&lt;$U288,"",SMALL($AV$4:AV$1000,$U288))</f>
        <v/>
      </c>
      <c r="AV288" s="22" t="str">
        <f t="shared" si="173"/>
        <v/>
      </c>
      <c r="AW288" s="21" t="str">
        <f t="shared" si="174"/>
        <v/>
      </c>
      <c r="AX288" s="22">
        <f t="shared" si="175"/>
        <v>653</v>
      </c>
      <c r="AY288" s="21" t="str">
        <f t="shared" si="176"/>
        <v/>
      </c>
      <c r="AZ288" s="22" t="str">
        <f t="shared" si="177"/>
        <v/>
      </c>
      <c r="BA288" s="21" t="str">
        <f t="shared" si="178"/>
        <v/>
      </c>
      <c r="BB288" s="22" t="str">
        <f t="shared" si="179"/>
        <v/>
      </c>
      <c r="BC288" s="21" t="str">
        <f t="shared" si="180"/>
        <v/>
      </c>
      <c r="BD288" s="22" t="str">
        <f t="shared" si="181"/>
        <v/>
      </c>
      <c r="BE288" s="21" t="str">
        <f t="shared" si="182"/>
        <v/>
      </c>
      <c r="BF288" s="22" t="str">
        <f t="shared" si="183"/>
        <v/>
      </c>
      <c r="BG288" s="21" t="str">
        <f t="shared" si="184"/>
        <v/>
      </c>
      <c r="BH288" s="22" t="str">
        <f t="shared" si="185"/>
        <v/>
      </c>
      <c r="BI288" s="21" t="str">
        <f t="shared" si="192"/>
        <v/>
      </c>
      <c r="BJ288" s="22" t="str">
        <f t="shared" si="186"/>
        <v/>
      </c>
      <c r="BK288" s="21" t="str">
        <f t="shared" si="193"/>
        <v/>
      </c>
      <c r="BL288" s="22" t="str">
        <f t="shared" si="187"/>
        <v/>
      </c>
      <c r="BM288" s="21" t="str">
        <f t="shared" si="194"/>
        <v/>
      </c>
      <c r="BN288" s="22" t="str">
        <f t="shared" si="188"/>
        <v/>
      </c>
      <c r="BO288" s="21" t="str">
        <f t="shared" si="195"/>
        <v/>
      </c>
      <c r="BP288" s="22" t="str">
        <f t="shared" si="189"/>
        <v/>
      </c>
      <c r="BQ288" s="21" t="str">
        <f t="shared" si="196"/>
        <v/>
      </c>
      <c r="BR288" s="22" t="str">
        <f t="shared" si="190"/>
        <v/>
      </c>
      <c r="BS288" s="21" t="str">
        <f t="shared" si="197"/>
        <v/>
      </c>
      <c r="BT288" s="22" t="str">
        <f t="shared" si="191"/>
        <v/>
      </c>
    </row>
    <row r="289" spans="1:72" ht="21" thickTop="1" thickBot="1">
      <c r="A289" s="43" t="s">
        <v>29</v>
      </c>
      <c r="B289" s="43"/>
      <c r="C289" s="43"/>
      <c r="D289" s="351" t="s">
        <v>495</v>
      </c>
      <c r="E289" s="28">
        <v>652</v>
      </c>
      <c r="F289" s="12" t="s">
        <v>1013</v>
      </c>
      <c r="G289" s="13">
        <v>36022</v>
      </c>
      <c r="H289" s="14">
        <v>1998</v>
      </c>
      <c r="I289" s="14">
        <v>1</v>
      </c>
      <c r="J289" s="14" t="s">
        <v>563</v>
      </c>
      <c r="K289" s="16"/>
      <c r="L289" s="15"/>
      <c r="M289" s="16" t="s">
        <v>1014</v>
      </c>
      <c r="N289" s="45" t="s">
        <v>759</v>
      </c>
      <c r="O289" s="16" t="s">
        <v>1015</v>
      </c>
      <c r="P289" s="17" t="str">
        <f t="shared" si="198"/>
        <v>юд</v>
      </c>
      <c r="U289" s="3">
        <v>286</v>
      </c>
      <c r="AA289" s="23" t="str">
        <f>IF($AA$3&lt;$U289,"",SMALL($AB$4:$AB$1000,U289))</f>
        <v/>
      </c>
      <c r="AB289" s="24" t="str">
        <f t="shared" si="200"/>
        <v/>
      </c>
      <c r="AC289" s="23" t="str">
        <f t="shared" si="199"/>
        <v/>
      </c>
      <c r="AD289" s="24" t="str">
        <f t="shared" si="201"/>
        <v/>
      </c>
      <c r="AE289" s="23" t="str">
        <f>IF($AE$3&lt;$U289,"",SMALL($AF$4:$AF$1000,$U289))</f>
        <v/>
      </c>
      <c r="AF289" s="24" t="str">
        <f t="shared" si="202"/>
        <v/>
      </c>
      <c r="AG289" s="23" t="str">
        <f t="shared" si="162"/>
        <v/>
      </c>
      <c r="AH289" s="24" t="str">
        <f t="shared" si="166"/>
        <v/>
      </c>
      <c r="AI289" s="23" t="str">
        <f t="shared" si="163"/>
        <v/>
      </c>
      <c r="AJ289" s="24" t="str">
        <f t="shared" si="167"/>
        <v/>
      </c>
      <c r="AK289" s="23" t="str">
        <f t="shared" si="164"/>
        <v/>
      </c>
      <c r="AL289" s="24" t="str">
        <f t="shared" si="168"/>
        <v/>
      </c>
      <c r="AM289" s="23" t="str">
        <f t="shared" si="165"/>
        <v/>
      </c>
      <c r="AN289" s="24" t="str">
        <f t="shared" si="169"/>
        <v/>
      </c>
      <c r="AO289" s="23" t="str">
        <f>IF($AO$3&lt;$U289,"",SMALL($AP$4:AP$1000,$U289))</f>
        <v/>
      </c>
      <c r="AP289" s="24" t="str">
        <f t="shared" si="170"/>
        <v/>
      </c>
      <c r="AQ289" s="23" t="str">
        <f>IF($AQ$3&lt;$U289,"",SMALL($AR$4:AR$1000,$U289))</f>
        <v/>
      </c>
      <c r="AR289" s="24" t="str">
        <f t="shared" si="171"/>
        <v/>
      </c>
      <c r="AS289" s="23" t="str">
        <f>IF($AS$3&lt;$U289,"",SMALL($AT$4:AT$1000,$U289))</f>
        <v/>
      </c>
      <c r="AT289" s="24" t="str">
        <f t="shared" si="172"/>
        <v/>
      </c>
      <c r="AU289" s="23" t="str">
        <f>IF(AU$3&lt;$U289,"",SMALL($AV$4:AV$1000,$U289))</f>
        <v/>
      </c>
      <c r="AV289" s="24" t="str">
        <f t="shared" si="173"/>
        <v/>
      </c>
      <c r="AW289" s="23" t="str">
        <f t="shared" si="174"/>
        <v/>
      </c>
      <c r="AX289" s="24" t="str">
        <f t="shared" si="175"/>
        <v/>
      </c>
      <c r="AY289" s="23" t="str">
        <f t="shared" si="176"/>
        <v/>
      </c>
      <c r="AZ289" s="24" t="str">
        <f t="shared" si="177"/>
        <v/>
      </c>
      <c r="BA289" s="23" t="str">
        <f t="shared" si="178"/>
        <v/>
      </c>
      <c r="BB289" s="24">
        <f t="shared" si="179"/>
        <v>652</v>
      </c>
      <c r="BC289" s="23" t="str">
        <f t="shared" si="180"/>
        <v/>
      </c>
      <c r="BD289" s="24" t="str">
        <f t="shared" si="181"/>
        <v/>
      </c>
      <c r="BE289" s="23" t="str">
        <f t="shared" si="182"/>
        <v/>
      </c>
      <c r="BF289" s="24" t="str">
        <f t="shared" si="183"/>
        <v/>
      </c>
      <c r="BG289" s="23" t="str">
        <f t="shared" si="184"/>
        <v/>
      </c>
      <c r="BH289" s="24" t="str">
        <f t="shared" si="185"/>
        <v/>
      </c>
      <c r="BI289" s="23" t="str">
        <f t="shared" si="192"/>
        <v/>
      </c>
      <c r="BJ289" s="24" t="str">
        <f t="shared" si="186"/>
        <v/>
      </c>
      <c r="BK289" s="23" t="str">
        <f t="shared" si="193"/>
        <v/>
      </c>
      <c r="BL289" s="24" t="str">
        <f t="shared" si="187"/>
        <v/>
      </c>
      <c r="BM289" s="23" t="str">
        <f t="shared" si="194"/>
        <v/>
      </c>
      <c r="BN289" s="24" t="str">
        <f t="shared" si="188"/>
        <v/>
      </c>
      <c r="BO289" s="23" t="str">
        <f t="shared" si="195"/>
        <v/>
      </c>
      <c r="BP289" s="24" t="str">
        <f t="shared" si="189"/>
        <v/>
      </c>
      <c r="BQ289" s="23" t="str">
        <f t="shared" si="196"/>
        <v/>
      </c>
      <c r="BR289" s="24" t="str">
        <f t="shared" si="190"/>
        <v/>
      </c>
      <c r="BS289" s="23" t="str">
        <f t="shared" si="197"/>
        <v/>
      </c>
      <c r="BT289" s="24" t="str">
        <f t="shared" si="191"/>
        <v/>
      </c>
    </row>
    <row r="290" spans="1:72" ht="21" thickTop="1" thickBot="1">
      <c r="A290" s="47">
        <v>1</v>
      </c>
      <c r="B290" s="47">
        <v>2</v>
      </c>
      <c r="C290" s="47"/>
      <c r="D290" s="351" t="s">
        <v>495</v>
      </c>
      <c r="E290" s="27">
        <v>651</v>
      </c>
      <c r="F290" s="6" t="s">
        <v>1016</v>
      </c>
      <c r="G290" s="7">
        <v>35924</v>
      </c>
      <c r="H290" s="8">
        <v>1998</v>
      </c>
      <c r="I290" s="8" t="s">
        <v>34</v>
      </c>
      <c r="J290" s="8" t="s">
        <v>563</v>
      </c>
      <c r="K290" s="10"/>
      <c r="L290" s="9"/>
      <c r="M290" s="10" t="s">
        <v>167</v>
      </c>
      <c r="N290" s="44" t="s">
        <v>759</v>
      </c>
      <c r="O290" s="10" t="s">
        <v>1017</v>
      </c>
      <c r="P290" s="11" t="str">
        <f t="shared" si="198"/>
        <v>юд</v>
      </c>
      <c r="U290" s="3">
        <v>287</v>
      </c>
      <c r="AA290" s="21" t="str">
        <f>IF($AA$3&lt;$U290,"",SMALL($AB$4:$AB$1000,1))</f>
        <v/>
      </c>
      <c r="AB290" s="22">
        <f t="shared" si="200"/>
        <v>651</v>
      </c>
      <c r="AC290" s="21" t="str">
        <f>IF($AC$3&lt;$U290,"",SMALL($AD$4:AD$1000,$U290))</f>
        <v/>
      </c>
      <c r="AD290" s="22">
        <f t="shared" si="201"/>
        <v>651</v>
      </c>
      <c r="AE290" s="21" t="str">
        <f>IF($AE$3&lt;$U290,"",SMALL($AF$4:AF$1000,$U290))</f>
        <v/>
      </c>
      <c r="AF290" s="22" t="str">
        <f t="shared" si="202"/>
        <v/>
      </c>
      <c r="AG290" s="21" t="str">
        <f>IF($AG$3&lt;$U290,"",SMALL($AH$4:AH$1000,$U290))</f>
        <v/>
      </c>
      <c r="AH290" s="22" t="str">
        <f t="shared" si="166"/>
        <v/>
      </c>
      <c r="AI290" s="21" t="str">
        <f>IF($AI$3&lt;$U290,"",SMALL($AJ$4:AJ$1000,$U290))</f>
        <v/>
      </c>
      <c r="AJ290" s="22" t="str">
        <f t="shared" si="167"/>
        <v/>
      </c>
      <c r="AK290" s="21" t="str">
        <f>IF($AK$3&lt;$U290,"",SMALL($AL$4:AL$1000,$U290))</f>
        <v/>
      </c>
      <c r="AL290" s="22" t="str">
        <f t="shared" si="168"/>
        <v/>
      </c>
      <c r="AM290" s="21" t="str">
        <f>IF($AM$3&lt;$U290,"",SMALL($AN$4:AN$1000,$U290))</f>
        <v/>
      </c>
      <c r="AN290" s="22" t="str">
        <f t="shared" si="169"/>
        <v/>
      </c>
      <c r="AO290" s="21" t="str">
        <f>IF($AO$3&lt;$U290,"",SMALL($AP$4:AP$1000,$U290))</f>
        <v/>
      </c>
      <c r="AP290" s="22" t="str">
        <f t="shared" si="170"/>
        <v/>
      </c>
      <c r="AQ290" s="21" t="str">
        <f>IF($AQ$3&lt;$U290,"",SMALL($AR$4:AR$1000,$U290))</f>
        <v/>
      </c>
      <c r="AR290" s="22" t="str">
        <f t="shared" si="171"/>
        <v/>
      </c>
      <c r="AS290" s="21" t="str">
        <f>IF($AS$3&lt;$U290,"",SMALL($AT$4:AT$1000,$U290))</f>
        <v/>
      </c>
      <c r="AT290" s="22" t="str">
        <f t="shared" si="172"/>
        <v/>
      </c>
      <c r="AU290" s="21" t="str">
        <f>IF(AU$3&lt;$U290,"",SMALL($AV$4:AV$1000,$U290))</f>
        <v/>
      </c>
      <c r="AV290" s="22" t="str">
        <f t="shared" si="173"/>
        <v/>
      </c>
      <c r="AW290" s="21" t="str">
        <f t="shared" si="174"/>
        <v/>
      </c>
      <c r="AX290" s="22" t="str">
        <f t="shared" si="175"/>
        <v/>
      </c>
      <c r="AY290" s="21" t="str">
        <f t="shared" si="176"/>
        <v/>
      </c>
      <c r="AZ290" s="22" t="str">
        <f t="shared" si="177"/>
        <v/>
      </c>
      <c r="BA290" s="21" t="str">
        <f t="shared" si="178"/>
        <v/>
      </c>
      <c r="BB290" s="22" t="str">
        <f t="shared" si="179"/>
        <v/>
      </c>
      <c r="BC290" s="21" t="str">
        <f t="shared" si="180"/>
        <v/>
      </c>
      <c r="BD290" s="22" t="str">
        <f t="shared" si="181"/>
        <v/>
      </c>
      <c r="BE290" s="21" t="str">
        <f t="shared" si="182"/>
        <v/>
      </c>
      <c r="BF290" s="22" t="str">
        <f t="shared" si="183"/>
        <v/>
      </c>
      <c r="BG290" s="21" t="str">
        <f t="shared" si="184"/>
        <v/>
      </c>
      <c r="BH290" s="22" t="str">
        <f t="shared" si="185"/>
        <v/>
      </c>
      <c r="BI290" s="21" t="str">
        <f t="shared" si="192"/>
        <v/>
      </c>
      <c r="BJ290" s="22" t="str">
        <f t="shared" si="186"/>
        <v/>
      </c>
      <c r="BK290" s="21" t="str">
        <f t="shared" si="193"/>
        <v/>
      </c>
      <c r="BL290" s="22" t="str">
        <f t="shared" si="187"/>
        <v/>
      </c>
      <c r="BM290" s="21" t="str">
        <f t="shared" si="194"/>
        <v/>
      </c>
      <c r="BN290" s="22" t="str">
        <f t="shared" si="188"/>
        <v/>
      </c>
      <c r="BO290" s="21" t="str">
        <f t="shared" si="195"/>
        <v/>
      </c>
      <c r="BP290" s="22" t="str">
        <f t="shared" si="189"/>
        <v/>
      </c>
      <c r="BQ290" s="21" t="str">
        <f t="shared" si="196"/>
        <v/>
      </c>
      <c r="BR290" s="22" t="str">
        <f t="shared" si="190"/>
        <v/>
      </c>
      <c r="BS290" s="21" t="str">
        <f t="shared" si="197"/>
        <v/>
      </c>
      <c r="BT290" s="22" t="str">
        <f t="shared" si="191"/>
        <v/>
      </c>
    </row>
    <row r="291" spans="1:72" ht="21" thickTop="1" thickBot="1">
      <c r="A291" s="43">
        <v>1</v>
      </c>
      <c r="B291" s="43">
        <v>2</v>
      </c>
      <c r="C291" s="43"/>
      <c r="D291" s="351" t="s">
        <v>495</v>
      </c>
      <c r="E291" s="28">
        <v>650</v>
      </c>
      <c r="F291" s="12" t="s">
        <v>1018</v>
      </c>
      <c r="G291" s="13">
        <v>35807</v>
      </c>
      <c r="H291" s="14">
        <v>1998</v>
      </c>
      <c r="I291" s="14">
        <v>1</v>
      </c>
      <c r="J291" s="14" t="s">
        <v>563</v>
      </c>
      <c r="K291" s="16"/>
      <c r="L291" s="15"/>
      <c r="M291" s="16" t="s">
        <v>167</v>
      </c>
      <c r="N291" s="45" t="s">
        <v>759</v>
      </c>
      <c r="O291" s="16" t="s">
        <v>1019</v>
      </c>
      <c r="P291" s="17" t="str">
        <f t="shared" si="198"/>
        <v>юд</v>
      </c>
      <c r="U291" s="3">
        <v>288</v>
      </c>
      <c r="AA291" s="23" t="str">
        <f>IF($AA$3&lt;$U291,"",SMALL($AB$4:$AB$1000,U291))</f>
        <v/>
      </c>
      <c r="AB291" s="24">
        <f t="shared" si="200"/>
        <v>650</v>
      </c>
      <c r="AC291" s="23" t="str">
        <f t="shared" si="199"/>
        <v/>
      </c>
      <c r="AD291" s="24">
        <f t="shared" si="201"/>
        <v>650</v>
      </c>
      <c r="AE291" s="23" t="str">
        <f>IF($AE$3&lt;$U291,"",SMALL($AF$4:$AF$1000,$U291))</f>
        <v/>
      </c>
      <c r="AF291" s="24" t="str">
        <f t="shared" si="202"/>
        <v/>
      </c>
      <c r="AG291" s="23" t="str">
        <f t="shared" ref="AG291:AG353" si="203">IF($AG$3&lt;$U291,"",SMALL($AH$4:$AH$1000,$U291))</f>
        <v/>
      </c>
      <c r="AH291" s="24" t="str">
        <f t="shared" si="166"/>
        <v/>
      </c>
      <c r="AI291" s="23" t="str">
        <f t="shared" ref="AI291:AI353" si="204">IF($AI$3&lt;$U291,"",SMALL($AJ$4:$AJ$1000,$U291))</f>
        <v/>
      </c>
      <c r="AJ291" s="24" t="str">
        <f t="shared" si="167"/>
        <v/>
      </c>
      <c r="AK291" s="23" t="str">
        <f t="shared" ref="AK291:AK353" si="205">IF($AK$3&lt;$U291,"",SMALL($AL$4:$AL$1000,$U291))</f>
        <v/>
      </c>
      <c r="AL291" s="24" t="str">
        <f t="shared" si="168"/>
        <v/>
      </c>
      <c r="AM291" s="23" t="str">
        <f t="shared" ref="AM291:AM353" si="206">IF($AM$3&lt;$U291,"",SMALL($AN$4:$AN$1000,$U291))</f>
        <v/>
      </c>
      <c r="AN291" s="24" t="str">
        <f t="shared" si="169"/>
        <v/>
      </c>
      <c r="AO291" s="23" t="str">
        <f>IF($AO$3&lt;$U291,"",SMALL($AP$4:AP$1000,$U291))</f>
        <v/>
      </c>
      <c r="AP291" s="24" t="str">
        <f t="shared" si="170"/>
        <v/>
      </c>
      <c r="AQ291" s="23" t="str">
        <f>IF($AQ$3&lt;$U291,"",SMALL($AR$4:AR$1000,$U291))</f>
        <v/>
      </c>
      <c r="AR291" s="24" t="str">
        <f t="shared" si="171"/>
        <v/>
      </c>
      <c r="AS291" s="23" t="str">
        <f>IF($AS$3&lt;$U291,"",SMALL($AT$4:AT$1000,$U291))</f>
        <v/>
      </c>
      <c r="AT291" s="24" t="str">
        <f t="shared" si="172"/>
        <v/>
      </c>
      <c r="AU291" s="23" t="str">
        <f>IF(AU$3&lt;$U291,"",SMALL($AV$4:AV$1000,$U291))</f>
        <v/>
      </c>
      <c r="AV291" s="24" t="str">
        <f t="shared" si="173"/>
        <v/>
      </c>
      <c r="AW291" s="23" t="str">
        <f t="shared" si="174"/>
        <v/>
      </c>
      <c r="AX291" s="24" t="str">
        <f t="shared" si="175"/>
        <v/>
      </c>
      <c r="AY291" s="23" t="str">
        <f t="shared" si="176"/>
        <v/>
      </c>
      <c r="AZ291" s="24" t="str">
        <f t="shared" si="177"/>
        <v/>
      </c>
      <c r="BA291" s="23" t="str">
        <f t="shared" si="178"/>
        <v/>
      </c>
      <c r="BB291" s="24" t="str">
        <f t="shared" si="179"/>
        <v/>
      </c>
      <c r="BC291" s="23" t="str">
        <f t="shared" si="180"/>
        <v/>
      </c>
      <c r="BD291" s="24" t="str">
        <f t="shared" si="181"/>
        <v/>
      </c>
      <c r="BE291" s="23" t="str">
        <f t="shared" si="182"/>
        <v/>
      </c>
      <c r="BF291" s="24" t="str">
        <f t="shared" si="183"/>
        <v/>
      </c>
      <c r="BG291" s="23" t="str">
        <f t="shared" si="184"/>
        <v/>
      </c>
      <c r="BH291" s="24" t="str">
        <f t="shared" si="185"/>
        <v/>
      </c>
      <c r="BI291" s="23" t="str">
        <f t="shared" si="192"/>
        <v/>
      </c>
      <c r="BJ291" s="24" t="str">
        <f t="shared" si="186"/>
        <v/>
      </c>
      <c r="BK291" s="23" t="str">
        <f t="shared" si="193"/>
        <v/>
      </c>
      <c r="BL291" s="24" t="str">
        <f t="shared" si="187"/>
        <v/>
      </c>
      <c r="BM291" s="23" t="str">
        <f t="shared" si="194"/>
        <v/>
      </c>
      <c r="BN291" s="24" t="str">
        <f t="shared" si="188"/>
        <v/>
      </c>
      <c r="BO291" s="23" t="str">
        <f t="shared" si="195"/>
        <v/>
      </c>
      <c r="BP291" s="24" t="str">
        <f t="shared" si="189"/>
        <v/>
      </c>
      <c r="BQ291" s="23" t="str">
        <f t="shared" si="196"/>
        <v/>
      </c>
      <c r="BR291" s="24" t="str">
        <f t="shared" si="190"/>
        <v/>
      </c>
      <c r="BS291" s="23" t="str">
        <f t="shared" si="197"/>
        <v/>
      </c>
      <c r="BT291" s="24" t="str">
        <f t="shared" si="191"/>
        <v/>
      </c>
    </row>
    <row r="292" spans="1:72" ht="21" thickTop="1" thickBot="1">
      <c r="A292" s="47">
        <v>1</v>
      </c>
      <c r="B292" s="47">
        <v>2</v>
      </c>
      <c r="C292" s="47"/>
      <c r="D292" s="351" t="s">
        <v>495</v>
      </c>
      <c r="E292" s="27">
        <v>551</v>
      </c>
      <c r="F292" s="6" t="s">
        <v>1020</v>
      </c>
      <c r="G292" s="7">
        <v>34543</v>
      </c>
      <c r="H292" s="8">
        <v>1994</v>
      </c>
      <c r="I292" s="8" t="s">
        <v>34</v>
      </c>
      <c r="J292" s="8" t="s">
        <v>563</v>
      </c>
      <c r="K292" s="10"/>
      <c r="L292" s="9"/>
      <c r="M292" s="10" t="s">
        <v>167</v>
      </c>
      <c r="N292" s="44"/>
      <c r="O292" s="10" t="s">
        <v>1019</v>
      </c>
      <c r="P292" s="11" t="str">
        <f t="shared" si="198"/>
        <v>МлД</v>
      </c>
      <c r="U292" s="3">
        <v>289</v>
      </c>
      <c r="AA292" s="21" t="str">
        <f>IF($AA$3&lt;$U292,"",SMALL($AB$4:$AB$1000,1))</f>
        <v/>
      </c>
      <c r="AB292" s="22">
        <f t="shared" si="200"/>
        <v>551</v>
      </c>
      <c r="AC292" s="21" t="str">
        <f>IF($AC$3&lt;$U292,"",SMALL($AD$4:AD$1000,$U292))</f>
        <v/>
      </c>
      <c r="AD292" s="22">
        <f t="shared" si="201"/>
        <v>551</v>
      </c>
      <c r="AE292" s="21" t="str">
        <f>IF($AE$3&lt;$U292,"",SMALL($AF$4:AF$1000,$U292))</f>
        <v/>
      </c>
      <c r="AF292" s="22" t="str">
        <f t="shared" si="202"/>
        <v/>
      </c>
      <c r="AG292" s="21" t="str">
        <f>IF($AG$3&lt;$U292,"",SMALL($AH$4:AH$1000,$U292))</f>
        <v/>
      </c>
      <c r="AH292" s="22" t="str">
        <f t="shared" si="166"/>
        <v/>
      </c>
      <c r="AI292" s="21" t="str">
        <f>IF($AI$3&lt;$U292,"",SMALL($AJ$4:AJ$1000,$U292))</f>
        <v/>
      </c>
      <c r="AJ292" s="22" t="str">
        <f t="shared" si="167"/>
        <v/>
      </c>
      <c r="AK292" s="21" t="str">
        <f>IF($AK$3&lt;$U292,"",SMALL($AL$4:AL$1000,$U292))</f>
        <v/>
      </c>
      <c r="AL292" s="22" t="str">
        <f t="shared" si="168"/>
        <v/>
      </c>
      <c r="AM292" s="21" t="str">
        <f>IF($AM$3&lt;$U292,"",SMALL($AN$4:AN$1000,$U292))</f>
        <v/>
      </c>
      <c r="AN292" s="22" t="str">
        <f t="shared" si="169"/>
        <v/>
      </c>
      <c r="AO292" s="21" t="str">
        <f>IF($AO$3&lt;$U292,"",SMALL($AP$4:AP$1000,$U292))</f>
        <v/>
      </c>
      <c r="AP292" s="22" t="str">
        <f t="shared" si="170"/>
        <v/>
      </c>
      <c r="AQ292" s="21" t="str">
        <f>IF($AQ$3&lt;$U292,"",SMALL($AR$4:AR$1000,$U292))</f>
        <v/>
      </c>
      <c r="AR292" s="22" t="str">
        <f t="shared" si="171"/>
        <v/>
      </c>
      <c r="AS292" s="21" t="str">
        <f>IF($AS$3&lt;$U292,"",SMALL($AT$4:AT$1000,$U292))</f>
        <v/>
      </c>
      <c r="AT292" s="22" t="str">
        <f t="shared" si="172"/>
        <v/>
      </c>
      <c r="AU292" s="21" t="str">
        <f>IF(AU$3&lt;$U292,"",SMALL($AV$4:AV$1000,$U292))</f>
        <v/>
      </c>
      <c r="AV292" s="22" t="str">
        <f t="shared" si="173"/>
        <v/>
      </c>
      <c r="AW292" s="21" t="str">
        <f t="shared" si="174"/>
        <v/>
      </c>
      <c r="AX292" s="22" t="str">
        <f t="shared" si="175"/>
        <v/>
      </c>
      <c r="AY292" s="21" t="str">
        <f t="shared" si="176"/>
        <v/>
      </c>
      <c r="AZ292" s="22" t="str">
        <f t="shared" si="177"/>
        <v/>
      </c>
      <c r="BA292" s="21" t="str">
        <f t="shared" si="178"/>
        <v/>
      </c>
      <c r="BB292" s="22" t="str">
        <f t="shared" si="179"/>
        <v/>
      </c>
      <c r="BC292" s="21" t="str">
        <f t="shared" si="180"/>
        <v/>
      </c>
      <c r="BD292" s="22" t="str">
        <f t="shared" si="181"/>
        <v/>
      </c>
      <c r="BE292" s="21" t="str">
        <f t="shared" si="182"/>
        <v/>
      </c>
      <c r="BF292" s="22" t="str">
        <f t="shared" si="183"/>
        <v/>
      </c>
      <c r="BG292" s="21" t="str">
        <f t="shared" si="184"/>
        <v/>
      </c>
      <c r="BH292" s="22" t="str">
        <f t="shared" si="185"/>
        <v/>
      </c>
      <c r="BI292" s="21" t="str">
        <f t="shared" si="192"/>
        <v/>
      </c>
      <c r="BJ292" s="22" t="str">
        <f t="shared" si="186"/>
        <v/>
      </c>
      <c r="BK292" s="21" t="str">
        <f t="shared" si="193"/>
        <v/>
      </c>
      <c r="BL292" s="22" t="str">
        <f t="shared" si="187"/>
        <v/>
      </c>
      <c r="BM292" s="21" t="str">
        <f t="shared" si="194"/>
        <v/>
      </c>
      <c r="BN292" s="22" t="str">
        <f t="shared" si="188"/>
        <v/>
      </c>
      <c r="BO292" s="21" t="str">
        <f t="shared" si="195"/>
        <v/>
      </c>
      <c r="BP292" s="22" t="str">
        <f t="shared" si="189"/>
        <v/>
      </c>
      <c r="BQ292" s="21" t="str">
        <f t="shared" si="196"/>
        <v/>
      </c>
      <c r="BR292" s="22" t="str">
        <f t="shared" si="190"/>
        <v/>
      </c>
      <c r="BS292" s="21" t="str">
        <f t="shared" si="197"/>
        <v/>
      </c>
      <c r="BT292" s="22" t="str">
        <f t="shared" si="191"/>
        <v/>
      </c>
    </row>
    <row r="293" spans="1:72" ht="21" thickTop="1" thickBot="1">
      <c r="A293" s="43">
        <v>4</v>
      </c>
      <c r="B293" s="43">
        <v>2</v>
      </c>
      <c r="C293" s="43"/>
      <c r="D293" s="351" t="s">
        <v>495</v>
      </c>
      <c r="E293" s="28">
        <v>550</v>
      </c>
      <c r="F293" s="12" t="s">
        <v>1021</v>
      </c>
      <c r="G293" s="13">
        <v>33613</v>
      </c>
      <c r="H293" s="14">
        <v>1992</v>
      </c>
      <c r="I293" s="14" t="s">
        <v>34</v>
      </c>
      <c r="J293" s="14" t="s">
        <v>563</v>
      </c>
      <c r="K293" s="16"/>
      <c r="L293" s="15"/>
      <c r="M293" s="16" t="s">
        <v>167</v>
      </c>
      <c r="N293" s="45"/>
      <c r="O293" s="16" t="s">
        <v>619</v>
      </c>
      <c r="P293" s="17" t="str">
        <f t="shared" si="198"/>
        <v>МЖ</v>
      </c>
      <c r="U293" s="3">
        <v>290</v>
      </c>
      <c r="AA293" s="23" t="str">
        <f>IF($AA$3&lt;$U293,"",SMALL($AB$4:$AB$1000,U293))</f>
        <v/>
      </c>
      <c r="AB293" s="24" t="str">
        <f t="shared" si="200"/>
        <v/>
      </c>
      <c r="AC293" s="23" t="str">
        <f t="shared" si="199"/>
        <v/>
      </c>
      <c r="AD293" s="24">
        <f t="shared" si="201"/>
        <v>550</v>
      </c>
      <c r="AE293" s="23" t="str">
        <f>IF($AE$3&lt;$U293,"",SMALL($AF$4:$AF$1000,$U293))</f>
        <v/>
      </c>
      <c r="AF293" s="24">
        <f t="shared" si="202"/>
        <v>550</v>
      </c>
      <c r="AG293" s="23" t="str">
        <f t="shared" si="203"/>
        <v/>
      </c>
      <c r="AH293" s="24" t="str">
        <f t="shared" ref="AH293:AH356" si="207">IF(A293=$AG$2,$E293,IF(B293=$AG$2,$E293,""))</f>
        <v/>
      </c>
      <c r="AI293" s="23" t="str">
        <f t="shared" si="204"/>
        <v/>
      </c>
      <c r="AJ293" s="24" t="str">
        <f t="shared" ref="AJ293:AJ356" si="208">IF(A293=$AI$2,$E293,IF(B293=$AI$2,$E293,""))</f>
        <v/>
      </c>
      <c r="AK293" s="23" t="str">
        <f t="shared" si="205"/>
        <v/>
      </c>
      <c r="AL293" s="24" t="str">
        <f t="shared" ref="AL293:AL356" si="209">IF(A293=$AK$2,$E293,IF(B293=$AK$2,$E293,""))</f>
        <v/>
      </c>
      <c r="AM293" s="23" t="str">
        <f t="shared" si="206"/>
        <v/>
      </c>
      <c r="AN293" s="24" t="str">
        <f t="shared" ref="AN293:AN356" si="210">IF(A293=$AM$2,$E293,IF(B293=$AM$2,$E293,""))</f>
        <v/>
      </c>
      <c r="AO293" s="23" t="str">
        <f>IF($AO$3&lt;$U293,"",SMALL($AP$4:AP$1000,$U293))</f>
        <v/>
      </c>
      <c r="AP293" s="24" t="str">
        <f t="shared" ref="AP293:AP356" si="211">IF(A293=$AO$2,$E293,IF(B293=$AO$2,$E293,""))</f>
        <v/>
      </c>
      <c r="AQ293" s="23" t="str">
        <f>IF($AQ$3&lt;$U293,"",SMALL($AR$4:AR$1000,$U293))</f>
        <v/>
      </c>
      <c r="AR293" s="24" t="str">
        <f t="shared" ref="AR293:AR356" si="212">IF(A293=$AQ$2,$E293,IF(B293=$AQ$2,$E293,""))</f>
        <v/>
      </c>
      <c r="AS293" s="23" t="str">
        <f>IF($AS$3&lt;$U293,"",SMALL($AT$4:AT$1000,$U293))</f>
        <v/>
      </c>
      <c r="AT293" s="24" t="str">
        <f t="shared" ref="AT293:AT356" si="213">IF(A293=$AS$2,$E293,IF(B293=$AS$2,$E293,""))</f>
        <v/>
      </c>
      <c r="AU293" s="23" t="str">
        <f>IF(AU$3&lt;$U293,"",SMALL($AV$4:AV$1000,$U293))</f>
        <v/>
      </c>
      <c r="AV293" s="24" t="str">
        <f t="shared" ref="AV293:AV356" si="214">IF(A293=$AU$2,$E293,IF(B293=$AU$2,$E293,""))</f>
        <v/>
      </c>
      <c r="AW293" s="23" t="str">
        <f t="shared" ref="AW293:AW356" si="215">IF(AW$3&lt;$U293,"",SMALL(AX$4:AX$1000,$U293))</f>
        <v/>
      </c>
      <c r="AX293" s="24" t="str">
        <f t="shared" ref="AX293:AX356" si="216">IF(A293=$AW$2,$E293,IF(B293=$AW$2,$E293,""))</f>
        <v/>
      </c>
      <c r="AY293" s="23" t="str">
        <f t="shared" ref="AY293:AY356" si="217">IF(AY$3&lt;$U293,"",SMALL(AZ$4:AZ$1000,$U293))</f>
        <v/>
      </c>
      <c r="AZ293" s="24" t="str">
        <f t="shared" ref="AZ293:AZ356" si="218">IF(A293=$AY$2,$E293,IF(B293=$AY$2,$E293,""))</f>
        <v/>
      </c>
      <c r="BA293" s="23" t="str">
        <f t="shared" ref="BA293:BA356" si="219">IF(BA$3&lt;$U293,"",SMALL(BB$4:BB$1000,$U293))</f>
        <v/>
      </c>
      <c r="BB293" s="24" t="str">
        <f t="shared" ref="BB293:BB356" si="220">IF(A293=$BA$2,$E293,IF(B293=$BA$2,$E293,""))</f>
        <v/>
      </c>
      <c r="BC293" s="23" t="str">
        <f t="shared" ref="BC293:BC356" si="221">IF(BC$3&lt;$U293,"",SMALL(BD$4:BD$1000,$U293))</f>
        <v/>
      </c>
      <c r="BD293" s="24" t="str">
        <f t="shared" ref="BD293:BD356" si="222">IF(A293=$BC$2,$E293,IF(B293=$BC$2,$E293,""))</f>
        <v/>
      </c>
      <c r="BE293" s="23" t="str">
        <f t="shared" ref="BE293:BE356" si="223">IF(BE$3&lt;$U293,"",SMALL(BF$4:BF$1000,$U293))</f>
        <v/>
      </c>
      <c r="BF293" s="24" t="str">
        <f t="shared" ref="BF293:BF356" si="224">IF(A293=$BE$2,$E293,IF(B293=$BE$2,$E293,""))</f>
        <v/>
      </c>
      <c r="BG293" s="23" t="str">
        <f t="shared" ref="BG293:BG356" si="225">IF(BG$3&lt;$U293,"",SMALL(BH$4:BH$1000,$U293))</f>
        <v/>
      </c>
      <c r="BH293" s="24" t="str">
        <f t="shared" ref="BH293:BH356" si="226">IF(A293=$BG$2,$E293,IF(B293=$BG$2,$E293,""))</f>
        <v/>
      </c>
      <c r="BI293" s="23" t="str">
        <f t="shared" si="192"/>
        <v/>
      </c>
      <c r="BJ293" s="24" t="str">
        <f t="shared" ref="BJ293:BJ356" si="227">IF(A293=$BI$2,$E293,IF(B293=$BI$2,$E293,""))</f>
        <v/>
      </c>
      <c r="BK293" s="23" t="str">
        <f t="shared" si="193"/>
        <v/>
      </c>
      <c r="BL293" s="24" t="str">
        <f t="shared" ref="BL293:BL356" si="228">IF(A293=$BK$2,$E293,IF(B293=$BK$2,$E293,""))</f>
        <v/>
      </c>
      <c r="BM293" s="23" t="str">
        <f t="shared" si="194"/>
        <v/>
      </c>
      <c r="BN293" s="24" t="str">
        <f t="shared" ref="BN293:BN356" si="229">IF(A293=$BM$2,$E293,IF(B293=$BM$2,$E293,""))</f>
        <v/>
      </c>
      <c r="BO293" s="23" t="str">
        <f t="shared" si="195"/>
        <v/>
      </c>
      <c r="BP293" s="24" t="str">
        <f t="shared" ref="BP293:BP356" si="230">IF(B293=$BO$2,$E293,IF(C293=$BO$2,$E293,""))</f>
        <v/>
      </c>
      <c r="BQ293" s="23" t="str">
        <f t="shared" si="196"/>
        <v/>
      </c>
      <c r="BR293" s="24" t="str">
        <f t="shared" ref="BR293:BR356" si="231">IF(B293=$BQ$2,$E293,IF(C293=$BQ$2,$E293,""))</f>
        <v/>
      </c>
      <c r="BS293" s="23" t="str">
        <f t="shared" si="197"/>
        <v/>
      </c>
      <c r="BT293" s="24" t="str">
        <f t="shared" ref="BT293:BT356" si="232">IF(A293=$BS$2,$E293,IF(B293=$BS$2,$E293,""))</f>
        <v/>
      </c>
    </row>
    <row r="294" spans="1:72" ht="21" thickTop="1" thickBot="1">
      <c r="A294" s="47">
        <v>1</v>
      </c>
      <c r="B294" s="47">
        <v>2</v>
      </c>
      <c r="C294" s="47"/>
      <c r="D294" s="351" t="s">
        <v>495</v>
      </c>
      <c r="E294" s="27">
        <v>520</v>
      </c>
      <c r="F294" s="6" t="s">
        <v>1022</v>
      </c>
      <c r="G294" s="8">
        <v>1996</v>
      </c>
      <c r="H294" s="8">
        <v>1996</v>
      </c>
      <c r="I294" s="8"/>
      <c r="J294" s="8" t="s">
        <v>36</v>
      </c>
      <c r="K294" s="10"/>
      <c r="L294" s="9"/>
      <c r="M294" s="10" t="s">
        <v>1023</v>
      </c>
      <c r="N294" s="44" t="s">
        <v>759</v>
      </c>
      <c r="O294" s="10" t="s">
        <v>1024</v>
      </c>
      <c r="P294" s="11" t="str">
        <f t="shared" si="198"/>
        <v>ЮР</v>
      </c>
      <c r="U294" s="3">
        <v>291</v>
      </c>
      <c r="AA294" s="21" t="str">
        <f>IF($AA$3&lt;$U294,"",SMALL($AB$4:$AB$1000,1))</f>
        <v/>
      </c>
      <c r="AB294" s="22">
        <f t="shared" si="200"/>
        <v>520</v>
      </c>
      <c r="AC294" s="21" t="str">
        <f>IF($AC$3&lt;$U294,"",SMALL($AD$4:AD$1000,$U294))</f>
        <v/>
      </c>
      <c r="AD294" s="22">
        <f t="shared" si="201"/>
        <v>520</v>
      </c>
      <c r="AE294" s="21" t="str">
        <f>IF($AE$3&lt;$U294,"",SMALL($AF$4:AF$1000,$U294))</f>
        <v/>
      </c>
      <c r="AF294" s="22" t="str">
        <f t="shared" si="202"/>
        <v/>
      </c>
      <c r="AG294" s="21" t="str">
        <f>IF($AG$3&lt;$U294,"",SMALL($AH$4:AH$1000,$U294))</f>
        <v/>
      </c>
      <c r="AH294" s="22" t="str">
        <f t="shared" si="207"/>
        <v/>
      </c>
      <c r="AI294" s="21" t="str">
        <f>IF($AI$3&lt;$U294,"",SMALL($AJ$4:AJ$1000,$U294))</f>
        <v/>
      </c>
      <c r="AJ294" s="22" t="str">
        <f t="shared" si="208"/>
        <v/>
      </c>
      <c r="AK294" s="21" t="str">
        <f>IF($AK$3&lt;$U294,"",SMALL($AL$4:AL$1000,$U294))</f>
        <v/>
      </c>
      <c r="AL294" s="22" t="str">
        <f t="shared" si="209"/>
        <v/>
      </c>
      <c r="AM294" s="21" t="str">
        <f>IF($AM$3&lt;$U294,"",SMALL($AN$4:AN$1000,$U294))</f>
        <v/>
      </c>
      <c r="AN294" s="22" t="str">
        <f t="shared" si="210"/>
        <v/>
      </c>
      <c r="AO294" s="21" t="str">
        <f>IF($AO$3&lt;$U294,"",SMALL($AP$4:AP$1000,$U294))</f>
        <v/>
      </c>
      <c r="AP294" s="22" t="str">
        <f t="shared" si="211"/>
        <v/>
      </c>
      <c r="AQ294" s="21" t="str">
        <f>IF($AQ$3&lt;$U294,"",SMALL($AR$4:AR$1000,$U294))</f>
        <v/>
      </c>
      <c r="AR294" s="22" t="str">
        <f t="shared" si="212"/>
        <v/>
      </c>
      <c r="AS294" s="21" t="str">
        <f>IF($AS$3&lt;$U294,"",SMALL($AT$4:AT$1000,$U294))</f>
        <v/>
      </c>
      <c r="AT294" s="22" t="str">
        <f t="shared" si="213"/>
        <v/>
      </c>
      <c r="AU294" s="21" t="str">
        <f>IF(AU$3&lt;$U294,"",SMALL($AV$4:AV$1000,$U294))</f>
        <v/>
      </c>
      <c r="AV294" s="22" t="str">
        <f t="shared" si="214"/>
        <v/>
      </c>
      <c r="AW294" s="21" t="str">
        <f t="shared" si="215"/>
        <v/>
      </c>
      <c r="AX294" s="22" t="str">
        <f t="shared" si="216"/>
        <v/>
      </c>
      <c r="AY294" s="21" t="str">
        <f t="shared" si="217"/>
        <v/>
      </c>
      <c r="AZ294" s="22" t="str">
        <f t="shared" si="218"/>
        <v/>
      </c>
      <c r="BA294" s="21" t="str">
        <f t="shared" si="219"/>
        <v/>
      </c>
      <c r="BB294" s="22" t="str">
        <f t="shared" si="220"/>
        <v/>
      </c>
      <c r="BC294" s="21" t="str">
        <f t="shared" si="221"/>
        <v/>
      </c>
      <c r="BD294" s="22" t="str">
        <f t="shared" si="222"/>
        <v/>
      </c>
      <c r="BE294" s="21" t="str">
        <f t="shared" si="223"/>
        <v/>
      </c>
      <c r="BF294" s="22" t="str">
        <f t="shared" si="224"/>
        <v/>
      </c>
      <c r="BG294" s="21" t="str">
        <f t="shared" si="225"/>
        <v/>
      </c>
      <c r="BH294" s="22" t="str">
        <f t="shared" si="226"/>
        <v/>
      </c>
      <c r="BI294" s="21" t="str">
        <f t="shared" ref="BI294:BI357" si="233">IF(BI$3&lt;$U294,"",SMALL(BJ$4:BJ$1000,$U294))</f>
        <v/>
      </c>
      <c r="BJ294" s="22" t="str">
        <f t="shared" si="227"/>
        <v/>
      </c>
      <c r="BK294" s="21" t="str">
        <f t="shared" ref="BK294:BK357" si="234">IF(BK$3&lt;$U294,"",SMALL(BL$4:BL$1000,$U294))</f>
        <v/>
      </c>
      <c r="BL294" s="22" t="str">
        <f t="shared" si="228"/>
        <v/>
      </c>
      <c r="BM294" s="21" t="str">
        <f t="shared" ref="BM294:BM357" si="235">IF(BM$3&lt;$U294,"",SMALL(BN$4:BN$1000,$U294))</f>
        <v/>
      </c>
      <c r="BN294" s="22" t="str">
        <f t="shared" si="229"/>
        <v/>
      </c>
      <c r="BO294" s="21" t="str">
        <f t="shared" ref="BO294:BO357" si="236">IF(BO$3&lt;$U294,"",SMALL(BP$4:BP$1000,$U294))</f>
        <v/>
      </c>
      <c r="BP294" s="22" t="str">
        <f t="shared" si="230"/>
        <v/>
      </c>
      <c r="BQ294" s="21" t="str">
        <f t="shared" ref="BQ294:BQ357" si="237">IF(BQ$3&lt;$U294,"",SMALL(BR$4:BR$1000,$U294))</f>
        <v/>
      </c>
      <c r="BR294" s="22" t="str">
        <f t="shared" si="231"/>
        <v/>
      </c>
      <c r="BS294" s="21" t="str">
        <f t="shared" ref="BS294:BS357" si="238">IF(BS$3&lt;$U294,"",SMALL(BT$4:BT$1000,$U294))</f>
        <v/>
      </c>
      <c r="BT294" s="22" t="str">
        <f t="shared" si="232"/>
        <v/>
      </c>
    </row>
    <row r="295" spans="1:72" ht="21" thickTop="1" thickBot="1">
      <c r="A295" s="43" t="s">
        <v>200</v>
      </c>
      <c r="B295" s="43"/>
      <c r="C295" s="43"/>
      <c r="D295" s="351" t="s">
        <v>495</v>
      </c>
      <c r="E295" s="28">
        <v>661</v>
      </c>
      <c r="F295" s="12" t="s">
        <v>1029</v>
      </c>
      <c r="G295" s="13"/>
      <c r="H295" s="14">
        <v>1998</v>
      </c>
      <c r="I295" s="14">
        <v>1</v>
      </c>
      <c r="J295" s="14" t="s">
        <v>563</v>
      </c>
      <c r="K295" s="16"/>
      <c r="L295" s="15"/>
      <c r="M295" s="16" t="s">
        <v>35</v>
      </c>
      <c r="N295" s="45" t="s">
        <v>759</v>
      </c>
      <c r="O295" s="16" t="s">
        <v>1030</v>
      </c>
      <c r="P295" s="17" t="str">
        <f t="shared" si="198"/>
        <v>юд</v>
      </c>
      <c r="U295" s="3">
        <v>292</v>
      </c>
      <c r="AA295" s="23" t="str">
        <f>IF($AA$3&lt;$U295,"",SMALL($AB$4:$AB$1000,U295))</f>
        <v/>
      </c>
      <c r="AB295" s="24" t="str">
        <f t="shared" si="200"/>
        <v/>
      </c>
      <c r="AC295" s="23" t="str">
        <f t="shared" si="199"/>
        <v/>
      </c>
      <c r="AD295" s="24" t="str">
        <f t="shared" si="201"/>
        <v/>
      </c>
      <c r="AE295" s="23" t="str">
        <f>IF($AE$3&lt;$U295,"",SMALL($AF$4:$AF$1000,$U295))</f>
        <v/>
      </c>
      <c r="AF295" s="24" t="str">
        <f t="shared" si="202"/>
        <v/>
      </c>
      <c r="AG295" s="23" t="str">
        <f t="shared" si="203"/>
        <v/>
      </c>
      <c r="AH295" s="24" t="str">
        <f t="shared" si="207"/>
        <v/>
      </c>
      <c r="AI295" s="23" t="str">
        <f t="shared" si="204"/>
        <v/>
      </c>
      <c r="AJ295" s="24" t="str">
        <f t="shared" si="208"/>
        <v/>
      </c>
      <c r="AK295" s="23" t="str">
        <f t="shared" si="205"/>
        <v/>
      </c>
      <c r="AL295" s="24" t="str">
        <f t="shared" si="209"/>
        <v/>
      </c>
      <c r="AM295" s="23" t="str">
        <f t="shared" si="206"/>
        <v/>
      </c>
      <c r="AN295" s="24" t="str">
        <f t="shared" si="210"/>
        <v/>
      </c>
      <c r="AO295" s="23" t="str">
        <f>IF($AO$3&lt;$U295,"",SMALL($AP$4:AP$1000,$U295))</f>
        <v/>
      </c>
      <c r="AP295" s="24" t="str">
        <f t="shared" si="211"/>
        <v/>
      </c>
      <c r="AQ295" s="23" t="str">
        <f>IF($AQ$3&lt;$U295,"",SMALL($AR$4:AR$1000,$U295))</f>
        <v/>
      </c>
      <c r="AR295" s="24" t="str">
        <f t="shared" si="212"/>
        <v/>
      </c>
      <c r="AS295" s="23" t="str">
        <f>IF($AS$3&lt;$U295,"",SMALL($AT$4:AT$1000,$U295))</f>
        <v/>
      </c>
      <c r="AT295" s="24" t="str">
        <f t="shared" si="213"/>
        <v/>
      </c>
      <c r="AU295" s="23" t="str">
        <f>IF(AU$3&lt;$U295,"",SMALL($AV$4:AV$1000,$U295))</f>
        <v/>
      </c>
      <c r="AV295" s="24" t="str">
        <f t="shared" si="214"/>
        <v/>
      </c>
      <c r="AW295" s="23" t="str">
        <f t="shared" si="215"/>
        <v/>
      </c>
      <c r="AX295" s="24" t="str">
        <f t="shared" si="216"/>
        <v/>
      </c>
      <c r="AY295" s="23" t="str">
        <f t="shared" si="217"/>
        <v/>
      </c>
      <c r="AZ295" s="24" t="str">
        <f t="shared" si="218"/>
        <v/>
      </c>
      <c r="BA295" s="23" t="str">
        <f t="shared" si="219"/>
        <v/>
      </c>
      <c r="BB295" s="24" t="str">
        <f t="shared" si="220"/>
        <v/>
      </c>
      <c r="BC295" s="23" t="str">
        <f t="shared" si="221"/>
        <v/>
      </c>
      <c r="BD295" s="24" t="str">
        <f t="shared" si="222"/>
        <v/>
      </c>
      <c r="BE295" s="23" t="str">
        <f t="shared" si="223"/>
        <v/>
      </c>
      <c r="BF295" s="24" t="str">
        <f t="shared" si="224"/>
        <v/>
      </c>
      <c r="BG295" s="23" t="str">
        <f t="shared" si="225"/>
        <v/>
      </c>
      <c r="BH295" s="24" t="str">
        <f t="shared" si="226"/>
        <v/>
      </c>
      <c r="BI295" s="23" t="str">
        <f t="shared" si="233"/>
        <v/>
      </c>
      <c r="BJ295" s="24">
        <f t="shared" si="227"/>
        <v>661</v>
      </c>
      <c r="BK295" s="23" t="str">
        <f t="shared" si="234"/>
        <v/>
      </c>
      <c r="BL295" s="24" t="str">
        <f t="shared" si="228"/>
        <v/>
      </c>
      <c r="BM295" s="23" t="str">
        <f t="shared" si="235"/>
        <v/>
      </c>
      <c r="BN295" s="24" t="str">
        <f t="shared" si="229"/>
        <v/>
      </c>
      <c r="BO295" s="23" t="str">
        <f t="shared" si="236"/>
        <v/>
      </c>
      <c r="BP295" s="24" t="str">
        <f t="shared" si="230"/>
        <v/>
      </c>
      <c r="BQ295" s="23" t="str">
        <f t="shared" si="237"/>
        <v/>
      </c>
      <c r="BR295" s="24" t="str">
        <f t="shared" si="231"/>
        <v/>
      </c>
      <c r="BS295" s="23" t="str">
        <f t="shared" si="238"/>
        <v/>
      </c>
      <c r="BT295" s="24" t="str">
        <f t="shared" si="232"/>
        <v/>
      </c>
    </row>
    <row r="296" spans="1:72" ht="21" thickTop="1" thickBot="1">
      <c r="A296" s="47" t="s">
        <v>28</v>
      </c>
      <c r="B296" s="47"/>
      <c r="C296" s="47"/>
      <c r="D296" s="351" t="s">
        <v>495</v>
      </c>
      <c r="E296" s="27">
        <v>666</v>
      </c>
      <c r="F296" s="6" t="s">
        <v>1031</v>
      </c>
      <c r="G296" s="7"/>
      <c r="H296" s="8">
        <v>1999</v>
      </c>
      <c r="I296" s="8">
        <v>2</v>
      </c>
      <c r="J296" s="8" t="s">
        <v>563</v>
      </c>
      <c r="K296" s="10"/>
      <c r="L296" s="9"/>
      <c r="M296" s="10" t="s">
        <v>1032</v>
      </c>
      <c r="N296" s="44" t="s">
        <v>759</v>
      </c>
      <c r="O296" s="10" t="s">
        <v>1033</v>
      </c>
      <c r="P296" s="11" t="str">
        <f t="shared" si="198"/>
        <v>юд</v>
      </c>
      <c r="U296" s="3">
        <v>293</v>
      </c>
      <c r="AA296" s="21" t="str">
        <f>IF($AA$3&lt;$U296,"",SMALL($AB$4:$AB$1000,1))</f>
        <v/>
      </c>
      <c r="AB296" s="22" t="str">
        <f t="shared" si="200"/>
        <v/>
      </c>
      <c r="AC296" s="21" t="str">
        <f>IF($AC$3&lt;$U296,"",SMALL($AD$4:AD$1000,$U296))</f>
        <v/>
      </c>
      <c r="AD296" s="22" t="str">
        <f t="shared" si="201"/>
        <v/>
      </c>
      <c r="AE296" s="21" t="str">
        <f>IF($AE$3&lt;$U296,"",SMALL($AF$4:AF$1000,$U296))</f>
        <v/>
      </c>
      <c r="AF296" s="22" t="str">
        <f t="shared" si="202"/>
        <v/>
      </c>
      <c r="AG296" s="21" t="str">
        <f>IF($AG$3&lt;$U296,"",SMALL($AH$4:AH$1000,$U296))</f>
        <v/>
      </c>
      <c r="AH296" s="22" t="str">
        <f t="shared" si="207"/>
        <v/>
      </c>
      <c r="AI296" s="21" t="str">
        <f>IF($AI$3&lt;$U296,"",SMALL($AJ$4:AJ$1000,$U296))</f>
        <v/>
      </c>
      <c r="AJ296" s="22" t="str">
        <f t="shared" si="208"/>
        <v/>
      </c>
      <c r="AK296" s="21" t="str">
        <f>IF($AK$3&lt;$U296,"",SMALL($AL$4:AL$1000,$U296))</f>
        <v/>
      </c>
      <c r="AL296" s="22" t="str">
        <f t="shared" si="209"/>
        <v/>
      </c>
      <c r="AM296" s="21" t="str">
        <f>IF($AM$3&lt;$U296,"",SMALL($AN$4:AN$1000,$U296))</f>
        <v/>
      </c>
      <c r="AN296" s="22" t="str">
        <f t="shared" si="210"/>
        <v/>
      </c>
      <c r="AO296" s="21" t="str">
        <f>IF($AO$3&lt;$U296,"",SMALL($AP$4:AP$1000,$U296))</f>
        <v/>
      </c>
      <c r="AP296" s="22" t="str">
        <f t="shared" si="211"/>
        <v/>
      </c>
      <c r="AQ296" s="21" t="str">
        <f>IF($AQ$3&lt;$U296,"",SMALL($AR$4:AR$1000,$U296))</f>
        <v/>
      </c>
      <c r="AR296" s="22" t="str">
        <f t="shared" si="212"/>
        <v/>
      </c>
      <c r="AS296" s="21" t="str">
        <f>IF($AS$3&lt;$U296,"",SMALL($AT$4:AT$1000,$U296))</f>
        <v/>
      </c>
      <c r="AT296" s="22" t="str">
        <f t="shared" si="213"/>
        <v/>
      </c>
      <c r="AU296" s="21" t="str">
        <f>IF(AU$3&lt;$U296,"",SMALL($AV$4:AV$1000,$U296))</f>
        <v/>
      </c>
      <c r="AV296" s="22" t="str">
        <f t="shared" si="214"/>
        <v/>
      </c>
      <c r="AW296" s="21" t="str">
        <f t="shared" si="215"/>
        <v/>
      </c>
      <c r="AX296" s="22" t="str">
        <f t="shared" si="216"/>
        <v/>
      </c>
      <c r="AY296" s="21" t="str">
        <f t="shared" si="217"/>
        <v/>
      </c>
      <c r="AZ296" s="22" t="str">
        <f t="shared" si="218"/>
        <v/>
      </c>
      <c r="BA296" s="21" t="str">
        <f t="shared" si="219"/>
        <v/>
      </c>
      <c r="BB296" s="22" t="str">
        <f t="shared" si="220"/>
        <v/>
      </c>
      <c r="BC296" s="21" t="str">
        <f t="shared" si="221"/>
        <v/>
      </c>
      <c r="BD296" s="22">
        <f t="shared" si="222"/>
        <v>666</v>
      </c>
      <c r="BE296" s="21" t="str">
        <f t="shared" si="223"/>
        <v/>
      </c>
      <c r="BF296" s="22" t="str">
        <f t="shared" si="224"/>
        <v/>
      </c>
      <c r="BG296" s="21" t="str">
        <f t="shared" si="225"/>
        <v/>
      </c>
      <c r="BH296" s="22" t="str">
        <f t="shared" si="226"/>
        <v/>
      </c>
      <c r="BI296" s="21" t="str">
        <f t="shared" si="233"/>
        <v/>
      </c>
      <c r="BJ296" s="22" t="str">
        <f t="shared" si="227"/>
        <v/>
      </c>
      <c r="BK296" s="21" t="str">
        <f t="shared" si="234"/>
        <v/>
      </c>
      <c r="BL296" s="22" t="str">
        <f t="shared" si="228"/>
        <v/>
      </c>
      <c r="BM296" s="21" t="str">
        <f t="shared" si="235"/>
        <v/>
      </c>
      <c r="BN296" s="22" t="str">
        <f t="shared" si="229"/>
        <v/>
      </c>
      <c r="BO296" s="21" t="str">
        <f t="shared" si="236"/>
        <v/>
      </c>
      <c r="BP296" s="22" t="str">
        <f t="shared" si="230"/>
        <v/>
      </c>
      <c r="BQ296" s="21" t="str">
        <f t="shared" si="237"/>
        <v/>
      </c>
      <c r="BR296" s="22" t="str">
        <f t="shared" si="231"/>
        <v/>
      </c>
      <c r="BS296" s="21" t="str">
        <f t="shared" si="238"/>
        <v/>
      </c>
      <c r="BT296" s="22" t="str">
        <f t="shared" si="232"/>
        <v/>
      </c>
    </row>
    <row r="297" spans="1:72" ht="21" thickTop="1" thickBot="1">
      <c r="A297" s="43" t="s">
        <v>18</v>
      </c>
      <c r="B297" s="43"/>
      <c r="C297" s="43"/>
      <c r="D297" s="351" t="s">
        <v>495</v>
      </c>
      <c r="E297" s="28">
        <v>663</v>
      </c>
      <c r="F297" s="12" t="s">
        <v>1034</v>
      </c>
      <c r="G297" s="13"/>
      <c r="H297" s="14">
        <v>1999</v>
      </c>
      <c r="I297" s="14">
        <v>1</v>
      </c>
      <c r="J297" s="14" t="s">
        <v>563</v>
      </c>
      <c r="K297" s="16"/>
      <c r="L297" s="15"/>
      <c r="M297" s="16" t="s">
        <v>35</v>
      </c>
      <c r="N297" s="45" t="s">
        <v>759</v>
      </c>
      <c r="O297" s="16" t="s">
        <v>1030</v>
      </c>
      <c r="P297" s="17" t="str">
        <f t="shared" si="198"/>
        <v>юд</v>
      </c>
      <c r="U297" s="3">
        <v>294</v>
      </c>
      <c r="AA297" s="23" t="str">
        <f>IF($AA$3&lt;$U297,"",SMALL($AB$4:$AB$1000,U297))</f>
        <v/>
      </c>
      <c r="AB297" s="24" t="str">
        <f t="shared" si="200"/>
        <v/>
      </c>
      <c r="AC297" s="23" t="str">
        <f t="shared" si="199"/>
        <v/>
      </c>
      <c r="AD297" s="24" t="str">
        <f t="shared" si="201"/>
        <v/>
      </c>
      <c r="AE297" s="23" t="str">
        <f>IF($AE$3&lt;$U297,"",SMALL($AF$4:$AF$1000,$U297))</f>
        <v/>
      </c>
      <c r="AF297" s="24" t="str">
        <f t="shared" si="202"/>
        <v/>
      </c>
      <c r="AG297" s="23" t="str">
        <f t="shared" si="203"/>
        <v/>
      </c>
      <c r="AH297" s="24" t="str">
        <f t="shared" si="207"/>
        <v/>
      </c>
      <c r="AI297" s="23" t="str">
        <f t="shared" si="204"/>
        <v/>
      </c>
      <c r="AJ297" s="24" t="str">
        <f t="shared" si="208"/>
        <v/>
      </c>
      <c r="AK297" s="23" t="str">
        <f t="shared" si="205"/>
        <v/>
      </c>
      <c r="AL297" s="24" t="str">
        <f t="shared" si="209"/>
        <v/>
      </c>
      <c r="AM297" s="23" t="str">
        <f t="shared" si="206"/>
        <v/>
      </c>
      <c r="AN297" s="24" t="str">
        <f t="shared" si="210"/>
        <v/>
      </c>
      <c r="AO297" s="23" t="str">
        <f>IF($AO$3&lt;$U297,"",SMALL($AP$4:AP$1000,$U297))</f>
        <v/>
      </c>
      <c r="AP297" s="24" t="str">
        <f t="shared" si="211"/>
        <v/>
      </c>
      <c r="AQ297" s="23" t="str">
        <f>IF($AQ$3&lt;$U297,"",SMALL($AR$4:AR$1000,$U297))</f>
        <v/>
      </c>
      <c r="AR297" s="24">
        <f t="shared" si="212"/>
        <v>663</v>
      </c>
      <c r="AS297" s="23" t="str">
        <f>IF($AS$3&lt;$U297,"",SMALL($AT$4:AT$1000,$U297))</f>
        <v/>
      </c>
      <c r="AT297" s="24" t="str">
        <f t="shared" si="213"/>
        <v/>
      </c>
      <c r="AU297" s="23" t="str">
        <f>IF(AU$3&lt;$U297,"",SMALL($AV$4:AV$1000,$U297))</f>
        <v/>
      </c>
      <c r="AV297" s="24" t="str">
        <f t="shared" si="214"/>
        <v/>
      </c>
      <c r="AW297" s="23" t="str">
        <f t="shared" si="215"/>
        <v/>
      </c>
      <c r="AX297" s="24" t="str">
        <f t="shared" si="216"/>
        <v/>
      </c>
      <c r="AY297" s="23" t="str">
        <f t="shared" si="217"/>
        <v/>
      </c>
      <c r="AZ297" s="24" t="str">
        <f t="shared" si="218"/>
        <v/>
      </c>
      <c r="BA297" s="23" t="str">
        <f t="shared" si="219"/>
        <v/>
      </c>
      <c r="BB297" s="24" t="str">
        <f t="shared" si="220"/>
        <v/>
      </c>
      <c r="BC297" s="23" t="str">
        <f t="shared" si="221"/>
        <v/>
      </c>
      <c r="BD297" s="24" t="str">
        <f t="shared" si="222"/>
        <v/>
      </c>
      <c r="BE297" s="23" t="str">
        <f t="shared" si="223"/>
        <v/>
      </c>
      <c r="BF297" s="24" t="str">
        <f t="shared" si="224"/>
        <v/>
      </c>
      <c r="BG297" s="23" t="str">
        <f t="shared" si="225"/>
        <v/>
      </c>
      <c r="BH297" s="24" t="str">
        <f t="shared" si="226"/>
        <v/>
      </c>
      <c r="BI297" s="23" t="str">
        <f t="shared" si="233"/>
        <v/>
      </c>
      <c r="BJ297" s="24" t="str">
        <f t="shared" si="227"/>
        <v/>
      </c>
      <c r="BK297" s="23" t="str">
        <f t="shared" si="234"/>
        <v/>
      </c>
      <c r="BL297" s="24" t="str">
        <f t="shared" si="228"/>
        <v/>
      </c>
      <c r="BM297" s="23" t="str">
        <f t="shared" si="235"/>
        <v/>
      </c>
      <c r="BN297" s="24" t="str">
        <f t="shared" si="229"/>
        <v/>
      </c>
      <c r="BO297" s="23" t="str">
        <f t="shared" si="236"/>
        <v/>
      </c>
      <c r="BP297" s="24" t="str">
        <f t="shared" si="230"/>
        <v/>
      </c>
      <c r="BQ297" s="23" t="str">
        <f t="shared" si="237"/>
        <v/>
      </c>
      <c r="BR297" s="24" t="str">
        <f t="shared" si="231"/>
        <v/>
      </c>
      <c r="BS297" s="23" t="str">
        <f t="shared" si="238"/>
        <v/>
      </c>
      <c r="BT297" s="24" t="str">
        <f t="shared" si="232"/>
        <v/>
      </c>
    </row>
    <row r="298" spans="1:72" ht="21" thickTop="1" thickBot="1">
      <c r="A298" s="47">
        <v>2</v>
      </c>
      <c r="B298" s="47"/>
      <c r="C298" s="47"/>
      <c r="D298" s="351" t="s">
        <v>495</v>
      </c>
      <c r="E298" s="27">
        <v>665</v>
      </c>
      <c r="F298" s="6" t="s">
        <v>1035</v>
      </c>
      <c r="G298" s="7"/>
      <c r="H298" s="8">
        <v>1999</v>
      </c>
      <c r="I298" s="8">
        <v>1</v>
      </c>
      <c r="J298" s="8" t="s">
        <v>563</v>
      </c>
      <c r="K298" s="10"/>
      <c r="L298" s="9"/>
      <c r="M298" s="10" t="s">
        <v>35</v>
      </c>
      <c r="N298" s="44" t="s">
        <v>759</v>
      </c>
      <c r="O298" s="10" t="s">
        <v>1030</v>
      </c>
      <c r="P298" s="11" t="str">
        <f t="shared" si="198"/>
        <v>юд</v>
      </c>
      <c r="U298" s="3">
        <v>295</v>
      </c>
      <c r="AA298" s="21" t="str">
        <f>IF($AA$3&lt;$U298,"",SMALL($AB$4:$AB$1000,1))</f>
        <v/>
      </c>
      <c r="AB298" s="22" t="str">
        <f t="shared" si="200"/>
        <v/>
      </c>
      <c r="AC298" s="21" t="str">
        <f>IF($AC$3&lt;$U298,"",SMALL($AD$4:AD$1000,$U298))</f>
        <v/>
      </c>
      <c r="AD298" s="22">
        <f t="shared" si="201"/>
        <v>665</v>
      </c>
      <c r="AE298" s="21" t="str">
        <f>IF($AE$3&lt;$U298,"",SMALL($AF$4:AF$1000,$U298))</f>
        <v/>
      </c>
      <c r="AF298" s="22" t="str">
        <f t="shared" si="202"/>
        <v/>
      </c>
      <c r="AG298" s="21" t="str">
        <f>IF($AG$3&lt;$U298,"",SMALL($AH$4:AH$1000,$U298))</f>
        <v/>
      </c>
      <c r="AH298" s="22" t="str">
        <f t="shared" si="207"/>
        <v/>
      </c>
      <c r="AI298" s="21" t="str">
        <f>IF($AI$3&lt;$U298,"",SMALL($AJ$4:AJ$1000,$U298))</f>
        <v/>
      </c>
      <c r="AJ298" s="22" t="str">
        <f t="shared" si="208"/>
        <v/>
      </c>
      <c r="AK298" s="21" t="str">
        <f>IF($AK$3&lt;$U298,"",SMALL($AL$4:AL$1000,$U298))</f>
        <v/>
      </c>
      <c r="AL298" s="22" t="str">
        <f t="shared" si="209"/>
        <v/>
      </c>
      <c r="AM298" s="21" t="str">
        <f>IF($AM$3&lt;$U298,"",SMALL($AN$4:AN$1000,$U298))</f>
        <v/>
      </c>
      <c r="AN298" s="22" t="str">
        <f t="shared" si="210"/>
        <v/>
      </c>
      <c r="AO298" s="21" t="str">
        <f>IF($AO$3&lt;$U298,"",SMALL($AP$4:AP$1000,$U298))</f>
        <v/>
      </c>
      <c r="AP298" s="22" t="str">
        <f t="shared" si="211"/>
        <v/>
      </c>
      <c r="AQ298" s="21" t="str">
        <f>IF($AQ$3&lt;$U298,"",SMALL($AR$4:AR$1000,$U298))</f>
        <v/>
      </c>
      <c r="AR298" s="22" t="str">
        <f t="shared" si="212"/>
        <v/>
      </c>
      <c r="AS298" s="21" t="str">
        <f>IF($AS$3&lt;$U298,"",SMALL($AT$4:AT$1000,$U298))</f>
        <v/>
      </c>
      <c r="AT298" s="22" t="str">
        <f t="shared" si="213"/>
        <v/>
      </c>
      <c r="AU298" s="21" t="str">
        <f>IF(AU$3&lt;$U298,"",SMALL($AV$4:AV$1000,$U298))</f>
        <v/>
      </c>
      <c r="AV298" s="22" t="str">
        <f t="shared" si="214"/>
        <v/>
      </c>
      <c r="AW298" s="21" t="str">
        <f t="shared" si="215"/>
        <v/>
      </c>
      <c r="AX298" s="22" t="str">
        <f t="shared" si="216"/>
        <v/>
      </c>
      <c r="AY298" s="21" t="str">
        <f t="shared" si="217"/>
        <v/>
      </c>
      <c r="AZ298" s="22" t="str">
        <f t="shared" si="218"/>
        <v/>
      </c>
      <c r="BA298" s="21" t="str">
        <f t="shared" si="219"/>
        <v/>
      </c>
      <c r="BB298" s="22" t="str">
        <f t="shared" si="220"/>
        <v/>
      </c>
      <c r="BC298" s="21" t="str">
        <f t="shared" si="221"/>
        <v/>
      </c>
      <c r="BD298" s="22" t="str">
        <f t="shared" si="222"/>
        <v/>
      </c>
      <c r="BE298" s="21" t="str">
        <f t="shared" si="223"/>
        <v/>
      </c>
      <c r="BF298" s="22" t="str">
        <f t="shared" si="224"/>
        <v/>
      </c>
      <c r="BG298" s="21" t="str">
        <f t="shared" si="225"/>
        <v/>
      </c>
      <c r="BH298" s="22" t="str">
        <f t="shared" si="226"/>
        <v/>
      </c>
      <c r="BI298" s="21" t="str">
        <f t="shared" si="233"/>
        <v/>
      </c>
      <c r="BJ298" s="22" t="str">
        <f t="shared" si="227"/>
        <v/>
      </c>
      <c r="BK298" s="21" t="str">
        <f t="shared" si="234"/>
        <v/>
      </c>
      <c r="BL298" s="22" t="str">
        <f t="shared" si="228"/>
        <v/>
      </c>
      <c r="BM298" s="21" t="str">
        <f t="shared" si="235"/>
        <v/>
      </c>
      <c r="BN298" s="22" t="str">
        <f t="shared" si="229"/>
        <v/>
      </c>
      <c r="BO298" s="21" t="str">
        <f t="shared" si="236"/>
        <v/>
      </c>
      <c r="BP298" s="22" t="str">
        <f t="shared" si="230"/>
        <v/>
      </c>
      <c r="BQ298" s="21" t="str">
        <f t="shared" si="237"/>
        <v/>
      </c>
      <c r="BR298" s="22" t="str">
        <f t="shared" si="231"/>
        <v/>
      </c>
      <c r="BS298" s="21" t="str">
        <f t="shared" si="238"/>
        <v/>
      </c>
      <c r="BT298" s="22" t="str">
        <f t="shared" si="232"/>
        <v/>
      </c>
    </row>
    <row r="299" spans="1:72" ht="21" thickTop="1" thickBot="1">
      <c r="A299" s="43">
        <v>2</v>
      </c>
      <c r="B299" s="43"/>
      <c r="C299" s="43"/>
      <c r="D299" s="351" t="s">
        <v>495</v>
      </c>
      <c r="E299" s="28"/>
      <c r="F299" s="12"/>
      <c r="G299" s="13"/>
      <c r="H299" s="14"/>
      <c r="I299" s="14"/>
      <c r="J299" s="14"/>
      <c r="K299" s="16"/>
      <c r="L299" s="15"/>
      <c r="M299" s="16"/>
      <c r="N299" s="45"/>
      <c r="O299" s="16"/>
      <c r="P299" s="17" t="str">
        <f t="shared" si="198"/>
        <v/>
      </c>
      <c r="U299" s="3">
        <v>296</v>
      </c>
      <c r="AA299" s="23" t="str">
        <f>IF($AA$3&lt;$U299,"",SMALL($AB$4:$AB$1000,U299))</f>
        <v/>
      </c>
      <c r="AB299" s="24" t="str">
        <f t="shared" si="200"/>
        <v/>
      </c>
      <c r="AC299" s="23" t="str">
        <f t="shared" si="199"/>
        <v/>
      </c>
      <c r="AD299" s="24">
        <f t="shared" si="201"/>
        <v>0</v>
      </c>
      <c r="AE299" s="23" t="str">
        <f>IF($AE$3&lt;$U299,"",SMALL($AF$4:$AF$1000,$U299))</f>
        <v/>
      </c>
      <c r="AF299" s="24" t="str">
        <f t="shared" si="202"/>
        <v/>
      </c>
      <c r="AG299" s="23" t="str">
        <f t="shared" si="203"/>
        <v/>
      </c>
      <c r="AH299" s="24" t="str">
        <f t="shared" si="207"/>
        <v/>
      </c>
      <c r="AI299" s="23" t="str">
        <f t="shared" si="204"/>
        <v/>
      </c>
      <c r="AJ299" s="24" t="str">
        <f t="shared" si="208"/>
        <v/>
      </c>
      <c r="AK299" s="23" t="str">
        <f t="shared" si="205"/>
        <v/>
      </c>
      <c r="AL299" s="24" t="str">
        <f t="shared" si="209"/>
        <v/>
      </c>
      <c r="AM299" s="23" t="str">
        <f t="shared" si="206"/>
        <v/>
      </c>
      <c r="AN299" s="24" t="str">
        <f t="shared" si="210"/>
        <v/>
      </c>
      <c r="AO299" s="23" t="str">
        <f>IF($AO$3&lt;$U299,"",SMALL($AP$4:AP$1000,$U299))</f>
        <v/>
      </c>
      <c r="AP299" s="24" t="str">
        <f t="shared" si="211"/>
        <v/>
      </c>
      <c r="AQ299" s="23" t="str">
        <f>IF($AQ$3&lt;$U299,"",SMALL($AR$4:AR$1000,$U299))</f>
        <v/>
      </c>
      <c r="AR299" s="24" t="str">
        <f t="shared" si="212"/>
        <v/>
      </c>
      <c r="AS299" s="23" t="str">
        <f>IF($AS$3&lt;$U299,"",SMALL($AT$4:AT$1000,$U299))</f>
        <v/>
      </c>
      <c r="AT299" s="24" t="str">
        <f t="shared" si="213"/>
        <v/>
      </c>
      <c r="AU299" s="23" t="str">
        <f>IF(AU$3&lt;$U299,"",SMALL($AV$4:AV$1000,$U299))</f>
        <v/>
      </c>
      <c r="AV299" s="24" t="str">
        <f t="shared" si="214"/>
        <v/>
      </c>
      <c r="AW299" s="23" t="str">
        <f t="shared" si="215"/>
        <v/>
      </c>
      <c r="AX299" s="24" t="str">
        <f t="shared" si="216"/>
        <v/>
      </c>
      <c r="AY299" s="23" t="str">
        <f t="shared" si="217"/>
        <v/>
      </c>
      <c r="AZ299" s="24" t="str">
        <f t="shared" si="218"/>
        <v/>
      </c>
      <c r="BA299" s="23" t="str">
        <f t="shared" si="219"/>
        <v/>
      </c>
      <c r="BB299" s="24" t="str">
        <f t="shared" si="220"/>
        <v/>
      </c>
      <c r="BC299" s="23" t="str">
        <f t="shared" si="221"/>
        <v/>
      </c>
      <c r="BD299" s="24" t="str">
        <f t="shared" si="222"/>
        <v/>
      </c>
      <c r="BE299" s="23" t="str">
        <f t="shared" si="223"/>
        <v/>
      </c>
      <c r="BF299" s="24" t="str">
        <f t="shared" si="224"/>
        <v/>
      </c>
      <c r="BG299" s="23" t="str">
        <f t="shared" si="225"/>
        <v/>
      </c>
      <c r="BH299" s="24" t="str">
        <f t="shared" si="226"/>
        <v/>
      </c>
      <c r="BI299" s="23" t="str">
        <f t="shared" si="233"/>
        <v/>
      </c>
      <c r="BJ299" s="24" t="str">
        <f t="shared" si="227"/>
        <v/>
      </c>
      <c r="BK299" s="23" t="str">
        <f t="shared" si="234"/>
        <v/>
      </c>
      <c r="BL299" s="24" t="str">
        <f t="shared" si="228"/>
        <v/>
      </c>
      <c r="BM299" s="23" t="str">
        <f t="shared" si="235"/>
        <v/>
      </c>
      <c r="BN299" s="24" t="str">
        <f t="shared" si="229"/>
        <v/>
      </c>
      <c r="BO299" s="23" t="str">
        <f t="shared" si="236"/>
        <v/>
      </c>
      <c r="BP299" s="24" t="str">
        <f t="shared" si="230"/>
        <v/>
      </c>
      <c r="BQ299" s="23" t="str">
        <f t="shared" si="237"/>
        <v/>
      </c>
      <c r="BR299" s="24" t="str">
        <f t="shared" si="231"/>
        <v/>
      </c>
      <c r="BS299" s="23" t="str">
        <f t="shared" si="238"/>
        <v/>
      </c>
      <c r="BT299" s="24" t="str">
        <f t="shared" si="232"/>
        <v/>
      </c>
    </row>
    <row r="300" spans="1:72" ht="21" thickTop="1" thickBot="1">
      <c r="A300" s="47"/>
      <c r="B300" s="47"/>
      <c r="C300" s="47"/>
      <c r="D300" s="351"/>
      <c r="E300" s="27"/>
      <c r="F300" s="6"/>
      <c r="G300" s="7"/>
      <c r="H300" s="8"/>
      <c r="I300" s="8"/>
      <c r="J300" s="8"/>
      <c r="K300" s="10"/>
      <c r="L300" s="9"/>
      <c r="M300" s="10"/>
      <c r="N300" s="44"/>
      <c r="O300" s="10"/>
      <c r="P300" s="11" t="str">
        <f t="shared" si="198"/>
        <v/>
      </c>
      <c r="U300" s="3">
        <v>297</v>
      </c>
      <c r="AA300" s="21" t="str">
        <f>IF($AA$3&lt;$U300,"",SMALL($AB$4:$AB$1000,1))</f>
        <v/>
      </c>
      <c r="AB300" s="22" t="str">
        <f t="shared" si="200"/>
        <v/>
      </c>
      <c r="AC300" s="21" t="str">
        <f>IF($AC$3&lt;$U300,"",SMALL($AD$4:AD$1000,$U300))</f>
        <v/>
      </c>
      <c r="AD300" s="22" t="str">
        <f t="shared" si="201"/>
        <v/>
      </c>
      <c r="AE300" s="21" t="str">
        <f>IF($AE$3&lt;$U300,"",SMALL($AF$4:AF$1000,$U300))</f>
        <v/>
      </c>
      <c r="AF300" s="22" t="str">
        <f t="shared" si="202"/>
        <v/>
      </c>
      <c r="AG300" s="21" t="str">
        <f>IF($AG$3&lt;$U300,"",SMALL($AH$4:AH$1000,$U300))</f>
        <v/>
      </c>
      <c r="AH300" s="22" t="str">
        <f t="shared" si="207"/>
        <v/>
      </c>
      <c r="AI300" s="21" t="str">
        <f>IF($AI$3&lt;$U300,"",SMALL($AJ$4:AJ$1000,$U300))</f>
        <v/>
      </c>
      <c r="AJ300" s="22" t="str">
        <f t="shared" si="208"/>
        <v/>
      </c>
      <c r="AK300" s="21" t="str">
        <f>IF($AK$3&lt;$U300,"",SMALL($AL$4:AL$1000,$U300))</f>
        <v/>
      </c>
      <c r="AL300" s="22" t="str">
        <f t="shared" si="209"/>
        <v/>
      </c>
      <c r="AM300" s="21" t="str">
        <f>IF($AM$3&lt;$U300,"",SMALL($AN$4:AN$1000,$U300))</f>
        <v/>
      </c>
      <c r="AN300" s="22" t="str">
        <f t="shared" si="210"/>
        <v/>
      </c>
      <c r="AO300" s="21" t="str">
        <f>IF($AO$3&lt;$U300,"",SMALL($AP$4:AP$1000,$U300))</f>
        <v/>
      </c>
      <c r="AP300" s="22" t="str">
        <f t="shared" si="211"/>
        <v/>
      </c>
      <c r="AQ300" s="21" t="str">
        <f>IF($AQ$3&lt;$U300,"",SMALL($AR$4:AR$1000,$U300))</f>
        <v/>
      </c>
      <c r="AR300" s="22" t="str">
        <f t="shared" si="212"/>
        <v/>
      </c>
      <c r="AS300" s="21" t="str">
        <f>IF($AS$3&lt;$U300,"",SMALL($AT$4:AT$1000,$U300))</f>
        <v/>
      </c>
      <c r="AT300" s="22" t="str">
        <f t="shared" si="213"/>
        <v/>
      </c>
      <c r="AU300" s="21" t="str">
        <f>IF(AU$3&lt;$U300,"",SMALL($AV$4:AV$1000,$U300))</f>
        <v/>
      </c>
      <c r="AV300" s="22" t="str">
        <f t="shared" si="214"/>
        <v/>
      </c>
      <c r="AW300" s="21" t="str">
        <f t="shared" si="215"/>
        <v/>
      </c>
      <c r="AX300" s="22" t="str">
        <f t="shared" si="216"/>
        <v/>
      </c>
      <c r="AY300" s="21" t="str">
        <f t="shared" si="217"/>
        <v/>
      </c>
      <c r="AZ300" s="22" t="str">
        <f t="shared" si="218"/>
        <v/>
      </c>
      <c r="BA300" s="21" t="str">
        <f t="shared" si="219"/>
        <v/>
      </c>
      <c r="BB300" s="22" t="str">
        <f t="shared" si="220"/>
        <v/>
      </c>
      <c r="BC300" s="21" t="str">
        <f t="shared" si="221"/>
        <v/>
      </c>
      <c r="BD300" s="22" t="str">
        <f t="shared" si="222"/>
        <v/>
      </c>
      <c r="BE300" s="21" t="str">
        <f t="shared" si="223"/>
        <v/>
      </c>
      <c r="BF300" s="22" t="str">
        <f t="shared" si="224"/>
        <v/>
      </c>
      <c r="BG300" s="21" t="str">
        <f t="shared" si="225"/>
        <v/>
      </c>
      <c r="BH300" s="22" t="str">
        <f t="shared" si="226"/>
        <v/>
      </c>
      <c r="BI300" s="21" t="str">
        <f t="shared" si="233"/>
        <v/>
      </c>
      <c r="BJ300" s="22" t="str">
        <f t="shared" si="227"/>
        <v/>
      </c>
      <c r="BK300" s="21" t="str">
        <f t="shared" si="234"/>
        <v/>
      </c>
      <c r="BL300" s="22" t="str">
        <f t="shared" si="228"/>
        <v/>
      </c>
      <c r="BM300" s="21" t="str">
        <f t="shared" si="235"/>
        <v/>
      </c>
      <c r="BN300" s="22" t="str">
        <f t="shared" si="229"/>
        <v/>
      </c>
      <c r="BO300" s="21" t="str">
        <f t="shared" si="236"/>
        <v/>
      </c>
      <c r="BP300" s="22" t="str">
        <f t="shared" si="230"/>
        <v/>
      </c>
      <c r="BQ300" s="21" t="str">
        <f t="shared" si="237"/>
        <v/>
      </c>
      <c r="BR300" s="22" t="str">
        <f t="shared" si="231"/>
        <v/>
      </c>
      <c r="BS300" s="21" t="str">
        <f t="shared" si="238"/>
        <v/>
      </c>
      <c r="BT300" s="22" t="str">
        <f t="shared" si="232"/>
        <v/>
      </c>
    </row>
    <row r="301" spans="1:72" ht="21" thickTop="1" thickBot="1">
      <c r="A301" s="43"/>
      <c r="B301" s="43"/>
      <c r="C301" s="43"/>
      <c r="D301" s="351"/>
      <c r="E301" s="28"/>
      <c r="F301" s="12"/>
      <c r="G301" s="13"/>
      <c r="H301" s="14"/>
      <c r="I301" s="14"/>
      <c r="J301" s="14"/>
      <c r="K301" s="16"/>
      <c r="L301" s="15"/>
      <c r="M301" s="16"/>
      <c r="N301" s="45"/>
      <c r="O301" s="16"/>
      <c r="P301" s="17" t="str">
        <f t="shared" si="198"/>
        <v/>
      </c>
      <c r="U301" s="3">
        <v>298</v>
      </c>
      <c r="AA301" s="23" t="str">
        <f>IF($AA$3&lt;$U301,"",SMALL($AB$4:$AB$1000,U301))</f>
        <v/>
      </c>
      <c r="AB301" s="24" t="str">
        <f t="shared" si="200"/>
        <v/>
      </c>
      <c r="AC301" s="23" t="str">
        <f t="shared" si="199"/>
        <v/>
      </c>
      <c r="AD301" s="24" t="str">
        <f t="shared" si="201"/>
        <v/>
      </c>
      <c r="AE301" s="23" t="str">
        <f>IF($AE$3&lt;$U301,"",SMALL($AF$4:$AF$1000,$U301))</f>
        <v/>
      </c>
      <c r="AF301" s="24" t="str">
        <f t="shared" si="202"/>
        <v/>
      </c>
      <c r="AG301" s="23" t="str">
        <f t="shared" si="203"/>
        <v/>
      </c>
      <c r="AH301" s="24" t="str">
        <f t="shared" si="207"/>
        <v/>
      </c>
      <c r="AI301" s="23" t="str">
        <f t="shared" si="204"/>
        <v/>
      </c>
      <c r="AJ301" s="24" t="str">
        <f t="shared" si="208"/>
        <v/>
      </c>
      <c r="AK301" s="23" t="str">
        <f t="shared" si="205"/>
        <v/>
      </c>
      <c r="AL301" s="24" t="str">
        <f t="shared" si="209"/>
        <v/>
      </c>
      <c r="AM301" s="23" t="str">
        <f t="shared" si="206"/>
        <v/>
      </c>
      <c r="AN301" s="24" t="str">
        <f t="shared" si="210"/>
        <v/>
      </c>
      <c r="AO301" s="23" t="str">
        <f>IF($AO$3&lt;$U301,"",SMALL($AP$4:AP$1000,$U301))</f>
        <v/>
      </c>
      <c r="AP301" s="24" t="str">
        <f t="shared" si="211"/>
        <v/>
      </c>
      <c r="AQ301" s="23" t="str">
        <f>IF($AQ$3&lt;$U301,"",SMALL($AR$4:AR$1000,$U301))</f>
        <v/>
      </c>
      <c r="AR301" s="24" t="str">
        <f t="shared" si="212"/>
        <v/>
      </c>
      <c r="AS301" s="23" t="str">
        <f>IF($AS$3&lt;$U301,"",SMALL($AT$4:AT$1000,$U301))</f>
        <v/>
      </c>
      <c r="AT301" s="24" t="str">
        <f t="shared" si="213"/>
        <v/>
      </c>
      <c r="AU301" s="23" t="str">
        <f>IF(AU$3&lt;$U301,"",SMALL($AV$4:AV$1000,$U301))</f>
        <v/>
      </c>
      <c r="AV301" s="24" t="str">
        <f t="shared" si="214"/>
        <v/>
      </c>
      <c r="AW301" s="23" t="str">
        <f t="shared" si="215"/>
        <v/>
      </c>
      <c r="AX301" s="24" t="str">
        <f t="shared" si="216"/>
        <v/>
      </c>
      <c r="AY301" s="23" t="str">
        <f t="shared" si="217"/>
        <v/>
      </c>
      <c r="AZ301" s="24" t="str">
        <f t="shared" si="218"/>
        <v/>
      </c>
      <c r="BA301" s="23" t="str">
        <f t="shared" si="219"/>
        <v/>
      </c>
      <c r="BB301" s="24" t="str">
        <f t="shared" si="220"/>
        <v/>
      </c>
      <c r="BC301" s="23" t="str">
        <f t="shared" si="221"/>
        <v/>
      </c>
      <c r="BD301" s="24" t="str">
        <f t="shared" si="222"/>
        <v/>
      </c>
      <c r="BE301" s="23" t="str">
        <f t="shared" si="223"/>
        <v/>
      </c>
      <c r="BF301" s="24" t="str">
        <f t="shared" si="224"/>
        <v/>
      </c>
      <c r="BG301" s="23" t="str">
        <f t="shared" si="225"/>
        <v/>
      </c>
      <c r="BH301" s="24" t="str">
        <f t="shared" si="226"/>
        <v/>
      </c>
      <c r="BI301" s="23" t="str">
        <f t="shared" si="233"/>
        <v/>
      </c>
      <c r="BJ301" s="24" t="str">
        <f t="shared" si="227"/>
        <v/>
      </c>
      <c r="BK301" s="23" t="str">
        <f t="shared" si="234"/>
        <v/>
      </c>
      <c r="BL301" s="24" t="str">
        <f t="shared" si="228"/>
        <v/>
      </c>
      <c r="BM301" s="23" t="str">
        <f t="shared" si="235"/>
        <v/>
      </c>
      <c r="BN301" s="24" t="str">
        <f t="shared" si="229"/>
        <v/>
      </c>
      <c r="BO301" s="23" t="str">
        <f t="shared" si="236"/>
        <v/>
      </c>
      <c r="BP301" s="24" t="str">
        <f t="shared" si="230"/>
        <v/>
      </c>
      <c r="BQ301" s="23" t="str">
        <f t="shared" si="237"/>
        <v/>
      </c>
      <c r="BR301" s="24" t="str">
        <f t="shared" si="231"/>
        <v/>
      </c>
      <c r="BS301" s="23" t="str">
        <f t="shared" si="238"/>
        <v/>
      </c>
      <c r="BT301" s="24" t="str">
        <f t="shared" si="232"/>
        <v/>
      </c>
    </row>
    <row r="302" spans="1:72" ht="21" thickTop="1" thickBot="1">
      <c r="A302" s="47"/>
      <c r="B302" s="47"/>
      <c r="C302" s="47"/>
      <c r="D302" s="351"/>
      <c r="E302" s="27"/>
      <c r="F302" s="6"/>
      <c r="G302" s="7"/>
      <c r="H302" s="8"/>
      <c r="I302" s="8"/>
      <c r="J302" s="8"/>
      <c r="K302" s="10"/>
      <c r="L302" s="9"/>
      <c r="M302" s="10"/>
      <c r="N302" s="44"/>
      <c r="O302" s="10"/>
      <c r="P302" s="11" t="str">
        <f t="shared" si="198"/>
        <v/>
      </c>
      <c r="U302" s="3">
        <v>299</v>
      </c>
      <c r="AA302" s="21" t="str">
        <f>IF($AA$3&lt;$U302,"",SMALL($AB$4:$AB$1000,1))</f>
        <v/>
      </c>
      <c r="AB302" s="22" t="str">
        <f t="shared" si="200"/>
        <v/>
      </c>
      <c r="AC302" s="21" t="str">
        <f>IF($AC$3&lt;$U302,"",SMALL($AD$4:AD$1000,$U302))</f>
        <v/>
      </c>
      <c r="AD302" s="22" t="str">
        <f t="shared" si="201"/>
        <v/>
      </c>
      <c r="AE302" s="21" t="str">
        <f>IF($AE$3&lt;$U302,"",SMALL($AF$4:AF$1000,$U302))</f>
        <v/>
      </c>
      <c r="AF302" s="22" t="str">
        <f t="shared" si="202"/>
        <v/>
      </c>
      <c r="AG302" s="21" t="str">
        <f>IF($AG$3&lt;$U302,"",SMALL($AH$4:AH$1000,$U302))</f>
        <v/>
      </c>
      <c r="AH302" s="22" t="str">
        <f t="shared" si="207"/>
        <v/>
      </c>
      <c r="AI302" s="21" t="str">
        <f>IF($AI$3&lt;$U302,"",SMALL($AJ$4:AJ$1000,$U302))</f>
        <v/>
      </c>
      <c r="AJ302" s="22" t="str">
        <f t="shared" si="208"/>
        <v/>
      </c>
      <c r="AK302" s="21" t="str">
        <f>IF($AK$3&lt;$U302,"",SMALL($AL$4:AL$1000,$U302))</f>
        <v/>
      </c>
      <c r="AL302" s="22" t="str">
        <f t="shared" si="209"/>
        <v/>
      </c>
      <c r="AM302" s="21" t="str">
        <f>IF($AM$3&lt;$U302,"",SMALL($AN$4:AN$1000,$U302))</f>
        <v/>
      </c>
      <c r="AN302" s="22" t="str">
        <f t="shared" si="210"/>
        <v/>
      </c>
      <c r="AO302" s="21" t="str">
        <f>IF($AO$3&lt;$U302,"",SMALL($AP$4:AP$1000,$U302))</f>
        <v/>
      </c>
      <c r="AP302" s="22" t="str">
        <f t="shared" si="211"/>
        <v/>
      </c>
      <c r="AQ302" s="21" t="str">
        <f>IF($AQ$3&lt;$U302,"",SMALL($AR$4:AR$1000,$U302))</f>
        <v/>
      </c>
      <c r="AR302" s="22" t="str">
        <f t="shared" si="212"/>
        <v/>
      </c>
      <c r="AS302" s="21" t="str">
        <f>IF($AS$3&lt;$U302,"",SMALL($AT$4:AT$1000,$U302))</f>
        <v/>
      </c>
      <c r="AT302" s="22" t="str">
        <f t="shared" si="213"/>
        <v/>
      </c>
      <c r="AU302" s="21" t="str">
        <f>IF(AU$3&lt;$U302,"",SMALL($AV$4:AV$1000,$U302))</f>
        <v/>
      </c>
      <c r="AV302" s="22" t="str">
        <f t="shared" si="214"/>
        <v/>
      </c>
      <c r="AW302" s="21" t="str">
        <f t="shared" si="215"/>
        <v/>
      </c>
      <c r="AX302" s="22" t="str">
        <f t="shared" si="216"/>
        <v/>
      </c>
      <c r="AY302" s="21" t="str">
        <f t="shared" si="217"/>
        <v/>
      </c>
      <c r="AZ302" s="22" t="str">
        <f t="shared" si="218"/>
        <v/>
      </c>
      <c r="BA302" s="21" t="str">
        <f t="shared" si="219"/>
        <v/>
      </c>
      <c r="BB302" s="22" t="str">
        <f t="shared" si="220"/>
        <v/>
      </c>
      <c r="BC302" s="21" t="str">
        <f t="shared" si="221"/>
        <v/>
      </c>
      <c r="BD302" s="22" t="str">
        <f t="shared" si="222"/>
        <v/>
      </c>
      <c r="BE302" s="21" t="str">
        <f t="shared" si="223"/>
        <v/>
      </c>
      <c r="BF302" s="22" t="str">
        <f t="shared" si="224"/>
        <v/>
      </c>
      <c r="BG302" s="21" t="str">
        <f t="shared" si="225"/>
        <v/>
      </c>
      <c r="BH302" s="22" t="str">
        <f t="shared" si="226"/>
        <v/>
      </c>
      <c r="BI302" s="21" t="str">
        <f t="shared" si="233"/>
        <v/>
      </c>
      <c r="BJ302" s="22" t="str">
        <f t="shared" si="227"/>
        <v/>
      </c>
      <c r="BK302" s="21" t="str">
        <f t="shared" si="234"/>
        <v/>
      </c>
      <c r="BL302" s="22" t="str">
        <f t="shared" si="228"/>
        <v/>
      </c>
      <c r="BM302" s="21" t="str">
        <f t="shared" si="235"/>
        <v/>
      </c>
      <c r="BN302" s="22" t="str">
        <f t="shared" si="229"/>
        <v/>
      </c>
      <c r="BO302" s="21" t="str">
        <f t="shared" si="236"/>
        <v/>
      </c>
      <c r="BP302" s="22" t="str">
        <f t="shared" si="230"/>
        <v/>
      </c>
      <c r="BQ302" s="21" t="str">
        <f t="shared" si="237"/>
        <v/>
      </c>
      <c r="BR302" s="22" t="str">
        <f t="shared" si="231"/>
        <v/>
      </c>
      <c r="BS302" s="21" t="str">
        <f t="shared" si="238"/>
        <v/>
      </c>
      <c r="BT302" s="22" t="str">
        <f t="shared" si="232"/>
        <v/>
      </c>
    </row>
    <row r="303" spans="1:72" ht="21" thickTop="1" thickBot="1">
      <c r="A303" s="43"/>
      <c r="B303" s="43"/>
      <c r="C303" s="43"/>
      <c r="D303" s="351"/>
      <c r="E303" s="28"/>
      <c r="F303" s="12"/>
      <c r="G303" s="13"/>
      <c r="H303" s="14"/>
      <c r="I303" s="14"/>
      <c r="J303" s="14"/>
      <c r="K303" s="16"/>
      <c r="L303" s="15"/>
      <c r="M303" s="16"/>
      <c r="N303" s="45"/>
      <c r="O303" s="16"/>
      <c r="P303" s="17" t="str">
        <f t="shared" si="198"/>
        <v/>
      </c>
      <c r="U303" s="3">
        <v>300</v>
      </c>
      <c r="AA303" s="23" t="str">
        <f>IF($AA$3&lt;$U303,"",SMALL($AB$4:$AB$1000,U303))</f>
        <v/>
      </c>
      <c r="AB303" s="24" t="str">
        <f t="shared" si="200"/>
        <v/>
      </c>
      <c r="AC303" s="23" t="str">
        <f t="shared" si="199"/>
        <v/>
      </c>
      <c r="AD303" s="24" t="str">
        <f t="shared" si="201"/>
        <v/>
      </c>
      <c r="AE303" s="23" t="str">
        <f>IF($AE$3&lt;$U303,"",SMALL($AF$4:$AF$1000,$U303))</f>
        <v/>
      </c>
      <c r="AF303" s="24" t="str">
        <f t="shared" si="202"/>
        <v/>
      </c>
      <c r="AG303" s="23" t="str">
        <f t="shared" si="203"/>
        <v/>
      </c>
      <c r="AH303" s="24" t="str">
        <f t="shared" si="207"/>
        <v/>
      </c>
      <c r="AI303" s="23" t="str">
        <f t="shared" si="204"/>
        <v/>
      </c>
      <c r="AJ303" s="24" t="str">
        <f t="shared" si="208"/>
        <v/>
      </c>
      <c r="AK303" s="23" t="str">
        <f t="shared" si="205"/>
        <v/>
      </c>
      <c r="AL303" s="24" t="str">
        <f t="shared" si="209"/>
        <v/>
      </c>
      <c r="AM303" s="23" t="str">
        <f t="shared" si="206"/>
        <v/>
      </c>
      <c r="AN303" s="24" t="str">
        <f t="shared" si="210"/>
        <v/>
      </c>
      <c r="AO303" s="23" t="str">
        <f>IF($AO$3&lt;$U303,"",SMALL($AP$4:AP$1000,$U303))</f>
        <v/>
      </c>
      <c r="AP303" s="24" t="str">
        <f t="shared" si="211"/>
        <v/>
      </c>
      <c r="AQ303" s="23" t="str">
        <f>IF($AQ$3&lt;$U303,"",SMALL($AR$4:AR$1000,$U303))</f>
        <v/>
      </c>
      <c r="AR303" s="24" t="str">
        <f t="shared" si="212"/>
        <v/>
      </c>
      <c r="AS303" s="23" t="str">
        <f>IF($AS$3&lt;$U303,"",SMALL($AT$4:AT$1000,$U303))</f>
        <v/>
      </c>
      <c r="AT303" s="24" t="str">
        <f t="shared" si="213"/>
        <v/>
      </c>
      <c r="AU303" s="23" t="str">
        <f>IF(AU$3&lt;$U303,"",SMALL($AV$4:AV$1000,$U303))</f>
        <v/>
      </c>
      <c r="AV303" s="24" t="str">
        <f t="shared" si="214"/>
        <v/>
      </c>
      <c r="AW303" s="23" t="str">
        <f t="shared" si="215"/>
        <v/>
      </c>
      <c r="AX303" s="24" t="str">
        <f t="shared" si="216"/>
        <v/>
      </c>
      <c r="AY303" s="23" t="str">
        <f t="shared" si="217"/>
        <v/>
      </c>
      <c r="AZ303" s="24" t="str">
        <f t="shared" si="218"/>
        <v/>
      </c>
      <c r="BA303" s="23" t="str">
        <f t="shared" si="219"/>
        <v/>
      </c>
      <c r="BB303" s="24" t="str">
        <f t="shared" si="220"/>
        <v/>
      </c>
      <c r="BC303" s="23" t="str">
        <f t="shared" si="221"/>
        <v/>
      </c>
      <c r="BD303" s="24" t="str">
        <f t="shared" si="222"/>
        <v/>
      </c>
      <c r="BE303" s="23" t="str">
        <f t="shared" si="223"/>
        <v/>
      </c>
      <c r="BF303" s="24" t="str">
        <f t="shared" si="224"/>
        <v/>
      </c>
      <c r="BG303" s="23" t="str">
        <f t="shared" si="225"/>
        <v/>
      </c>
      <c r="BH303" s="24" t="str">
        <f t="shared" si="226"/>
        <v/>
      </c>
      <c r="BI303" s="23" t="str">
        <f t="shared" si="233"/>
        <v/>
      </c>
      <c r="BJ303" s="24" t="str">
        <f t="shared" si="227"/>
        <v/>
      </c>
      <c r="BK303" s="23" t="str">
        <f t="shared" si="234"/>
        <v/>
      </c>
      <c r="BL303" s="24" t="str">
        <f t="shared" si="228"/>
        <v/>
      </c>
      <c r="BM303" s="23" t="str">
        <f t="shared" si="235"/>
        <v/>
      </c>
      <c r="BN303" s="24" t="str">
        <f t="shared" si="229"/>
        <v/>
      </c>
      <c r="BO303" s="23" t="str">
        <f t="shared" si="236"/>
        <v/>
      </c>
      <c r="BP303" s="24" t="str">
        <f t="shared" si="230"/>
        <v/>
      </c>
      <c r="BQ303" s="23" t="str">
        <f t="shared" si="237"/>
        <v/>
      </c>
      <c r="BR303" s="24" t="str">
        <f t="shared" si="231"/>
        <v/>
      </c>
      <c r="BS303" s="23" t="str">
        <f t="shared" si="238"/>
        <v/>
      </c>
      <c r="BT303" s="24" t="str">
        <f t="shared" si="232"/>
        <v/>
      </c>
    </row>
    <row r="304" spans="1:72" ht="21" thickTop="1" thickBot="1">
      <c r="A304" s="47"/>
      <c r="B304" s="47"/>
      <c r="C304" s="47"/>
      <c r="D304" s="352"/>
      <c r="E304" s="27"/>
      <c r="F304" s="6"/>
      <c r="G304" s="7"/>
      <c r="H304" s="8"/>
      <c r="I304" s="8"/>
      <c r="J304" s="8"/>
      <c r="K304" s="10"/>
      <c r="L304" s="9"/>
      <c r="M304" s="10"/>
      <c r="N304" s="44"/>
      <c r="O304" s="10"/>
      <c r="P304" s="11" t="str">
        <f t="shared" si="198"/>
        <v/>
      </c>
      <c r="U304" s="3">
        <v>301</v>
      </c>
      <c r="AA304" s="21" t="str">
        <f>IF($AA$3&lt;$U304,"",SMALL($AB$4:$AB$1000,1))</f>
        <v/>
      </c>
      <c r="AB304" s="22" t="str">
        <f t="shared" si="200"/>
        <v/>
      </c>
      <c r="AC304" s="21" t="str">
        <f>IF($AC$3&lt;$U304,"",SMALL($AD$4:AD$1000,$U304))</f>
        <v/>
      </c>
      <c r="AD304" s="22" t="str">
        <f t="shared" si="201"/>
        <v/>
      </c>
      <c r="AE304" s="21" t="str">
        <f>IF($AE$3&lt;$U304,"",SMALL($AF$4:AF$1000,$U304))</f>
        <v/>
      </c>
      <c r="AF304" s="22" t="str">
        <f t="shared" si="202"/>
        <v/>
      </c>
      <c r="AG304" s="21" t="str">
        <f>IF($AG$3&lt;$U304,"",SMALL($AH$4:AH$1000,$U304))</f>
        <v/>
      </c>
      <c r="AH304" s="22" t="str">
        <f t="shared" si="207"/>
        <v/>
      </c>
      <c r="AI304" s="21" t="str">
        <f>IF($AI$3&lt;$U304,"",SMALL($AJ$4:AJ$1000,$U304))</f>
        <v/>
      </c>
      <c r="AJ304" s="22" t="str">
        <f t="shared" si="208"/>
        <v/>
      </c>
      <c r="AK304" s="21" t="str">
        <f>IF($AK$3&lt;$U304,"",SMALL($AL$4:AL$1000,$U304))</f>
        <v/>
      </c>
      <c r="AL304" s="22" t="str">
        <f t="shared" si="209"/>
        <v/>
      </c>
      <c r="AM304" s="21" t="str">
        <f>IF($AM$3&lt;$U304,"",SMALL($AN$4:AN$1000,$U304))</f>
        <v/>
      </c>
      <c r="AN304" s="22" t="str">
        <f t="shared" si="210"/>
        <v/>
      </c>
      <c r="AO304" s="21" t="str">
        <f>IF($AO$3&lt;$U304,"",SMALL($AP$4:AP$1000,$U304))</f>
        <v/>
      </c>
      <c r="AP304" s="22" t="str">
        <f t="shared" si="211"/>
        <v/>
      </c>
      <c r="AQ304" s="21" t="str">
        <f>IF($AQ$3&lt;$U304,"",SMALL($AR$4:AR$1000,$U304))</f>
        <v/>
      </c>
      <c r="AR304" s="22" t="str">
        <f t="shared" si="212"/>
        <v/>
      </c>
      <c r="AS304" s="21" t="str">
        <f>IF($AS$3&lt;$U304,"",SMALL($AT$4:AT$1000,$U304))</f>
        <v/>
      </c>
      <c r="AT304" s="22" t="str">
        <f t="shared" si="213"/>
        <v/>
      </c>
      <c r="AU304" s="21" t="str">
        <f>IF(AU$3&lt;$U304,"",SMALL($AV$4:AV$1000,$U304))</f>
        <v/>
      </c>
      <c r="AV304" s="22" t="str">
        <f t="shared" si="214"/>
        <v/>
      </c>
      <c r="AW304" s="21" t="str">
        <f t="shared" si="215"/>
        <v/>
      </c>
      <c r="AX304" s="22" t="str">
        <f t="shared" si="216"/>
        <v/>
      </c>
      <c r="AY304" s="21" t="str">
        <f t="shared" si="217"/>
        <v/>
      </c>
      <c r="AZ304" s="22" t="str">
        <f t="shared" si="218"/>
        <v/>
      </c>
      <c r="BA304" s="21" t="str">
        <f t="shared" si="219"/>
        <v/>
      </c>
      <c r="BB304" s="22" t="str">
        <f t="shared" si="220"/>
        <v/>
      </c>
      <c r="BC304" s="21" t="str">
        <f t="shared" si="221"/>
        <v/>
      </c>
      <c r="BD304" s="22" t="str">
        <f t="shared" si="222"/>
        <v/>
      </c>
      <c r="BE304" s="21" t="str">
        <f t="shared" si="223"/>
        <v/>
      </c>
      <c r="BF304" s="22" t="str">
        <f t="shared" si="224"/>
        <v/>
      </c>
      <c r="BG304" s="21" t="str">
        <f t="shared" si="225"/>
        <v/>
      </c>
      <c r="BH304" s="22" t="str">
        <f t="shared" si="226"/>
        <v/>
      </c>
      <c r="BI304" s="21" t="str">
        <f t="shared" si="233"/>
        <v/>
      </c>
      <c r="BJ304" s="22" t="str">
        <f t="shared" si="227"/>
        <v/>
      </c>
      <c r="BK304" s="21" t="str">
        <f t="shared" si="234"/>
        <v/>
      </c>
      <c r="BL304" s="22" t="str">
        <f t="shared" si="228"/>
        <v/>
      </c>
      <c r="BM304" s="21" t="str">
        <f t="shared" si="235"/>
        <v/>
      </c>
      <c r="BN304" s="22" t="str">
        <f t="shared" si="229"/>
        <v/>
      </c>
      <c r="BO304" s="21" t="str">
        <f t="shared" si="236"/>
        <v/>
      </c>
      <c r="BP304" s="22" t="str">
        <f t="shared" si="230"/>
        <v/>
      </c>
      <c r="BQ304" s="21" t="str">
        <f t="shared" si="237"/>
        <v/>
      </c>
      <c r="BR304" s="22" t="str">
        <f t="shared" si="231"/>
        <v/>
      </c>
      <c r="BS304" s="21" t="str">
        <f t="shared" si="238"/>
        <v/>
      </c>
      <c r="BT304" s="22" t="str">
        <f t="shared" si="232"/>
        <v/>
      </c>
    </row>
    <row r="305" spans="1:72" ht="21" thickTop="1" thickBot="1">
      <c r="A305" s="43"/>
      <c r="B305" s="43"/>
      <c r="C305" s="43"/>
      <c r="D305" s="351"/>
      <c r="E305" s="28"/>
      <c r="F305" s="12"/>
      <c r="G305" s="13"/>
      <c r="H305" s="14"/>
      <c r="I305" s="14"/>
      <c r="J305" s="14"/>
      <c r="K305" s="16"/>
      <c r="L305" s="15"/>
      <c r="M305" s="16"/>
      <c r="N305" s="45"/>
      <c r="O305" s="16"/>
      <c r="P305" s="17" t="str">
        <f t="shared" si="198"/>
        <v/>
      </c>
      <c r="U305" s="3">
        <v>302</v>
      </c>
      <c r="AA305" s="23" t="str">
        <f>IF($AA$3&lt;$U305,"",SMALL($AB$4:$AB$1000,U305))</f>
        <v/>
      </c>
      <c r="AB305" s="24" t="str">
        <f t="shared" si="200"/>
        <v/>
      </c>
      <c r="AC305" s="23" t="str">
        <f t="shared" si="199"/>
        <v/>
      </c>
      <c r="AD305" s="24" t="str">
        <f t="shared" si="201"/>
        <v/>
      </c>
      <c r="AE305" s="23" t="str">
        <f>IF($AE$3&lt;$U305,"",SMALL($AF$4:$AF$1000,$U305))</f>
        <v/>
      </c>
      <c r="AF305" s="24" t="str">
        <f t="shared" si="202"/>
        <v/>
      </c>
      <c r="AG305" s="23" t="str">
        <f t="shared" si="203"/>
        <v/>
      </c>
      <c r="AH305" s="24" t="str">
        <f t="shared" si="207"/>
        <v/>
      </c>
      <c r="AI305" s="23" t="str">
        <f t="shared" si="204"/>
        <v/>
      </c>
      <c r="AJ305" s="24" t="str">
        <f t="shared" si="208"/>
        <v/>
      </c>
      <c r="AK305" s="23" t="str">
        <f t="shared" si="205"/>
        <v/>
      </c>
      <c r="AL305" s="24" t="str">
        <f t="shared" si="209"/>
        <v/>
      </c>
      <c r="AM305" s="23" t="str">
        <f t="shared" si="206"/>
        <v/>
      </c>
      <c r="AN305" s="24" t="str">
        <f t="shared" si="210"/>
        <v/>
      </c>
      <c r="AO305" s="23" t="str">
        <f>IF($AO$3&lt;$U305,"",SMALL($AP$4:AP$1000,$U305))</f>
        <v/>
      </c>
      <c r="AP305" s="24" t="str">
        <f t="shared" si="211"/>
        <v/>
      </c>
      <c r="AQ305" s="23" t="str">
        <f>IF($AQ$3&lt;$U305,"",SMALL($AR$4:AR$1000,$U305))</f>
        <v/>
      </c>
      <c r="AR305" s="24" t="str">
        <f t="shared" si="212"/>
        <v/>
      </c>
      <c r="AS305" s="23" t="str">
        <f>IF($AS$3&lt;$U305,"",SMALL($AT$4:AT$1000,$U305))</f>
        <v/>
      </c>
      <c r="AT305" s="24" t="str">
        <f t="shared" si="213"/>
        <v/>
      </c>
      <c r="AU305" s="23" t="str">
        <f>IF(AU$3&lt;$U305,"",SMALL($AV$4:AV$1000,$U305))</f>
        <v/>
      </c>
      <c r="AV305" s="24" t="str">
        <f t="shared" si="214"/>
        <v/>
      </c>
      <c r="AW305" s="23" t="str">
        <f t="shared" si="215"/>
        <v/>
      </c>
      <c r="AX305" s="24" t="str">
        <f t="shared" si="216"/>
        <v/>
      </c>
      <c r="AY305" s="23" t="str">
        <f t="shared" si="217"/>
        <v/>
      </c>
      <c r="AZ305" s="24" t="str">
        <f t="shared" si="218"/>
        <v/>
      </c>
      <c r="BA305" s="23" t="str">
        <f t="shared" si="219"/>
        <v/>
      </c>
      <c r="BB305" s="24" t="str">
        <f t="shared" si="220"/>
        <v/>
      </c>
      <c r="BC305" s="23" t="str">
        <f t="shared" si="221"/>
        <v/>
      </c>
      <c r="BD305" s="24" t="str">
        <f t="shared" si="222"/>
        <v/>
      </c>
      <c r="BE305" s="23" t="str">
        <f t="shared" si="223"/>
        <v/>
      </c>
      <c r="BF305" s="24" t="str">
        <f t="shared" si="224"/>
        <v/>
      </c>
      <c r="BG305" s="23" t="str">
        <f t="shared" si="225"/>
        <v/>
      </c>
      <c r="BH305" s="24" t="str">
        <f t="shared" si="226"/>
        <v/>
      </c>
      <c r="BI305" s="23" t="str">
        <f t="shared" si="233"/>
        <v/>
      </c>
      <c r="BJ305" s="24" t="str">
        <f t="shared" si="227"/>
        <v/>
      </c>
      <c r="BK305" s="23" t="str">
        <f t="shared" si="234"/>
        <v/>
      </c>
      <c r="BL305" s="24" t="str">
        <f t="shared" si="228"/>
        <v/>
      </c>
      <c r="BM305" s="23" t="str">
        <f t="shared" si="235"/>
        <v/>
      </c>
      <c r="BN305" s="24" t="str">
        <f t="shared" si="229"/>
        <v/>
      </c>
      <c r="BO305" s="23" t="str">
        <f t="shared" si="236"/>
        <v/>
      </c>
      <c r="BP305" s="24" t="str">
        <f t="shared" si="230"/>
        <v/>
      </c>
      <c r="BQ305" s="23" t="str">
        <f t="shared" si="237"/>
        <v/>
      </c>
      <c r="BR305" s="24" t="str">
        <f t="shared" si="231"/>
        <v/>
      </c>
      <c r="BS305" s="23" t="str">
        <f t="shared" si="238"/>
        <v/>
      </c>
      <c r="BT305" s="24" t="str">
        <f t="shared" si="232"/>
        <v/>
      </c>
    </row>
    <row r="306" spans="1:72" ht="21" thickTop="1" thickBot="1">
      <c r="A306" s="47"/>
      <c r="B306" s="47"/>
      <c r="C306" s="47"/>
      <c r="D306" s="352"/>
      <c r="E306" s="27"/>
      <c r="F306" s="6"/>
      <c r="G306" s="7"/>
      <c r="H306" s="8"/>
      <c r="I306" s="8"/>
      <c r="J306" s="8"/>
      <c r="K306" s="10"/>
      <c r="L306" s="9"/>
      <c r="M306" s="10"/>
      <c r="N306" s="44"/>
      <c r="O306" s="10"/>
      <c r="P306" s="11" t="str">
        <f t="shared" si="198"/>
        <v/>
      </c>
      <c r="U306" s="3">
        <v>303</v>
      </c>
      <c r="AA306" s="21" t="str">
        <f>IF($AA$3&lt;$U306,"",SMALL($AB$4:$AB$1000,1))</f>
        <v/>
      </c>
      <c r="AB306" s="22" t="str">
        <f t="shared" si="200"/>
        <v/>
      </c>
      <c r="AC306" s="21" t="str">
        <f>IF($AC$3&lt;$U306,"",SMALL($AD$4:AD$1000,$U306))</f>
        <v/>
      </c>
      <c r="AD306" s="22" t="str">
        <f t="shared" si="201"/>
        <v/>
      </c>
      <c r="AE306" s="21" t="str">
        <f>IF($AE$3&lt;$U306,"",SMALL($AF$4:AF$1000,$U306))</f>
        <v/>
      </c>
      <c r="AF306" s="22" t="str">
        <f t="shared" si="202"/>
        <v/>
      </c>
      <c r="AG306" s="21" t="str">
        <f>IF($AG$3&lt;$U306,"",SMALL($AH$4:AH$1000,$U306))</f>
        <v/>
      </c>
      <c r="AH306" s="22" t="str">
        <f t="shared" si="207"/>
        <v/>
      </c>
      <c r="AI306" s="21" t="str">
        <f>IF($AI$3&lt;$U306,"",SMALL($AJ$4:AJ$1000,$U306))</f>
        <v/>
      </c>
      <c r="AJ306" s="22" t="str">
        <f t="shared" si="208"/>
        <v/>
      </c>
      <c r="AK306" s="21" t="str">
        <f>IF($AK$3&lt;$U306,"",SMALL($AL$4:AL$1000,$U306))</f>
        <v/>
      </c>
      <c r="AL306" s="22" t="str">
        <f t="shared" si="209"/>
        <v/>
      </c>
      <c r="AM306" s="21" t="str">
        <f>IF($AM$3&lt;$U306,"",SMALL($AN$4:AN$1000,$U306))</f>
        <v/>
      </c>
      <c r="AN306" s="22" t="str">
        <f t="shared" si="210"/>
        <v/>
      </c>
      <c r="AO306" s="21" t="str">
        <f>IF($AO$3&lt;$U306,"",SMALL($AP$4:AP$1000,$U306))</f>
        <v/>
      </c>
      <c r="AP306" s="22" t="str">
        <f t="shared" si="211"/>
        <v/>
      </c>
      <c r="AQ306" s="21" t="str">
        <f>IF($AQ$3&lt;$U306,"",SMALL($AR$4:AR$1000,$U306))</f>
        <v/>
      </c>
      <c r="AR306" s="22" t="str">
        <f t="shared" si="212"/>
        <v/>
      </c>
      <c r="AS306" s="21" t="str">
        <f>IF($AS$3&lt;$U306,"",SMALL($AT$4:AT$1000,$U306))</f>
        <v/>
      </c>
      <c r="AT306" s="22" t="str">
        <f t="shared" si="213"/>
        <v/>
      </c>
      <c r="AU306" s="21" t="str">
        <f>IF(AU$3&lt;$U306,"",SMALL($AV$4:AV$1000,$U306))</f>
        <v/>
      </c>
      <c r="AV306" s="22" t="str">
        <f t="shared" si="214"/>
        <v/>
      </c>
      <c r="AW306" s="21" t="str">
        <f t="shared" si="215"/>
        <v/>
      </c>
      <c r="AX306" s="22" t="str">
        <f t="shared" si="216"/>
        <v/>
      </c>
      <c r="AY306" s="21" t="str">
        <f t="shared" si="217"/>
        <v/>
      </c>
      <c r="AZ306" s="22" t="str">
        <f t="shared" si="218"/>
        <v/>
      </c>
      <c r="BA306" s="21" t="str">
        <f t="shared" si="219"/>
        <v/>
      </c>
      <c r="BB306" s="22" t="str">
        <f t="shared" si="220"/>
        <v/>
      </c>
      <c r="BC306" s="21" t="str">
        <f t="shared" si="221"/>
        <v/>
      </c>
      <c r="BD306" s="22" t="str">
        <f t="shared" si="222"/>
        <v/>
      </c>
      <c r="BE306" s="21" t="str">
        <f t="shared" si="223"/>
        <v/>
      </c>
      <c r="BF306" s="22" t="str">
        <f t="shared" si="224"/>
        <v/>
      </c>
      <c r="BG306" s="21" t="str">
        <f t="shared" si="225"/>
        <v/>
      </c>
      <c r="BH306" s="22" t="str">
        <f t="shared" si="226"/>
        <v/>
      </c>
      <c r="BI306" s="21" t="str">
        <f t="shared" si="233"/>
        <v/>
      </c>
      <c r="BJ306" s="22" t="str">
        <f t="shared" si="227"/>
        <v/>
      </c>
      <c r="BK306" s="21" t="str">
        <f t="shared" si="234"/>
        <v/>
      </c>
      <c r="BL306" s="22" t="str">
        <f t="shared" si="228"/>
        <v/>
      </c>
      <c r="BM306" s="21" t="str">
        <f t="shared" si="235"/>
        <v/>
      </c>
      <c r="BN306" s="22" t="str">
        <f t="shared" si="229"/>
        <v/>
      </c>
      <c r="BO306" s="21" t="str">
        <f t="shared" si="236"/>
        <v/>
      </c>
      <c r="BP306" s="22" t="str">
        <f t="shared" si="230"/>
        <v/>
      </c>
      <c r="BQ306" s="21" t="str">
        <f t="shared" si="237"/>
        <v/>
      </c>
      <c r="BR306" s="22" t="str">
        <f t="shared" si="231"/>
        <v/>
      </c>
      <c r="BS306" s="21" t="str">
        <f t="shared" si="238"/>
        <v/>
      </c>
      <c r="BT306" s="22" t="str">
        <f t="shared" si="232"/>
        <v/>
      </c>
    </row>
    <row r="307" spans="1:72" ht="21" thickTop="1" thickBot="1">
      <c r="A307" s="43"/>
      <c r="B307" s="43"/>
      <c r="C307" s="43"/>
      <c r="D307" s="351"/>
      <c r="E307" s="28"/>
      <c r="F307" s="12"/>
      <c r="G307" s="13"/>
      <c r="H307" s="14"/>
      <c r="I307" s="14"/>
      <c r="J307" s="14"/>
      <c r="K307" s="16"/>
      <c r="L307" s="15"/>
      <c r="M307" s="16"/>
      <c r="N307" s="45"/>
      <c r="O307" s="16"/>
      <c r="P307" s="17" t="str">
        <f t="shared" si="198"/>
        <v/>
      </c>
      <c r="U307" s="3">
        <v>304</v>
      </c>
      <c r="AA307" s="23" t="str">
        <f>IF($AA$3&lt;$U307,"",SMALL($AB$4:$AB$1000,U307))</f>
        <v/>
      </c>
      <c r="AB307" s="24" t="str">
        <f t="shared" si="200"/>
        <v/>
      </c>
      <c r="AC307" s="23" t="str">
        <f t="shared" si="199"/>
        <v/>
      </c>
      <c r="AD307" s="24" t="str">
        <f t="shared" si="201"/>
        <v/>
      </c>
      <c r="AE307" s="23" t="str">
        <f>IF($AE$3&lt;$U307,"",SMALL($AF$4:$AF$1000,$U307))</f>
        <v/>
      </c>
      <c r="AF307" s="24" t="str">
        <f t="shared" si="202"/>
        <v/>
      </c>
      <c r="AG307" s="23" t="str">
        <f t="shared" si="203"/>
        <v/>
      </c>
      <c r="AH307" s="24" t="str">
        <f t="shared" si="207"/>
        <v/>
      </c>
      <c r="AI307" s="23" t="str">
        <f t="shared" si="204"/>
        <v/>
      </c>
      <c r="AJ307" s="24" t="str">
        <f t="shared" si="208"/>
        <v/>
      </c>
      <c r="AK307" s="23" t="str">
        <f t="shared" si="205"/>
        <v/>
      </c>
      <c r="AL307" s="24" t="str">
        <f t="shared" si="209"/>
        <v/>
      </c>
      <c r="AM307" s="23" t="str">
        <f t="shared" si="206"/>
        <v/>
      </c>
      <c r="AN307" s="24" t="str">
        <f t="shared" si="210"/>
        <v/>
      </c>
      <c r="AO307" s="23" t="str">
        <f>IF($AO$3&lt;$U307,"",SMALL($AP$4:AP$1000,$U307))</f>
        <v/>
      </c>
      <c r="AP307" s="24" t="str">
        <f t="shared" si="211"/>
        <v/>
      </c>
      <c r="AQ307" s="23" t="str">
        <f>IF($AQ$3&lt;$U307,"",SMALL($AR$4:AR$1000,$U307))</f>
        <v/>
      </c>
      <c r="AR307" s="24" t="str">
        <f t="shared" si="212"/>
        <v/>
      </c>
      <c r="AS307" s="23" t="str">
        <f>IF($AS$3&lt;$U307,"",SMALL($AT$4:AT$1000,$U307))</f>
        <v/>
      </c>
      <c r="AT307" s="24" t="str">
        <f t="shared" si="213"/>
        <v/>
      </c>
      <c r="AU307" s="23" t="str">
        <f>IF(AU$3&lt;$U307,"",SMALL($AV$4:AV$1000,$U307))</f>
        <v/>
      </c>
      <c r="AV307" s="24" t="str">
        <f t="shared" si="214"/>
        <v/>
      </c>
      <c r="AW307" s="23" t="str">
        <f t="shared" si="215"/>
        <v/>
      </c>
      <c r="AX307" s="24" t="str">
        <f t="shared" si="216"/>
        <v/>
      </c>
      <c r="AY307" s="23" t="str">
        <f t="shared" si="217"/>
        <v/>
      </c>
      <c r="AZ307" s="24" t="str">
        <f t="shared" si="218"/>
        <v/>
      </c>
      <c r="BA307" s="23" t="str">
        <f t="shared" si="219"/>
        <v/>
      </c>
      <c r="BB307" s="24" t="str">
        <f t="shared" si="220"/>
        <v/>
      </c>
      <c r="BC307" s="23" t="str">
        <f t="shared" si="221"/>
        <v/>
      </c>
      <c r="BD307" s="24" t="str">
        <f t="shared" si="222"/>
        <v/>
      </c>
      <c r="BE307" s="23" t="str">
        <f t="shared" si="223"/>
        <v/>
      </c>
      <c r="BF307" s="24" t="str">
        <f t="shared" si="224"/>
        <v/>
      </c>
      <c r="BG307" s="23" t="str">
        <f t="shared" si="225"/>
        <v/>
      </c>
      <c r="BH307" s="24" t="str">
        <f t="shared" si="226"/>
        <v/>
      </c>
      <c r="BI307" s="23" t="str">
        <f t="shared" si="233"/>
        <v/>
      </c>
      <c r="BJ307" s="24" t="str">
        <f t="shared" si="227"/>
        <v/>
      </c>
      <c r="BK307" s="23" t="str">
        <f t="shared" si="234"/>
        <v/>
      </c>
      <c r="BL307" s="24" t="str">
        <f t="shared" si="228"/>
        <v/>
      </c>
      <c r="BM307" s="23" t="str">
        <f t="shared" si="235"/>
        <v/>
      </c>
      <c r="BN307" s="24" t="str">
        <f t="shared" si="229"/>
        <v/>
      </c>
      <c r="BO307" s="23" t="str">
        <f t="shared" si="236"/>
        <v/>
      </c>
      <c r="BP307" s="24" t="str">
        <f t="shared" si="230"/>
        <v/>
      </c>
      <c r="BQ307" s="23" t="str">
        <f t="shared" si="237"/>
        <v/>
      </c>
      <c r="BR307" s="24" t="str">
        <f t="shared" si="231"/>
        <v/>
      </c>
      <c r="BS307" s="23" t="str">
        <f t="shared" si="238"/>
        <v/>
      </c>
      <c r="BT307" s="24" t="str">
        <f t="shared" si="232"/>
        <v/>
      </c>
    </row>
    <row r="308" spans="1:72" ht="21" thickTop="1" thickBot="1">
      <c r="A308" s="47"/>
      <c r="B308" s="47"/>
      <c r="C308" s="47"/>
      <c r="D308" s="352"/>
      <c r="E308" s="27"/>
      <c r="F308" s="6"/>
      <c r="G308" s="7"/>
      <c r="H308" s="8"/>
      <c r="I308" s="8"/>
      <c r="J308" s="8"/>
      <c r="K308" s="10"/>
      <c r="L308" s="9"/>
      <c r="M308" s="10"/>
      <c r="N308" s="44"/>
      <c r="O308" s="10"/>
      <c r="P308" s="11" t="str">
        <f t="shared" si="198"/>
        <v/>
      </c>
      <c r="U308" s="3">
        <v>305</v>
      </c>
      <c r="AA308" s="21" t="str">
        <f>IF($AA$3&lt;$U308,"",SMALL($AB$4:$AB$1000,1))</f>
        <v/>
      </c>
      <c r="AB308" s="22" t="str">
        <f t="shared" si="200"/>
        <v/>
      </c>
      <c r="AC308" s="21" t="str">
        <f>IF($AC$3&lt;$U308,"",SMALL($AD$4:AD$1000,$U308))</f>
        <v/>
      </c>
      <c r="AD308" s="22" t="str">
        <f t="shared" si="201"/>
        <v/>
      </c>
      <c r="AE308" s="21" t="str">
        <f>IF($AE$3&lt;$U308,"",SMALL($AF$4:AF$1000,$U308))</f>
        <v/>
      </c>
      <c r="AF308" s="22" t="str">
        <f t="shared" si="202"/>
        <v/>
      </c>
      <c r="AG308" s="21" t="str">
        <f>IF($AG$3&lt;$U308,"",SMALL($AH$4:AH$1000,$U308))</f>
        <v/>
      </c>
      <c r="AH308" s="22" t="str">
        <f t="shared" si="207"/>
        <v/>
      </c>
      <c r="AI308" s="21" t="str">
        <f>IF($AI$3&lt;$U308,"",SMALL($AJ$4:AJ$1000,$U308))</f>
        <v/>
      </c>
      <c r="AJ308" s="22" t="str">
        <f t="shared" si="208"/>
        <v/>
      </c>
      <c r="AK308" s="21" t="str">
        <f>IF($AK$3&lt;$U308,"",SMALL($AL$4:AL$1000,$U308))</f>
        <v/>
      </c>
      <c r="AL308" s="22" t="str">
        <f t="shared" si="209"/>
        <v/>
      </c>
      <c r="AM308" s="21" t="str">
        <f>IF($AM$3&lt;$U308,"",SMALL($AN$4:AN$1000,$U308))</f>
        <v/>
      </c>
      <c r="AN308" s="22" t="str">
        <f t="shared" si="210"/>
        <v/>
      </c>
      <c r="AO308" s="21" t="str">
        <f>IF($AO$3&lt;$U308,"",SMALL($AP$4:AP$1000,$U308))</f>
        <v/>
      </c>
      <c r="AP308" s="22" t="str">
        <f t="shared" si="211"/>
        <v/>
      </c>
      <c r="AQ308" s="21" t="str">
        <f>IF($AQ$3&lt;$U308,"",SMALL($AR$4:AR$1000,$U308))</f>
        <v/>
      </c>
      <c r="AR308" s="22" t="str">
        <f t="shared" si="212"/>
        <v/>
      </c>
      <c r="AS308" s="21" t="str">
        <f>IF($AS$3&lt;$U308,"",SMALL($AT$4:AT$1000,$U308))</f>
        <v/>
      </c>
      <c r="AT308" s="22" t="str">
        <f t="shared" si="213"/>
        <v/>
      </c>
      <c r="AU308" s="21" t="str">
        <f>IF(AU$3&lt;$U308,"",SMALL($AV$4:AV$1000,$U308))</f>
        <v/>
      </c>
      <c r="AV308" s="22" t="str">
        <f t="shared" si="214"/>
        <v/>
      </c>
      <c r="AW308" s="21" t="str">
        <f t="shared" si="215"/>
        <v/>
      </c>
      <c r="AX308" s="22" t="str">
        <f t="shared" si="216"/>
        <v/>
      </c>
      <c r="AY308" s="21" t="str">
        <f t="shared" si="217"/>
        <v/>
      </c>
      <c r="AZ308" s="22" t="str">
        <f t="shared" si="218"/>
        <v/>
      </c>
      <c r="BA308" s="21" t="str">
        <f t="shared" si="219"/>
        <v/>
      </c>
      <c r="BB308" s="22" t="str">
        <f t="shared" si="220"/>
        <v/>
      </c>
      <c r="BC308" s="21" t="str">
        <f t="shared" si="221"/>
        <v/>
      </c>
      <c r="BD308" s="22" t="str">
        <f t="shared" si="222"/>
        <v/>
      </c>
      <c r="BE308" s="21" t="str">
        <f t="shared" si="223"/>
        <v/>
      </c>
      <c r="BF308" s="22" t="str">
        <f t="shared" si="224"/>
        <v/>
      </c>
      <c r="BG308" s="21" t="str">
        <f t="shared" si="225"/>
        <v/>
      </c>
      <c r="BH308" s="22" t="str">
        <f t="shared" si="226"/>
        <v/>
      </c>
      <c r="BI308" s="21" t="str">
        <f t="shared" si="233"/>
        <v/>
      </c>
      <c r="BJ308" s="22" t="str">
        <f t="shared" si="227"/>
        <v/>
      </c>
      <c r="BK308" s="21" t="str">
        <f t="shared" si="234"/>
        <v/>
      </c>
      <c r="BL308" s="22" t="str">
        <f t="shared" si="228"/>
        <v/>
      </c>
      <c r="BM308" s="21" t="str">
        <f t="shared" si="235"/>
        <v/>
      </c>
      <c r="BN308" s="22" t="str">
        <f t="shared" si="229"/>
        <v/>
      </c>
      <c r="BO308" s="21" t="str">
        <f t="shared" si="236"/>
        <v/>
      </c>
      <c r="BP308" s="22" t="str">
        <f t="shared" si="230"/>
        <v/>
      </c>
      <c r="BQ308" s="21" t="str">
        <f t="shared" si="237"/>
        <v/>
      </c>
      <c r="BR308" s="22" t="str">
        <f t="shared" si="231"/>
        <v/>
      </c>
      <c r="BS308" s="21" t="str">
        <f t="shared" si="238"/>
        <v/>
      </c>
      <c r="BT308" s="22" t="str">
        <f t="shared" si="232"/>
        <v/>
      </c>
    </row>
    <row r="309" spans="1:72" ht="21" thickTop="1" thickBot="1">
      <c r="A309" s="43"/>
      <c r="B309" s="43"/>
      <c r="C309" s="43"/>
      <c r="D309" s="351"/>
      <c r="E309" s="28"/>
      <c r="F309" s="12"/>
      <c r="G309" s="13"/>
      <c r="H309" s="14"/>
      <c r="I309" s="14"/>
      <c r="J309" s="14"/>
      <c r="K309" s="16"/>
      <c r="L309" s="15"/>
      <c r="M309" s="16"/>
      <c r="N309" s="45"/>
      <c r="O309" s="16"/>
      <c r="P309" s="17" t="str">
        <f t="shared" si="198"/>
        <v/>
      </c>
      <c r="U309" s="3">
        <v>306</v>
      </c>
      <c r="AA309" s="23" t="str">
        <f>IF($AA$3&lt;$U309,"",SMALL($AB$4:$AB$1000,U309))</f>
        <v/>
      </c>
      <c r="AB309" s="24" t="str">
        <f t="shared" si="200"/>
        <v/>
      </c>
      <c r="AC309" s="23" t="str">
        <f t="shared" si="199"/>
        <v/>
      </c>
      <c r="AD309" s="24" t="str">
        <f t="shared" si="201"/>
        <v/>
      </c>
      <c r="AE309" s="23" t="str">
        <f>IF($AE$3&lt;$U309,"",SMALL($AF$4:$AF$1000,$U309))</f>
        <v/>
      </c>
      <c r="AF309" s="24" t="str">
        <f t="shared" si="202"/>
        <v/>
      </c>
      <c r="AG309" s="23" t="str">
        <f t="shared" si="203"/>
        <v/>
      </c>
      <c r="AH309" s="24" t="str">
        <f t="shared" si="207"/>
        <v/>
      </c>
      <c r="AI309" s="23" t="str">
        <f t="shared" si="204"/>
        <v/>
      </c>
      <c r="AJ309" s="24" t="str">
        <f t="shared" si="208"/>
        <v/>
      </c>
      <c r="AK309" s="23" t="str">
        <f t="shared" si="205"/>
        <v/>
      </c>
      <c r="AL309" s="24" t="str">
        <f t="shared" si="209"/>
        <v/>
      </c>
      <c r="AM309" s="23" t="str">
        <f t="shared" si="206"/>
        <v/>
      </c>
      <c r="AN309" s="24" t="str">
        <f t="shared" si="210"/>
        <v/>
      </c>
      <c r="AO309" s="23" t="str">
        <f>IF($AO$3&lt;$U309,"",SMALL($AP$4:AP$1000,$U309))</f>
        <v/>
      </c>
      <c r="AP309" s="24" t="str">
        <f t="shared" si="211"/>
        <v/>
      </c>
      <c r="AQ309" s="23" t="str">
        <f>IF($AQ$3&lt;$U309,"",SMALL($AR$4:AR$1000,$U309))</f>
        <v/>
      </c>
      <c r="AR309" s="24" t="str">
        <f t="shared" si="212"/>
        <v/>
      </c>
      <c r="AS309" s="23" t="str">
        <f>IF($AS$3&lt;$U309,"",SMALL($AT$4:AT$1000,$U309))</f>
        <v/>
      </c>
      <c r="AT309" s="24" t="str">
        <f t="shared" si="213"/>
        <v/>
      </c>
      <c r="AU309" s="23" t="str">
        <f>IF(AU$3&lt;$U309,"",SMALL($AV$4:AV$1000,$U309))</f>
        <v/>
      </c>
      <c r="AV309" s="24" t="str">
        <f t="shared" si="214"/>
        <v/>
      </c>
      <c r="AW309" s="23" t="str">
        <f t="shared" si="215"/>
        <v/>
      </c>
      <c r="AX309" s="24" t="str">
        <f t="shared" si="216"/>
        <v/>
      </c>
      <c r="AY309" s="23" t="str">
        <f t="shared" si="217"/>
        <v/>
      </c>
      <c r="AZ309" s="24" t="str">
        <f t="shared" si="218"/>
        <v/>
      </c>
      <c r="BA309" s="23" t="str">
        <f t="shared" si="219"/>
        <v/>
      </c>
      <c r="BB309" s="24" t="str">
        <f t="shared" si="220"/>
        <v/>
      </c>
      <c r="BC309" s="23" t="str">
        <f t="shared" si="221"/>
        <v/>
      </c>
      <c r="BD309" s="24" t="str">
        <f t="shared" si="222"/>
        <v/>
      </c>
      <c r="BE309" s="23" t="str">
        <f t="shared" si="223"/>
        <v/>
      </c>
      <c r="BF309" s="24" t="str">
        <f t="shared" si="224"/>
        <v/>
      </c>
      <c r="BG309" s="23" t="str">
        <f t="shared" si="225"/>
        <v/>
      </c>
      <c r="BH309" s="24" t="str">
        <f t="shared" si="226"/>
        <v/>
      </c>
      <c r="BI309" s="23" t="str">
        <f t="shared" si="233"/>
        <v/>
      </c>
      <c r="BJ309" s="24" t="str">
        <f t="shared" si="227"/>
        <v/>
      </c>
      <c r="BK309" s="23" t="str">
        <f t="shared" si="234"/>
        <v/>
      </c>
      <c r="BL309" s="24" t="str">
        <f t="shared" si="228"/>
        <v/>
      </c>
      <c r="BM309" s="23" t="str">
        <f t="shared" si="235"/>
        <v/>
      </c>
      <c r="BN309" s="24" t="str">
        <f t="shared" si="229"/>
        <v/>
      </c>
      <c r="BO309" s="23" t="str">
        <f t="shared" si="236"/>
        <v/>
      </c>
      <c r="BP309" s="24" t="str">
        <f t="shared" si="230"/>
        <v/>
      </c>
      <c r="BQ309" s="23" t="str">
        <f t="shared" si="237"/>
        <v/>
      </c>
      <c r="BR309" s="24" t="str">
        <f t="shared" si="231"/>
        <v/>
      </c>
      <c r="BS309" s="23" t="str">
        <f t="shared" si="238"/>
        <v/>
      </c>
      <c r="BT309" s="24" t="str">
        <f t="shared" si="232"/>
        <v/>
      </c>
    </row>
    <row r="310" spans="1:72" ht="21" thickTop="1" thickBot="1">
      <c r="A310" s="47"/>
      <c r="B310" s="47"/>
      <c r="C310" s="47"/>
      <c r="D310" s="352"/>
      <c r="E310" s="27"/>
      <c r="F310" s="6"/>
      <c r="G310" s="7"/>
      <c r="H310" s="8"/>
      <c r="I310" s="8"/>
      <c r="J310" s="8"/>
      <c r="K310" s="10"/>
      <c r="L310" s="9"/>
      <c r="M310" s="10"/>
      <c r="N310" s="44"/>
      <c r="O310" s="10"/>
      <c r="P310" s="11" t="str">
        <f t="shared" si="198"/>
        <v/>
      </c>
      <c r="U310" s="3">
        <v>307</v>
      </c>
      <c r="AA310" s="21" t="str">
        <f>IF($AA$3&lt;$U310,"",SMALL($AB$4:$AB$1000,1))</f>
        <v/>
      </c>
      <c r="AB310" s="22" t="str">
        <f t="shared" si="200"/>
        <v/>
      </c>
      <c r="AC310" s="21" t="str">
        <f>IF($AC$3&lt;$U310,"",SMALL($AD$4:AD$1000,$U310))</f>
        <v/>
      </c>
      <c r="AD310" s="22" t="str">
        <f t="shared" si="201"/>
        <v/>
      </c>
      <c r="AE310" s="21" t="str">
        <f>IF($AE$3&lt;$U310,"",SMALL($AF$4:AF$1000,$U310))</f>
        <v/>
      </c>
      <c r="AF310" s="22" t="str">
        <f t="shared" si="202"/>
        <v/>
      </c>
      <c r="AG310" s="21" t="str">
        <f>IF($AG$3&lt;$U310,"",SMALL($AH$4:AH$1000,$U310))</f>
        <v/>
      </c>
      <c r="AH310" s="22" t="str">
        <f t="shared" si="207"/>
        <v/>
      </c>
      <c r="AI310" s="21" t="str">
        <f>IF($AI$3&lt;$U310,"",SMALL($AJ$4:AJ$1000,$U310))</f>
        <v/>
      </c>
      <c r="AJ310" s="22" t="str">
        <f t="shared" si="208"/>
        <v/>
      </c>
      <c r="AK310" s="21" t="str">
        <f>IF($AK$3&lt;$U310,"",SMALL($AL$4:AL$1000,$U310))</f>
        <v/>
      </c>
      <c r="AL310" s="22" t="str">
        <f t="shared" si="209"/>
        <v/>
      </c>
      <c r="AM310" s="21" t="str">
        <f>IF($AM$3&lt;$U310,"",SMALL($AN$4:AN$1000,$U310))</f>
        <v/>
      </c>
      <c r="AN310" s="22" t="str">
        <f t="shared" si="210"/>
        <v/>
      </c>
      <c r="AO310" s="21" t="str">
        <f>IF($AO$3&lt;$U310,"",SMALL($AP$4:AP$1000,$U310))</f>
        <v/>
      </c>
      <c r="AP310" s="22" t="str">
        <f t="shared" si="211"/>
        <v/>
      </c>
      <c r="AQ310" s="21" t="str">
        <f>IF($AQ$3&lt;$U310,"",SMALL($AR$4:AR$1000,$U310))</f>
        <v/>
      </c>
      <c r="AR310" s="22" t="str">
        <f t="shared" si="212"/>
        <v/>
      </c>
      <c r="AS310" s="21" t="str">
        <f>IF($AS$3&lt;$U310,"",SMALL($AT$4:AT$1000,$U310))</f>
        <v/>
      </c>
      <c r="AT310" s="22" t="str">
        <f t="shared" si="213"/>
        <v/>
      </c>
      <c r="AU310" s="21" t="str">
        <f>IF(AU$3&lt;$U310,"",SMALL($AV$4:AV$1000,$U310))</f>
        <v/>
      </c>
      <c r="AV310" s="22" t="str">
        <f t="shared" si="214"/>
        <v/>
      </c>
      <c r="AW310" s="21" t="str">
        <f t="shared" si="215"/>
        <v/>
      </c>
      <c r="AX310" s="22" t="str">
        <f t="shared" si="216"/>
        <v/>
      </c>
      <c r="AY310" s="21" t="str">
        <f t="shared" si="217"/>
        <v/>
      </c>
      <c r="AZ310" s="22" t="str">
        <f t="shared" si="218"/>
        <v/>
      </c>
      <c r="BA310" s="21" t="str">
        <f t="shared" si="219"/>
        <v/>
      </c>
      <c r="BB310" s="22" t="str">
        <f t="shared" si="220"/>
        <v/>
      </c>
      <c r="BC310" s="21" t="str">
        <f t="shared" si="221"/>
        <v/>
      </c>
      <c r="BD310" s="22" t="str">
        <f t="shared" si="222"/>
        <v/>
      </c>
      <c r="BE310" s="21" t="str">
        <f t="shared" si="223"/>
        <v/>
      </c>
      <c r="BF310" s="22" t="str">
        <f t="shared" si="224"/>
        <v/>
      </c>
      <c r="BG310" s="21" t="str">
        <f t="shared" si="225"/>
        <v/>
      </c>
      <c r="BH310" s="22" t="str">
        <f t="shared" si="226"/>
        <v/>
      </c>
      <c r="BI310" s="21" t="str">
        <f t="shared" si="233"/>
        <v/>
      </c>
      <c r="BJ310" s="22" t="str">
        <f t="shared" si="227"/>
        <v/>
      </c>
      <c r="BK310" s="21" t="str">
        <f t="shared" si="234"/>
        <v/>
      </c>
      <c r="BL310" s="22" t="str">
        <f t="shared" si="228"/>
        <v/>
      </c>
      <c r="BM310" s="21" t="str">
        <f t="shared" si="235"/>
        <v/>
      </c>
      <c r="BN310" s="22" t="str">
        <f t="shared" si="229"/>
        <v/>
      </c>
      <c r="BO310" s="21" t="str">
        <f t="shared" si="236"/>
        <v/>
      </c>
      <c r="BP310" s="22" t="str">
        <f t="shared" si="230"/>
        <v/>
      </c>
      <c r="BQ310" s="21" t="str">
        <f t="shared" si="237"/>
        <v/>
      </c>
      <c r="BR310" s="22" t="str">
        <f t="shared" si="231"/>
        <v/>
      </c>
      <c r="BS310" s="21" t="str">
        <f t="shared" si="238"/>
        <v/>
      </c>
      <c r="BT310" s="22" t="str">
        <f t="shared" si="232"/>
        <v/>
      </c>
    </row>
    <row r="311" spans="1:72" ht="21" thickTop="1" thickBot="1">
      <c r="A311" s="43"/>
      <c r="B311" s="43"/>
      <c r="C311" s="43"/>
      <c r="D311" s="351"/>
      <c r="E311" s="28"/>
      <c r="F311" s="12"/>
      <c r="G311" s="13"/>
      <c r="H311" s="14"/>
      <c r="I311" s="14"/>
      <c r="J311" s="14"/>
      <c r="K311" s="16"/>
      <c r="L311" s="15"/>
      <c r="M311" s="16"/>
      <c r="N311" s="45"/>
      <c r="O311" s="16"/>
      <c r="P311" s="17" t="str">
        <f t="shared" si="198"/>
        <v/>
      </c>
      <c r="U311" s="3">
        <v>308</v>
      </c>
      <c r="AA311" s="23" t="str">
        <f>IF($AA$3&lt;$U311,"",SMALL($AB$4:$AB$1000,U311))</f>
        <v/>
      </c>
      <c r="AB311" s="24" t="str">
        <f t="shared" si="200"/>
        <v/>
      </c>
      <c r="AC311" s="23" t="str">
        <f t="shared" si="199"/>
        <v/>
      </c>
      <c r="AD311" s="24" t="str">
        <f t="shared" si="201"/>
        <v/>
      </c>
      <c r="AE311" s="23" t="str">
        <f>IF($AE$3&lt;$U311,"",SMALL($AF$4:$AF$1000,$U311))</f>
        <v/>
      </c>
      <c r="AF311" s="24" t="str">
        <f t="shared" si="202"/>
        <v/>
      </c>
      <c r="AG311" s="23" t="str">
        <f t="shared" si="203"/>
        <v/>
      </c>
      <c r="AH311" s="24" t="str">
        <f t="shared" si="207"/>
        <v/>
      </c>
      <c r="AI311" s="23" t="str">
        <f t="shared" si="204"/>
        <v/>
      </c>
      <c r="AJ311" s="24" t="str">
        <f t="shared" si="208"/>
        <v/>
      </c>
      <c r="AK311" s="23" t="str">
        <f t="shared" si="205"/>
        <v/>
      </c>
      <c r="AL311" s="24" t="str">
        <f t="shared" si="209"/>
        <v/>
      </c>
      <c r="AM311" s="23" t="str">
        <f t="shared" si="206"/>
        <v/>
      </c>
      <c r="AN311" s="24" t="str">
        <f t="shared" si="210"/>
        <v/>
      </c>
      <c r="AO311" s="23" t="str">
        <f>IF($AO$3&lt;$U311,"",SMALL($AP$4:AP$1000,$U311))</f>
        <v/>
      </c>
      <c r="AP311" s="24" t="str">
        <f t="shared" si="211"/>
        <v/>
      </c>
      <c r="AQ311" s="23" t="str">
        <f>IF($AQ$3&lt;$U311,"",SMALL($AR$4:AR$1000,$U311))</f>
        <v/>
      </c>
      <c r="AR311" s="24" t="str">
        <f t="shared" si="212"/>
        <v/>
      </c>
      <c r="AS311" s="23" t="str">
        <f>IF($AS$3&lt;$U311,"",SMALL($AT$4:AT$1000,$U311))</f>
        <v/>
      </c>
      <c r="AT311" s="24" t="str">
        <f t="shared" si="213"/>
        <v/>
      </c>
      <c r="AU311" s="23" t="str">
        <f>IF(AU$3&lt;$U311,"",SMALL($AV$4:AV$1000,$U311))</f>
        <v/>
      </c>
      <c r="AV311" s="24" t="str">
        <f t="shared" si="214"/>
        <v/>
      </c>
      <c r="AW311" s="23" t="str">
        <f t="shared" si="215"/>
        <v/>
      </c>
      <c r="AX311" s="24" t="str">
        <f t="shared" si="216"/>
        <v/>
      </c>
      <c r="AY311" s="23" t="str">
        <f t="shared" si="217"/>
        <v/>
      </c>
      <c r="AZ311" s="24" t="str">
        <f t="shared" si="218"/>
        <v/>
      </c>
      <c r="BA311" s="23" t="str">
        <f t="shared" si="219"/>
        <v/>
      </c>
      <c r="BB311" s="24" t="str">
        <f t="shared" si="220"/>
        <v/>
      </c>
      <c r="BC311" s="23" t="str">
        <f t="shared" si="221"/>
        <v/>
      </c>
      <c r="BD311" s="24" t="str">
        <f t="shared" si="222"/>
        <v/>
      </c>
      <c r="BE311" s="23" t="str">
        <f t="shared" si="223"/>
        <v/>
      </c>
      <c r="BF311" s="24" t="str">
        <f t="shared" si="224"/>
        <v/>
      </c>
      <c r="BG311" s="23" t="str">
        <f t="shared" si="225"/>
        <v/>
      </c>
      <c r="BH311" s="24" t="str">
        <f t="shared" si="226"/>
        <v/>
      </c>
      <c r="BI311" s="23" t="str">
        <f t="shared" si="233"/>
        <v/>
      </c>
      <c r="BJ311" s="24" t="str">
        <f t="shared" si="227"/>
        <v/>
      </c>
      <c r="BK311" s="23" t="str">
        <f t="shared" si="234"/>
        <v/>
      </c>
      <c r="BL311" s="24" t="str">
        <f t="shared" si="228"/>
        <v/>
      </c>
      <c r="BM311" s="23" t="str">
        <f t="shared" si="235"/>
        <v/>
      </c>
      <c r="BN311" s="24" t="str">
        <f t="shared" si="229"/>
        <v/>
      </c>
      <c r="BO311" s="23" t="str">
        <f t="shared" si="236"/>
        <v/>
      </c>
      <c r="BP311" s="24" t="str">
        <f t="shared" si="230"/>
        <v/>
      </c>
      <c r="BQ311" s="23" t="str">
        <f t="shared" si="237"/>
        <v/>
      </c>
      <c r="BR311" s="24" t="str">
        <f t="shared" si="231"/>
        <v/>
      </c>
      <c r="BS311" s="23" t="str">
        <f t="shared" si="238"/>
        <v/>
      </c>
      <c r="BT311" s="24" t="str">
        <f t="shared" si="232"/>
        <v/>
      </c>
    </row>
    <row r="312" spans="1:72" ht="21" thickTop="1" thickBot="1">
      <c r="A312" s="47"/>
      <c r="B312" s="47"/>
      <c r="C312" s="47"/>
      <c r="D312" s="352"/>
      <c r="E312" s="27"/>
      <c r="F312" s="6"/>
      <c r="G312" s="7"/>
      <c r="H312" s="8"/>
      <c r="I312" s="8"/>
      <c r="J312" s="8"/>
      <c r="K312" s="10"/>
      <c r="L312" s="9"/>
      <c r="M312" s="10"/>
      <c r="N312" s="44"/>
      <c r="O312" s="10"/>
      <c r="P312" s="11" t="str">
        <f t="shared" si="198"/>
        <v/>
      </c>
      <c r="U312" s="3">
        <v>309</v>
      </c>
      <c r="AA312" s="21" t="str">
        <f>IF($AA$3&lt;$U312,"",SMALL($AB$4:$AB$1000,1))</f>
        <v/>
      </c>
      <c r="AB312" s="22" t="str">
        <f t="shared" si="200"/>
        <v/>
      </c>
      <c r="AC312" s="21" t="str">
        <f>IF($AC$3&lt;$U312,"",SMALL($AD$4:AD$1000,$U312))</f>
        <v/>
      </c>
      <c r="AD312" s="22" t="str">
        <f t="shared" si="201"/>
        <v/>
      </c>
      <c r="AE312" s="21" t="str">
        <f>IF($AE$3&lt;$U312,"",SMALL($AF$4:AF$1000,$U312))</f>
        <v/>
      </c>
      <c r="AF312" s="22" t="str">
        <f t="shared" si="202"/>
        <v/>
      </c>
      <c r="AG312" s="21" t="str">
        <f>IF($AG$3&lt;$U312,"",SMALL($AH$4:AH$1000,$U312))</f>
        <v/>
      </c>
      <c r="AH312" s="22" t="str">
        <f t="shared" si="207"/>
        <v/>
      </c>
      <c r="AI312" s="21" t="str">
        <f>IF($AI$3&lt;$U312,"",SMALL($AJ$4:AJ$1000,$U312))</f>
        <v/>
      </c>
      <c r="AJ312" s="22" t="str">
        <f t="shared" si="208"/>
        <v/>
      </c>
      <c r="AK312" s="21" t="str">
        <f>IF($AK$3&lt;$U312,"",SMALL($AL$4:AL$1000,$U312))</f>
        <v/>
      </c>
      <c r="AL312" s="22" t="str">
        <f t="shared" si="209"/>
        <v/>
      </c>
      <c r="AM312" s="21" t="str">
        <f>IF($AM$3&lt;$U312,"",SMALL($AN$4:AN$1000,$U312))</f>
        <v/>
      </c>
      <c r="AN312" s="22" t="str">
        <f t="shared" si="210"/>
        <v/>
      </c>
      <c r="AO312" s="21" t="str">
        <f>IF($AO$3&lt;$U312,"",SMALL($AP$4:AP$1000,$U312))</f>
        <v/>
      </c>
      <c r="AP312" s="22" t="str">
        <f t="shared" si="211"/>
        <v/>
      </c>
      <c r="AQ312" s="21" t="str">
        <f>IF($AQ$3&lt;$U312,"",SMALL($AR$4:AR$1000,$U312))</f>
        <v/>
      </c>
      <c r="AR312" s="22" t="str">
        <f t="shared" si="212"/>
        <v/>
      </c>
      <c r="AS312" s="21" t="str">
        <f>IF($AS$3&lt;$U312,"",SMALL($AT$4:AT$1000,$U312))</f>
        <v/>
      </c>
      <c r="AT312" s="22" t="str">
        <f t="shared" si="213"/>
        <v/>
      </c>
      <c r="AU312" s="21" t="str">
        <f>IF(AU$3&lt;$U312,"",SMALL($AV$4:AV$1000,$U312))</f>
        <v/>
      </c>
      <c r="AV312" s="22" t="str">
        <f t="shared" si="214"/>
        <v/>
      </c>
      <c r="AW312" s="21" t="str">
        <f t="shared" si="215"/>
        <v/>
      </c>
      <c r="AX312" s="22" t="str">
        <f t="shared" si="216"/>
        <v/>
      </c>
      <c r="AY312" s="21" t="str">
        <f t="shared" si="217"/>
        <v/>
      </c>
      <c r="AZ312" s="22" t="str">
        <f t="shared" si="218"/>
        <v/>
      </c>
      <c r="BA312" s="21" t="str">
        <f t="shared" si="219"/>
        <v/>
      </c>
      <c r="BB312" s="22" t="str">
        <f t="shared" si="220"/>
        <v/>
      </c>
      <c r="BC312" s="21" t="str">
        <f t="shared" si="221"/>
        <v/>
      </c>
      <c r="BD312" s="22" t="str">
        <f t="shared" si="222"/>
        <v/>
      </c>
      <c r="BE312" s="21" t="str">
        <f t="shared" si="223"/>
        <v/>
      </c>
      <c r="BF312" s="22" t="str">
        <f t="shared" si="224"/>
        <v/>
      </c>
      <c r="BG312" s="21" t="str">
        <f t="shared" si="225"/>
        <v/>
      </c>
      <c r="BH312" s="22" t="str">
        <f t="shared" si="226"/>
        <v/>
      </c>
      <c r="BI312" s="21" t="str">
        <f t="shared" si="233"/>
        <v/>
      </c>
      <c r="BJ312" s="22" t="str">
        <f t="shared" si="227"/>
        <v/>
      </c>
      <c r="BK312" s="21" t="str">
        <f t="shared" si="234"/>
        <v/>
      </c>
      <c r="BL312" s="22" t="str">
        <f t="shared" si="228"/>
        <v/>
      </c>
      <c r="BM312" s="21" t="str">
        <f t="shared" si="235"/>
        <v/>
      </c>
      <c r="BN312" s="22" t="str">
        <f t="shared" si="229"/>
        <v/>
      </c>
      <c r="BO312" s="21" t="str">
        <f t="shared" si="236"/>
        <v/>
      </c>
      <c r="BP312" s="22" t="str">
        <f t="shared" si="230"/>
        <v/>
      </c>
      <c r="BQ312" s="21" t="str">
        <f t="shared" si="237"/>
        <v/>
      </c>
      <c r="BR312" s="22" t="str">
        <f t="shared" si="231"/>
        <v/>
      </c>
      <c r="BS312" s="21" t="str">
        <f t="shared" si="238"/>
        <v/>
      </c>
      <c r="BT312" s="22" t="str">
        <f t="shared" si="232"/>
        <v/>
      </c>
    </row>
    <row r="313" spans="1:72" ht="21" thickTop="1" thickBot="1">
      <c r="A313" s="43"/>
      <c r="B313" s="43"/>
      <c r="C313" s="43"/>
      <c r="D313" s="351"/>
      <c r="E313" s="28"/>
      <c r="F313" s="12"/>
      <c r="G313" s="13"/>
      <c r="H313" s="14"/>
      <c r="I313" s="14"/>
      <c r="J313" s="14"/>
      <c r="K313" s="16"/>
      <c r="L313" s="15"/>
      <c r="M313" s="16"/>
      <c r="N313" s="45"/>
      <c r="O313" s="16"/>
      <c r="P313" s="17" t="str">
        <f t="shared" si="198"/>
        <v/>
      </c>
      <c r="U313" s="3">
        <v>310</v>
      </c>
      <c r="AA313" s="23" t="str">
        <f>IF($AA$3&lt;$U313,"",SMALL($AB$4:$AB$1000,U313))</f>
        <v/>
      </c>
      <c r="AB313" s="24" t="str">
        <f t="shared" si="200"/>
        <v/>
      </c>
      <c r="AC313" s="23" t="str">
        <f t="shared" si="199"/>
        <v/>
      </c>
      <c r="AD313" s="24" t="str">
        <f t="shared" si="201"/>
        <v/>
      </c>
      <c r="AE313" s="23" t="str">
        <f>IF($AE$3&lt;$U313,"",SMALL($AF$4:$AF$1000,$U313))</f>
        <v/>
      </c>
      <c r="AF313" s="24" t="str">
        <f t="shared" si="202"/>
        <v/>
      </c>
      <c r="AG313" s="23" t="str">
        <f t="shared" si="203"/>
        <v/>
      </c>
      <c r="AH313" s="24" t="str">
        <f t="shared" si="207"/>
        <v/>
      </c>
      <c r="AI313" s="23" t="str">
        <f t="shared" si="204"/>
        <v/>
      </c>
      <c r="AJ313" s="24" t="str">
        <f t="shared" si="208"/>
        <v/>
      </c>
      <c r="AK313" s="23" t="str">
        <f t="shared" si="205"/>
        <v/>
      </c>
      <c r="AL313" s="24" t="str">
        <f t="shared" si="209"/>
        <v/>
      </c>
      <c r="AM313" s="23" t="str">
        <f t="shared" si="206"/>
        <v/>
      </c>
      <c r="AN313" s="24" t="str">
        <f t="shared" si="210"/>
        <v/>
      </c>
      <c r="AO313" s="23" t="str">
        <f>IF($AO$3&lt;$U313,"",SMALL($AP$4:AP$1000,$U313))</f>
        <v/>
      </c>
      <c r="AP313" s="24" t="str">
        <f t="shared" si="211"/>
        <v/>
      </c>
      <c r="AQ313" s="23" t="str">
        <f>IF($AQ$3&lt;$U313,"",SMALL($AR$4:AR$1000,$U313))</f>
        <v/>
      </c>
      <c r="AR313" s="24" t="str">
        <f t="shared" si="212"/>
        <v/>
      </c>
      <c r="AS313" s="23" t="str">
        <f>IF($AS$3&lt;$U313,"",SMALL($AT$4:AT$1000,$U313))</f>
        <v/>
      </c>
      <c r="AT313" s="24" t="str">
        <f t="shared" si="213"/>
        <v/>
      </c>
      <c r="AU313" s="23" t="str">
        <f>IF(AU$3&lt;$U313,"",SMALL($AV$4:AV$1000,$U313))</f>
        <v/>
      </c>
      <c r="AV313" s="24" t="str">
        <f t="shared" si="214"/>
        <v/>
      </c>
      <c r="AW313" s="23" t="str">
        <f t="shared" si="215"/>
        <v/>
      </c>
      <c r="AX313" s="24" t="str">
        <f t="shared" si="216"/>
        <v/>
      </c>
      <c r="AY313" s="23" t="str">
        <f t="shared" si="217"/>
        <v/>
      </c>
      <c r="AZ313" s="24" t="str">
        <f t="shared" si="218"/>
        <v/>
      </c>
      <c r="BA313" s="23" t="str">
        <f t="shared" si="219"/>
        <v/>
      </c>
      <c r="BB313" s="24" t="str">
        <f t="shared" si="220"/>
        <v/>
      </c>
      <c r="BC313" s="23" t="str">
        <f t="shared" si="221"/>
        <v/>
      </c>
      <c r="BD313" s="24" t="str">
        <f t="shared" si="222"/>
        <v/>
      </c>
      <c r="BE313" s="23" t="str">
        <f t="shared" si="223"/>
        <v/>
      </c>
      <c r="BF313" s="24" t="str">
        <f t="shared" si="224"/>
        <v/>
      </c>
      <c r="BG313" s="23" t="str">
        <f t="shared" si="225"/>
        <v/>
      </c>
      <c r="BH313" s="24" t="str">
        <f t="shared" si="226"/>
        <v/>
      </c>
      <c r="BI313" s="23" t="str">
        <f t="shared" si="233"/>
        <v/>
      </c>
      <c r="BJ313" s="24" t="str">
        <f t="shared" si="227"/>
        <v/>
      </c>
      <c r="BK313" s="23" t="str">
        <f t="shared" si="234"/>
        <v/>
      </c>
      <c r="BL313" s="24" t="str">
        <f t="shared" si="228"/>
        <v/>
      </c>
      <c r="BM313" s="23" t="str">
        <f t="shared" si="235"/>
        <v/>
      </c>
      <c r="BN313" s="24" t="str">
        <f t="shared" si="229"/>
        <v/>
      </c>
      <c r="BO313" s="23" t="str">
        <f t="shared" si="236"/>
        <v/>
      </c>
      <c r="BP313" s="24" t="str">
        <f t="shared" si="230"/>
        <v/>
      </c>
      <c r="BQ313" s="23" t="str">
        <f t="shared" si="237"/>
        <v/>
      </c>
      <c r="BR313" s="24" t="str">
        <f t="shared" si="231"/>
        <v/>
      </c>
      <c r="BS313" s="23" t="str">
        <f t="shared" si="238"/>
        <v/>
      </c>
      <c r="BT313" s="24" t="str">
        <f t="shared" si="232"/>
        <v/>
      </c>
    </row>
    <row r="314" spans="1:72" ht="21" thickTop="1" thickBot="1">
      <c r="A314" s="47"/>
      <c r="B314" s="47"/>
      <c r="C314" s="47"/>
      <c r="D314" s="352"/>
      <c r="E314" s="27"/>
      <c r="F314" s="6"/>
      <c r="G314" s="7"/>
      <c r="H314" s="8"/>
      <c r="I314" s="8"/>
      <c r="J314" s="8"/>
      <c r="K314" s="10"/>
      <c r="L314" s="9"/>
      <c r="M314" s="10"/>
      <c r="N314" s="44"/>
      <c r="O314" s="10"/>
      <c r="P314" s="11" t="str">
        <f t="shared" si="198"/>
        <v/>
      </c>
      <c r="U314" s="3">
        <v>311</v>
      </c>
      <c r="AA314" s="21" t="str">
        <f>IF($AA$3&lt;$U314,"",SMALL($AB$4:$AB$1000,1))</f>
        <v/>
      </c>
      <c r="AB314" s="22" t="str">
        <f t="shared" si="200"/>
        <v/>
      </c>
      <c r="AC314" s="21" t="str">
        <f>IF($AC$3&lt;$U314,"",SMALL($AD$4:AD$1000,$U314))</f>
        <v/>
      </c>
      <c r="AD314" s="22" t="str">
        <f t="shared" si="201"/>
        <v/>
      </c>
      <c r="AE314" s="21" t="str">
        <f>IF($AE$3&lt;$U314,"",SMALL($AF$4:AF$1000,$U314))</f>
        <v/>
      </c>
      <c r="AF314" s="22" t="str">
        <f t="shared" si="202"/>
        <v/>
      </c>
      <c r="AG314" s="21" t="str">
        <f>IF($AG$3&lt;$U314,"",SMALL($AH$4:AH$1000,$U314))</f>
        <v/>
      </c>
      <c r="AH314" s="22" t="str">
        <f t="shared" si="207"/>
        <v/>
      </c>
      <c r="AI314" s="21" t="str">
        <f>IF($AI$3&lt;$U314,"",SMALL($AJ$4:AJ$1000,$U314))</f>
        <v/>
      </c>
      <c r="AJ314" s="22" t="str">
        <f t="shared" si="208"/>
        <v/>
      </c>
      <c r="AK314" s="21" t="str">
        <f>IF($AK$3&lt;$U314,"",SMALL($AL$4:AL$1000,$U314))</f>
        <v/>
      </c>
      <c r="AL314" s="22" t="str">
        <f t="shared" si="209"/>
        <v/>
      </c>
      <c r="AM314" s="21" t="str">
        <f>IF($AM$3&lt;$U314,"",SMALL($AN$4:AN$1000,$U314))</f>
        <v/>
      </c>
      <c r="AN314" s="22" t="str">
        <f t="shared" si="210"/>
        <v/>
      </c>
      <c r="AO314" s="21" t="str">
        <f>IF($AO$3&lt;$U314,"",SMALL($AP$4:AP$1000,$U314))</f>
        <v/>
      </c>
      <c r="AP314" s="22" t="str">
        <f t="shared" si="211"/>
        <v/>
      </c>
      <c r="AQ314" s="21" t="str">
        <f>IF($AQ$3&lt;$U314,"",SMALL($AR$4:AR$1000,$U314))</f>
        <v/>
      </c>
      <c r="AR314" s="22" t="str">
        <f t="shared" si="212"/>
        <v/>
      </c>
      <c r="AS314" s="21" t="str">
        <f>IF($AS$3&lt;$U314,"",SMALL($AT$4:AT$1000,$U314))</f>
        <v/>
      </c>
      <c r="AT314" s="22" t="str">
        <f t="shared" si="213"/>
        <v/>
      </c>
      <c r="AU314" s="21" t="str">
        <f>IF(AU$3&lt;$U314,"",SMALL($AV$4:AV$1000,$U314))</f>
        <v/>
      </c>
      <c r="AV314" s="22" t="str">
        <f t="shared" si="214"/>
        <v/>
      </c>
      <c r="AW314" s="21" t="str">
        <f t="shared" si="215"/>
        <v/>
      </c>
      <c r="AX314" s="22" t="str">
        <f t="shared" si="216"/>
        <v/>
      </c>
      <c r="AY314" s="21" t="str">
        <f t="shared" si="217"/>
        <v/>
      </c>
      <c r="AZ314" s="22" t="str">
        <f t="shared" si="218"/>
        <v/>
      </c>
      <c r="BA314" s="21" t="str">
        <f t="shared" si="219"/>
        <v/>
      </c>
      <c r="BB314" s="22" t="str">
        <f t="shared" si="220"/>
        <v/>
      </c>
      <c r="BC314" s="21" t="str">
        <f t="shared" si="221"/>
        <v/>
      </c>
      <c r="BD314" s="22" t="str">
        <f t="shared" si="222"/>
        <v/>
      </c>
      <c r="BE314" s="21" t="str">
        <f t="shared" si="223"/>
        <v/>
      </c>
      <c r="BF314" s="22" t="str">
        <f t="shared" si="224"/>
        <v/>
      </c>
      <c r="BG314" s="21" t="str">
        <f t="shared" si="225"/>
        <v/>
      </c>
      <c r="BH314" s="22" t="str">
        <f t="shared" si="226"/>
        <v/>
      </c>
      <c r="BI314" s="21" t="str">
        <f t="shared" si="233"/>
        <v/>
      </c>
      <c r="BJ314" s="22" t="str">
        <f t="shared" si="227"/>
        <v/>
      </c>
      <c r="BK314" s="21" t="str">
        <f t="shared" si="234"/>
        <v/>
      </c>
      <c r="BL314" s="22" t="str">
        <f t="shared" si="228"/>
        <v/>
      </c>
      <c r="BM314" s="21" t="str">
        <f t="shared" si="235"/>
        <v/>
      </c>
      <c r="BN314" s="22" t="str">
        <f t="shared" si="229"/>
        <v/>
      </c>
      <c r="BO314" s="21" t="str">
        <f t="shared" si="236"/>
        <v/>
      </c>
      <c r="BP314" s="22" t="str">
        <f t="shared" si="230"/>
        <v/>
      </c>
      <c r="BQ314" s="21" t="str">
        <f t="shared" si="237"/>
        <v/>
      </c>
      <c r="BR314" s="22" t="str">
        <f t="shared" si="231"/>
        <v/>
      </c>
      <c r="BS314" s="21" t="str">
        <f t="shared" si="238"/>
        <v/>
      </c>
      <c r="BT314" s="22" t="str">
        <f t="shared" si="232"/>
        <v/>
      </c>
    </row>
    <row r="315" spans="1:72" ht="21" thickTop="1" thickBot="1">
      <c r="A315" s="43"/>
      <c r="B315" s="43"/>
      <c r="C315" s="43"/>
      <c r="D315" s="351"/>
      <c r="E315" s="28"/>
      <c r="F315" s="12"/>
      <c r="G315" s="13"/>
      <c r="H315" s="14"/>
      <c r="I315" s="14"/>
      <c r="J315" s="14"/>
      <c r="K315" s="16"/>
      <c r="L315" s="15"/>
      <c r="M315" s="16"/>
      <c r="N315" s="45"/>
      <c r="O315" s="16"/>
      <c r="P315" s="17" t="str">
        <f t="shared" si="198"/>
        <v/>
      </c>
      <c r="U315" s="3">
        <v>312</v>
      </c>
      <c r="AA315" s="23" t="str">
        <f>IF($AA$3&lt;$U315,"",SMALL($AB$4:$AB$1000,U315))</f>
        <v/>
      </c>
      <c r="AB315" s="24" t="str">
        <f t="shared" si="200"/>
        <v/>
      </c>
      <c r="AC315" s="23" t="str">
        <f t="shared" si="199"/>
        <v/>
      </c>
      <c r="AD315" s="24" t="str">
        <f t="shared" si="201"/>
        <v/>
      </c>
      <c r="AE315" s="23" t="str">
        <f>IF($AE$3&lt;$U315,"",SMALL($AF$4:$AF$1000,$U315))</f>
        <v/>
      </c>
      <c r="AF315" s="24" t="str">
        <f t="shared" si="202"/>
        <v/>
      </c>
      <c r="AG315" s="23" t="str">
        <f t="shared" si="203"/>
        <v/>
      </c>
      <c r="AH315" s="24" t="str">
        <f t="shared" si="207"/>
        <v/>
      </c>
      <c r="AI315" s="23" t="str">
        <f t="shared" si="204"/>
        <v/>
      </c>
      <c r="AJ315" s="24" t="str">
        <f t="shared" si="208"/>
        <v/>
      </c>
      <c r="AK315" s="23" t="str">
        <f t="shared" si="205"/>
        <v/>
      </c>
      <c r="AL315" s="24" t="str">
        <f t="shared" si="209"/>
        <v/>
      </c>
      <c r="AM315" s="23" t="str">
        <f t="shared" si="206"/>
        <v/>
      </c>
      <c r="AN315" s="24" t="str">
        <f t="shared" si="210"/>
        <v/>
      </c>
      <c r="AO315" s="23" t="str">
        <f>IF($AO$3&lt;$U315,"",SMALL($AP$4:AP$1000,$U315))</f>
        <v/>
      </c>
      <c r="AP315" s="24" t="str">
        <f t="shared" si="211"/>
        <v/>
      </c>
      <c r="AQ315" s="23" t="str">
        <f>IF($AQ$3&lt;$U315,"",SMALL($AR$4:AR$1000,$U315))</f>
        <v/>
      </c>
      <c r="AR315" s="24" t="str">
        <f t="shared" si="212"/>
        <v/>
      </c>
      <c r="AS315" s="23" t="str">
        <f>IF($AS$3&lt;$U315,"",SMALL($AT$4:AT$1000,$U315))</f>
        <v/>
      </c>
      <c r="AT315" s="24" t="str">
        <f t="shared" si="213"/>
        <v/>
      </c>
      <c r="AU315" s="23" t="str">
        <f>IF(AU$3&lt;$U315,"",SMALL($AV$4:AV$1000,$U315))</f>
        <v/>
      </c>
      <c r="AV315" s="24" t="str">
        <f t="shared" si="214"/>
        <v/>
      </c>
      <c r="AW315" s="23" t="str">
        <f t="shared" si="215"/>
        <v/>
      </c>
      <c r="AX315" s="24" t="str">
        <f t="shared" si="216"/>
        <v/>
      </c>
      <c r="AY315" s="23" t="str">
        <f t="shared" si="217"/>
        <v/>
      </c>
      <c r="AZ315" s="24" t="str">
        <f t="shared" si="218"/>
        <v/>
      </c>
      <c r="BA315" s="23" t="str">
        <f t="shared" si="219"/>
        <v/>
      </c>
      <c r="BB315" s="24" t="str">
        <f t="shared" si="220"/>
        <v/>
      </c>
      <c r="BC315" s="23" t="str">
        <f t="shared" si="221"/>
        <v/>
      </c>
      <c r="BD315" s="24" t="str">
        <f t="shared" si="222"/>
        <v/>
      </c>
      <c r="BE315" s="23" t="str">
        <f t="shared" si="223"/>
        <v/>
      </c>
      <c r="BF315" s="24" t="str">
        <f t="shared" si="224"/>
        <v/>
      </c>
      <c r="BG315" s="23" t="str">
        <f t="shared" si="225"/>
        <v/>
      </c>
      <c r="BH315" s="24" t="str">
        <f t="shared" si="226"/>
        <v/>
      </c>
      <c r="BI315" s="23" t="str">
        <f t="shared" si="233"/>
        <v/>
      </c>
      <c r="BJ315" s="24" t="str">
        <f t="shared" si="227"/>
        <v/>
      </c>
      <c r="BK315" s="23" t="str">
        <f t="shared" si="234"/>
        <v/>
      </c>
      <c r="BL315" s="24" t="str">
        <f t="shared" si="228"/>
        <v/>
      </c>
      <c r="BM315" s="23" t="str">
        <f t="shared" si="235"/>
        <v/>
      </c>
      <c r="BN315" s="24" t="str">
        <f t="shared" si="229"/>
        <v/>
      </c>
      <c r="BO315" s="23" t="str">
        <f t="shared" si="236"/>
        <v/>
      </c>
      <c r="BP315" s="24" t="str">
        <f t="shared" si="230"/>
        <v/>
      </c>
      <c r="BQ315" s="23" t="str">
        <f t="shared" si="237"/>
        <v/>
      </c>
      <c r="BR315" s="24" t="str">
        <f t="shared" si="231"/>
        <v/>
      </c>
      <c r="BS315" s="23" t="str">
        <f t="shared" si="238"/>
        <v/>
      </c>
      <c r="BT315" s="24" t="str">
        <f t="shared" si="232"/>
        <v/>
      </c>
    </row>
    <row r="316" spans="1:72" ht="21" thickTop="1" thickBot="1">
      <c r="A316" s="47"/>
      <c r="B316" s="47"/>
      <c r="C316" s="47"/>
      <c r="D316" s="352"/>
      <c r="E316" s="27"/>
      <c r="F316" s="6"/>
      <c r="G316" s="7"/>
      <c r="H316" s="8"/>
      <c r="I316" s="8"/>
      <c r="J316" s="8"/>
      <c r="K316" s="10"/>
      <c r="L316" s="9"/>
      <c r="M316" s="10"/>
      <c r="N316" s="44"/>
      <c r="O316" s="10"/>
      <c r="P316" s="11" t="str">
        <f t="shared" si="198"/>
        <v/>
      </c>
      <c r="U316" s="3">
        <v>313</v>
      </c>
      <c r="AA316" s="21" t="str">
        <f>IF($AA$3&lt;$U316,"",SMALL($AB$4:$AB$1000,1))</f>
        <v/>
      </c>
      <c r="AB316" s="22" t="str">
        <f t="shared" si="200"/>
        <v/>
      </c>
      <c r="AC316" s="21" t="str">
        <f>IF($AC$3&lt;$U316,"",SMALL($AD$4:AD$1000,$U316))</f>
        <v/>
      </c>
      <c r="AD316" s="22" t="str">
        <f t="shared" si="201"/>
        <v/>
      </c>
      <c r="AE316" s="21" t="str">
        <f>IF($AE$3&lt;$U316,"",SMALL($AF$4:AF$1000,$U316))</f>
        <v/>
      </c>
      <c r="AF316" s="22" t="str">
        <f t="shared" si="202"/>
        <v/>
      </c>
      <c r="AG316" s="21" t="str">
        <f>IF($AG$3&lt;$U316,"",SMALL($AH$4:AH$1000,$U316))</f>
        <v/>
      </c>
      <c r="AH316" s="22" t="str">
        <f t="shared" si="207"/>
        <v/>
      </c>
      <c r="AI316" s="21" t="str">
        <f>IF($AI$3&lt;$U316,"",SMALL($AJ$4:AJ$1000,$U316))</f>
        <v/>
      </c>
      <c r="AJ316" s="22" t="str">
        <f t="shared" si="208"/>
        <v/>
      </c>
      <c r="AK316" s="21" t="str">
        <f>IF($AK$3&lt;$U316,"",SMALL($AL$4:AL$1000,$U316))</f>
        <v/>
      </c>
      <c r="AL316" s="22" t="str">
        <f t="shared" si="209"/>
        <v/>
      </c>
      <c r="AM316" s="21" t="str">
        <f>IF($AM$3&lt;$U316,"",SMALL($AN$4:AN$1000,$U316))</f>
        <v/>
      </c>
      <c r="AN316" s="22" t="str">
        <f t="shared" si="210"/>
        <v/>
      </c>
      <c r="AO316" s="21" t="str">
        <f>IF($AO$3&lt;$U316,"",SMALL($AP$4:AP$1000,$U316))</f>
        <v/>
      </c>
      <c r="AP316" s="22" t="str">
        <f t="shared" si="211"/>
        <v/>
      </c>
      <c r="AQ316" s="21" t="str">
        <f>IF($AQ$3&lt;$U316,"",SMALL($AR$4:AR$1000,$U316))</f>
        <v/>
      </c>
      <c r="AR316" s="22" t="str">
        <f t="shared" si="212"/>
        <v/>
      </c>
      <c r="AS316" s="21" t="str">
        <f>IF($AS$3&lt;$U316,"",SMALL($AT$4:AT$1000,$U316))</f>
        <v/>
      </c>
      <c r="AT316" s="22" t="str">
        <f t="shared" si="213"/>
        <v/>
      </c>
      <c r="AU316" s="21" t="str">
        <f>IF(AU$3&lt;$U316,"",SMALL($AV$4:AV$1000,$U316))</f>
        <v/>
      </c>
      <c r="AV316" s="22" t="str">
        <f t="shared" si="214"/>
        <v/>
      </c>
      <c r="AW316" s="21" t="str">
        <f t="shared" si="215"/>
        <v/>
      </c>
      <c r="AX316" s="22" t="str">
        <f t="shared" si="216"/>
        <v/>
      </c>
      <c r="AY316" s="21" t="str">
        <f t="shared" si="217"/>
        <v/>
      </c>
      <c r="AZ316" s="22" t="str">
        <f t="shared" si="218"/>
        <v/>
      </c>
      <c r="BA316" s="21" t="str">
        <f t="shared" si="219"/>
        <v/>
      </c>
      <c r="BB316" s="22" t="str">
        <f t="shared" si="220"/>
        <v/>
      </c>
      <c r="BC316" s="21" t="str">
        <f t="shared" si="221"/>
        <v/>
      </c>
      <c r="BD316" s="22" t="str">
        <f t="shared" si="222"/>
        <v/>
      </c>
      <c r="BE316" s="21" t="str">
        <f t="shared" si="223"/>
        <v/>
      </c>
      <c r="BF316" s="22" t="str">
        <f t="shared" si="224"/>
        <v/>
      </c>
      <c r="BG316" s="21" t="str">
        <f t="shared" si="225"/>
        <v/>
      </c>
      <c r="BH316" s="22" t="str">
        <f t="shared" si="226"/>
        <v/>
      </c>
      <c r="BI316" s="21" t="str">
        <f t="shared" si="233"/>
        <v/>
      </c>
      <c r="BJ316" s="22" t="str">
        <f t="shared" si="227"/>
        <v/>
      </c>
      <c r="BK316" s="21" t="str">
        <f t="shared" si="234"/>
        <v/>
      </c>
      <c r="BL316" s="22" t="str">
        <f t="shared" si="228"/>
        <v/>
      </c>
      <c r="BM316" s="21" t="str">
        <f t="shared" si="235"/>
        <v/>
      </c>
      <c r="BN316" s="22" t="str">
        <f t="shared" si="229"/>
        <v/>
      </c>
      <c r="BO316" s="21" t="str">
        <f t="shared" si="236"/>
        <v/>
      </c>
      <c r="BP316" s="22" t="str">
        <f t="shared" si="230"/>
        <v/>
      </c>
      <c r="BQ316" s="21" t="str">
        <f t="shared" si="237"/>
        <v/>
      </c>
      <c r="BR316" s="22" t="str">
        <f t="shared" si="231"/>
        <v/>
      </c>
      <c r="BS316" s="21" t="str">
        <f t="shared" si="238"/>
        <v/>
      </c>
      <c r="BT316" s="22" t="str">
        <f t="shared" si="232"/>
        <v/>
      </c>
    </row>
    <row r="317" spans="1:72" ht="21" thickTop="1" thickBot="1">
      <c r="A317" s="43"/>
      <c r="B317" s="43"/>
      <c r="C317" s="43"/>
      <c r="D317" s="351"/>
      <c r="E317" s="28"/>
      <c r="F317" s="12"/>
      <c r="G317" s="13"/>
      <c r="H317" s="14"/>
      <c r="I317" s="14"/>
      <c r="J317" s="14"/>
      <c r="K317" s="16"/>
      <c r="L317" s="15"/>
      <c r="M317" s="16"/>
      <c r="N317" s="45"/>
      <c r="O317" s="16"/>
      <c r="P317" s="17" t="str">
        <f t="shared" si="198"/>
        <v/>
      </c>
      <c r="U317" s="3">
        <v>314</v>
      </c>
      <c r="AA317" s="23" t="str">
        <f>IF($AA$3&lt;$U317,"",SMALL($AB$4:$AB$1000,U317))</f>
        <v/>
      </c>
      <c r="AB317" s="24" t="str">
        <f t="shared" si="200"/>
        <v/>
      </c>
      <c r="AC317" s="23" t="str">
        <f t="shared" si="199"/>
        <v/>
      </c>
      <c r="AD317" s="24" t="str">
        <f t="shared" si="201"/>
        <v/>
      </c>
      <c r="AE317" s="23" t="str">
        <f>IF($AE$3&lt;$U317,"",SMALL($AF$4:$AF$1000,$U317))</f>
        <v/>
      </c>
      <c r="AF317" s="24" t="str">
        <f t="shared" si="202"/>
        <v/>
      </c>
      <c r="AG317" s="23" t="str">
        <f t="shared" si="203"/>
        <v/>
      </c>
      <c r="AH317" s="24" t="str">
        <f t="shared" si="207"/>
        <v/>
      </c>
      <c r="AI317" s="23" t="str">
        <f t="shared" si="204"/>
        <v/>
      </c>
      <c r="AJ317" s="24" t="str">
        <f t="shared" si="208"/>
        <v/>
      </c>
      <c r="AK317" s="23" t="str">
        <f t="shared" si="205"/>
        <v/>
      </c>
      <c r="AL317" s="24" t="str">
        <f t="shared" si="209"/>
        <v/>
      </c>
      <c r="AM317" s="23" t="str">
        <f t="shared" si="206"/>
        <v/>
      </c>
      <c r="AN317" s="24" t="str">
        <f t="shared" si="210"/>
        <v/>
      </c>
      <c r="AO317" s="23" t="str">
        <f>IF($AO$3&lt;$U317,"",SMALL($AP$4:AP$1000,$U317))</f>
        <v/>
      </c>
      <c r="AP317" s="24" t="str">
        <f t="shared" si="211"/>
        <v/>
      </c>
      <c r="AQ317" s="23" t="str">
        <f>IF($AQ$3&lt;$U317,"",SMALL($AR$4:AR$1000,$U317))</f>
        <v/>
      </c>
      <c r="AR317" s="24" t="str">
        <f t="shared" si="212"/>
        <v/>
      </c>
      <c r="AS317" s="23" t="str">
        <f>IF($AS$3&lt;$U317,"",SMALL($AT$4:AT$1000,$U317))</f>
        <v/>
      </c>
      <c r="AT317" s="24" t="str">
        <f t="shared" si="213"/>
        <v/>
      </c>
      <c r="AU317" s="23" t="str">
        <f>IF(AU$3&lt;$U317,"",SMALL($AV$4:AV$1000,$U317))</f>
        <v/>
      </c>
      <c r="AV317" s="24" t="str">
        <f t="shared" si="214"/>
        <v/>
      </c>
      <c r="AW317" s="23" t="str">
        <f t="shared" si="215"/>
        <v/>
      </c>
      <c r="AX317" s="24" t="str">
        <f t="shared" si="216"/>
        <v/>
      </c>
      <c r="AY317" s="23" t="str">
        <f t="shared" si="217"/>
        <v/>
      </c>
      <c r="AZ317" s="24" t="str">
        <f t="shared" si="218"/>
        <v/>
      </c>
      <c r="BA317" s="23" t="str">
        <f t="shared" si="219"/>
        <v/>
      </c>
      <c r="BB317" s="24" t="str">
        <f t="shared" si="220"/>
        <v/>
      </c>
      <c r="BC317" s="23" t="str">
        <f t="shared" si="221"/>
        <v/>
      </c>
      <c r="BD317" s="24" t="str">
        <f t="shared" si="222"/>
        <v/>
      </c>
      <c r="BE317" s="23" t="str">
        <f t="shared" si="223"/>
        <v/>
      </c>
      <c r="BF317" s="24" t="str">
        <f t="shared" si="224"/>
        <v/>
      </c>
      <c r="BG317" s="23" t="str">
        <f t="shared" si="225"/>
        <v/>
      </c>
      <c r="BH317" s="24" t="str">
        <f t="shared" si="226"/>
        <v/>
      </c>
      <c r="BI317" s="23" t="str">
        <f t="shared" si="233"/>
        <v/>
      </c>
      <c r="BJ317" s="24" t="str">
        <f t="shared" si="227"/>
        <v/>
      </c>
      <c r="BK317" s="23" t="str">
        <f t="shared" si="234"/>
        <v/>
      </c>
      <c r="BL317" s="24" t="str">
        <f t="shared" si="228"/>
        <v/>
      </c>
      <c r="BM317" s="23" t="str">
        <f t="shared" si="235"/>
        <v/>
      </c>
      <c r="BN317" s="24" t="str">
        <f t="shared" si="229"/>
        <v/>
      </c>
      <c r="BO317" s="23" t="str">
        <f t="shared" si="236"/>
        <v/>
      </c>
      <c r="BP317" s="24" t="str">
        <f t="shared" si="230"/>
        <v/>
      </c>
      <c r="BQ317" s="23" t="str">
        <f t="shared" si="237"/>
        <v/>
      </c>
      <c r="BR317" s="24" t="str">
        <f t="shared" si="231"/>
        <v/>
      </c>
      <c r="BS317" s="23" t="str">
        <f t="shared" si="238"/>
        <v/>
      </c>
      <c r="BT317" s="24" t="str">
        <f t="shared" si="232"/>
        <v/>
      </c>
    </row>
    <row r="318" spans="1:72" ht="21" thickTop="1" thickBot="1">
      <c r="A318" s="47"/>
      <c r="B318" s="47"/>
      <c r="C318" s="47"/>
      <c r="D318" s="352"/>
      <c r="E318" s="27"/>
      <c r="F318" s="6"/>
      <c r="G318" s="7"/>
      <c r="H318" s="8"/>
      <c r="I318" s="8"/>
      <c r="J318" s="8"/>
      <c r="K318" s="10"/>
      <c r="L318" s="9"/>
      <c r="M318" s="10"/>
      <c r="N318" s="44"/>
      <c r="O318" s="10"/>
      <c r="P318" s="11" t="str">
        <f t="shared" si="198"/>
        <v/>
      </c>
      <c r="U318" s="3">
        <v>315</v>
      </c>
      <c r="AA318" s="21" t="str">
        <f>IF($AA$3&lt;$U318,"",SMALL($AB$4:$AB$1000,1))</f>
        <v/>
      </c>
      <c r="AB318" s="22" t="str">
        <f t="shared" si="200"/>
        <v/>
      </c>
      <c r="AC318" s="21" t="str">
        <f>IF($AC$3&lt;$U318,"",SMALL($AD$4:AD$1000,$U318))</f>
        <v/>
      </c>
      <c r="AD318" s="22" t="str">
        <f t="shared" si="201"/>
        <v/>
      </c>
      <c r="AE318" s="21" t="str">
        <f>IF($AE$3&lt;$U318,"",SMALL($AF$4:AF$1000,$U318))</f>
        <v/>
      </c>
      <c r="AF318" s="22" t="str">
        <f t="shared" si="202"/>
        <v/>
      </c>
      <c r="AG318" s="21" t="str">
        <f>IF($AG$3&lt;$U318,"",SMALL($AH$4:AH$1000,$U318))</f>
        <v/>
      </c>
      <c r="AH318" s="22" t="str">
        <f t="shared" si="207"/>
        <v/>
      </c>
      <c r="AI318" s="21" t="str">
        <f>IF($AI$3&lt;$U318,"",SMALL($AJ$4:AJ$1000,$U318))</f>
        <v/>
      </c>
      <c r="AJ318" s="22" t="str">
        <f t="shared" si="208"/>
        <v/>
      </c>
      <c r="AK318" s="21" t="str">
        <f>IF($AK$3&lt;$U318,"",SMALL($AL$4:AL$1000,$U318))</f>
        <v/>
      </c>
      <c r="AL318" s="22" t="str">
        <f t="shared" si="209"/>
        <v/>
      </c>
      <c r="AM318" s="21" t="str">
        <f>IF($AM$3&lt;$U318,"",SMALL($AN$4:AN$1000,$U318))</f>
        <v/>
      </c>
      <c r="AN318" s="22" t="str">
        <f t="shared" si="210"/>
        <v/>
      </c>
      <c r="AO318" s="21" t="str">
        <f>IF($AO$3&lt;$U318,"",SMALL($AP$4:AP$1000,$U318))</f>
        <v/>
      </c>
      <c r="AP318" s="22" t="str">
        <f t="shared" si="211"/>
        <v/>
      </c>
      <c r="AQ318" s="21" t="str">
        <f>IF($AQ$3&lt;$U318,"",SMALL($AR$4:AR$1000,$U318))</f>
        <v/>
      </c>
      <c r="AR318" s="22" t="str">
        <f t="shared" si="212"/>
        <v/>
      </c>
      <c r="AS318" s="21" t="str">
        <f>IF($AS$3&lt;$U318,"",SMALL($AT$4:AT$1000,$U318))</f>
        <v/>
      </c>
      <c r="AT318" s="22" t="str">
        <f t="shared" si="213"/>
        <v/>
      </c>
      <c r="AU318" s="21" t="str">
        <f>IF(AU$3&lt;$U318,"",SMALL($AV$4:AV$1000,$U318))</f>
        <v/>
      </c>
      <c r="AV318" s="22" t="str">
        <f t="shared" si="214"/>
        <v/>
      </c>
      <c r="AW318" s="21" t="str">
        <f t="shared" si="215"/>
        <v/>
      </c>
      <c r="AX318" s="22" t="str">
        <f t="shared" si="216"/>
        <v/>
      </c>
      <c r="AY318" s="21" t="str">
        <f t="shared" si="217"/>
        <v/>
      </c>
      <c r="AZ318" s="22" t="str">
        <f t="shared" si="218"/>
        <v/>
      </c>
      <c r="BA318" s="21" t="str">
        <f t="shared" si="219"/>
        <v/>
      </c>
      <c r="BB318" s="22" t="str">
        <f t="shared" si="220"/>
        <v/>
      </c>
      <c r="BC318" s="21" t="str">
        <f t="shared" si="221"/>
        <v/>
      </c>
      <c r="BD318" s="22" t="str">
        <f t="shared" si="222"/>
        <v/>
      </c>
      <c r="BE318" s="21" t="str">
        <f t="shared" si="223"/>
        <v/>
      </c>
      <c r="BF318" s="22" t="str">
        <f t="shared" si="224"/>
        <v/>
      </c>
      <c r="BG318" s="21" t="str">
        <f t="shared" si="225"/>
        <v/>
      </c>
      <c r="BH318" s="22" t="str">
        <f t="shared" si="226"/>
        <v/>
      </c>
      <c r="BI318" s="21" t="str">
        <f t="shared" si="233"/>
        <v/>
      </c>
      <c r="BJ318" s="22" t="str">
        <f t="shared" si="227"/>
        <v/>
      </c>
      <c r="BK318" s="21" t="str">
        <f t="shared" si="234"/>
        <v/>
      </c>
      <c r="BL318" s="22" t="str">
        <f t="shared" si="228"/>
        <v/>
      </c>
      <c r="BM318" s="21" t="str">
        <f t="shared" si="235"/>
        <v/>
      </c>
      <c r="BN318" s="22" t="str">
        <f t="shared" si="229"/>
        <v/>
      </c>
      <c r="BO318" s="21" t="str">
        <f t="shared" si="236"/>
        <v/>
      </c>
      <c r="BP318" s="22" t="str">
        <f t="shared" si="230"/>
        <v/>
      </c>
      <c r="BQ318" s="21" t="str">
        <f t="shared" si="237"/>
        <v/>
      </c>
      <c r="BR318" s="22" t="str">
        <f t="shared" si="231"/>
        <v/>
      </c>
      <c r="BS318" s="21" t="str">
        <f t="shared" si="238"/>
        <v/>
      </c>
      <c r="BT318" s="22" t="str">
        <f t="shared" si="232"/>
        <v/>
      </c>
    </row>
    <row r="319" spans="1:72" ht="21" thickTop="1" thickBot="1">
      <c r="A319" s="43"/>
      <c r="B319" s="43"/>
      <c r="C319" s="43"/>
      <c r="D319" s="351"/>
      <c r="E319" s="28"/>
      <c r="F319" s="12"/>
      <c r="G319" s="13"/>
      <c r="H319" s="14"/>
      <c r="I319" s="14"/>
      <c r="J319" s="14"/>
      <c r="K319" s="16"/>
      <c r="L319" s="15"/>
      <c r="M319" s="16"/>
      <c r="N319" s="45"/>
      <c r="O319" s="16"/>
      <c r="P319" s="17" t="str">
        <f t="shared" si="198"/>
        <v/>
      </c>
      <c r="U319" s="3">
        <v>316</v>
      </c>
      <c r="AA319" s="23" t="str">
        <f>IF($AA$3&lt;$U319,"",SMALL($AB$4:$AB$1000,U319))</f>
        <v/>
      </c>
      <c r="AB319" s="24" t="str">
        <f t="shared" si="200"/>
        <v/>
      </c>
      <c r="AC319" s="23" t="str">
        <f t="shared" si="199"/>
        <v/>
      </c>
      <c r="AD319" s="24" t="str">
        <f t="shared" si="201"/>
        <v/>
      </c>
      <c r="AE319" s="23" t="str">
        <f>IF($AE$3&lt;$U319,"",SMALL($AF$4:$AF$1000,$U319))</f>
        <v/>
      </c>
      <c r="AF319" s="24" t="str">
        <f t="shared" si="202"/>
        <v/>
      </c>
      <c r="AG319" s="23" t="str">
        <f t="shared" si="203"/>
        <v/>
      </c>
      <c r="AH319" s="24" t="str">
        <f t="shared" si="207"/>
        <v/>
      </c>
      <c r="AI319" s="23" t="str">
        <f t="shared" si="204"/>
        <v/>
      </c>
      <c r="AJ319" s="24" t="str">
        <f t="shared" si="208"/>
        <v/>
      </c>
      <c r="AK319" s="23" t="str">
        <f t="shared" si="205"/>
        <v/>
      </c>
      <c r="AL319" s="24" t="str">
        <f t="shared" si="209"/>
        <v/>
      </c>
      <c r="AM319" s="23" t="str">
        <f t="shared" si="206"/>
        <v/>
      </c>
      <c r="AN319" s="24" t="str">
        <f t="shared" si="210"/>
        <v/>
      </c>
      <c r="AO319" s="23" t="str">
        <f>IF($AO$3&lt;$U319,"",SMALL($AP$4:AP$1000,$U319))</f>
        <v/>
      </c>
      <c r="AP319" s="24" t="str">
        <f t="shared" si="211"/>
        <v/>
      </c>
      <c r="AQ319" s="23" t="str">
        <f>IF($AQ$3&lt;$U319,"",SMALL($AR$4:AR$1000,$U319))</f>
        <v/>
      </c>
      <c r="AR319" s="24" t="str">
        <f t="shared" si="212"/>
        <v/>
      </c>
      <c r="AS319" s="23" t="str">
        <f>IF($AS$3&lt;$U319,"",SMALL($AT$4:AT$1000,$U319))</f>
        <v/>
      </c>
      <c r="AT319" s="24" t="str">
        <f t="shared" si="213"/>
        <v/>
      </c>
      <c r="AU319" s="23" t="str">
        <f>IF(AU$3&lt;$U319,"",SMALL($AV$4:AV$1000,$U319))</f>
        <v/>
      </c>
      <c r="AV319" s="24" t="str">
        <f t="shared" si="214"/>
        <v/>
      </c>
      <c r="AW319" s="23" t="str">
        <f t="shared" si="215"/>
        <v/>
      </c>
      <c r="AX319" s="24" t="str">
        <f t="shared" si="216"/>
        <v/>
      </c>
      <c r="AY319" s="23" t="str">
        <f t="shared" si="217"/>
        <v/>
      </c>
      <c r="AZ319" s="24" t="str">
        <f t="shared" si="218"/>
        <v/>
      </c>
      <c r="BA319" s="23" t="str">
        <f t="shared" si="219"/>
        <v/>
      </c>
      <c r="BB319" s="24" t="str">
        <f t="shared" si="220"/>
        <v/>
      </c>
      <c r="BC319" s="23" t="str">
        <f t="shared" si="221"/>
        <v/>
      </c>
      <c r="BD319" s="24" t="str">
        <f t="shared" si="222"/>
        <v/>
      </c>
      <c r="BE319" s="23" t="str">
        <f t="shared" si="223"/>
        <v/>
      </c>
      <c r="BF319" s="24" t="str">
        <f t="shared" si="224"/>
        <v/>
      </c>
      <c r="BG319" s="23" t="str">
        <f t="shared" si="225"/>
        <v/>
      </c>
      <c r="BH319" s="24" t="str">
        <f t="shared" si="226"/>
        <v/>
      </c>
      <c r="BI319" s="23" t="str">
        <f t="shared" si="233"/>
        <v/>
      </c>
      <c r="BJ319" s="24" t="str">
        <f t="shared" si="227"/>
        <v/>
      </c>
      <c r="BK319" s="23" t="str">
        <f t="shared" si="234"/>
        <v/>
      </c>
      <c r="BL319" s="24" t="str">
        <f t="shared" si="228"/>
        <v/>
      </c>
      <c r="BM319" s="23" t="str">
        <f t="shared" si="235"/>
        <v/>
      </c>
      <c r="BN319" s="24" t="str">
        <f t="shared" si="229"/>
        <v/>
      </c>
      <c r="BO319" s="23" t="str">
        <f t="shared" si="236"/>
        <v/>
      </c>
      <c r="BP319" s="24" t="str">
        <f t="shared" si="230"/>
        <v/>
      </c>
      <c r="BQ319" s="23" t="str">
        <f t="shared" si="237"/>
        <v/>
      </c>
      <c r="BR319" s="24" t="str">
        <f t="shared" si="231"/>
        <v/>
      </c>
      <c r="BS319" s="23" t="str">
        <f t="shared" si="238"/>
        <v/>
      </c>
      <c r="BT319" s="24" t="str">
        <f t="shared" si="232"/>
        <v/>
      </c>
    </row>
    <row r="320" spans="1:72" ht="21" thickTop="1" thickBot="1">
      <c r="A320" s="47"/>
      <c r="B320" s="47"/>
      <c r="C320" s="47"/>
      <c r="D320" s="352"/>
      <c r="E320" s="27"/>
      <c r="F320" s="6"/>
      <c r="G320" s="7"/>
      <c r="H320" s="8"/>
      <c r="I320" s="8"/>
      <c r="J320" s="8"/>
      <c r="K320" s="10"/>
      <c r="L320" s="9"/>
      <c r="M320" s="10"/>
      <c r="N320" s="44"/>
      <c r="O320" s="10"/>
      <c r="P320" s="11" t="str">
        <f t="shared" si="198"/>
        <v/>
      </c>
      <c r="U320" s="3">
        <v>317</v>
      </c>
      <c r="AA320" s="21" t="str">
        <f>IF($AA$3&lt;$U320,"",SMALL($AB$4:$AB$1000,1))</f>
        <v/>
      </c>
      <c r="AB320" s="22" t="str">
        <f t="shared" si="200"/>
        <v/>
      </c>
      <c r="AC320" s="21" t="str">
        <f>IF($AC$3&lt;$U320,"",SMALL($AD$4:AD$1000,$U320))</f>
        <v/>
      </c>
      <c r="AD320" s="22" t="str">
        <f t="shared" si="201"/>
        <v/>
      </c>
      <c r="AE320" s="21" t="str">
        <f>IF($AE$3&lt;$U320,"",SMALL($AF$4:AF$1000,$U320))</f>
        <v/>
      </c>
      <c r="AF320" s="22" t="str">
        <f t="shared" si="202"/>
        <v/>
      </c>
      <c r="AG320" s="21" t="str">
        <f>IF($AG$3&lt;$U320,"",SMALL($AH$4:AH$1000,$U320))</f>
        <v/>
      </c>
      <c r="AH320" s="22" t="str">
        <f t="shared" si="207"/>
        <v/>
      </c>
      <c r="AI320" s="21" t="str">
        <f>IF($AI$3&lt;$U320,"",SMALL($AJ$4:AJ$1000,$U320))</f>
        <v/>
      </c>
      <c r="AJ320" s="22" t="str">
        <f t="shared" si="208"/>
        <v/>
      </c>
      <c r="AK320" s="21" t="str">
        <f>IF($AK$3&lt;$U320,"",SMALL($AL$4:AL$1000,$U320))</f>
        <v/>
      </c>
      <c r="AL320" s="22" t="str">
        <f t="shared" si="209"/>
        <v/>
      </c>
      <c r="AM320" s="21" t="str">
        <f>IF($AM$3&lt;$U320,"",SMALL($AN$4:AN$1000,$U320))</f>
        <v/>
      </c>
      <c r="AN320" s="22" t="str">
        <f t="shared" si="210"/>
        <v/>
      </c>
      <c r="AO320" s="21" t="str">
        <f>IF($AO$3&lt;$U320,"",SMALL($AP$4:AP$1000,$U320))</f>
        <v/>
      </c>
      <c r="AP320" s="22" t="str">
        <f t="shared" si="211"/>
        <v/>
      </c>
      <c r="AQ320" s="21" t="str">
        <f>IF($AQ$3&lt;$U320,"",SMALL($AR$4:AR$1000,$U320))</f>
        <v/>
      </c>
      <c r="AR320" s="22" t="str">
        <f t="shared" si="212"/>
        <v/>
      </c>
      <c r="AS320" s="21" t="str">
        <f>IF($AS$3&lt;$U320,"",SMALL($AT$4:AT$1000,$U320))</f>
        <v/>
      </c>
      <c r="AT320" s="22" t="str">
        <f t="shared" si="213"/>
        <v/>
      </c>
      <c r="AU320" s="21" t="str">
        <f>IF(AU$3&lt;$U320,"",SMALL($AV$4:AV$1000,$U320))</f>
        <v/>
      </c>
      <c r="AV320" s="22" t="str">
        <f t="shared" si="214"/>
        <v/>
      </c>
      <c r="AW320" s="21" t="str">
        <f t="shared" si="215"/>
        <v/>
      </c>
      <c r="AX320" s="22" t="str">
        <f t="shared" si="216"/>
        <v/>
      </c>
      <c r="AY320" s="21" t="str">
        <f t="shared" si="217"/>
        <v/>
      </c>
      <c r="AZ320" s="22" t="str">
        <f t="shared" si="218"/>
        <v/>
      </c>
      <c r="BA320" s="21" t="str">
        <f t="shared" si="219"/>
        <v/>
      </c>
      <c r="BB320" s="22" t="str">
        <f t="shared" si="220"/>
        <v/>
      </c>
      <c r="BC320" s="21" t="str">
        <f t="shared" si="221"/>
        <v/>
      </c>
      <c r="BD320" s="22" t="str">
        <f t="shared" si="222"/>
        <v/>
      </c>
      <c r="BE320" s="21" t="str">
        <f t="shared" si="223"/>
        <v/>
      </c>
      <c r="BF320" s="22" t="str">
        <f t="shared" si="224"/>
        <v/>
      </c>
      <c r="BG320" s="21" t="str">
        <f t="shared" si="225"/>
        <v/>
      </c>
      <c r="BH320" s="22" t="str">
        <f t="shared" si="226"/>
        <v/>
      </c>
      <c r="BI320" s="21" t="str">
        <f t="shared" si="233"/>
        <v/>
      </c>
      <c r="BJ320" s="22" t="str">
        <f t="shared" si="227"/>
        <v/>
      </c>
      <c r="BK320" s="21" t="str">
        <f t="shared" si="234"/>
        <v/>
      </c>
      <c r="BL320" s="22" t="str">
        <f t="shared" si="228"/>
        <v/>
      </c>
      <c r="BM320" s="21" t="str">
        <f t="shared" si="235"/>
        <v/>
      </c>
      <c r="BN320" s="22" t="str">
        <f t="shared" si="229"/>
        <v/>
      </c>
      <c r="BO320" s="21" t="str">
        <f t="shared" si="236"/>
        <v/>
      </c>
      <c r="BP320" s="22" t="str">
        <f t="shared" si="230"/>
        <v/>
      </c>
      <c r="BQ320" s="21" t="str">
        <f t="shared" si="237"/>
        <v/>
      </c>
      <c r="BR320" s="22" t="str">
        <f t="shared" si="231"/>
        <v/>
      </c>
      <c r="BS320" s="21" t="str">
        <f t="shared" si="238"/>
        <v/>
      </c>
      <c r="BT320" s="22" t="str">
        <f t="shared" si="232"/>
        <v/>
      </c>
    </row>
    <row r="321" spans="1:72" ht="21" thickTop="1" thickBot="1">
      <c r="A321" s="43"/>
      <c r="B321" s="43"/>
      <c r="C321" s="43"/>
      <c r="D321" s="351"/>
      <c r="E321" s="28"/>
      <c r="F321" s="12"/>
      <c r="G321" s="13"/>
      <c r="H321" s="14"/>
      <c r="I321" s="14"/>
      <c r="J321" s="14"/>
      <c r="K321" s="16"/>
      <c r="L321" s="15"/>
      <c r="M321" s="16"/>
      <c r="N321" s="45"/>
      <c r="O321" s="16"/>
      <c r="P321" s="17" t="str">
        <f t="shared" si="198"/>
        <v/>
      </c>
      <c r="U321" s="3">
        <v>318</v>
      </c>
      <c r="AA321" s="23" t="str">
        <f>IF($AA$3&lt;$U321,"",SMALL($AB$4:$AB$1000,U321))</f>
        <v/>
      </c>
      <c r="AB321" s="24" t="str">
        <f t="shared" si="200"/>
        <v/>
      </c>
      <c r="AC321" s="23" t="str">
        <f t="shared" si="199"/>
        <v/>
      </c>
      <c r="AD321" s="24" t="str">
        <f t="shared" si="201"/>
        <v/>
      </c>
      <c r="AE321" s="23" t="str">
        <f>IF($AE$3&lt;$U321,"",SMALL($AF$4:$AF$1000,$U321))</f>
        <v/>
      </c>
      <c r="AF321" s="24" t="str">
        <f t="shared" si="202"/>
        <v/>
      </c>
      <c r="AG321" s="23" t="str">
        <f t="shared" si="203"/>
        <v/>
      </c>
      <c r="AH321" s="24" t="str">
        <f t="shared" si="207"/>
        <v/>
      </c>
      <c r="AI321" s="23" t="str">
        <f t="shared" si="204"/>
        <v/>
      </c>
      <c r="AJ321" s="24" t="str">
        <f t="shared" si="208"/>
        <v/>
      </c>
      <c r="AK321" s="23" t="str">
        <f t="shared" si="205"/>
        <v/>
      </c>
      <c r="AL321" s="24" t="str">
        <f t="shared" si="209"/>
        <v/>
      </c>
      <c r="AM321" s="23" t="str">
        <f t="shared" si="206"/>
        <v/>
      </c>
      <c r="AN321" s="24" t="str">
        <f t="shared" si="210"/>
        <v/>
      </c>
      <c r="AO321" s="23" t="str">
        <f>IF($AO$3&lt;$U321,"",SMALL($AP$4:AP$1000,$U321))</f>
        <v/>
      </c>
      <c r="AP321" s="24" t="str">
        <f t="shared" si="211"/>
        <v/>
      </c>
      <c r="AQ321" s="23" t="str">
        <f>IF($AQ$3&lt;$U321,"",SMALL($AR$4:AR$1000,$U321))</f>
        <v/>
      </c>
      <c r="AR321" s="24" t="str">
        <f t="shared" si="212"/>
        <v/>
      </c>
      <c r="AS321" s="23" t="str">
        <f>IF($AS$3&lt;$U321,"",SMALL($AT$4:AT$1000,$U321))</f>
        <v/>
      </c>
      <c r="AT321" s="24" t="str">
        <f t="shared" si="213"/>
        <v/>
      </c>
      <c r="AU321" s="23" t="str">
        <f>IF(AU$3&lt;$U321,"",SMALL($AV$4:AV$1000,$U321))</f>
        <v/>
      </c>
      <c r="AV321" s="24" t="str">
        <f t="shared" si="214"/>
        <v/>
      </c>
      <c r="AW321" s="23" t="str">
        <f t="shared" si="215"/>
        <v/>
      </c>
      <c r="AX321" s="24" t="str">
        <f t="shared" si="216"/>
        <v/>
      </c>
      <c r="AY321" s="23" t="str">
        <f t="shared" si="217"/>
        <v/>
      </c>
      <c r="AZ321" s="24" t="str">
        <f t="shared" si="218"/>
        <v/>
      </c>
      <c r="BA321" s="23" t="str">
        <f t="shared" si="219"/>
        <v/>
      </c>
      <c r="BB321" s="24" t="str">
        <f t="shared" si="220"/>
        <v/>
      </c>
      <c r="BC321" s="23" t="str">
        <f t="shared" si="221"/>
        <v/>
      </c>
      <c r="BD321" s="24" t="str">
        <f t="shared" si="222"/>
        <v/>
      </c>
      <c r="BE321" s="23" t="str">
        <f t="shared" si="223"/>
        <v/>
      </c>
      <c r="BF321" s="24" t="str">
        <f t="shared" si="224"/>
        <v/>
      </c>
      <c r="BG321" s="23" t="str">
        <f t="shared" si="225"/>
        <v/>
      </c>
      <c r="BH321" s="24" t="str">
        <f t="shared" si="226"/>
        <v/>
      </c>
      <c r="BI321" s="23" t="str">
        <f t="shared" si="233"/>
        <v/>
      </c>
      <c r="BJ321" s="24" t="str">
        <f t="shared" si="227"/>
        <v/>
      </c>
      <c r="BK321" s="23" t="str">
        <f t="shared" si="234"/>
        <v/>
      </c>
      <c r="BL321" s="24" t="str">
        <f t="shared" si="228"/>
        <v/>
      </c>
      <c r="BM321" s="23" t="str">
        <f t="shared" si="235"/>
        <v/>
      </c>
      <c r="BN321" s="24" t="str">
        <f t="shared" si="229"/>
        <v/>
      </c>
      <c r="BO321" s="23" t="str">
        <f t="shared" si="236"/>
        <v/>
      </c>
      <c r="BP321" s="24" t="str">
        <f t="shared" si="230"/>
        <v/>
      </c>
      <c r="BQ321" s="23" t="str">
        <f t="shared" si="237"/>
        <v/>
      </c>
      <c r="BR321" s="24" t="str">
        <f t="shared" si="231"/>
        <v/>
      </c>
      <c r="BS321" s="23" t="str">
        <f t="shared" si="238"/>
        <v/>
      </c>
      <c r="BT321" s="24" t="str">
        <f t="shared" si="232"/>
        <v/>
      </c>
    </row>
    <row r="322" spans="1:72" ht="21" thickTop="1" thickBot="1">
      <c r="A322" s="47"/>
      <c r="B322" s="47"/>
      <c r="C322" s="47"/>
      <c r="D322" s="352"/>
      <c r="E322" s="27"/>
      <c r="F322" s="6"/>
      <c r="G322" s="7"/>
      <c r="H322" s="8"/>
      <c r="I322" s="8"/>
      <c r="J322" s="8"/>
      <c r="K322" s="10"/>
      <c r="L322" s="9"/>
      <c r="M322" s="10"/>
      <c r="N322" s="44"/>
      <c r="O322" s="10"/>
      <c r="P322" s="11" t="str">
        <f t="shared" si="198"/>
        <v/>
      </c>
      <c r="U322" s="3">
        <v>319</v>
      </c>
      <c r="AA322" s="21" t="str">
        <f>IF($AA$3&lt;$U322,"",SMALL($AB$4:$AB$1000,1))</f>
        <v/>
      </c>
      <c r="AB322" s="22" t="str">
        <f t="shared" si="200"/>
        <v/>
      </c>
      <c r="AC322" s="21" t="str">
        <f>IF($AC$3&lt;$U322,"",SMALL($AD$4:AD$1000,$U322))</f>
        <v/>
      </c>
      <c r="AD322" s="22" t="str">
        <f t="shared" si="201"/>
        <v/>
      </c>
      <c r="AE322" s="21" t="str">
        <f>IF($AE$3&lt;$U322,"",SMALL($AF$4:AF$1000,$U322))</f>
        <v/>
      </c>
      <c r="AF322" s="22" t="str">
        <f t="shared" si="202"/>
        <v/>
      </c>
      <c r="AG322" s="21" t="str">
        <f>IF($AG$3&lt;$U322,"",SMALL($AH$4:AH$1000,$U322))</f>
        <v/>
      </c>
      <c r="AH322" s="22" t="str">
        <f t="shared" si="207"/>
        <v/>
      </c>
      <c r="AI322" s="21" t="str">
        <f>IF($AI$3&lt;$U322,"",SMALL($AJ$4:AJ$1000,$U322))</f>
        <v/>
      </c>
      <c r="AJ322" s="22" t="str">
        <f t="shared" si="208"/>
        <v/>
      </c>
      <c r="AK322" s="21" t="str">
        <f>IF($AK$3&lt;$U322,"",SMALL($AL$4:AL$1000,$U322))</f>
        <v/>
      </c>
      <c r="AL322" s="22" t="str">
        <f t="shared" si="209"/>
        <v/>
      </c>
      <c r="AM322" s="21" t="str">
        <f>IF($AM$3&lt;$U322,"",SMALL($AN$4:AN$1000,$U322))</f>
        <v/>
      </c>
      <c r="AN322" s="22" t="str">
        <f t="shared" si="210"/>
        <v/>
      </c>
      <c r="AO322" s="21" t="str">
        <f>IF($AO$3&lt;$U322,"",SMALL($AP$4:AP$1000,$U322))</f>
        <v/>
      </c>
      <c r="AP322" s="22" t="str">
        <f t="shared" si="211"/>
        <v/>
      </c>
      <c r="AQ322" s="21" t="str">
        <f>IF($AQ$3&lt;$U322,"",SMALL($AR$4:AR$1000,$U322))</f>
        <v/>
      </c>
      <c r="AR322" s="22" t="str">
        <f t="shared" si="212"/>
        <v/>
      </c>
      <c r="AS322" s="21" t="str">
        <f>IF($AS$3&lt;$U322,"",SMALL($AT$4:AT$1000,$U322))</f>
        <v/>
      </c>
      <c r="AT322" s="22" t="str">
        <f t="shared" si="213"/>
        <v/>
      </c>
      <c r="AU322" s="21" t="str">
        <f>IF(AU$3&lt;$U322,"",SMALL($AV$4:AV$1000,$U322))</f>
        <v/>
      </c>
      <c r="AV322" s="22" t="str">
        <f t="shared" si="214"/>
        <v/>
      </c>
      <c r="AW322" s="21" t="str">
        <f t="shared" si="215"/>
        <v/>
      </c>
      <c r="AX322" s="22" t="str">
        <f t="shared" si="216"/>
        <v/>
      </c>
      <c r="AY322" s="21" t="str">
        <f t="shared" si="217"/>
        <v/>
      </c>
      <c r="AZ322" s="22" t="str">
        <f t="shared" si="218"/>
        <v/>
      </c>
      <c r="BA322" s="21" t="str">
        <f t="shared" si="219"/>
        <v/>
      </c>
      <c r="BB322" s="22" t="str">
        <f t="shared" si="220"/>
        <v/>
      </c>
      <c r="BC322" s="21" t="str">
        <f t="shared" si="221"/>
        <v/>
      </c>
      <c r="BD322" s="22" t="str">
        <f t="shared" si="222"/>
        <v/>
      </c>
      <c r="BE322" s="21" t="str">
        <f t="shared" si="223"/>
        <v/>
      </c>
      <c r="BF322" s="22" t="str">
        <f t="shared" si="224"/>
        <v/>
      </c>
      <c r="BG322" s="21" t="str">
        <f t="shared" si="225"/>
        <v/>
      </c>
      <c r="BH322" s="22" t="str">
        <f t="shared" si="226"/>
        <v/>
      </c>
      <c r="BI322" s="21" t="str">
        <f t="shared" si="233"/>
        <v/>
      </c>
      <c r="BJ322" s="22" t="str">
        <f t="shared" si="227"/>
        <v/>
      </c>
      <c r="BK322" s="21" t="str">
        <f t="shared" si="234"/>
        <v/>
      </c>
      <c r="BL322" s="22" t="str">
        <f t="shared" si="228"/>
        <v/>
      </c>
      <c r="BM322" s="21" t="str">
        <f t="shared" si="235"/>
        <v/>
      </c>
      <c r="BN322" s="22" t="str">
        <f t="shared" si="229"/>
        <v/>
      </c>
      <c r="BO322" s="21" t="str">
        <f t="shared" si="236"/>
        <v/>
      </c>
      <c r="BP322" s="22" t="str">
        <f t="shared" si="230"/>
        <v/>
      </c>
      <c r="BQ322" s="21" t="str">
        <f t="shared" si="237"/>
        <v/>
      </c>
      <c r="BR322" s="22" t="str">
        <f t="shared" si="231"/>
        <v/>
      </c>
      <c r="BS322" s="21" t="str">
        <f t="shared" si="238"/>
        <v/>
      </c>
      <c r="BT322" s="22" t="str">
        <f t="shared" si="232"/>
        <v/>
      </c>
    </row>
    <row r="323" spans="1:72" ht="21" thickTop="1" thickBot="1">
      <c r="A323" s="43"/>
      <c r="B323" s="43"/>
      <c r="C323" s="43"/>
      <c r="D323" s="351"/>
      <c r="E323" s="28"/>
      <c r="F323" s="12"/>
      <c r="G323" s="13"/>
      <c r="H323" s="14"/>
      <c r="I323" s="14"/>
      <c r="J323" s="14"/>
      <c r="K323" s="16"/>
      <c r="L323" s="15"/>
      <c r="M323" s="16"/>
      <c r="N323" s="45"/>
      <c r="O323" s="16"/>
      <c r="P323" s="17" t="str">
        <f t="shared" si="198"/>
        <v/>
      </c>
      <c r="U323" s="3">
        <v>320</v>
      </c>
      <c r="AA323" s="23" t="str">
        <f>IF($AA$3&lt;$U323,"",SMALL($AB$4:$AB$1000,U323))</f>
        <v/>
      </c>
      <c r="AB323" s="24" t="str">
        <f t="shared" si="200"/>
        <v/>
      </c>
      <c r="AC323" s="23" t="str">
        <f t="shared" si="199"/>
        <v/>
      </c>
      <c r="AD323" s="24" t="str">
        <f t="shared" si="201"/>
        <v/>
      </c>
      <c r="AE323" s="23" t="str">
        <f>IF($AE$3&lt;$U323,"",SMALL($AF$4:$AF$1000,$U323))</f>
        <v/>
      </c>
      <c r="AF323" s="24" t="str">
        <f t="shared" si="202"/>
        <v/>
      </c>
      <c r="AG323" s="23" t="str">
        <f t="shared" si="203"/>
        <v/>
      </c>
      <c r="AH323" s="24" t="str">
        <f t="shared" si="207"/>
        <v/>
      </c>
      <c r="AI323" s="23" t="str">
        <f t="shared" si="204"/>
        <v/>
      </c>
      <c r="AJ323" s="24" t="str">
        <f t="shared" si="208"/>
        <v/>
      </c>
      <c r="AK323" s="23" t="str">
        <f t="shared" si="205"/>
        <v/>
      </c>
      <c r="AL323" s="24" t="str">
        <f t="shared" si="209"/>
        <v/>
      </c>
      <c r="AM323" s="23" t="str">
        <f t="shared" si="206"/>
        <v/>
      </c>
      <c r="AN323" s="24" t="str">
        <f t="shared" si="210"/>
        <v/>
      </c>
      <c r="AO323" s="23" t="str">
        <f>IF($AO$3&lt;$U323,"",SMALL($AP$4:AP$1000,$U323))</f>
        <v/>
      </c>
      <c r="AP323" s="24" t="str">
        <f t="shared" si="211"/>
        <v/>
      </c>
      <c r="AQ323" s="23" t="str">
        <f>IF($AQ$3&lt;$U323,"",SMALL($AR$4:AR$1000,$U323))</f>
        <v/>
      </c>
      <c r="AR323" s="24" t="str">
        <f t="shared" si="212"/>
        <v/>
      </c>
      <c r="AS323" s="23" t="str">
        <f>IF($AS$3&lt;$U323,"",SMALL($AT$4:AT$1000,$U323))</f>
        <v/>
      </c>
      <c r="AT323" s="24" t="str">
        <f t="shared" si="213"/>
        <v/>
      </c>
      <c r="AU323" s="23" t="str">
        <f>IF(AU$3&lt;$U323,"",SMALL($AV$4:AV$1000,$U323))</f>
        <v/>
      </c>
      <c r="AV323" s="24" t="str">
        <f t="shared" si="214"/>
        <v/>
      </c>
      <c r="AW323" s="23" t="str">
        <f t="shared" si="215"/>
        <v/>
      </c>
      <c r="AX323" s="24" t="str">
        <f t="shared" si="216"/>
        <v/>
      </c>
      <c r="AY323" s="23" t="str">
        <f t="shared" si="217"/>
        <v/>
      </c>
      <c r="AZ323" s="24" t="str">
        <f t="shared" si="218"/>
        <v/>
      </c>
      <c r="BA323" s="23" t="str">
        <f t="shared" si="219"/>
        <v/>
      </c>
      <c r="BB323" s="24" t="str">
        <f t="shared" si="220"/>
        <v/>
      </c>
      <c r="BC323" s="23" t="str">
        <f t="shared" si="221"/>
        <v/>
      </c>
      <c r="BD323" s="24" t="str">
        <f t="shared" si="222"/>
        <v/>
      </c>
      <c r="BE323" s="23" t="str">
        <f t="shared" si="223"/>
        <v/>
      </c>
      <c r="BF323" s="24" t="str">
        <f t="shared" si="224"/>
        <v/>
      </c>
      <c r="BG323" s="23" t="str">
        <f t="shared" si="225"/>
        <v/>
      </c>
      <c r="BH323" s="24" t="str">
        <f t="shared" si="226"/>
        <v/>
      </c>
      <c r="BI323" s="23" t="str">
        <f t="shared" si="233"/>
        <v/>
      </c>
      <c r="BJ323" s="24" t="str">
        <f t="shared" si="227"/>
        <v/>
      </c>
      <c r="BK323" s="23" t="str">
        <f t="shared" si="234"/>
        <v/>
      </c>
      <c r="BL323" s="24" t="str">
        <f t="shared" si="228"/>
        <v/>
      </c>
      <c r="BM323" s="23" t="str">
        <f t="shared" si="235"/>
        <v/>
      </c>
      <c r="BN323" s="24" t="str">
        <f t="shared" si="229"/>
        <v/>
      </c>
      <c r="BO323" s="23" t="str">
        <f t="shared" si="236"/>
        <v/>
      </c>
      <c r="BP323" s="24" t="str">
        <f t="shared" si="230"/>
        <v/>
      </c>
      <c r="BQ323" s="23" t="str">
        <f t="shared" si="237"/>
        <v/>
      </c>
      <c r="BR323" s="24" t="str">
        <f t="shared" si="231"/>
        <v/>
      </c>
      <c r="BS323" s="23" t="str">
        <f t="shared" si="238"/>
        <v/>
      </c>
      <c r="BT323" s="24" t="str">
        <f t="shared" si="232"/>
        <v/>
      </c>
    </row>
    <row r="324" spans="1:72" ht="21" thickTop="1" thickBot="1">
      <c r="A324" s="47"/>
      <c r="B324" s="47"/>
      <c r="C324" s="47"/>
      <c r="D324" s="352"/>
      <c r="E324" s="27"/>
      <c r="F324" s="6"/>
      <c r="G324" s="7"/>
      <c r="H324" s="8"/>
      <c r="I324" s="8"/>
      <c r="J324" s="8"/>
      <c r="K324" s="10"/>
      <c r="L324" s="9"/>
      <c r="M324" s="10"/>
      <c r="N324" s="44"/>
      <c r="O324" s="10"/>
      <c r="P324" s="11" t="str">
        <f t="shared" si="198"/>
        <v/>
      </c>
      <c r="U324" s="3">
        <v>321</v>
      </c>
      <c r="AA324" s="21" t="str">
        <f>IF($AA$3&lt;$U324,"",SMALL($AB$4:$AB$1000,1))</f>
        <v/>
      </c>
      <c r="AB324" s="22" t="str">
        <f t="shared" si="200"/>
        <v/>
      </c>
      <c r="AC324" s="21" t="str">
        <f>IF($AC$3&lt;$U324,"",SMALL($AD$4:AD$1000,$U324))</f>
        <v/>
      </c>
      <c r="AD324" s="22" t="str">
        <f t="shared" si="201"/>
        <v/>
      </c>
      <c r="AE324" s="21" t="str">
        <f>IF($AE$3&lt;$U324,"",SMALL($AF$4:AF$1000,$U324))</f>
        <v/>
      </c>
      <c r="AF324" s="22" t="str">
        <f t="shared" si="202"/>
        <v/>
      </c>
      <c r="AG324" s="21" t="str">
        <f>IF($AG$3&lt;$U324,"",SMALL($AH$4:AH$1000,$U324))</f>
        <v/>
      </c>
      <c r="AH324" s="22" t="str">
        <f t="shared" si="207"/>
        <v/>
      </c>
      <c r="AI324" s="21" t="str">
        <f>IF($AI$3&lt;$U324,"",SMALL($AJ$4:AJ$1000,$U324))</f>
        <v/>
      </c>
      <c r="AJ324" s="22" t="str">
        <f t="shared" si="208"/>
        <v/>
      </c>
      <c r="AK324" s="21" t="str">
        <f>IF($AK$3&lt;$U324,"",SMALL($AL$4:AL$1000,$U324))</f>
        <v/>
      </c>
      <c r="AL324" s="22" t="str">
        <f t="shared" si="209"/>
        <v/>
      </c>
      <c r="AM324" s="21" t="str">
        <f>IF($AM$3&lt;$U324,"",SMALL($AN$4:AN$1000,$U324))</f>
        <v/>
      </c>
      <c r="AN324" s="22" t="str">
        <f t="shared" si="210"/>
        <v/>
      </c>
      <c r="AO324" s="21" t="str">
        <f>IF($AO$3&lt;$U324,"",SMALL($AP$4:AP$1000,$U324))</f>
        <v/>
      </c>
      <c r="AP324" s="22" t="str">
        <f t="shared" si="211"/>
        <v/>
      </c>
      <c r="AQ324" s="21" t="str">
        <f>IF($AQ$3&lt;$U324,"",SMALL($AR$4:AR$1000,$U324))</f>
        <v/>
      </c>
      <c r="AR324" s="22" t="str">
        <f t="shared" si="212"/>
        <v/>
      </c>
      <c r="AS324" s="21" t="str">
        <f>IF($AS$3&lt;$U324,"",SMALL($AT$4:AT$1000,$U324))</f>
        <v/>
      </c>
      <c r="AT324" s="22" t="str">
        <f t="shared" si="213"/>
        <v/>
      </c>
      <c r="AU324" s="21" t="str">
        <f>IF(AU$3&lt;$U324,"",SMALL($AV$4:AV$1000,$U324))</f>
        <v/>
      </c>
      <c r="AV324" s="22" t="str">
        <f t="shared" si="214"/>
        <v/>
      </c>
      <c r="AW324" s="21" t="str">
        <f t="shared" si="215"/>
        <v/>
      </c>
      <c r="AX324" s="22" t="str">
        <f t="shared" si="216"/>
        <v/>
      </c>
      <c r="AY324" s="21" t="str">
        <f t="shared" si="217"/>
        <v/>
      </c>
      <c r="AZ324" s="22" t="str">
        <f t="shared" si="218"/>
        <v/>
      </c>
      <c r="BA324" s="21" t="str">
        <f t="shared" si="219"/>
        <v/>
      </c>
      <c r="BB324" s="22" t="str">
        <f t="shared" si="220"/>
        <v/>
      </c>
      <c r="BC324" s="21" t="str">
        <f t="shared" si="221"/>
        <v/>
      </c>
      <c r="BD324" s="22" t="str">
        <f t="shared" si="222"/>
        <v/>
      </c>
      <c r="BE324" s="21" t="str">
        <f t="shared" si="223"/>
        <v/>
      </c>
      <c r="BF324" s="22" t="str">
        <f t="shared" si="224"/>
        <v/>
      </c>
      <c r="BG324" s="21" t="str">
        <f t="shared" si="225"/>
        <v/>
      </c>
      <c r="BH324" s="22" t="str">
        <f t="shared" si="226"/>
        <v/>
      </c>
      <c r="BI324" s="21" t="str">
        <f t="shared" si="233"/>
        <v/>
      </c>
      <c r="BJ324" s="22" t="str">
        <f t="shared" si="227"/>
        <v/>
      </c>
      <c r="BK324" s="21" t="str">
        <f t="shared" si="234"/>
        <v/>
      </c>
      <c r="BL324" s="22" t="str">
        <f t="shared" si="228"/>
        <v/>
      </c>
      <c r="BM324" s="21" t="str">
        <f t="shared" si="235"/>
        <v/>
      </c>
      <c r="BN324" s="22" t="str">
        <f t="shared" si="229"/>
        <v/>
      </c>
      <c r="BO324" s="21" t="str">
        <f t="shared" si="236"/>
        <v/>
      </c>
      <c r="BP324" s="22" t="str">
        <f t="shared" si="230"/>
        <v/>
      </c>
      <c r="BQ324" s="21" t="str">
        <f t="shared" si="237"/>
        <v/>
      </c>
      <c r="BR324" s="22" t="str">
        <f t="shared" si="231"/>
        <v/>
      </c>
      <c r="BS324" s="21" t="str">
        <f t="shared" si="238"/>
        <v/>
      </c>
      <c r="BT324" s="22" t="str">
        <f t="shared" si="232"/>
        <v/>
      </c>
    </row>
    <row r="325" spans="1:72" ht="21" thickTop="1" thickBot="1">
      <c r="A325" s="43"/>
      <c r="B325" s="43"/>
      <c r="C325" s="43"/>
      <c r="D325" s="351"/>
      <c r="E325" s="28"/>
      <c r="F325" s="12"/>
      <c r="G325" s="13"/>
      <c r="H325" s="14"/>
      <c r="I325" s="14"/>
      <c r="J325" s="14"/>
      <c r="K325" s="16"/>
      <c r="L325" s="15"/>
      <c r="M325" s="16"/>
      <c r="N325" s="45"/>
      <c r="O325" s="16"/>
      <c r="P325" s="17" t="str">
        <f t="shared" ref="P325:P388" si="239">IF(H325="","",IF(H325&gt;$Q$2,"юд",IF(H325&lt;$R$2,"МЖ",IF(H325&lt;$S$2,"МлД","ЮР"))))</f>
        <v/>
      </c>
      <c r="U325" s="3">
        <v>322</v>
      </c>
      <c r="AA325" s="23" t="str">
        <f>IF($AA$3&lt;$U325,"",SMALL($AB$4:$AB$1000,U325))</f>
        <v/>
      </c>
      <c r="AB325" s="24" t="str">
        <f t="shared" si="200"/>
        <v/>
      </c>
      <c r="AC325" s="23" t="str">
        <f t="shared" si="199"/>
        <v/>
      </c>
      <c r="AD325" s="24" t="str">
        <f t="shared" si="201"/>
        <v/>
      </c>
      <c r="AE325" s="23" t="str">
        <f>IF($AE$3&lt;$U325,"",SMALL($AF$4:$AF$1000,$U325))</f>
        <v/>
      </c>
      <c r="AF325" s="24" t="str">
        <f t="shared" si="202"/>
        <v/>
      </c>
      <c r="AG325" s="23" t="str">
        <f t="shared" si="203"/>
        <v/>
      </c>
      <c r="AH325" s="24" t="str">
        <f t="shared" si="207"/>
        <v/>
      </c>
      <c r="AI325" s="23" t="str">
        <f t="shared" si="204"/>
        <v/>
      </c>
      <c r="AJ325" s="24" t="str">
        <f t="shared" si="208"/>
        <v/>
      </c>
      <c r="AK325" s="23" t="str">
        <f t="shared" si="205"/>
        <v/>
      </c>
      <c r="AL325" s="24" t="str">
        <f t="shared" si="209"/>
        <v/>
      </c>
      <c r="AM325" s="23" t="str">
        <f t="shared" si="206"/>
        <v/>
      </c>
      <c r="AN325" s="24" t="str">
        <f t="shared" si="210"/>
        <v/>
      </c>
      <c r="AO325" s="23" t="str">
        <f>IF($AO$3&lt;$U325,"",SMALL($AP$4:AP$1000,$U325))</f>
        <v/>
      </c>
      <c r="AP325" s="24" t="str">
        <f t="shared" si="211"/>
        <v/>
      </c>
      <c r="AQ325" s="23" t="str">
        <f>IF($AQ$3&lt;$U325,"",SMALL($AR$4:AR$1000,$U325))</f>
        <v/>
      </c>
      <c r="AR325" s="24" t="str">
        <f t="shared" si="212"/>
        <v/>
      </c>
      <c r="AS325" s="23" t="str">
        <f>IF($AS$3&lt;$U325,"",SMALL($AT$4:AT$1000,$U325))</f>
        <v/>
      </c>
      <c r="AT325" s="24" t="str">
        <f t="shared" si="213"/>
        <v/>
      </c>
      <c r="AU325" s="23" t="str">
        <f>IF(AU$3&lt;$U325,"",SMALL($AV$4:AV$1000,$U325))</f>
        <v/>
      </c>
      <c r="AV325" s="24" t="str">
        <f t="shared" si="214"/>
        <v/>
      </c>
      <c r="AW325" s="23" t="str">
        <f t="shared" si="215"/>
        <v/>
      </c>
      <c r="AX325" s="24" t="str">
        <f t="shared" si="216"/>
        <v/>
      </c>
      <c r="AY325" s="23" t="str">
        <f t="shared" si="217"/>
        <v/>
      </c>
      <c r="AZ325" s="24" t="str">
        <f t="shared" si="218"/>
        <v/>
      </c>
      <c r="BA325" s="23" t="str">
        <f t="shared" si="219"/>
        <v/>
      </c>
      <c r="BB325" s="24" t="str">
        <f t="shared" si="220"/>
        <v/>
      </c>
      <c r="BC325" s="23" t="str">
        <f t="shared" si="221"/>
        <v/>
      </c>
      <c r="BD325" s="24" t="str">
        <f t="shared" si="222"/>
        <v/>
      </c>
      <c r="BE325" s="23" t="str">
        <f t="shared" si="223"/>
        <v/>
      </c>
      <c r="BF325" s="24" t="str">
        <f t="shared" si="224"/>
        <v/>
      </c>
      <c r="BG325" s="23" t="str">
        <f t="shared" si="225"/>
        <v/>
      </c>
      <c r="BH325" s="24" t="str">
        <f t="shared" si="226"/>
        <v/>
      </c>
      <c r="BI325" s="23" t="str">
        <f t="shared" si="233"/>
        <v/>
      </c>
      <c r="BJ325" s="24" t="str">
        <f t="shared" si="227"/>
        <v/>
      </c>
      <c r="BK325" s="23" t="str">
        <f t="shared" si="234"/>
        <v/>
      </c>
      <c r="BL325" s="24" t="str">
        <f t="shared" si="228"/>
        <v/>
      </c>
      <c r="BM325" s="23" t="str">
        <f t="shared" si="235"/>
        <v/>
      </c>
      <c r="BN325" s="24" t="str">
        <f t="shared" si="229"/>
        <v/>
      </c>
      <c r="BO325" s="23" t="str">
        <f t="shared" si="236"/>
        <v/>
      </c>
      <c r="BP325" s="24" t="str">
        <f t="shared" si="230"/>
        <v/>
      </c>
      <c r="BQ325" s="23" t="str">
        <f t="shared" si="237"/>
        <v/>
      </c>
      <c r="BR325" s="24" t="str">
        <f t="shared" si="231"/>
        <v/>
      </c>
      <c r="BS325" s="23" t="str">
        <f t="shared" si="238"/>
        <v/>
      </c>
      <c r="BT325" s="24" t="str">
        <f t="shared" si="232"/>
        <v/>
      </c>
    </row>
    <row r="326" spans="1:72" ht="21" thickTop="1" thickBot="1">
      <c r="A326" s="47"/>
      <c r="B326" s="47"/>
      <c r="C326" s="47"/>
      <c r="D326" s="352"/>
      <c r="E326" s="27"/>
      <c r="F326" s="6"/>
      <c r="G326" s="7"/>
      <c r="H326" s="8"/>
      <c r="I326" s="8"/>
      <c r="J326" s="8"/>
      <c r="K326" s="10"/>
      <c r="L326" s="9"/>
      <c r="M326" s="10"/>
      <c r="N326" s="44"/>
      <c r="O326" s="10"/>
      <c r="P326" s="11" t="str">
        <f t="shared" si="239"/>
        <v/>
      </c>
      <c r="U326" s="3">
        <v>323</v>
      </c>
      <c r="AA326" s="21" t="str">
        <f>IF($AA$3&lt;$U326,"",SMALL($AB$4:$AB$1000,1))</f>
        <v/>
      </c>
      <c r="AB326" s="22" t="str">
        <f t="shared" si="200"/>
        <v/>
      </c>
      <c r="AC326" s="21" t="str">
        <f>IF($AC$3&lt;$U326,"",SMALL($AD$4:AD$1000,$U326))</f>
        <v/>
      </c>
      <c r="AD326" s="22" t="str">
        <f t="shared" si="201"/>
        <v/>
      </c>
      <c r="AE326" s="21" t="str">
        <f>IF($AE$3&lt;$U326,"",SMALL($AF$4:AF$1000,$U326))</f>
        <v/>
      </c>
      <c r="AF326" s="22" t="str">
        <f t="shared" si="202"/>
        <v/>
      </c>
      <c r="AG326" s="21" t="str">
        <f>IF($AG$3&lt;$U326,"",SMALL($AH$4:AH$1000,$U326))</f>
        <v/>
      </c>
      <c r="AH326" s="22" t="str">
        <f t="shared" si="207"/>
        <v/>
      </c>
      <c r="AI326" s="21" t="str">
        <f>IF($AI$3&lt;$U326,"",SMALL($AJ$4:AJ$1000,$U326))</f>
        <v/>
      </c>
      <c r="AJ326" s="22" t="str">
        <f t="shared" si="208"/>
        <v/>
      </c>
      <c r="AK326" s="21" t="str">
        <f>IF($AK$3&lt;$U326,"",SMALL($AL$4:AL$1000,$U326))</f>
        <v/>
      </c>
      <c r="AL326" s="22" t="str">
        <f t="shared" si="209"/>
        <v/>
      </c>
      <c r="AM326" s="21" t="str">
        <f>IF($AM$3&lt;$U326,"",SMALL($AN$4:AN$1000,$U326))</f>
        <v/>
      </c>
      <c r="AN326" s="22" t="str">
        <f t="shared" si="210"/>
        <v/>
      </c>
      <c r="AO326" s="21" t="str">
        <f>IF($AO$3&lt;$U326,"",SMALL($AP$4:AP$1000,$U326))</f>
        <v/>
      </c>
      <c r="AP326" s="22" t="str">
        <f t="shared" si="211"/>
        <v/>
      </c>
      <c r="AQ326" s="21" t="str">
        <f>IF($AQ$3&lt;$U326,"",SMALL($AR$4:AR$1000,$U326))</f>
        <v/>
      </c>
      <c r="AR326" s="22" t="str">
        <f t="shared" si="212"/>
        <v/>
      </c>
      <c r="AS326" s="21" t="str">
        <f>IF($AS$3&lt;$U326,"",SMALL($AT$4:AT$1000,$U326))</f>
        <v/>
      </c>
      <c r="AT326" s="22" t="str">
        <f t="shared" si="213"/>
        <v/>
      </c>
      <c r="AU326" s="21" t="str">
        <f>IF(AU$3&lt;$U326,"",SMALL($AV$4:AV$1000,$U326))</f>
        <v/>
      </c>
      <c r="AV326" s="22" t="str">
        <f t="shared" si="214"/>
        <v/>
      </c>
      <c r="AW326" s="21" t="str">
        <f t="shared" si="215"/>
        <v/>
      </c>
      <c r="AX326" s="22" t="str">
        <f t="shared" si="216"/>
        <v/>
      </c>
      <c r="AY326" s="21" t="str">
        <f t="shared" si="217"/>
        <v/>
      </c>
      <c r="AZ326" s="22" t="str">
        <f t="shared" si="218"/>
        <v/>
      </c>
      <c r="BA326" s="21" t="str">
        <f t="shared" si="219"/>
        <v/>
      </c>
      <c r="BB326" s="22" t="str">
        <f t="shared" si="220"/>
        <v/>
      </c>
      <c r="BC326" s="21" t="str">
        <f t="shared" si="221"/>
        <v/>
      </c>
      <c r="BD326" s="22" t="str">
        <f t="shared" si="222"/>
        <v/>
      </c>
      <c r="BE326" s="21" t="str">
        <f t="shared" si="223"/>
        <v/>
      </c>
      <c r="BF326" s="22" t="str">
        <f t="shared" si="224"/>
        <v/>
      </c>
      <c r="BG326" s="21" t="str">
        <f t="shared" si="225"/>
        <v/>
      </c>
      <c r="BH326" s="22" t="str">
        <f t="shared" si="226"/>
        <v/>
      </c>
      <c r="BI326" s="21" t="str">
        <f t="shared" si="233"/>
        <v/>
      </c>
      <c r="BJ326" s="22" t="str">
        <f t="shared" si="227"/>
        <v/>
      </c>
      <c r="BK326" s="21" t="str">
        <f t="shared" si="234"/>
        <v/>
      </c>
      <c r="BL326" s="22" t="str">
        <f t="shared" si="228"/>
        <v/>
      </c>
      <c r="BM326" s="21" t="str">
        <f t="shared" si="235"/>
        <v/>
      </c>
      <c r="BN326" s="22" t="str">
        <f t="shared" si="229"/>
        <v/>
      </c>
      <c r="BO326" s="21" t="str">
        <f t="shared" si="236"/>
        <v/>
      </c>
      <c r="BP326" s="22" t="str">
        <f t="shared" si="230"/>
        <v/>
      </c>
      <c r="BQ326" s="21" t="str">
        <f t="shared" si="237"/>
        <v/>
      </c>
      <c r="BR326" s="22" t="str">
        <f t="shared" si="231"/>
        <v/>
      </c>
      <c r="BS326" s="21" t="str">
        <f t="shared" si="238"/>
        <v/>
      </c>
      <c r="BT326" s="22" t="str">
        <f t="shared" si="232"/>
        <v/>
      </c>
    </row>
    <row r="327" spans="1:72" ht="21" thickTop="1" thickBot="1">
      <c r="A327" s="43"/>
      <c r="B327" s="43"/>
      <c r="C327" s="43"/>
      <c r="D327" s="351"/>
      <c r="E327" s="28"/>
      <c r="F327" s="12"/>
      <c r="G327" s="13"/>
      <c r="H327" s="14"/>
      <c r="I327" s="14"/>
      <c r="J327" s="14"/>
      <c r="K327" s="16"/>
      <c r="L327" s="15"/>
      <c r="M327" s="16"/>
      <c r="N327" s="45"/>
      <c r="O327" s="16"/>
      <c r="P327" s="17" t="str">
        <f t="shared" si="239"/>
        <v/>
      </c>
      <c r="U327" s="3">
        <v>324</v>
      </c>
      <c r="AA327" s="23" t="str">
        <f>IF($AA$3&lt;$U327,"",SMALL($AB$4:$AB$1000,U327))</f>
        <v/>
      </c>
      <c r="AB327" s="24" t="str">
        <f t="shared" si="200"/>
        <v/>
      </c>
      <c r="AC327" s="23" t="str">
        <f t="shared" ref="AC327:AC389" si="240">IF($AC$3&lt;$U327,"",SMALL($AD$4:$AD$1000,$U327))</f>
        <v/>
      </c>
      <c r="AD327" s="24" t="str">
        <f t="shared" si="201"/>
        <v/>
      </c>
      <c r="AE327" s="23" t="str">
        <f>IF($AE$3&lt;$U327,"",SMALL($AF$4:$AF$1000,$U327))</f>
        <v/>
      </c>
      <c r="AF327" s="24" t="str">
        <f t="shared" si="202"/>
        <v/>
      </c>
      <c r="AG327" s="23" t="str">
        <f t="shared" si="203"/>
        <v/>
      </c>
      <c r="AH327" s="24" t="str">
        <f t="shared" si="207"/>
        <v/>
      </c>
      <c r="AI327" s="23" t="str">
        <f t="shared" si="204"/>
        <v/>
      </c>
      <c r="AJ327" s="24" t="str">
        <f t="shared" si="208"/>
        <v/>
      </c>
      <c r="AK327" s="23" t="str">
        <f t="shared" si="205"/>
        <v/>
      </c>
      <c r="AL327" s="24" t="str">
        <f t="shared" si="209"/>
        <v/>
      </c>
      <c r="AM327" s="23" t="str">
        <f t="shared" si="206"/>
        <v/>
      </c>
      <c r="AN327" s="24" t="str">
        <f t="shared" si="210"/>
        <v/>
      </c>
      <c r="AO327" s="23" t="str">
        <f>IF($AO$3&lt;$U327,"",SMALL($AP$4:AP$1000,$U327))</f>
        <v/>
      </c>
      <c r="AP327" s="24" t="str">
        <f t="shared" si="211"/>
        <v/>
      </c>
      <c r="AQ327" s="23" t="str">
        <f>IF($AQ$3&lt;$U327,"",SMALL($AR$4:AR$1000,$U327))</f>
        <v/>
      </c>
      <c r="AR327" s="24" t="str">
        <f t="shared" si="212"/>
        <v/>
      </c>
      <c r="AS327" s="23" t="str">
        <f>IF($AS$3&lt;$U327,"",SMALL($AT$4:AT$1000,$U327))</f>
        <v/>
      </c>
      <c r="AT327" s="24" t="str">
        <f t="shared" si="213"/>
        <v/>
      </c>
      <c r="AU327" s="23" t="str">
        <f>IF(AU$3&lt;$U327,"",SMALL($AV$4:AV$1000,$U327))</f>
        <v/>
      </c>
      <c r="AV327" s="24" t="str">
        <f t="shared" si="214"/>
        <v/>
      </c>
      <c r="AW327" s="23" t="str">
        <f t="shared" si="215"/>
        <v/>
      </c>
      <c r="AX327" s="24" t="str">
        <f t="shared" si="216"/>
        <v/>
      </c>
      <c r="AY327" s="23" t="str">
        <f t="shared" si="217"/>
        <v/>
      </c>
      <c r="AZ327" s="24" t="str">
        <f t="shared" si="218"/>
        <v/>
      </c>
      <c r="BA327" s="23" t="str">
        <f t="shared" si="219"/>
        <v/>
      </c>
      <c r="BB327" s="24" t="str">
        <f t="shared" si="220"/>
        <v/>
      </c>
      <c r="BC327" s="23" t="str">
        <f t="shared" si="221"/>
        <v/>
      </c>
      <c r="BD327" s="24" t="str">
        <f t="shared" si="222"/>
        <v/>
      </c>
      <c r="BE327" s="23" t="str">
        <f t="shared" si="223"/>
        <v/>
      </c>
      <c r="BF327" s="24" t="str">
        <f t="shared" si="224"/>
        <v/>
      </c>
      <c r="BG327" s="23" t="str">
        <f t="shared" si="225"/>
        <v/>
      </c>
      <c r="BH327" s="24" t="str">
        <f t="shared" si="226"/>
        <v/>
      </c>
      <c r="BI327" s="23" t="str">
        <f t="shared" si="233"/>
        <v/>
      </c>
      <c r="BJ327" s="24" t="str">
        <f t="shared" si="227"/>
        <v/>
      </c>
      <c r="BK327" s="23" t="str">
        <f t="shared" si="234"/>
        <v/>
      </c>
      <c r="BL327" s="24" t="str">
        <f t="shared" si="228"/>
        <v/>
      </c>
      <c r="BM327" s="23" t="str">
        <f t="shared" si="235"/>
        <v/>
      </c>
      <c r="BN327" s="24" t="str">
        <f t="shared" si="229"/>
        <v/>
      </c>
      <c r="BO327" s="23" t="str">
        <f t="shared" si="236"/>
        <v/>
      </c>
      <c r="BP327" s="24" t="str">
        <f t="shared" si="230"/>
        <v/>
      </c>
      <c r="BQ327" s="23" t="str">
        <f t="shared" si="237"/>
        <v/>
      </c>
      <c r="BR327" s="24" t="str">
        <f t="shared" si="231"/>
        <v/>
      </c>
      <c r="BS327" s="23" t="str">
        <f t="shared" si="238"/>
        <v/>
      </c>
      <c r="BT327" s="24" t="str">
        <f t="shared" si="232"/>
        <v/>
      </c>
    </row>
    <row r="328" spans="1:72" ht="21" thickTop="1" thickBot="1">
      <c r="A328" s="47"/>
      <c r="B328" s="47"/>
      <c r="C328" s="47"/>
      <c r="D328" s="352"/>
      <c r="E328" s="27"/>
      <c r="F328" s="6"/>
      <c r="G328" s="7"/>
      <c r="H328" s="8"/>
      <c r="I328" s="8"/>
      <c r="J328" s="8"/>
      <c r="K328" s="10"/>
      <c r="L328" s="9"/>
      <c r="M328" s="10"/>
      <c r="N328" s="44"/>
      <c r="O328" s="10"/>
      <c r="P328" s="11" t="str">
        <f t="shared" si="239"/>
        <v/>
      </c>
      <c r="U328" s="3">
        <v>325</v>
      </c>
      <c r="AA328" s="21" t="str">
        <f>IF($AA$3&lt;$U328,"",SMALL($AB$4:$AB$1000,1))</f>
        <v/>
      </c>
      <c r="AB328" s="22" t="str">
        <f t="shared" ref="AB328:AB391" si="241">IF(A328=$AA$2,E328,IF(B328=$AA$2,E328,""))</f>
        <v/>
      </c>
      <c r="AC328" s="21" t="str">
        <f>IF($AC$3&lt;$U328,"",SMALL($AD$4:AD$1000,$U328))</f>
        <v/>
      </c>
      <c r="AD328" s="22" t="str">
        <f t="shared" ref="AD328:AD391" si="242">IF(A328=$AC$2,$E328,IF(B328=$AC$2,$E328,""))</f>
        <v/>
      </c>
      <c r="AE328" s="21" t="str">
        <f>IF($AE$3&lt;$U328,"",SMALL($AF$4:AF$1000,$U328))</f>
        <v/>
      </c>
      <c r="AF328" s="22" t="str">
        <f t="shared" ref="AF328:AF391" si="243">IF(A328=$AE$2,$E328,IF(B328=$AE$2,$E328,""))</f>
        <v/>
      </c>
      <c r="AG328" s="21" t="str">
        <f>IF($AG$3&lt;$U328,"",SMALL($AH$4:AH$1000,$U328))</f>
        <v/>
      </c>
      <c r="AH328" s="22" t="str">
        <f t="shared" si="207"/>
        <v/>
      </c>
      <c r="AI328" s="21" t="str">
        <f>IF($AI$3&lt;$U328,"",SMALL($AJ$4:AJ$1000,$U328))</f>
        <v/>
      </c>
      <c r="AJ328" s="22" t="str">
        <f t="shared" si="208"/>
        <v/>
      </c>
      <c r="AK328" s="21" t="str">
        <f>IF($AK$3&lt;$U328,"",SMALL($AL$4:AL$1000,$U328))</f>
        <v/>
      </c>
      <c r="AL328" s="22" t="str">
        <f t="shared" si="209"/>
        <v/>
      </c>
      <c r="AM328" s="21" t="str">
        <f>IF($AM$3&lt;$U328,"",SMALL($AN$4:AN$1000,$U328))</f>
        <v/>
      </c>
      <c r="AN328" s="22" t="str">
        <f t="shared" si="210"/>
        <v/>
      </c>
      <c r="AO328" s="21" t="str">
        <f>IF($AO$3&lt;$U328,"",SMALL($AP$4:AP$1000,$U328))</f>
        <v/>
      </c>
      <c r="AP328" s="22" t="str">
        <f t="shared" si="211"/>
        <v/>
      </c>
      <c r="AQ328" s="21" t="str">
        <f>IF($AQ$3&lt;$U328,"",SMALL($AR$4:AR$1000,$U328))</f>
        <v/>
      </c>
      <c r="AR328" s="22" t="str">
        <f t="shared" si="212"/>
        <v/>
      </c>
      <c r="AS328" s="21" t="str">
        <f>IF($AS$3&lt;$U328,"",SMALL($AT$4:AT$1000,$U328))</f>
        <v/>
      </c>
      <c r="AT328" s="22" t="str">
        <f t="shared" si="213"/>
        <v/>
      </c>
      <c r="AU328" s="21" t="str">
        <f>IF(AU$3&lt;$U328,"",SMALL($AV$4:AV$1000,$U328))</f>
        <v/>
      </c>
      <c r="AV328" s="22" t="str">
        <f t="shared" si="214"/>
        <v/>
      </c>
      <c r="AW328" s="21" t="str">
        <f t="shared" si="215"/>
        <v/>
      </c>
      <c r="AX328" s="22" t="str">
        <f t="shared" si="216"/>
        <v/>
      </c>
      <c r="AY328" s="21" t="str">
        <f t="shared" si="217"/>
        <v/>
      </c>
      <c r="AZ328" s="22" t="str">
        <f t="shared" si="218"/>
        <v/>
      </c>
      <c r="BA328" s="21" t="str">
        <f t="shared" si="219"/>
        <v/>
      </c>
      <c r="BB328" s="22" t="str">
        <f t="shared" si="220"/>
        <v/>
      </c>
      <c r="BC328" s="21" t="str">
        <f t="shared" si="221"/>
        <v/>
      </c>
      <c r="BD328" s="22" t="str">
        <f t="shared" si="222"/>
        <v/>
      </c>
      <c r="BE328" s="21" t="str">
        <f t="shared" si="223"/>
        <v/>
      </c>
      <c r="BF328" s="22" t="str">
        <f t="shared" si="224"/>
        <v/>
      </c>
      <c r="BG328" s="21" t="str">
        <f t="shared" si="225"/>
        <v/>
      </c>
      <c r="BH328" s="22" t="str">
        <f t="shared" si="226"/>
        <v/>
      </c>
      <c r="BI328" s="21" t="str">
        <f t="shared" si="233"/>
        <v/>
      </c>
      <c r="BJ328" s="22" t="str">
        <f t="shared" si="227"/>
        <v/>
      </c>
      <c r="BK328" s="21" t="str">
        <f t="shared" si="234"/>
        <v/>
      </c>
      <c r="BL328" s="22" t="str">
        <f t="shared" si="228"/>
        <v/>
      </c>
      <c r="BM328" s="21" t="str">
        <f t="shared" si="235"/>
        <v/>
      </c>
      <c r="BN328" s="22" t="str">
        <f t="shared" si="229"/>
        <v/>
      </c>
      <c r="BO328" s="21" t="str">
        <f t="shared" si="236"/>
        <v/>
      </c>
      <c r="BP328" s="22" t="str">
        <f t="shared" si="230"/>
        <v/>
      </c>
      <c r="BQ328" s="21" t="str">
        <f t="shared" si="237"/>
        <v/>
      </c>
      <c r="BR328" s="22" t="str">
        <f t="shared" si="231"/>
        <v/>
      </c>
      <c r="BS328" s="21" t="str">
        <f t="shared" si="238"/>
        <v/>
      </c>
      <c r="BT328" s="22" t="str">
        <f t="shared" si="232"/>
        <v/>
      </c>
    </row>
    <row r="329" spans="1:72" ht="21" thickTop="1" thickBot="1">
      <c r="A329" s="43"/>
      <c r="B329" s="43"/>
      <c r="C329" s="43"/>
      <c r="D329" s="351"/>
      <c r="E329" s="28"/>
      <c r="F329" s="12"/>
      <c r="G329" s="13"/>
      <c r="H329" s="14"/>
      <c r="I329" s="14"/>
      <c r="J329" s="14"/>
      <c r="K329" s="16"/>
      <c r="L329" s="15"/>
      <c r="M329" s="16"/>
      <c r="N329" s="45"/>
      <c r="O329" s="16"/>
      <c r="P329" s="17" t="str">
        <f t="shared" si="239"/>
        <v/>
      </c>
      <c r="U329" s="3">
        <v>326</v>
      </c>
      <c r="AA329" s="23" t="str">
        <f>IF($AA$3&lt;$U329,"",SMALL($AB$4:$AB$1000,U329))</f>
        <v/>
      </c>
      <c r="AB329" s="24" t="str">
        <f t="shared" si="241"/>
        <v/>
      </c>
      <c r="AC329" s="23" t="str">
        <f t="shared" si="240"/>
        <v/>
      </c>
      <c r="AD329" s="24" t="str">
        <f t="shared" si="242"/>
        <v/>
      </c>
      <c r="AE329" s="23" t="str">
        <f>IF($AE$3&lt;$U329,"",SMALL($AF$4:$AF$1000,$U329))</f>
        <v/>
      </c>
      <c r="AF329" s="24" t="str">
        <f t="shared" si="243"/>
        <v/>
      </c>
      <c r="AG329" s="23" t="str">
        <f t="shared" si="203"/>
        <v/>
      </c>
      <c r="AH329" s="24" t="str">
        <f t="shared" si="207"/>
        <v/>
      </c>
      <c r="AI329" s="23" t="str">
        <f t="shared" si="204"/>
        <v/>
      </c>
      <c r="AJ329" s="24" t="str">
        <f t="shared" si="208"/>
        <v/>
      </c>
      <c r="AK329" s="23" t="str">
        <f t="shared" si="205"/>
        <v/>
      </c>
      <c r="AL329" s="24" t="str">
        <f t="shared" si="209"/>
        <v/>
      </c>
      <c r="AM329" s="23" t="str">
        <f t="shared" si="206"/>
        <v/>
      </c>
      <c r="AN329" s="24" t="str">
        <f t="shared" si="210"/>
        <v/>
      </c>
      <c r="AO329" s="23" t="str">
        <f>IF($AO$3&lt;$U329,"",SMALL($AP$4:AP$1000,$U329))</f>
        <v/>
      </c>
      <c r="AP329" s="24" t="str">
        <f t="shared" si="211"/>
        <v/>
      </c>
      <c r="AQ329" s="23" t="str">
        <f>IF($AQ$3&lt;$U329,"",SMALL($AR$4:AR$1000,$U329))</f>
        <v/>
      </c>
      <c r="AR329" s="24" t="str">
        <f t="shared" si="212"/>
        <v/>
      </c>
      <c r="AS329" s="23" t="str">
        <f>IF($AS$3&lt;$U329,"",SMALL($AT$4:AT$1000,$U329))</f>
        <v/>
      </c>
      <c r="AT329" s="24" t="str">
        <f t="shared" si="213"/>
        <v/>
      </c>
      <c r="AU329" s="23" t="str">
        <f>IF(AU$3&lt;$U329,"",SMALL($AV$4:AV$1000,$U329))</f>
        <v/>
      </c>
      <c r="AV329" s="24" t="str">
        <f t="shared" si="214"/>
        <v/>
      </c>
      <c r="AW329" s="23" t="str">
        <f t="shared" si="215"/>
        <v/>
      </c>
      <c r="AX329" s="24" t="str">
        <f t="shared" si="216"/>
        <v/>
      </c>
      <c r="AY329" s="23" t="str">
        <f t="shared" si="217"/>
        <v/>
      </c>
      <c r="AZ329" s="24" t="str">
        <f t="shared" si="218"/>
        <v/>
      </c>
      <c r="BA329" s="23" t="str">
        <f t="shared" si="219"/>
        <v/>
      </c>
      <c r="BB329" s="24" t="str">
        <f t="shared" si="220"/>
        <v/>
      </c>
      <c r="BC329" s="23" t="str">
        <f t="shared" si="221"/>
        <v/>
      </c>
      <c r="BD329" s="24" t="str">
        <f t="shared" si="222"/>
        <v/>
      </c>
      <c r="BE329" s="23" t="str">
        <f t="shared" si="223"/>
        <v/>
      </c>
      <c r="BF329" s="24" t="str">
        <f t="shared" si="224"/>
        <v/>
      </c>
      <c r="BG329" s="23" t="str">
        <f t="shared" si="225"/>
        <v/>
      </c>
      <c r="BH329" s="24" t="str">
        <f t="shared" si="226"/>
        <v/>
      </c>
      <c r="BI329" s="23" t="str">
        <f t="shared" si="233"/>
        <v/>
      </c>
      <c r="BJ329" s="24" t="str">
        <f t="shared" si="227"/>
        <v/>
      </c>
      <c r="BK329" s="23" t="str">
        <f t="shared" si="234"/>
        <v/>
      </c>
      <c r="BL329" s="24" t="str">
        <f t="shared" si="228"/>
        <v/>
      </c>
      <c r="BM329" s="23" t="str">
        <f t="shared" si="235"/>
        <v/>
      </c>
      <c r="BN329" s="24" t="str">
        <f t="shared" si="229"/>
        <v/>
      </c>
      <c r="BO329" s="23" t="str">
        <f t="shared" si="236"/>
        <v/>
      </c>
      <c r="BP329" s="24" t="str">
        <f t="shared" si="230"/>
        <v/>
      </c>
      <c r="BQ329" s="23" t="str">
        <f t="shared" si="237"/>
        <v/>
      </c>
      <c r="BR329" s="24" t="str">
        <f t="shared" si="231"/>
        <v/>
      </c>
      <c r="BS329" s="23" t="str">
        <f t="shared" si="238"/>
        <v/>
      </c>
      <c r="BT329" s="24" t="str">
        <f t="shared" si="232"/>
        <v/>
      </c>
    </row>
    <row r="330" spans="1:72" ht="21" thickTop="1" thickBot="1">
      <c r="A330" s="47"/>
      <c r="B330" s="47"/>
      <c r="C330" s="47"/>
      <c r="D330" s="352"/>
      <c r="E330" s="27"/>
      <c r="F330" s="6"/>
      <c r="G330" s="7"/>
      <c r="H330" s="8"/>
      <c r="I330" s="8"/>
      <c r="J330" s="8"/>
      <c r="K330" s="10"/>
      <c r="L330" s="9"/>
      <c r="M330" s="10"/>
      <c r="N330" s="44"/>
      <c r="O330" s="10"/>
      <c r="P330" s="11" t="str">
        <f t="shared" si="239"/>
        <v/>
      </c>
      <c r="U330" s="3">
        <v>327</v>
      </c>
      <c r="AA330" s="21" t="str">
        <f>IF($AA$3&lt;$U330,"",SMALL($AB$4:$AB$1000,1))</f>
        <v/>
      </c>
      <c r="AB330" s="22" t="str">
        <f t="shared" si="241"/>
        <v/>
      </c>
      <c r="AC330" s="21" t="str">
        <f>IF($AC$3&lt;$U330,"",SMALL($AD$4:AD$1000,$U330))</f>
        <v/>
      </c>
      <c r="AD330" s="22" t="str">
        <f t="shared" si="242"/>
        <v/>
      </c>
      <c r="AE330" s="21" t="str">
        <f>IF($AE$3&lt;$U330,"",SMALL($AF$4:AF$1000,$U330))</f>
        <v/>
      </c>
      <c r="AF330" s="22" t="str">
        <f t="shared" si="243"/>
        <v/>
      </c>
      <c r="AG330" s="21" t="str">
        <f>IF($AG$3&lt;$U330,"",SMALL($AH$4:AH$1000,$U330))</f>
        <v/>
      </c>
      <c r="AH330" s="22" t="str">
        <f t="shared" si="207"/>
        <v/>
      </c>
      <c r="AI330" s="21" t="str">
        <f>IF($AI$3&lt;$U330,"",SMALL($AJ$4:AJ$1000,$U330))</f>
        <v/>
      </c>
      <c r="AJ330" s="22" t="str">
        <f t="shared" si="208"/>
        <v/>
      </c>
      <c r="AK330" s="21" t="str">
        <f>IF($AK$3&lt;$U330,"",SMALL($AL$4:AL$1000,$U330))</f>
        <v/>
      </c>
      <c r="AL330" s="22" t="str">
        <f t="shared" si="209"/>
        <v/>
      </c>
      <c r="AM330" s="21" t="str">
        <f>IF($AM$3&lt;$U330,"",SMALL($AN$4:AN$1000,$U330))</f>
        <v/>
      </c>
      <c r="AN330" s="22" t="str">
        <f t="shared" si="210"/>
        <v/>
      </c>
      <c r="AO330" s="21" t="str">
        <f>IF($AO$3&lt;$U330,"",SMALL($AP$4:AP$1000,$U330))</f>
        <v/>
      </c>
      <c r="AP330" s="22" t="str">
        <f t="shared" si="211"/>
        <v/>
      </c>
      <c r="AQ330" s="21" t="str">
        <f>IF($AQ$3&lt;$U330,"",SMALL($AR$4:AR$1000,$U330))</f>
        <v/>
      </c>
      <c r="AR330" s="22" t="str">
        <f t="shared" si="212"/>
        <v/>
      </c>
      <c r="AS330" s="21" t="str">
        <f>IF($AS$3&lt;$U330,"",SMALL($AT$4:AT$1000,$U330))</f>
        <v/>
      </c>
      <c r="AT330" s="22" t="str">
        <f t="shared" si="213"/>
        <v/>
      </c>
      <c r="AU330" s="21" t="str">
        <f>IF(AU$3&lt;$U330,"",SMALL($AV$4:AV$1000,$U330))</f>
        <v/>
      </c>
      <c r="AV330" s="22" t="str">
        <f t="shared" si="214"/>
        <v/>
      </c>
      <c r="AW330" s="21" t="str">
        <f t="shared" si="215"/>
        <v/>
      </c>
      <c r="AX330" s="22" t="str">
        <f t="shared" si="216"/>
        <v/>
      </c>
      <c r="AY330" s="21" t="str">
        <f t="shared" si="217"/>
        <v/>
      </c>
      <c r="AZ330" s="22" t="str">
        <f t="shared" si="218"/>
        <v/>
      </c>
      <c r="BA330" s="21" t="str">
        <f t="shared" si="219"/>
        <v/>
      </c>
      <c r="BB330" s="22" t="str">
        <f t="shared" si="220"/>
        <v/>
      </c>
      <c r="BC330" s="21" t="str">
        <f t="shared" si="221"/>
        <v/>
      </c>
      <c r="BD330" s="22" t="str">
        <f t="shared" si="222"/>
        <v/>
      </c>
      <c r="BE330" s="21" t="str">
        <f t="shared" si="223"/>
        <v/>
      </c>
      <c r="BF330" s="22" t="str">
        <f t="shared" si="224"/>
        <v/>
      </c>
      <c r="BG330" s="21" t="str">
        <f t="shared" si="225"/>
        <v/>
      </c>
      <c r="BH330" s="22" t="str">
        <f t="shared" si="226"/>
        <v/>
      </c>
      <c r="BI330" s="21" t="str">
        <f t="shared" si="233"/>
        <v/>
      </c>
      <c r="BJ330" s="22" t="str">
        <f t="shared" si="227"/>
        <v/>
      </c>
      <c r="BK330" s="21" t="str">
        <f t="shared" si="234"/>
        <v/>
      </c>
      <c r="BL330" s="22" t="str">
        <f t="shared" si="228"/>
        <v/>
      </c>
      <c r="BM330" s="21" t="str">
        <f t="shared" si="235"/>
        <v/>
      </c>
      <c r="BN330" s="22" t="str">
        <f t="shared" si="229"/>
        <v/>
      </c>
      <c r="BO330" s="21" t="str">
        <f t="shared" si="236"/>
        <v/>
      </c>
      <c r="BP330" s="22" t="str">
        <f t="shared" si="230"/>
        <v/>
      </c>
      <c r="BQ330" s="21" t="str">
        <f t="shared" si="237"/>
        <v/>
      </c>
      <c r="BR330" s="22" t="str">
        <f t="shared" si="231"/>
        <v/>
      </c>
      <c r="BS330" s="21" t="str">
        <f t="shared" si="238"/>
        <v/>
      </c>
      <c r="BT330" s="22" t="str">
        <f t="shared" si="232"/>
        <v/>
      </c>
    </row>
    <row r="331" spans="1:72" ht="21" thickTop="1" thickBot="1">
      <c r="A331" s="43"/>
      <c r="B331" s="43"/>
      <c r="C331" s="43"/>
      <c r="D331" s="351"/>
      <c r="E331" s="28"/>
      <c r="F331" s="12"/>
      <c r="G331" s="13"/>
      <c r="H331" s="14"/>
      <c r="I331" s="14"/>
      <c r="J331" s="14"/>
      <c r="K331" s="16"/>
      <c r="L331" s="15"/>
      <c r="M331" s="16"/>
      <c r="N331" s="45"/>
      <c r="O331" s="16"/>
      <c r="P331" s="17" t="str">
        <f t="shared" si="239"/>
        <v/>
      </c>
      <c r="U331" s="3">
        <v>328</v>
      </c>
      <c r="AA331" s="23" t="str">
        <f>IF($AA$3&lt;$U331,"",SMALL($AB$4:$AB$1000,U331))</f>
        <v/>
      </c>
      <c r="AB331" s="24" t="str">
        <f t="shared" si="241"/>
        <v/>
      </c>
      <c r="AC331" s="23" t="str">
        <f t="shared" si="240"/>
        <v/>
      </c>
      <c r="AD331" s="24" t="str">
        <f t="shared" si="242"/>
        <v/>
      </c>
      <c r="AE331" s="23" t="str">
        <f>IF($AE$3&lt;$U331,"",SMALL($AF$4:$AF$1000,$U331))</f>
        <v/>
      </c>
      <c r="AF331" s="24" t="str">
        <f t="shared" si="243"/>
        <v/>
      </c>
      <c r="AG331" s="23" t="str">
        <f t="shared" si="203"/>
        <v/>
      </c>
      <c r="AH331" s="24" t="str">
        <f t="shared" si="207"/>
        <v/>
      </c>
      <c r="AI331" s="23" t="str">
        <f t="shared" si="204"/>
        <v/>
      </c>
      <c r="AJ331" s="24" t="str">
        <f t="shared" si="208"/>
        <v/>
      </c>
      <c r="AK331" s="23" t="str">
        <f t="shared" si="205"/>
        <v/>
      </c>
      <c r="AL331" s="24" t="str">
        <f t="shared" si="209"/>
        <v/>
      </c>
      <c r="AM331" s="23" t="str">
        <f t="shared" si="206"/>
        <v/>
      </c>
      <c r="AN331" s="24" t="str">
        <f t="shared" si="210"/>
        <v/>
      </c>
      <c r="AO331" s="23" t="str">
        <f>IF($AO$3&lt;$U331,"",SMALL($AP$4:AP$1000,$U331))</f>
        <v/>
      </c>
      <c r="AP331" s="24" t="str">
        <f t="shared" si="211"/>
        <v/>
      </c>
      <c r="AQ331" s="23" t="str">
        <f>IF($AQ$3&lt;$U331,"",SMALL($AR$4:AR$1000,$U331))</f>
        <v/>
      </c>
      <c r="AR331" s="24" t="str">
        <f t="shared" si="212"/>
        <v/>
      </c>
      <c r="AS331" s="23" t="str">
        <f>IF($AS$3&lt;$U331,"",SMALL($AT$4:AT$1000,$U331))</f>
        <v/>
      </c>
      <c r="AT331" s="24" t="str">
        <f t="shared" si="213"/>
        <v/>
      </c>
      <c r="AU331" s="23" t="str">
        <f>IF(AU$3&lt;$U331,"",SMALL($AV$4:AV$1000,$U331))</f>
        <v/>
      </c>
      <c r="AV331" s="24" t="str">
        <f t="shared" si="214"/>
        <v/>
      </c>
      <c r="AW331" s="23" t="str">
        <f t="shared" si="215"/>
        <v/>
      </c>
      <c r="AX331" s="24" t="str">
        <f t="shared" si="216"/>
        <v/>
      </c>
      <c r="AY331" s="23" t="str">
        <f t="shared" si="217"/>
        <v/>
      </c>
      <c r="AZ331" s="24" t="str">
        <f t="shared" si="218"/>
        <v/>
      </c>
      <c r="BA331" s="23" t="str">
        <f t="shared" si="219"/>
        <v/>
      </c>
      <c r="BB331" s="24" t="str">
        <f t="shared" si="220"/>
        <v/>
      </c>
      <c r="BC331" s="23" t="str">
        <f t="shared" si="221"/>
        <v/>
      </c>
      <c r="BD331" s="24" t="str">
        <f t="shared" si="222"/>
        <v/>
      </c>
      <c r="BE331" s="23" t="str">
        <f t="shared" si="223"/>
        <v/>
      </c>
      <c r="BF331" s="24" t="str">
        <f t="shared" si="224"/>
        <v/>
      </c>
      <c r="BG331" s="23" t="str">
        <f t="shared" si="225"/>
        <v/>
      </c>
      <c r="BH331" s="24" t="str">
        <f t="shared" si="226"/>
        <v/>
      </c>
      <c r="BI331" s="23" t="str">
        <f t="shared" si="233"/>
        <v/>
      </c>
      <c r="BJ331" s="24" t="str">
        <f t="shared" si="227"/>
        <v/>
      </c>
      <c r="BK331" s="23" t="str">
        <f t="shared" si="234"/>
        <v/>
      </c>
      <c r="BL331" s="24" t="str">
        <f t="shared" si="228"/>
        <v/>
      </c>
      <c r="BM331" s="23" t="str">
        <f t="shared" si="235"/>
        <v/>
      </c>
      <c r="BN331" s="24" t="str">
        <f t="shared" si="229"/>
        <v/>
      </c>
      <c r="BO331" s="23" t="str">
        <f t="shared" si="236"/>
        <v/>
      </c>
      <c r="BP331" s="24" t="str">
        <f t="shared" si="230"/>
        <v/>
      </c>
      <c r="BQ331" s="23" t="str">
        <f t="shared" si="237"/>
        <v/>
      </c>
      <c r="BR331" s="24" t="str">
        <f t="shared" si="231"/>
        <v/>
      </c>
      <c r="BS331" s="23" t="str">
        <f t="shared" si="238"/>
        <v/>
      </c>
      <c r="BT331" s="24" t="str">
        <f t="shared" si="232"/>
        <v/>
      </c>
    </row>
    <row r="332" spans="1:72" ht="21" thickTop="1" thickBot="1">
      <c r="A332" s="47"/>
      <c r="B332" s="47"/>
      <c r="C332" s="47"/>
      <c r="D332" s="352"/>
      <c r="E332" s="27"/>
      <c r="F332" s="6"/>
      <c r="G332" s="7"/>
      <c r="H332" s="8"/>
      <c r="I332" s="8"/>
      <c r="J332" s="8"/>
      <c r="K332" s="10"/>
      <c r="L332" s="9"/>
      <c r="M332" s="10"/>
      <c r="N332" s="44"/>
      <c r="O332" s="10"/>
      <c r="P332" s="11" t="str">
        <f t="shared" si="239"/>
        <v/>
      </c>
      <c r="U332" s="3">
        <v>329</v>
      </c>
      <c r="AA332" s="21" t="str">
        <f>IF($AA$3&lt;$U332,"",SMALL($AB$4:$AB$1000,1))</f>
        <v/>
      </c>
      <c r="AB332" s="22" t="str">
        <f t="shared" si="241"/>
        <v/>
      </c>
      <c r="AC332" s="21" t="str">
        <f>IF($AC$3&lt;$U332,"",SMALL($AD$4:AD$1000,$U332))</f>
        <v/>
      </c>
      <c r="AD332" s="22" t="str">
        <f t="shared" si="242"/>
        <v/>
      </c>
      <c r="AE332" s="21" t="str">
        <f>IF($AE$3&lt;$U332,"",SMALL($AF$4:AF$1000,$U332))</f>
        <v/>
      </c>
      <c r="AF332" s="22" t="str">
        <f t="shared" si="243"/>
        <v/>
      </c>
      <c r="AG332" s="21" t="str">
        <f>IF($AG$3&lt;$U332,"",SMALL($AH$4:AH$1000,$U332))</f>
        <v/>
      </c>
      <c r="AH332" s="22" t="str">
        <f t="shared" si="207"/>
        <v/>
      </c>
      <c r="AI332" s="21" t="str">
        <f>IF($AI$3&lt;$U332,"",SMALL($AJ$4:AJ$1000,$U332))</f>
        <v/>
      </c>
      <c r="AJ332" s="22" t="str">
        <f t="shared" si="208"/>
        <v/>
      </c>
      <c r="AK332" s="21" t="str">
        <f>IF($AK$3&lt;$U332,"",SMALL($AL$4:AL$1000,$U332))</f>
        <v/>
      </c>
      <c r="AL332" s="22" t="str">
        <f t="shared" si="209"/>
        <v/>
      </c>
      <c r="AM332" s="21" t="str">
        <f>IF($AM$3&lt;$U332,"",SMALL($AN$4:AN$1000,$U332))</f>
        <v/>
      </c>
      <c r="AN332" s="22" t="str">
        <f t="shared" si="210"/>
        <v/>
      </c>
      <c r="AO332" s="21" t="str">
        <f>IF($AO$3&lt;$U332,"",SMALL($AP$4:AP$1000,$U332))</f>
        <v/>
      </c>
      <c r="AP332" s="22" t="str">
        <f t="shared" si="211"/>
        <v/>
      </c>
      <c r="AQ332" s="21" t="str">
        <f>IF($AQ$3&lt;$U332,"",SMALL($AR$4:AR$1000,$U332))</f>
        <v/>
      </c>
      <c r="AR332" s="22" t="str">
        <f t="shared" si="212"/>
        <v/>
      </c>
      <c r="AS332" s="21" t="str">
        <f>IF($AS$3&lt;$U332,"",SMALL($AT$4:AT$1000,$U332))</f>
        <v/>
      </c>
      <c r="AT332" s="22" t="str">
        <f t="shared" si="213"/>
        <v/>
      </c>
      <c r="AU332" s="21" t="str">
        <f>IF(AU$3&lt;$U332,"",SMALL($AV$4:AV$1000,$U332))</f>
        <v/>
      </c>
      <c r="AV332" s="22" t="str">
        <f t="shared" si="214"/>
        <v/>
      </c>
      <c r="AW332" s="21" t="str">
        <f t="shared" si="215"/>
        <v/>
      </c>
      <c r="AX332" s="22" t="str">
        <f t="shared" si="216"/>
        <v/>
      </c>
      <c r="AY332" s="21" t="str">
        <f t="shared" si="217"/>
        <v/>
      </c>
      <c r="AZ332" s="22" t="str">
        <f t="shared" si="218"/>
        <v/>
      </c>
      <c r="BA332" s="21" t="str">
        <f t="shared" si="219"/>
        <v/>
      </c>
      <c r="BB332" s="22" t="str">
        <f t="shared" si="220"/>
        <v/>
      </c>
      <c r="BC332" s="21" t="str">
        <f t="shared" si="221"/>
        <v/>
      </c>
      <c r="BD332" s="22" t="str">
        <f t="shared" si="222"/>
        <v/>
      </c>
      <c r="BE332" s="21" t="str">
        <f t="shared" si="223"/>
        <v/>
      </c>
      <c r="BF332" s="22" t="str">
        <f t="shared" si="224"/>
        <v/>
      </c>
      <c r="BG332" s="21" t="str">
        <f t="shared" si="225"/>
        <v/>
      </c>
      <c r="BH332" s="22" t="str">
        <f t="shared" si="226"/>
        <v/>
      </c>
      <c r="BI332" s="21" t="str">
        <f t="shared" si="233"/>
        <v/>
      </c>
      <c r="BJ332" s="22" t="str">
        <f t="shared" si="227"/>
        <v/>
      </c>
      <c r="BK332" s="21" t="str">
        <f t="shared" si="234"/>
        <v/>
      </c>
      <c r="BL332" s="22" t="str">
        <f t="shared" si="228"/>
        <v/>
      </c>
      <c r="BM332" s="21" t="str">
        <f t="shared" si="235"/>
        <v/>
      </c>
      <c r="BN332" s="22" t="str">
        <f t="shared" si="229"/>
        <v/>
      </c>
      <c r="BO332" s="21" t="str">
        <f t="shared" si="236"/>
        <v/>
      </c>
      <c r="BP332" s="22" t="str">
        <f t="shared" si="230"/>
        <v/>
      </c>
      <c r="BQ332" s="21" t="str">
        <f t="shared" si="237"/>
        <v/>
      </c>
      <c r="BR332" s="22" t="str">
        <f t="shared" si="231"/>
        <v/>
      </c>
      <c r="BS332" s="21" t="str">
        <f t="shared" si="238"/>
        <v/>
      </c>
      <c r="BT332" s="22" t="str">
        <f t="shared" si="232"/>
        <v/>
      </c>
    </row>
    <row r="333" spans="1:72" ht="21" thickTop="1" thickBot="1">
      <c r="A333" s="43"/>
      <c r="B333" s="43"/>
      <c r="C333" s="43"/>
      <c r="D333" s="351"/>
      <c r="E333" s="28"/>
      <c r="F333" s="12"/>
      <c r="G333" s="13"/>
      <c r="H333" s="14"/>
      <c r="I333" s="14"/>
      <c r="J333" s="14"/>
      <c r="K333" s="16"/>
      <c r="L333" s="15"/>
      <c r="M333" s="16"/>
      <c r="N333" s="45"/>
      <c r="O333" s="16"/>
      <c r="P333" s="17" t="str">
        <f t="shared" si="239"/>
        <v/>
      </c>
      <c r="U333" s="3">
        <v>330</v>
      </c>
      <c r="AA333" s="23" t="str">
        <f>IF($AA$3&lt;$U333,"",SMALL($AB$4:$AB$1000,U333))</f>
        <v/>
      </c>
      <c r="AB333" s="24" t="str">
        <f t="shared" si="241"/>
        <v/>
      </c>
      <c r="AC333" s="23" t="str">
        <f t="shared" si="240"/>
        <v/>
      </c>
      <c r="AD333" s="24" t="str">
        <f t="shared" si="242"/>
        <v/>
      </c>
      <c r="AE333" s="23" t="str">
        <f>IF($AE$3&lt;$U333,"",SMALL($AF$4:$AF$1000,$U333))</f>
        <v/>
      </c>
      <c r="AF333" s="24" t="str">
        <f t="shared" si="243"/>
        <v/>
      </c>
      <c r="AG333" s="23" t="str">
        <f t="shared" si="203"/>
        <v/>
      </c>
      <c r="AH333" s="24" t="str">
        <f t="shared" si="207"/>
        <v/>
      </c>
      <c r="AI333" s="23" t="str">
        <f t="shared" si="204"/>
        <v/>
      </c>
      <c r="AJ333" s="24" t="str">
        <f t="shared" si="208"/>
        <v/>
      </c>
      <c r="AK333" s="23" t="str">
        <f t="shared" si="205"/>
        <v/>
      </c>
      <c r="AL333" s="24" t="str">
        <f t="shared" si="209"/>
        <v/>
      </c>
      <c r="AM333" s="23" t="str">
        <f t="shared" si="206"/>
        <v/>
      </c>
      <c r="AN333" s="24" t="str">
        <f t="shared" si="210"/>
        <v/>
      </c>
      <c r="AO333" s="23" t="str">
        <f>IF($AO$3&lt;$U333,"",SMALL($AP$4:AP$1000,$U333))</f>
        <v/>
      </c>
      <c r="AP333" s="24" t="str">
        <f t="shared" si="211"/>
        <v/>
      </c>
      <c r="AQ333" s="23" t="str">
        <f>IF($AQ$3&lt;$U333,"",SMALL($AR$4:AR$1000,$U333))</f>
        <v/>
      </c>
      <c r="AR333" s="24" t="str">
        <f t="shared" si="212"/>
        <v/>
      </c>
      <c r="AS333" s="23" t="str">
        <f>IF($AS$3&lt;$U333,"",SMALL($AT$4:AT$1000,$U333))</f>
        <v/>
      </c>
      <c r="AT333" s="24" t="str">
        <f t="shared" si="213"/>
        <v/>
      </c>
      <c r="AU333" s="23" t="str">
        <f>IF(AU$3&lt;$U333,"",SMALL($AV$4:AV$1000,$U333))</f>
        <v/>
      </c>
      <c r="AV333" s="24" t="str">
        <f t="shared" si="214"/>
        <v/>
      </c>
      <c r="AW333" s="23" t="str">
        <f t="shared" si="215"/>
        <v/>
      </c>
      <c r="AX333" s="24" t="str">
        <f t="shared" si="216"/>
        <v/>
      </c>
      <c r="AY333" s="23" t="str">
        <f t="shared" si="217"/>
        <v/>
      </c>
      <c r="AZ333" s="24" t="str">
        <f t="shared" si="218"/>
        <v/>
      </c>
      <c r="BA333" s="23" t="str">
        <f t="shared" si="219"/>
        <v/>
      </c>
      <c r="BB333" s="24" t="str">
        <f t="shared" si="220"/>
        <v/>
      </c>
      <c r="BC333" s="23" t="str">
        <f t="shared" si="221"/>
        <v/>
      </c>
      <c r="BD333" s="24" t="str">
        <f t="shared" si="222"/>
        <v/>
      </c>
      <c r="BE333" s="23" t="str">
        <f t="shared" si="223"/>
        <v/>
      </c>
      <c r="BF333" s="24" t="str">
        <f t="shared" si="224"/>
        <v/>
      </c>
      <c r="BG333" s="23" t="str">
        <f t="shared" si="225"/>
        <v/>
      </c>
      <c r="BH333" s="24" t="str">
        <f t="shared" si="226"/>
        <v/>
      </c>
      <c r="BI333" s="23" t="str">
        <f t="shared" si="233"/>
        <v/>
      </c>
      <c r="BJ333" s="24" t="str">
        <f t="shared" si="227"/>
        <v/>
      </c>
      <c r="BK333" s="23" t="str">
        <f t="shared" si="234"/>
        <v/>
      </c>
      <c r="BL333" s="24" t="str">
        <f t="shared" si="228"/>
        <v/>
      </c>
      <c r="BM333" s="23" t="str">
        <f t="shared" si="235"/>
        <v/>
      </c>
      <c r="BN333" s="24" t="str">
        <f t="shared" si="229"/>
        <v/>
      </c>
      <c r="BO333" s="23" t="str">
        <f t="shared" si="236"/>
        <v/>
      </c>
      <c r="BP333" s="24" t="str">
        <f t="shared" si="230"/>
        <v/>
      </c>
      <c r="BQ333" s="23" t="str">
        <f t="shared" si="237"/>
        <v/>
      </c>
      <c r="BR333" s="24" t="str">
        <f t="shared" si="231"/>
        <v/>
      </c>
      <c r="BS333" s="23" t="str">
        <f t="shared" si="238"/>
        <v/>
      </c>
      <c r="BT333" s="24" t="str">
        <f t="shared" si="232"/>
        <v/>
      </c>
    </row>
    <row r="334" spans="1:72" ht="21" thickTop="1" thickBot="1">
      <c r="A334" s="47"/>
      <c r="B334" s="47"/>
      <c r="C334" s="47"/>
      <c r="D334" s="352"/>
      <c r="E334" s="27"/>
      <c r="F334" s="6"/>
      <c r="G334" s="7"/>
      <c r="H334" s="8"/>
      <c r="I334" s="8"/>
      <c r="J334" s="8"/>
      <c r="K334" s="10"/>
      <c r="L334" s="9"/>
      <c r="M334" s="10"/>
      <c r="N334" s="44"/>
      <c r="O334" s="10"/>
      <c r="P334" s="11" t="str">
        <f t="shared" si="239"/>
        <v/>
      </c>
      <c r="U334" s="3">
        <v>331</v>
      </c>
      <c r="AA334" s="21" t="str">
        <f>IF($AA$3&lt;$U334,"",SMALL($AB$4:$AB$1000,1))</f>
        <v/>
      </c>
      <c r="AB334" s="22" t="str">
        <f t="shared" si="241"/>
        <v/>
      </c>
      <c r="AC334" s="21" t="str">
        <f>IF($AC$3&lt;$U334,"",SMALL($AD$4:AD$1000,$U334))</f>
        <v/>
      </c>
      <c r="AD334" s="22" t="str">
        <f t="shared" si="242"/>
        <v/>
      </c>
      <c r="AE334" s="21" t="str">
        <f>IF($AE$3&lt;$U334,"",SMALL($AF$4:AF$1000,$U334))</f>
        <v/>
      </c>
      <c r="AF334" s="22" t="str">
        <f t="shared" si="243"/>
        <v/>
      </c>
      <c r="AG334" s="21" t="str">
        <f>IF($AG$3&lt;$U334,"",SMALL($AH$4:AH$1000,$U334))</f>
        <v/>
      </c>
      <c r="AH334" s="22" t="str">
        <f t="shared" si="207"/>
        <v/>
      </c>
      <c r="AI334" s="21" t="str">
        <f>IF($AI$3&lt;$U334,"",SMALL($AJ$4:AJ$1000,$U334))</f>
        <v/>
      </c>
      <c r="AJ334" s="22" t="str">
        <f t="shared" si="208"/>
        <v/>
      </c>
      <c r="AK334" s="21" t="str">
        <f>IF($AK$3&lt;$U334,"",SMALL($AL$4:AL$1000,$U334))</f>
        <v/>
      </c>
      <c r="AL334" s="22" t="str">
        <f t="shared" si="209"/>
        <v/>
      </c>
      <c r="AM334" s="21" t="str">
        <f>IF($AM$3&lt;$U334,"",SMALL($AN$4:AN$1000,$U334))</f>
        <v/>
      </c>
      <c r="AN334" s="22" t="str">
        <f t="shared" si="210"/>
        <v/>
      </c>
      <c r="AO334" s="21" t="str">
        <f>IF($AO$3&lt;$U334,"",SMALL($AP$4:AP$1000,$U334))</f>
        <v/>
      </c>
      <c r="AP334" s="22" t="str">
        <f t="shared" si="211"/>
        <v/>
      </c>
      <c r="AQ334" s="21" t="str">
        <f>IF($AQ$3&lt;$U334,"",SMALL($AR$4:AR$1000,$U334))</f>
        <v/>
      </c>
      <c r="AR334" s="22" t="str">
        <f t="shared" si="212"/>
        <v/>
      </c>
      <c r="AS334" s="21" t="str">
        <f>IF($AS$3&lt;$U334,"",SMALL($AT$4:AT$1000,$U334))</f>
        <v/>
      </c>
      <c r="AT334" s="22" t="str">
        <f t="shared" si="213"/>
        <v/>
      </c>
      <c r="AU334" s="21" t="str">
        <f>IF(AU$3&lt;$U334,"",SMALL($AV$4:AV$1000,$U334))</f>
        <v/>
      </c>
      <c r="AV334" s="22" t="str">
        <f t="shared" si="214"/>
        <v/>
      </c>
      <c r="AW334" s="21" t="str">
        <f t="shared" si="215"/>
        <v/>
      </c>
      <c r="AX334" s="22" t="str">
        <f t="shared" si="216"/>
        <v/>
      </c>
      <c r="AY334" s="21" t="str">
        <f t="shared" si="217"/>
        <v/>
      </c>
      <c r="AZ334" s="22" t="str">
        <f t="shared" si="218"/>
        <v/>
      </c>
      <c r="BA334" s="21" t="str">
        <f t="shared" si="219"/>
        <v/>
      </c>
      <c r="BB334" s="22" t="str">
        <f t="shared" si="220"/>
        <v/>
      </c>
      <c r="BC334" s="21" t="str">
        <f t="shared" si="221"/>
        <v/>
      </c>
      <c r="BD334" s="22" t="str">
        <f t="shared" si="222"/>
        <v/>
      </c>
      <c r="BE334" s="21" t="str">
        <f t="shared" si="223"/>
        <v/>
      </c>
      <c r="BF334" s="22" t="str">
        <f t="shared" si="224"/>
        <v/>
      </c>
      <c r="BG334" s="21" t="str">
        <f t="shared" si="225"/>
        <v/>
      </c>
      <c r="BH334" s="22" t="str">
        <f t="shared" si="226"/>
        <v/>
      </c>
      <c r="BI334" s="21" t="str">
        <f t="shared" si="233"/>
        <v/>
      </c>
      <c r="BJ334" s="22" t="str">
        <f t="shared" si="227"/>
        <v/>
      </c>
      <c r="BK334" s="21" t="str">
        <f t="shared" si="234"/>
        <v/>
      </c>
      <c r="BL334" s="22" t="str">
        <f t="shared" si="228"/>
        <v/>
      </c>
      <c r="BM334" s="21" t="str">
        <f t="shared" si="235"/>
        <v/>
      </c>
      <c r="BN334" s="22" t="str">
        <f t="shared" si="229"/>
        <v/>
      </c>
      <c r="BO334" s="21" t="str">
        <f t="shared" si="236"/>
        <v/>
      </c>
      <c r="BP334" s="22" t="str">
        <f t="shared" si="230"/>
        <v/>
      </c>
      <c r="BQ334" s="21" t="str">
        <f t="shared" si="237"/>
        <v/>
      </c>
      <c r="BR334" s="22" t="str">
        <f t="shared" si="231"/>
        <v/>
      </c>
      <c r="BS334" s="21" t="str">
        <f t="shared" si="238"/>
        <v/>
      </c>
      <c r="BT334" s="22" t="str">
        <f t="shared" si="232"/>
        <v/>
      </c>
    </row>
    <row r="335" spans="1:72" ht="21" thickTop="1" thickBot="1">
      <c r="A335" s="43"/>
      <c r="B335" s="43"/>
      <c r="C335" s="43"/>
      <c r="D335" s="351"/>
      <c r="E335" s="28"/>
      <c r="F335" s="12"/>
      <c r="G335" s="13"/>
      <c r="H335" s="14"/>
      <c r="I335" s="14"/>
      <c r="J335" s="14"/>
      <c r="K335" s="16"/>
      <c r="L335" s="15"/>
      <c r="M335" s="16"/>
      <c r="N335" s="45"/>
      <c r="O335" s="16"/>
      <c r="P335" s="17" t="str">
        <f t="shared" si="239"/>
        <v/>
      </c>
      <c r="U335" s="3">
        <v>332</v>
      </c>
      <c r="AA335" s="23" t="str">
        <f>IF($AA$3&lt;$U335,"",SMALL($AB$4:$AB$1000,U335))</f>
        <v/>
      </c>
      <c r="AB335" s="24" t="str">
        <f t="shared" si="241"/>
        <v/>
      </c>
      <c r="AC335" s="23" t="str">
        <f t="shared" si="240"/>
        <v/>
      </c>
      <c r="AD335" s="24" t="str">
        <f t="shared" si="242"/>
        <v/>
      </c>
      <c r="AE335" s="23" t="str">
        <f>IF($AE$3&lt;$U335,"",SMALL($AF$4:$AF$1000,$U335))</f>
        <v/>
      </c>
      <c r="AF335" s="24" t="str">
        <f t="shared" si="243"/>
        <v/>
      </c>
      <c r="AG335" s="23" t="str">
        <f t="shared" si="203"/>
        <v/>
      </c>
      <c r="AH335" s="24" t="str">
        <f t="shared" si="207"/>
        <v/>
      </c>
      <c r="AI335" s="23" t="str">
        <f t="shared" si="204"/>
        <v/>
      </c>
      <c r="AJ335" s="24" t="str">
        <f t="shared" si="208"/>
        <v/>
      </c>
      <c r="AK335" s="23" t="str">
        <f t="shared" si="205"/>
        <v/>
      </c>
      <c r="AL335" s="24" t="str">
        <f t="shared" si="209"/>
        <v/>
      </c>
      <c r="AM335" s="23" t="str">
        <f t="shared" si="206"/>
        <v/>
      </c>
      <c r="AN335" s="24" t="str">
        <f t="shared" si="210"/>
        <v/>
      </c>
      <c r="AO335" s="23" t="str">
        <f>IF($AO$3&lt;$U335,"",SMALL($AP$4:AP$1000,$U335))</f>
        <v/>
      </c>
      <c r="AP335" s="24" t="str">
        <f t="shared" si="211"/>
        <v/>
      </c>
      <c r="AQ335" s="23" t="str">
        <f>IF($AQ$3&lt;$U335,"",SMALL($AR$4:AR$1000,$U335))</f>
        <v/>
      </c>
      <c r="AR335" s="24" t="str">
        <f t="shared" si="212"/>
        <v/>
      </c>
      <c r="AS335" s="23" t="str">
        <f>IF($AS$3&lt;$U335,"",SMALL($AT$4:AT$1000,$U335))</f>
        <v/>
      </c>
      <c r="AT335" s="24" t="str">
        <f t="shared" si="213"/>
        <v/>
      </c>
      <c r="AU335" s="23" t="str">
        <f>IF(AU$3&lt;$U335,"",SMALL($AV$4:AV$1000,$U335))</f>
        <v/>
      </c>
      <c r="AV335" s="24" t="str">
        <f t="shared" si="214"/>
        <v/>
      </c>
      <c r="AW335" s="23" t="str">
        <f t="shared" si="215"/>
        <v/>
      </c>
      <c r="AX335" s="24" t="str">
        <f t="shared" si="216"/>
        <v/>
      </c>
      <c r="AY335" s="23" t="str">
        <f t="shared" si="217"/>
        <v/>
      </c>
      <c r="AZ335" s="24" t="str">
        <f t="shared" si="218"/>
        <v/>
      </c>
      <c r="BA335" s="23" t="str">
        <f t="shared" si="219"/>
        <v/>
      </c>
      <c r="BB335" s="24" t="str">
        <f t="shared" si="220"/>
        <v/>
      </c>
      <c r="BC335" s="23" t="str">
        <f t="shared" si="221"/>
        <v/>
      </c>
      <c r="BD335" s="24" t="str">
        <f t="shared" si="222"/>
        <v/>
      </c>
      <c r="BE335" s="23" t="str">
        <f t="shared" si="223"/>
        <v/>
      </c>
      <c r="BF335" s="24" t="str">
        <f t="shared" si="224"/>
        <v/>
      </c>
      <c r="BG335" s="23" t="str">
        <f t="shared" si="225"/>
        <v/>
      </c>
      <c r="BH335" s="24" t="str">
        <f t="shared" si="226"/>
        <v/>
      </c>
      <c r="BI335" s="23" t="str">
        <f t="shared" si="233"/>
        <v/>
      </c>
      <c r="BJ335" s="24" t="str">
        <f t="shared" si="227"/>
        <v/>
      </c>
      <c r="BK335" s="23" t="str">
        <f t="shared" si="234"/>
        <v/>
      </c>
      <c r="BL335" s="24" t="str">
        <f t="shared" si="228"/>
        <v/>
      </c>
      <c r="BM335" s="23" t="str">
        <f t="shared" si="235"/>
        <v/>
      </c>
      <c r="BN335" s="24" t="str">
        <f t="shared" si="229"/>
        <v/>
      </c>
      <c r="BO335" s="23" t="str">
        <f t="shared" si="236"/>
        <v/>
      </c>
      <c r="BP335" s="24" t="str">
        <f t="shared" si="230"/>
        <v/>
      </c>
      <c r="BQ335" s="23" t="str">
        <f t="shared" si="237"/>
        <v/>
      </c>
      <c r="BR335" s="24" t="str">
        <f t="shared" si="231"/>
        <v/>
      </c>
      <c r="BS335" s="23" t="str">
        <f t="shared" si="238"/>
        <v/>
      </c>
      <c r="BT335" s="24" t="str">
        <f t="shared" si="232"/>
        <v/>
      </c>
    </row>
    <row r="336" spans="1:72" ht="21" thickTop="1" thickBot="1">
      <c r="A336" s="47"/>
      <c r="B336" s="47"/>
      <c r="C336" s="47"/>
      <c r="D336" s="352"/>
      <c r="E336" s="27"/>
      <c r="F336" s="6"/>
      <c r="G336" s="7"/>
      <c r="H336" s="8"/>
      <c r="I336" s="8"/>
      <c r="J336" s="8"/>
      <c r="K336" s="10"/>
      <c r="L336" s="9"/>
      <c r="M336" s="10"/>
      <c r="N336" s="44"/>
      <c r="O336" s="10"/>
      <c r="P336" s="11" t="str">
        <f t="shared" si="239"/>
        <v/>
      </c>
      <c r="U336" s="3">
        <v>333</v>
      </c>
      <c r="AA336" s="21" t="str">
        <f>IF($AA$3&lt;$U336,"",SMALL($AB$4:$AB$1000,1))</f>
        <v/>
      </c>
      <c r="AB336" s="22" t="str">
        <f t="shared" si="241"/>
        <v/>
      </c>
      <c r="AC336" s="21" t="str">
        <f>IF($AC$3&lt;$U336,"",SMALL($AD$4:AD$1000,$U336))</f>
        <v/>
      </c>
      <c r="AD336" s="22" t="str">
        <f t="shared" si="242"/>
        <v/>
      </c>
      <c r="AE336" s="21" t="str">
        <f>IF($AE$3&lt;$U336,"",SMALL($AF$4:AF$1000,$U336))</f>
        <v/>
      </c>
      <c r="AF336" s="22" t="str">
        <f t="shared" si="243"/>
        <v/>
      </c>
      <c r="AG336" s="21" t="str">
        <f>IF($AG$3&lt;$U336,"",SMALL($AH$4:AH$1000,$U336))</f>
        <v/>
      </c>
      <c r="AH336" s="22" t="str">
        <f t="shared" si="207"/>
        <v/>
      </c>
      <c r="AI336" s="21" t="str">
        <f>IF($AI$3&lt;$U336,"",SMALL($AJ$4:AJ$1000,$U336))</f>
        <v/>
      </c>
      <c r="AJ336" s="22" t="str">
        <f t="shared" si="208"/>
        <v/>
      </c>
      <c r="AK336" s="21" t="str">
        <f>IF($AK$3&lt;$U336,"",SMALL($AL$4:AL$1000,$U336))</f>
        <v/>
      </c>
      <c r="AL336" s="22" t="str">
        <f t="shared" si="209"/>
        <v/>
      </c>
      <c r="AM336" s="21" t="str">
        <f>IF($AM$3&lt;$U336,"",SMALL($AN$4:AN$1000,$U336))</f>
        <v/>
      </c>
      <c r="AN336" s="22" t="str">
        <f t="shared" si="210"/>
        <v/>
      </c>
      <c r="AO336" s="21" t="str">
        <f>IF($AO$3&lt;$U336,"",SMALL($AP$4:AP$1000,$U336))</f>
        <v/>
      </c>
      <c r="AP336" s="22" t="str">
        <f t="shared" si="211"/>
        <v/>
      </c>
      <c r="AQ336" s="21" t="str">
        <f>IF($AQ$3&lt;$U336,"",SMALL($AR$4:AR$1000,$U336))</f>
        <v/>
      </c>
      <c r="AR336" s="22" t="str">
        <f t="shared" si="212"/>
        <v/>
      </c>
      <c r="AS336" s="21" t="str">
        <f>IF($AS$3&lt;$U336,"",SMALL($AT$4:AT$1000,$U336))</f>
        <v/>
      </c>
      <c r="AT336" s="22" t="str">
        <f t="shared" si="213"/>
        <v/>
      </c>
      <c r="AU336" s="21" t="str">
        <f>IF(AU$3&lt;$U336,"",SMALL($AV$4:AV$1000,$U336))</f>
        <v/>
      </c>
      <c r="AV336" s="22" t="str">
        <f t="shared" si="214"/>
        <v/>
      </c>
      <c r="AW336" s="21" t="str">
        <f t="shared" si="215"/>
        <v/>
      </c>
      <c r="AX336" s="22" t="str">
        <f t="shared" si="216"/>
        <v/>
      </c>
      <c r="AY336" s="21" t="str">
        <f t="shared" si="217"/>
        <v/>
      </c>
      <c r="AZ336" s="22" t="str">
        <f t="shared" si="218"/>
        <v/>
      </c>
      <c r="BA336" s="21" t="str">
        <f t="shared" si="219"/>
        <v/>
      </c>
      <c r="BB336" s="22" t="str">
        <f t="shared" si="220"/>
        <v/>
      </c>
      <c r="BC336" s="21" t="str">
        <f t="shared" si="221"/>
        <v/>
      </c>
      <c r="BD336" s="22" t="str">
        <f t="shared" si="222"/>
        <v/>
      </c>
      <c r="BE336" s="21" t="str">
        <f t="shared" si="223"/>
        <v/>
      </c>
      <c r="BF336" s="22" t="str">
        <f t="shared" si="224"/>
        <v/>
      </c>
      <c r="BG336" s="21" t="str">
        <f t="shared" si="225"/>
        <v/>
      </c>
      <c r="BH336" s="22" t="str">
        <f t="shared" si="226"/>
        <v/>
      </c>
      <c r="BI336" s="21" t="str">
        <f t="shared" si="233"/>
        <v/>
      </c>
      <c r="BJ336" s="22" t="str">
        <f t="shared" si="227"/>
        <v/>
      </c>
      <c r="BK336" s="21" t="str">
        <f t="shared" si="234"/>
        <v/>
      </c>
      <c r="BL336" s="22" t="str">
        <f t="shared" si="228"/>
        <v/>
      </c>
      <c r="BM336" s="21" t="str">
        <f t="shared" si="235"/>
        <v/>
      </c>
      <c r="BN336" s="22" t="str">
        <f t="shared" si="229"/>
        <v/>
      </c>
      <c r="BO336" s="21" t="str">
        <f t="shared" si="236"/>
        <v/>
      </c>
      <c r="BP336" s="22" t="str">
        <f t="shared" si="230"/>
        <v/>
      </c>
      <c r="BQ336" s="21" t="str">
        <f t="shared" si="237"/>
        <v/>
      </c>
      <c r="BR336" s="22" t="str">
        <f t="shared" si="231"/>
        <v/>
      </c>
      <c r="BS336" s="21" t="str">
        <f t="shared" si="238"/>
        <v/>
      </c>
      <c r="BT336" s="22" t="str">
        <f t="shared" si="232"/>
        <v/>
      </c>
    </row>
    <row r="337" spans="1:72" ht="21" thickTop="1" thickBot="1">
      <c r="A337" s="43"/>
      <c r="B337" s="43"/>
      <c r="C337" s="43"/>
      <c r="D337" s="351"/>
      <c r="E337" s="28"/>
      <c r="F337" s="12"/>
      <c r="G337" s="13"/>
      <c r="H337" s="14"/>
      <c r="I337" s="14"/>
      <c r="J337" s="14"/>
      <c r="K337" s="16"/>
      <c r="L337" s="15"/>
      <c r="M337" s="16"/>
      <c r="N337" s="45"/>
      <c r="O337" s="16"/>
      <c r="P337" s="17" t="str">
        <f t="shared" si="239"/>
        <v/>
      </c>
      <c r="U337" s="3">
        <v>334</v>
      </c>
      <c r="AA337" s="23" t="str">
        <f>IF($AA$3&lt;$U337,"",SMALL($AB$4:$AB$1000,U337))</f>
        <v/>
      </c>
      <c r="AB337" s="24" t="str">
        <f t="shared" si="241"/>
        <v/>
      </c>
      <c r="AC337" s="23" t="str">
        <f t="shared" si="240"/>
        <v/>
      </c>
      <c r="AD337" s="24" t="str">
        <f t="shared" si="242"/>
        <v/>
      </c>
      <c r="AE337" s="23" t="str">
        <f>IF($AE$3&lt;$U337,"",SMALL($AF$4:$AF$1000,$U337))</f>
        <v/>
      </c>
      <c r="AF337" s="24" t="str">
        <f t="shared" si="243"/>
        <v/>
      </c>
      <c r="AG337" s="23" t="str">
        <f t="shared" si="203"/>
        <v/>
      </c>
      <c r="AH337" s="24" t="str">
        <f t="shared" si="207"/>
        <v/>
      </c>
      <c r="AI337" s="23" t="str">
        <f t="shared" si="204"/>
        <v/>
      </c>
      <c r="AJ337" s="24" t="str">
        <f t="shared" si="208"/>
        <v/>
      </c>
      <c r="AK337" s="23" t="str">
        <f t="shared" si="205"/>
        <v/>
      </c>
      <c r="AL337" s="24" t="str">
        <f t="shared" si="209"/>
        <v/>
      </c>
      <c r="AM337" s="23" t="str">
        <f t="shared" si="206"/>
        <v/>
      </c>
      <c r="AN337" s="24" t="str">
        <f t="shared" si="210"/>
        <v/>
      </c>
      <c r="AO337" s="23" t="str">
        <f>IF($AO$3&lt;$U337,"",SMALL($AP$4:AP$1000,$U337))</f>
        <v/>
      </c>
      <c r="AP337" s="24" t="str">
        <f t="shared" si="211"/>
        <v/>
      </c>
      <c r="AQ337" s="23" t="str">
        <f>IF($AQ$3&lt;$U337,"",SMALL($AR$4:AR$1000,$U337))</f>
        <v/>
      </c>
      <c r="AR337" s="24" t="str">
        <f t="shared" si="212"/>
        <v/>
      </c>
      <c r="AS337" s="23" t="str">
        <f>IF($AS$3&lt;$U337,"",SMALL($AT$4:AT$1000,$U337))</f>
        <v/>
      </c>
      <c r="AT337" s="24" t="str">
        <f t="shared" si="213"/>
        <v/>
      </c>
      <c r="AU337" s="23" t="str">
        <f>IF(AU$3&lt;$U337,"",SMALL($AV$4:AV$1000,$U337))</f>
        <v/>
      </c>
      <c r="AV337" s="24" t="str">
        <f t="shared" si="214"/>
        <v/>
      </c>
      <c r="AW337" s="23" t="str">
        <f t="shared" si="215"/>
        <v/>
      </c>
      <c r="AX337" s="24" t="str">
        <f t="shared" si="216"/>
        <v/>
      </c>
      <c r="AY337" s="23" t="str">
        <f t="shared" si="217"/>
        <v/>
      </c>
      <c r="AZ337" s="24" t="str">
        <f t="shared" si="218"/>
        <v/>
      </c>
      <c r="BA337" s="23" t="str">
        <f t="shared" si="219"/>
        <v/>
      </c>
      <c r="BB337" s="24" t="str">
        <f t="shared" si="220"/>
        <v/>
      </c>
      <c r="BC337" s="23" t="str">
        <f t="shared" si="221"/>
        <v/>
      </c>
      <c r="BD337" s="24" t="str">
        <f t="shared" si="222"/>
        <v/>
      </c>
      <c r="BE337" s="23" t="str">
        <f t="shared" si="223"/>
        <v/>
      </c>
      <c r="BF337" s="24" t="str">
        <f t="shared" si="224"/>
        <v/>
      </c>
      <c r="BG337" s="23" t="str">
        <f t="shared" si="225"/>
        <v/>
      </c>
      <c r="BH337" s="24" t="str">
        <f t="shared" si="226"/>
        <v/>
      </c>
      <c r="BI337" s="23" t="str">
        <f t="shared" si="233"/>
        <v/>
      </c>
      <c r="BJ337" s="24" t="str">
        <f t="shared" si="227"/>
        <v/>
      </c>
      <c r="BK337" s="23" t="str">
        <f t="shared" si="234"/>
        <v/>
      </c>
      <c r="BL337" s="24" t="str">
        <f t="shared" si="228"/>
        <v/>
      </c>
      <c r="BM337" s="23" t="str">
        <f t="shared" si="235"/>
        <v/>
      </c>
      <c r="BN337" s="24" t="str">
        <f t="shared" si="229"/>
        <v/>
      </c>
      <c r="BO337" s="23" t="str">
        <f t="shared" si="236"/>
        <v/>
      </c>
      <c r="BP337" s="24" t="str">
        <f t="shared" si="230"/>
        <v/>
      </c>
      <c r="BQ337" s="23" t="str">
        <f t="shared" si="237"/>
        <v/>
      </c>
      <c r="BR337" s="24" t="str">
        <f t="shared" si="231"/>
        <v/>
      </c>
      <c r="BS337" s="23" t="str">
        <f t="shared" si="238"/>
        <v/>
      </c>
      <c r="BT337" s="24" t="str">
        <f t="shared" si="232"/>
        <v/>
      </c>
    </row>
    <row r="338" spans="1:72" ht="21" thickTop="1" thickBot="1">
      <c r="A338" s="47"/>
      <c r="B338" s="47"/>
      <c r="C338" s="47"/>
      <c r="D338" s="352"/>
      <c r="E338" s="27"/>
      <c r="F338" s="6"/>
      <c r="G338" s="7"/>
      <c r="H338" s="8"/>
      <c r="I338" s="8"/>
      <c r="J338" s="8"/>
      <c r="K338" s="10"/>
      <c r="L338" s="9"/>
      <c r="M338" s="10"/>
      <c r="N338" s="44"/>
      <c r="O338" s="10"/>
      <c r="P338" s="11" t="str">
        <f t="shared" si="239"/>
        <v/>
      </c>
      <c r="U338" s="3">
        <v>335</v>
      </c>
      <c r="AA338" s="21" t="str">
        <f>IF($AA$3&lt;$U338,"",SMALL($AB$4:$AB$1000,1))</f>
        <v/>
      </c>
      <c r="AB338" s="22" t="str">
        <f t="shared" si="241"/>
        <v/>
      </c>
      <c r="AC338" s="21" t="str">
        <f>IF($AC$3&lt;$U338,"",SMALL($AD$4:AD$1000,$U338))</f>
        <v/>
      </c>
      <c r="AD338" s="22" t="str">
        <f t="shared" si="242"/>
        <v/>
      </c>
      <c r="AE338" s="21" t="str">
        <f>IF($AE$3&lt;$U338,"",SMALL($AF$4:AF$1000,$U338))</f>
        <v/>
      </c>
      <c r="AF338" s="22" t="str">
        <f t="shared" si="243"/>
        <v/>
      </c>
      <c r="AG338" s="21" t="str">
        <f>IF($AG$3&lt;$U338,"",SMALL($AH$4:AH$1000,$U338))</f>
        <v/>
      </c>
      <c r="AH338" s="22" t="str">
        <f t="shared" si="207"/>
        <v/>
      </c>
      <c r="AI338" s="21" t="str">
        <f>IF($AI$3&lt;$U338,"",SMALL($AJ$4:AJ$1000,$U338))</f>
        <v/>
      </c>
      <c r="AJ338" s="22" t="str">
        <f t="shared" si="208"/>
        <v/>
      </c>
      <c r="AK338" s="21" t="str">
        <f>IF($AK$3&lt;$U338,"",SMALL($AL$4:AL$1000,$U338))</f>
        <v/>
      </c>
      <c r="AL338" s="22" t="str">
        <f t="shared" si="209"/>
        <v/>
      </c>
      <c r="AM338" s="21" t="str">
        <f>IF($AM$3&lt;$U338,"",SMALL($AN$4:AN$1000,$U338))</f>
        <v/>
      </c>
      <c r="AN338" s="22" t="str">
        <f t="shared" si="210"/>
        <v/>
      </c>
      <c r="AO338" s="21" t="str">
        <f>IF($AO$3&lt;$U338,"",SMALL($AP$4:AP$1000,$U338))</f>
        <v/>
      </c>
      <c r="AP338" s="22" t="str">
        <f t="shared" si="211"/>
        <v/>
      </c>
      <c r="AQ338" s="21" t="str">
        <f>IF($AQ$3&lt;$U338,"",SMALL($AR$4:AR$1000,$U338))</f>
        <v/>
      </c>
      <c r="AR338" s="22" t="str">
        <f t="shared" si="212"/>
        <v/>
      </c>
      <c r="AS338" s="21" t="str">
        <f>IF($AS$3&lt;$U338,"",SMALL($AT$4:AT$1000,$U338))</f>
        <v/>
      </c>
      <c r="AT338" s="22" t="str">
        <f t="shared" si="213"/>
        <v/>
      </c>
      <c r="AU338" s="21" t="str">
        <f>IF(AU$3&lt;$U338,"",SMALL($AV$4:AV$1000,$U338))</f>
        <v/>
      </c>
      <c r="AV338" s="22" t="str">
        <f t="shared" si="214"/>
        <v/>
      </c>
      <c r="AW338" s="21" t="str">
        <f t="shared" si="215"/>
        <v/>
      </c>
      <c r="AX338" s="22" t="str">
        <f t="shared" si="216"/>
        <v/>
      </c>
      <c r="AY338" s="21" t="str">
        <f t="shared" si="217"/>
        <v/>
      </c>
      <c r="AZ338" s="22" t="str">
        <f t="shared" si="218"/>
        <v/>
      </c>
      <c r="BA338" s="21" t="str">
        <f t="shared" si="219"/>
        <v/>
      </c>
      <c r="BB338" s="22" t="str">
        <f t="shared" si="220"/>
        <v/>
      </c>
      <c r="BC338" s="21" t="str">
        <f t="shared" si="221"/>
        <v/>
      </c>
      <c r="BD338" s="22" t="str">
        <f t="shared" si="222"/>
        <v/>
      </c>
      <c r="BE338" s="21" t="str">
        <f t="shared" si="223"/>
        <v/>
      </c>
      <c r="BF338" s="22" t="str">
        <f t="shared" si="224"/>
        <v/>
      </c>
      <c r="BG338" s="21" t="str">
        <f t="shared" si="225"/>
        <v/>
      </c>
      <c r="BH338" s="22" t="str">
        <f t="shared" si="226"/>
        <v/>
      </c>
      <c r="BI338" s="21" t="str">
        <f t="shared" si="233"/>
        <v/>
      </c>
      <c r="BJ338" s="22" t="str">
        <f t="shared" si="227"/>
        <v/>
      </c>
      <c r="BK338" s="21" t="str">
        <f t="shared" si="234"/>
        <v/>
      </c>
      <c r="BL338" s="22" t="str">
        <f t="shared" si="228"/>
        <v/>
      </c>
      <c r="BM338" s="21" t="str">
        <f t="shared" si="235"/>
        <v/>
      </c>
      <c r="BN338" s="22" t="str">
        <f t="shared" si="229"/>
        <v/>
      </c>
      <c r="BO338" s="21" t="str">
        <f t="shared" si="236"/>
        <v/>
      </c>
      <c r="BP338" s="22" t="str">
        <f t="shared" si="230"/>
        <v/>
      </c>
      <c r="BQ338" s="21" t="str">
        <f t="shared" si="237"/>
        <v/>
      </c>
      <c r="BR338" s="22" t="str">
        <f t="shared" si="231"/>
        <v/>
      </c>
      <c r="BS338" s="21" t="str">
        <f t="shared" si="238"/>
        <v/>
      </c>
      <c r="BT338" s="22" t="str">
        <f t="shared" si="232"/>
        <v/>
      </c>
    </row>
    <row r="339" spans="1:72" ht="21" thickTop="1" thickBot="1">
      <c r="A339" s="43"/>
      <c r="B339" s="43"/>
      <c r="C339" s="43"/>
      <c r="D339" s="351"/>
      <c r="E339" s="28"/>
      <c r="F339" s="12"/>
      <c r="G339" s="13"/>
      <c r="H339" s="14"/>
      <c r="I339" s="14"/>
      <c r="J339" s="14"/>
      <c r="K339" s="16"/>
      <c r="L339" s="15"/>
      <c r="M339" s="16"/>
      <c r="N339" s="45"/>
      <c r="O339" s="16"/>
      <c r="P339" s="17" t="str">
        <f t="shared" si="239"/>
        <v/>
      </c>
      <c r="U339" s="3">
        <v>336</v>
      </c>
      <c r="AA339" s="23" t="str">
        <f>IF($AA$3&lt;$U339,"",SMALL($AB$4:$AB$1000,U339))</f>
        <v/>
      </c>
      <c r="AB339" s="24" t="str">
        <f t="shared" si="241"/>
        <v/>
      </c>
      <c r="AC339" s="23" t="str">
        <f t="shared" si="240"/>
        <v/>
      </c>
      <c r="AD339" s="24" t="str">
        <f t="shared" si="242"/>
        <v/>
      </c>
      <c r="AE339" s="23" t="str">
        <f>IF($AE$3&lt;$U339,"",SMALL($AF$4:$AF$1000,$U339))</f>
        <v/>
      </c>
      <c r="AF339" s="24" t="str">
        <f t="shared" si="243"/>
        <v/>
      </c>
      <c r="AG339" s="23" t="str">
        <f t="shared" si="203"/>
        <v/>
      </c>
      <c r="AH339" s="24" t="str">
        <f t="shared" si="207"/>
        <v/>
      </c>
      <c r="AI339" s="23" t="str">
        <f t="shared" si="204"/>
        <v/>
      </c>
      <c r="AJ339" s="24" t="str">
        <f t="shared" si="208"/>
        <v/>
      </c>
      <c r="AK339" s="23" t="str">
        <f t="shared" si="205"/>
        <v/>
      </c>
      <c r="AL339" s="24" t="str">
        <f t="shared" si="209"/>
        <v/>
      </c>
      <c r="AM339" s="23" t="str">
        <f t="shared" si="206"/>
        <v/>
      </c>
      <c r="AN339" s="24" t="str">
        <f t="shared" si="210"/>
        <v/>
      </c>
      <c r="AO339" s="23" t="str">
        <f>IF($AO$3&lt;$U339,"",SMALL($AP$4:AP$1000,$U339))</f>
        <v/>
      </c>
      <c r="AP339" s="24" t="str">
        <f t="shared" si="211"/>
        <v/>
      </c>
      <c r="AQ339" s="23" t="str">
        <f>IF($AQ$3&lt;$U339,"",SMALL($AR$4:AR$1000,$U339))</f>
        <v/>
      </c>
      <c r="AR339" s="24" t="str">
        <f t="shared" si="212"/>
        <v/>
      </c>
      <c r="AS339" s="23" t="str">
        <f>IF($AS$3&lt;$U339,"",SMALL($AT$4:AT$1000,$U339))</f>
        <v/>
      </c>
      <c r="AT339" s="24" t="str">
        <f t="shared" si="213"/>
        <v/>
      </c>
      <c r="AU339" s="23" t="str">
        <f>IF(AU$3&lt;$U339,"",SMALL($AV$4:AV$1000,$U339))</f>
        <v/>
      </c>
      <c r="AV339" s="24" t="str">
        <f t="shared" si="214"/>
        <v/>
      </c>
      <c r="AW339" s="23" t="str">
        <f t="shared" si="215"/>
        <v/>
      </c>
      <c r="AX339" s="24" t="str">
        <f t="shared" si="216"/>
        <v/>
      </c>
      <c r="AY339" s="23" t="str">
        <f t="shared" si="217"/>
        <v/>
      </c>
      <c r="AZ339" s="24" t="str">
        <f t="shared" si="218"/>
        <v/>
      </c>
      <c r="BA339" s="23" t="str">
        <f t="shared" si="219"/>
        <v/>
      </c>
      <c r="BB339" s="24" t="str">
        <f t="shared" si="220"/>
        <v/>
      </c>
      <c r="BC339" s="23" t="str">
        <f t="shared" si="221"/>
        <v/>
      </c>
      <c r="BD339" s="24" t="str">
        <f t="shared" si="222"/>
        <v/>
      </c>
      <c r="BE339" s="23" t="str">
        <f t="shared" si="223"/>
        <v/>
      </c>
      <c r="BF339" s="24" t="str">
        <f t="shared" si="224"/>
        <v/>
      </c>
      <c r="BG339" s="23" t="str">
        <f t="shared" si="225"/>
        <v/>
      </c>
      <c r="BH339" s="24" t="str">
        <f t="shared" si="226"/>
        <v/>
      </c>
      <c r="BI339" s="23" t="str">
        <f t="shared" si="233"/>
        <v/>
      </c>
      <c r="BJ339" s="24" t="str">
        <f t="shared" si="227"/>
        <v/>
      </c>
      <c r="BK339" s="23" t="str">
        <f t="shared" si="234"/>
        <v/>
      </c>
      <c r="BL339" s="24" t="str">
        <f t="shared" si="228"/>
        <v/>
      </c>
      <c r="BM339" s="23" t="str">
        <f t="shared" si="235"/>
        <v/>
      </c>
      <c r="BN339" s="24" t="str">
        <f t="shared" si="229"/>
        <v/>
      </c>
      <c r="BO339" s="23" t="str">
        <f t="shared" si="236"/>
        <v/>
      </c>
      <c r="BP339" s="24" t="str">
        <f t="shared" si="230"/>
        <v/>
      </c>
      <c r="BQ339" s="23" t="str">
        <f t="shared" si="237"/>
        <v/>
      </c>
      <c r="BR339" s="24" t="str">
        <f t="shared" si="231"/>
        <v/>
      </c>
      <c r="BS339" s="23" t="str">
        <f t="shared" si="238"/>
        <v/>
      </c>
      <c r="BT339" s="24" t="str">
        <f t="shared" si="232"/>
        <v/>
      </c>
    </row>
    <row r="340" spans="1:72" ht="21" thickTop="1" thickBot="1">
      <c r="A340" s="47"/>
      <c r="B340" s="47"/>
      <c r="C340" s="47"/>
      <c r="D340" s="352"/>
      <c r="E340" s="27"/>
      <c r="F340" s="6"/>
      <c r="G340" s="7"/>
      <c r="H340" s="8"/>
      <c r="I340" s="8"/>
      <c r="J340" s="8"/>
      <c r="K340" s="10"/>
      <c r="L340" s="9"/>
      <c r="M340" s="10"/>
      <c r="N340" s="44"/>
      <c r="O340" s="10"/>
      <c r="P340" s="11" t="str">
        <f t="shared" si="239"/>
        <v/>
      </c>
      <c r="U340" s="3">
        <v>337</v>
      </c>
      <c r="AA340" s="21" t="str">
        <f>IF($AA$3&lt;$U340,"",SMALL($AB$4:$AB$1000,1))</f>
        <v/>
      </c>
      <c r="AB340" s="22" t="str">
        <f t="shared" si="241"/>
        <v/>
      </c>
      <c r="AC340" s="21" t="str">
        <f>IF($AC$3&lt;$U340,"",SMALL($AD$4:AD$1000,$U340))</f>
        <v/>
      </c>
      <c r="AD340" s="22" t="str">
        <f t="shared" si="242"/>
        <v/>
      </c>
      <c r="AE340" s="21" t="str">
        <f>IF($AE$3&lt;$U340,"",SMALL($AF$4:AF$1000,$U340))</f>
        <v/>
      </c>
      <c r="AF340" s="22" t="str">
        <f t="shared" si="243"/>
        <v/>
      </c>
      <c r="AG340" s="21" t="str">
        <f>IF($AG$3&lt;$U340,"",SMALL($AH$4:AH$1000,$U340))</f>
        <v/>
      </c>
      <c r="AH340" s="22" t="str">
        <f t="shared" si="207"/>
        <v/>
      </c>
      <c r="AI340" s="21" t="str">
        <f>IF($AI$3&lt;$U340,"",SMALL($AJ$4:AJ$1000,$U340))</f>
        <v/>
      </c>
      <c r="AJ340" s="22" t="str">
        <f t="shared" si="208"/>
        <v/>
      </c>
      <c r="AK340" s="21" t="str">
        <f>IF($AK$3&lt;$U340,"",SMALL($AL$4:AL$1000,$U340))</f>
        <v/>
      </c>
      <c r="AL340" s="22" t="str">
        <f t="shared" si="209"/>
        <v/>
      </c>
      <c r="AM340" s="21" t="str">
        <f>IF($AM$3&lt;$U340,"",SMALL($AN$4:AN$1000,$U340))</f>
        <v/>
      </c>
      <c r="AN340" s="22" t="str">
        <f t="shared" si="210"/>
        <v/>
      </c>
      <c r="AO340" s="21" t="str">
        <f>IF($AO$3&lt;$U340,"",SMALL($AP$4:AP$1000,$U340))</f>
        <v/>
      </c>
      <c r="AP340" s="22" t="str">
        <f t="shared" si="211"/>
        <v/>
      </c>
      <c r="AQ340" s="21" t="str">
        <f>IF($AQ$3&lt;$U340,"",SMALL($AR$4:AR$1000,$U340))</f>
        <v/>
      </c>
      <c r="AR340" s="22" t="str">
        <f t="shared" si="212"/>
        <v/>
      </c>
      <c r="AS340" s="21" t="str">
        <f>IF($AS$3&lt;$U340,"",SMALL($AT$4:AT$1000,$U340))</f>
        <v/>
      </c>
      <c r="AT340" s="22" t="str">
        <f t="shared" si="213"/>
        <v/>
      </c>
      <c r="AU340" s="21" t="str">
        <f>IF(AU$3&lt;$U340,"",SMALL($AV$4:AV$1000,$U340))</f>
        <v/>
      </c>
      <c r="AV340" s="22" t="str">
        <f t="shared" si="214"/>
        <v/>
      </c>
      <c r="AW340" s="21" t="str">
        <f t="shared" si="215"/>
        <v/>
      </c>
      <c r="AX340" s="22" t="str">
        <f t="shared" si="216"/>
        <v/>
      </c>
      <c r="AY340" s="21" t="str">
        <f t="shared" si="217"/>
        <v/>
      </c>
      <c r="AZ340" s="22" t="str">
        <f t="shared" si="218"/>
        <v/>
      </c>
      <c r="BA340" s="21" t="str">
        <f t="shared" si="219"/>
        <v/>
      </c>
      <c r="BB340" s="22" t="str">
        <f t="shared" si="220"/>
        <v/>
      </c>
      <c r="BC340" s="21" t="str">
        <f t="shared" si="221"/>
        <v/>
      </c>
      <c r="BD340" s="22" t="str">
        <f t="shared" si="222"/>
        <v/>
      </c>
      <c r="BE340" s="21" t="str">
        <f t="shared" si="223"/>
        <v/>
      </c>
      <c r="BF340" s="22" t="str">
        <f t="shared" si="224"/>
        <v/>
      </c>
      <c r="BG340" s="21" t="str">
        <f t="shared" si="225"/>
        <v/>
      </c>
      <c r="BH340" s="22" t="str">
        <f t="shared" si="226"/>
        <v/>
      </c>
      <c r="BI340" s="21" t="str">
        <f t="shared" si="233"/>
        <v/>
      </c>
      <c r="BJ340" s="22" t="str">
        <f t="shared" si="227"/>
        <v/>
      </c>
      <c r="BK340" s="21" t="str">
        <f t="shared" si="234"/>
        <v/>
      </c>
      <c r="BL340" s="22" t="str">
        <f t="shared" si="228"/>
        <v/>
      </c>
      <c r="BM340" s="21" t="str">
        <f t="shared" si="235"/>
        <v/>
      </c>
      <c r="BN340" s="22" t="str">
        <f t="shared" si="229"/>
        <v/>
      </c>
      <c r="BO340" s="21" t="str">
        <f t="shared" si="236"/>
        <v/>
      </c>
      <c r="BP340" s="22" t="str">
        <f t="shared" si="230"/>
        <v/>
      </c>
      <c r="BQ340" s="21" t="str">
        <f t="shared" si="237"/>
        <v/>
      </c>
      <c r="BR340" s="22" t="str">
        <f t="shared" si="231"/>
        <v/>
      </c>
      <c r="BS340" s="21" t="str">
        <f t="shared" si="238"/>
        <v/>
      </c>
      <c r="BT340" s="22" t="str">
        <f t="shared" si="232"/>
        <v/>
      </c>
    </row>
    <row r="341" spans="1:72" ht="21" thickTop="1" thickBot="1">
      <c r="A341" s="43"/>
      <c r="B341" s="43"/>
      <c r="C341" s="43"/>
      <c r="D341" s="351"/>
      <c r="E341" s="28"/>
      <c r="F341" s="12"/>
      <c r="G341" s="13"/>
      <c r="H341" s="14"/>
      <c r="I341" s="14"/>
      <c r="J341" s="14"/>
      <c r="K341" s="16"/>
      <c r="L341" s="15"/>
      <c r="M341" s="16"/>
      <c r="N341" s="45"/>
      <c r="O341" s="16"/>
      <c r="P341" s="17" t="str">
        <f t="shared" si="239"/>
        <v/>
      </c>
      <c r="U341" s="3">
        <v>338</v>
      </c>
      <c r="AA341" s="23" t="str">
        <f>IF($AA$3&lt;$U341,"",SMALL($AB$4:$AB$1000,U341))</f>
        <v/>
      </c>
      <c r="AB341" s="24" t="str">
        <f t="shared" si="241"/>
        <v/>
      </c>
      <c r="AC341" s="23" t="str">
        <f t="shared" si="240"/>
        <v/>
      </c>
      <c r="AD341" s="24" t="str">
        <f t="shared" si="242"/>
        <v/>
      </c>
      <c r="AE341" s="23" t="str">
        <f>IF($AE$3&lt;$U341,"",SMALL($AF$4:$AF$1000,$U341))</f>
        <v/>
      </c>
      <c r="AF341" s="24" t="str">
        <f t="shared" si="243"/>
        <v/>
      </c>
      <c r="AG341" s="23" t="str">
        <f t="shared" si="203"/>
        <v/>
      </c>
      <c r="AH341" s="24" t="str">
        <f t="shared" si="207"/>
        <v/>
      </c>
      <c r="AI341" s="23" t="str">
        <f t="shared" si="204"/>
        <v/>
      </c>
      <c r="AJ341" s="24" t="str">
        <f t="shared" si="208"/>
        <v/>
      </c>
      <c r="AK341" s="23" t="str">
        <f t="shared" si="205"/>
        <v/>
      </c>
      <c r="AL341" s="24" t="str">
        <f t="shared" si="209"/>
        <v/>
      </c>
      <c r="AM341" s="23" t="str">
        <f t="shared" si="206"/>
        <v/>
      </c>
      <c r="AN341" s="24" t="str">
        <f t="shared" si="210"/>
        <v/>
      </c>
      <c r="AO341" s="23" t="str">
        <f>IF($AO$3&lt;$U341,"",SMALL($AP$4:AP$1000,$U341))</f>
        <v/>
      </c>
      <c r="AP341" s="24" t="str">
        <f t="shared" si="211"/>
        <v/>
      </c>
      <c r="AQ341" s="23" t="str">
        <f>IF($AQ$3&lt;$U341,"",SMALL($AR$4:AR$1000,$U341))</f>
        <v/>
      </c>
      <c r="AR341" s="24" t="str">
        <f t="shared" si="212"/>
        <v/>
      </c>
      <c r="AS341" s="23" t="str">
        <f>IF($AS$3&lt;$U341,"",SMALL($AT$4:AT$1000,$U341))</f>
        <v/>
      </c>
      <c r="AT341" s="24" t="str">
        <f t="shared" si="213"/>
        <v/>
      </c>
      <c r="AU341" s="23" t="str">
        <f>IF(AU$3&lt;$U341,"",SMALL($AV$4:AV$1000,$U341))</f>
        <v/>
      </c>
      <c r="AV341" s="24" t="str">
        <f t="shared" si="214"/>
        <v/>
      </c>
      <c r="AW341" s="23" t="str">
        <f t="shared" si="215"/>
        <v/>
      </c>
      <c r="AX341" s="24" t="str">
        <f t="shared" si="216"/>
        <v/>
      </c>
      <c r="AY341" s="23" t="str">
        <f t="shared" si="217"/>
        <v/>
      </c>
      <c r="AZ341" s="24" t="str">
        <f t="shared" si="218"/>
        <v/>
      </c>
      <c r="BA341" s="23" t="str">
        <f t="shared" si="219"/>
        <v/>
      </c>
      <c r="BB341" s="24" t="str">
        <f t="shared" si="220"/>
        <v/>
      </c>
      <c r="BC341" s="23" t="str">
        <f t="shared" si="221"/>
        <v/>
      </c>
      <c r="BD341" s="24" t="str">
        <f t="shared" si="222"/>
        <v/>
      </c>
      <c r="BE341" s="23" t="str">
        <f t="shared" si="223"/>
        <v/>
      </c>
      <c r="BF341" s="24" t="str">
        <f t="shared" si="224"/>
        <v/>
      </c>
      <c r="BG341" s="23" t="str">
        <f t="shared" si="225"/>
        <v/>
      </c>
      <c r="BH341" s="24" t="str">
        <f t="shared" si="226"/>
        <v/>
      </c>
      <c r="BI341" s="23" t="str">
        <f t="shared" si="233"/>
        <v/>
      </c>
      <c r="BJ341" s="24" t="str">
        <f t="shared" si="227"/>
        <v/>
      </c>
      <c r="BK341" s="23" t="str">
        <f t="shared" si="234"/>
        <v/>
      </c>
      <c r="BL341" s="24" t="str">
        <f t="shared" si="228"/>
        <v/>
      </c>
      <c r="BM341" s="23" t="str">
        <f t="shared" si="235"/>
        <v/>
      </c>
      <c r="BN341" s="24" t="str">
        <f t="shared" si="229"/>
        <v/>
      </c>
      <c r="BO341" s="23" t="str">
        <f t="shared" si="236"/>
        <v/>
      </c>
      <c r="BP341" s="24" t="str">
        <f t="shared" si="230"/>
        <v/>
      </c>
      <c r="BQ341" s="23" t="str">
        <f t="shared" si="237"/>
        <v/>
      </c>
      <c r="BR341" s="24" t="str">
        <f t="shared" si="231"/>
        <v/>
      </c>
      <c r="BS341" s="23" t="str">
        <f t="shared" si="238"/>
        <v/>
      </c>
      <c r="BT341" s="24" t="str">
        <f t="shared" si="232"/>
        <v/>
      </c>
    </row>
    <row r="342" spans="1:72" ht="21" thickTop="1" thickBot="1">
      <c r="A342" s="47"/>
      <c r="B342" s="47"/>
      <c r="C342" s="47"/>
      <c r="D342" s="352"/>
      <c r="E342" s="27"/>
      <c r="F342" s="6"/>
      <c r="G342" s="7"/>
      <c r="H342" s="8"/>
      <c r="I342" s="8"/>
      <c r="J342" s="8"/>
      <c r="K342" s="10"/>
      <c r="L342" s="9"/>
      <c r="M342" s="10"/>
      <c r="N342" s="44"/>
      <c r="O342" s="10"/>
      <c r="P342" s="11" t="str">
        <f t="shared" si="239"/>
        <v/>
      </c>
      <c r="U342" s="3">
        <v>339</v>
      </c>
      <c r="AA342" s="21" t="str">
        <f>IF($AA$3&lt;$U342,"",SMALL($AB$4:$AB$1000,1))</f>
        <v/>
      </c>
      <c r="AB342" s="22" t="str">
        <f t="shared" si="241"/>
        <v/>
      </c>
      <c r="AC342" s="21" t="str">
        <f>IF($AC$3&lt;$U342,"",SMALL($AD$4:AD$1000,$U342))</f>
        <v/>
      </c>
      <c r="AD342" s="22" t="str">
        <f t="shared" si="242"/>
        <v/>
      </c>
      <c r="AE342" s="21" t="str">
        <f>IF($AE$3&lt;$U342,"",SMALL($AF$4:AF$1000,$U342))</f>
        <v/>
      </c>
      <c r="AF342" s="22" t="str">
        <f t="shared" si="243"/>
        <v/>
      </c>
      <c r="AG342" s="21" t="str">
        <f>IF($AG$3&lt;$U342,"",SMALL($AH$4:AH$1000,$U342))</f>
        <v/>
      </c>
      <c r="AH342" s="22" t="str">
        <f t="shared" si="207"/>
        <v/>
      </c>
      <c r="AI342" s="21" t="str">
        <f>IF($AI$3&lt;$U342,"",SMALL($AJ$4:AJ$1000,$U342))</f>
        <v/>
      </c>
      <c r="AJ342" s="22" t="str">
        <f t="shared" si="208"/>
        <v/>
      </c>
      <c r="AK342" s="21" t="str">
        <f>IF($AK$3&lt;$U342,"",SMALL($AL$4:AL$1000,$U342))</f>
        <v/>
      </c>
      <c r="AL342" s="22" t="str">
        <f t="shared" si="209"/>
        <v/>
      </c>
      <c r="AM342" s="21" t="str">
        <f>IF($AM$3&lt;$U342,"",SMALL($AN$4:AN$1000,$U342))</f>
        <v/>
      </c>
      <c r="AN342" s="22" t="str">
        <f t="shared" si="210"/>
        <v/>
      </c>
      <c r="AO342" s="21" t="str">
        <f>IF($AO$3&lt;$U342,"",SMALL($AP$4:AP$1000,$U342))</f>
        <v/>
      </c>
      <c r="AP342" s="22" t="str">
        <f t="shared" si="211"/>
        <v/>
      </c>
      <c r="AQ342" s="21" t="str">
        <f>IF($AQ$3&lt;$U342,"",SMALL($AR$4:AR$1000,$U342))</f>
        <v/>
      </c>
      <c r="AR342" s="22" t="str">
        <f t="shared" si="212"/>
        <v/>
      </c>
      <c r="AS342" s="21" t="str">
        <f>IF($AS$3&lt;$U342,"",SMALL($AT$4:AT$1000,$U342))</f>
        <v/>
      </c>
      <c r="AT342" s="22" t="str">
        <f t="shared" si="213"/>
        <v/>
      </c>
      <c r="AU342" s="21" t="str">
        <f>IF(AU$3&lt;$U342,"",SMALL($AV$4:AV$1000,$U342))</f>
        <v/>
      </c>
      <c r="AV342" s="22" t="str">
        <f t="shared" si="214"/>
        <v/>
      </c>
      <c r="AW342" s="21" t="str">
        <f t="shared" si="215"/>
        <v/>
      </c>
      <c r="AX342" s="22" t="str">
        <f t="shared" si="216"/>
        <v/>
      </c>
      <c r="AY342" s="21" t="str">
        <f t="shared" si="217"/>
        <v/>
      </c>
      <c r="AZ342" s="22" t="str">
        <f t="shared" si="218"/>
        <v/>
      </c>
      <c r="BA342" s="21" t="str">
        <f t="shared" si="219"/>
        <v/>
      </c>
      <c r="BB342" s="22" t="str">
        <f t="shared" si="220"/>
        <v/>
      </c>
      <c r="BC342" s="21" t="str">
        <f t="shared" si="221"/>
        <v/>
      </c>
      <c r="BD342" s="22" t="str">
        <f t="shared" si="222"/>
        <v/>
      </c>
      <c r="BE342" s="21" t="str">
        <f t="shared" si="223"/>
        <v/>
      </c>
      <c r="BF342" s="22" t="str">
        <f t="shared" si="224"/>
        <v/>
      </c>
      <c r="BG342" s="21" t="str">
        <f t="shared" si="225"/>
        <v/>
      </c>
      <c r="BH342" s="22" t="str">
        <f t="shared" si="226"/>
        <v/>
      </c>
      <c r="BI342" s="21" t="str">
        <f t="shared" si="233"/>
        <v/>
      </c>
      <c r="BJ342" s="22" t="str">
        <f t="shared" si="227"/>
        <v/>
      </c>
      <c r="BK342" s="21" t="str">
        <f t="shared" si="234"/>
        <v/>
      </c>
      <c r="BL342" s="22" t="str">
        <f t="shared" si="228"/>
        <v/>
      </c>
      <c r="BM342" s="21" t="str">
        <f t="shared" si="235"/>
        <v/>
      </c>
      <c r="BN342" s="22" t="str">
        <f t="shared" si="229"/>
        <v/>
      </c>
      <c r="BO342" s="21" t="str">
        <f t="shared" si="236"/>
        <v/>
      </c>
      <c r="BP342" s="22" t="str">
        <f t="shared" si="230"/>
        <v/>
      </c>
      <c r="BQ342" s="21" t="str">
        <f t="shared" si="237"/>
        <v/>
      </c>
      <c r="BR342" s="22" t="str">
        <f t="shared" si="231"/>
        <v/>
      </c>
      <c r="BS342" s="21" t="str">
        <f t="shared" si="238"/>
        <v/>
      </c>
      <c r="BT342" s="22" t="str">
        <f t="shared" si="232"/>
        <v/>
      </c>
    </row>
    <row r="343" spans="1:72" ht="21" thickTop="1" thickBot="1">
      <c r="A343" s="43"/>
      <c r="B343" s="43"/>
      <c r="C343" s="43"/>
      <c r="D343" s="351"/>
      <c r="E343" s="28"/>
      <c r="F343" s="12"/>
      <c r="G343" s="13"/>
      <c r="H343" s="14"/>
      <c r="I343" s="14"/>
      <c r="J343" s="14"/>
      <c r="K343" s="16"/>
      <c r="L343" s="15"/>
      <c r="M343" s="16"/>
      <c r="N343" s="45"/>
      <c r="O343" s="16"/>
      <c r="P343" s="17" t="str">
        <f t="shared" si="239"/>
        <v/>
      </c>
      <c r="U343" s="3">
        <v>340</v>
      </c>
      <c r="AA343" s="23" t="str">
        <f>IF($AA$3&lt;$U343,"",SMALL($AB$4:$AB$1000,U343))</f>
        <v/>
      </c>
      <c r="AB343" s="24" t="str">
        <f t="shared" si="241"/>
        <v/>
      </c>
      <c r="AC343" s="23" t="str">
        <f t="shared" si="240"/>
        <v/>
      </c>
      <c r="AD343" s="24" t="str">
        <f t="shared" si="242"/>
        <v/>
      </c>
      <c r="AE343" s="23" t="str">
        <f>IF($AE$3&lt;$U343,"",SMALL($AF$4:$AF$1000,$U343))</f>
        <v/>
      </c>
      <c r="AF343" s="24" t="str">
        <f t="shared" si="243"/>
        <v/>
      </c>
      <c r="AG343" s="23" t="str">
        <f t="shared" si="203"/>
        <v/>
      </c>
      <c r="AH343" s="24" t="str">
        <f t="shared" si="207"/>
        <v/>
      </c>
      <c r="AI343" s="23" t="str">
        <f t="shared" si="204"/>
        <v/>
      </c>
      <c r="AJ343" s="24" t="str">
        <f t="shared" si="208"/>
        <v/>
      </c>
      <c r="AK343" s="23" t="str">
        <f t="shared" si="205"/>
        <v/>
      </c>
      <c r="AL343" s="24" t="str">
        <f t="shared" si="209"/>
        <v/>
      </c>
      <c r="AM343" s="23" t="str">
        <f t="shared" si="206"/>
        <v/>
      </c>
      <c r="AN343" s="24" t="str">
        <f t="shared" si="210"/>
        <v/>
      </c>
      <c r="AO343" s="23" t="str">
        <f>IF($AO$3&lt;$U343,"",SMALL($AP$4:AP$1000,$U343))</f>
        <v/>
      </c>
      <c r="AP343" s="24" t="str">
        <f t="shared" si="211"/>
        <v/>
      </c>
      <c r="AQ343" s="23" t="str">
        <f>IF($AQ$3&lt;$U343,"",SMALL($AR$4:AR$1000,$U343))</f>
        <v/>
      </c>
      <c r="AR343" s="24" t="str">
        <f t="shared" si="212"/>
        <v/>
      </c>
      <c r="AS343" s="23" t="str">
        <f>IF($AS$3&lt;$U343,"",SMALL($AT$4:AT$1000,$U343))</f>
        <v/>
      </c>
      <c r="AT343" s="24" t="str">
        <f t="shared" si="213"/>
        <v/>
      </c>
      <c r="AU343" s="23" t="str">
        <f>IF(AU$3&lt;$U343,"",SMALL($AV$4:AV$1000,$U343))</f>
        <v/>
      </c>
      <c r="AV343" s="24" t="str">
        <f t="shared" si="214"/>
        <v/>
      </c>
      <c r="AW343" s="23" t="str">
        <f t="shared" si="215"/>
        <v/>
      </c>
      <c r="AX343" s="24" t="str">
        <f t="shared" si="216"/>
        <v/>
      </c>
      <c r="AY343" s="23" t="str">
        <f t="shared" si="217"/>
        <v/>
      </c>
      <c r="AZ343" s="24" t="str">
        <f t="shared" si="218"/>
        <v/>
      </c>
      <c r="BA343" s="23" t="str">
        <f t="shared" si="219"/>
        <v/>
      </c>
      <c r="BB343" s="24" t="str">
        <f t="shared" si="220"/>
        <v/>
      </c>
      <c r="BC343" s="23" t="str">
        <f t="shared" si="221"/>
        <v/>
      </c>
      <c r="BD343" s="24" t="str">
        <f t="shared" si="222"/>
        <v/>
      </c>
      <c r="BE343" s="23" t="str">
        <f t="shared" si="223"/>
        <v/>
      </c>
      <c r="BF343" s="24" t="str">
        <f t="shared" si="224"/>
        <v/>
      </c>
      <c r="BG343" s="23" t="str">
        <f t="shared" si="225"/>
        <v/>
      </c>
      <c r="BH343" s="24" t="str">
        <f t="shared" si="226"/>
        <v/>
      </c>
      <c r="BI343" s="23" t="str">
        <f t="shared" si="233"/>
        <v/>
      </c>
      <c r="BJ343" s="24" t="str">
        <f t="shared" si="227"/>
        <v/>
      </c>
      <c r="BK343" s="23" t="str">
        <f t="shared" si="234"/>
        <v/>
      </c>
      <c r="BL343" s="24" t="str">
        <f t="shared" si="228"/>
        <v/>
      </c>
      <c r="BM343" s="23" t="str">
        <f t="shared" si="235"/>
        <v/>
      </c>
      <c r="BN343" s="24" t="str">
        <f t="shared" si="229"/>
        <v/>
      </c>
      <c r="BO343" s="23" t="str">
        <f t="shared" si="236"/>
        <v/>
      </c>
      <c r="BP343" s="24" t="str">
        <f t="shared" si="230"/>
        <v/>
      </c>
      <c r="BQ343" s="23" t="str">
        <f t="shared" si="237"/>
        <v/>
      </c>
      <c r="BR343" s="24" t="str">
        <f t="shared" si="231"/>
        <v/>
      </c>
      <c r="BS343" s="23" t="str">
        <f t="shared" si="238"/>
        <v/>
      </c>
      <c r="BT343" s="24" t="str">
        <f t="shared" si="232"/>
        <v/>
      </c>
    </row>
    <row r="344" spans="1:72" ht="21" thickTop="1" thickBot="1">
      <c r="A344" s="47"/>
      <c r="B344" s="47"/>
      <c r="C344" s="47"/>
      <c r="D344" s="352"/>
      <c r="E344" s="27"/>
      <c r="F344" s="6"/>
      <c r="G344" s="7"/>
      <c r="H344" s="8"/>
      <c r="I344" s="8"/>
      <c r="J344" s="8"/>
      <c r="K344" s="10"/>
      <c r="L344" s="9"/>
      <c r="M344" s="10"/>
      <c r="N344" s="44"/>
      <c r="O344" s="10"/>
      <c r="P344" s="11" t="str">
        <f t="shared" si="239"/>
        <v/>
      </c>
      <c r="U344" s="3">
        <v>341</v>
      </c>
      <c r="AA344" s="21" t="str">
        <f>IF($AA$3&lt;$U344,"",SMALL($AB$4:$AB$1000,1))</f>
        <v/>
      </c>
      <c r="AB344" s="22" t="str">
        <f t="shared" si="241"/>
        <v/>
      </c>
      <c r="AC344" s="21" t="str">
        <f>IF($AC$3&lt;$U344,"",SMALL($AD$4:AD$1000,$U344))</f>
        <v/>
      </c>
      <c r="AD344" s="22" t="str">
        <f t="shared" si="242"/>
        <v/>
      </c>
      <c r="AE344" s="21" t="str">
        <f>IF($AE$3&lt;$U344,"",SMALL($AF$4:AF$1000,$U344))</f>
        <v/>
      </c>
      <c r="AF344" s="22" t="str">
        <f t="shared" si="243"/>
        <v/>
      </c>
      <c r="AG344" s="21" t="str">
        <f>IF($AG$3&lt;$U344,"",SMALL($AH$4:AH$1000,$U344))</f>
        <v/>
      </c>
      <c r="AH344" s="22" t="str">
        <f t="shared" si="207"/>
        <v/>
      </c>
      <c r="AI344" s="21" t="str">
        <f>IF($AI$3&lt;$U344,"",SMALL($AJ$4:AJ$1000,$U344))</f>
        <v/>
      </c>
      <c r="AJ344" s="22" t="str">
        <f t="shared" si="208"/>
        <v/>
      </c>
      <c r="AK344" s="21" t="str">
        <f>IF($AK$3&lt;$U344,"",SMALL($AL$4:AL$1000,$U344))</f>
        <v/>
      </c>
      <c r="AL344" s="22" t="str">
        <f t="shared" si="209"/>
        <v/>
      </c>
      <c r="AM344" s="21" t="str">
        <f>IF($AM$3&lt;$U344,"",SMALL($AN$4:AN$1000,$U344))</f>
        <v/>
      </c>
      <c r="AN344" s="22" t="str">
        <f t="shared" si="210"/>
        <v/>
      </c>
      <c r="AO344" s="21" t="str">
        <f>IF($AO$3&lt;$U344,"",SMALL($AP$4:AP$1000,$U344))</f>
        <v/>
      </c>
      <c r="AP344" s="22" t="str">
        <f t="shared" si="211"/>
        <v/>
      </c>
      <c r="AQ344" s="21" t="str">
        <f>IF($AQ$3&lt;$U344,"",SMALL($AR$4:AR$1000,$U344))</f>
        <v/>
      </c>
      <c r="AR344" s="22" t="str">
        <f t="shared" si="212"/>
        <v/>
      </c>
      <c r="AS344" s="21" t="str">
        <f>IF($AS$3&lt;$U344,"",SMALL($AT$4:AT$1000,$U344))</f>
        <v/>
      </c>
      <c r="AT344" s="22" t="str">
        <f t="shared" si="213"/>
        <v/>
      </c>
      <c r="AU344" s="21" t="str">
        <f>IF(AU$3&lt;$U344,"",SMALL($AV$4:AV$1000,$U344))</f>
        <v/>
      </c>
      <c r="AV344" s="22" t="str">
        <f t="shared" si="214"/>
        <v/>
      </c>
      <c r="AW344" s="21" t="str">
        <f t="shared" si="215"/>
        <v/>
      </c>
      <c r="AX344" s="22" t="str">
        <f t="shared" si="216"/>
        <v/>
      </c>
      <c r="AY344" s="21" t="str">
        <f t="shared" si="217"/>
        <v/>
      </c>
      <c r="AZ344" s="22" t="str">
        <f t="shared" si="218"/>
        <v/>
      </c>
      <c r="BA344" s="21" t="str">
        <f t="shared" si="219"/>
        <v/>
      </c>
      <c r="BB344" s="22" t="str">
        <f t="shared" si="220"/>
        <v/>
      </c>
      <c r="BC344" s="21" t="str">
        <f t="shared" si="221"/>
        <v/>
      </c>
      <c r="BD344" s="22" t="str">
        <f t="shared" si="222"/>
        <v/>
      </c>
      <c r="BE344" s="21" t="str">
        <f t="shared" si="223"/>
        <v/>
      </c>
      <c r="BF344" s="22" t="str">
        <f t="shared" si="224"/>
        <v/>
      </c>
      <c r="BG344" s="21" t="str">
        <f t="shared" si="225"/>
        <v/>
      </c>
      <c r="BH344" s="22" t="str">
        <f t="shared" si="226"/>
        <v/>
      </c>
      <c r="BI344" s="21" t="str">
        <f t="shared" si="233"/>
        <v/>
      </c>
      <c r="BJ344" s="22" t="str">
        <f t="shared" si="227"/>
        <v/>
      </c>
      <c r="BK344" s="21" t="str">
        <f t="shared" si="234"/>
        <v/>
      </c>
      <c r="BL344" s="22" t="str">
        <f t="shared" si="228"/>
        <v/>
      </c>
      <c r="BM344" s="21" t="str">
        <f t="shared" si="235"/>
        <v/>
      </c>
      <c r="BN344" s="22" t="str">
        <f t="shared" si="229"/>
        <v/>
      </c>
      <c r="BO344" s="21" t="str">
        <f t="shared" si="236"/>
        <v/>
      </c>
      <c r="BP344" s="22" t="str">
        <f t="shared" si="230"/>
        <v/>
      </c>
      <c r="BQ344" s="21" t="str">
        <f t="shared" si="237"/>
        <v/>
      </c>
      <c r="BR344" s="22" t="str">
        <f t="shared" si="231"/>
        <v/>
      </c>
      <c r="BS344" s="21" t="str">
        <f t="shared" si="238"/>
        <v/>
      </c>
      <c r="BT344" s="22" t="str">
        <f t="shared" si="232"/>
        <v/>
      </c>
    </row>
    <row r="345" spans="1:72" ht="21" thickTop="1" thickBot="1">
      <c r="A345" s="43"/>
      <c r="B345" s="43"/>
      <c r="C345" s="43"/>
      <c r="D345" s="351"/>
      <c r="E345" s="28"/>
      <c r="F345" s="12"/>
      <c r="G345" s="13"/>
      <c r="H345" s="14"/>
      <c r="I345" s="14"/>
      <c r="J345" s="14"/>
      <c r="K345" s="16"/>
      <c r="L345" s="15"/>
      <c r="M345" s="16"/>
      <c r="N345" s="45"/>
      <c r="O345" s="16"/>
      <c r="P345" s="17" t="str">
        <f t="shared" si="239"/>
        <v/>
      </c>
      <c r="U345" s="3">
        <v>342</v>
      </c>
      <c r="AA345" s="23" t="str">
        <f>IF($AA$3&lt;$U345,"",SMALL($AB$4:$AB$1000,U345))</f>
        <v/>
      </c>
      <c r="AB345" s="24" t="str">
        <f t="shared" si="241"/>
        <v/>
      </c>
      <c r="AC345" s="23" t="str">
        <f t="shared" si="240"/>
        <v/>
      </c>
      <c r="AD345" s="24" t="str">
        <f t="shared" si="242"/>
        <v/>
      </c>
      <c r="AE345" s="23" t="str">
        <f>IF($AE$3&lt;$U345,"",SMALL($AF$4:$AF$1000,$U345))</f>
        <v/>
      </c>
      <c r="AF345" s="24" t="str">
        <f t="shared" si="243"/>
        <v/>
      </c>
      <c r="AG345" s="23" t="str">
        <f t="shared" si="203"/>
        <v/>
      </c>
      <c r="AH345" s="24" t="str">
        <f t="shared" si="207"/>
        <v/>
      </c>
      <c r="AI345" s="23" t="str">
        <f t="shared" si="204"/>
        <v/>
      </c>
      <c r="AJ345" s="24" t="str">
        <f t="shared" si="208"/>
        <v/>
      </c>
      <c r="AK345" s="23" t="str">
        <f t="shared" si="205"/>
        <v/>
      </c>
      <c r="AL345" s="24" t="str">
        <f t="shared" si="209"/>
        <v/>
      </c>
      <c r="AM345" s="23" t="str">
        <f t="shared" si="206"/>
        <v/>
      </c>
      <c r="AN345" s="24" t="str">
        <f t="shared" si="210"/>
        <v/>
      </c>
      <c r="AO345" s="23" t="str">
        <f>IF($AO$3&lt;$U345,"",SMALL($AP$4:AP$1000,$U345))</f>
        <v/>
      </c>
      <c r="AP345" s="24" t="str">
        <f t="shared" si="211"/>
        <v/>
      </c>
      <c r="AQ345" s="23" t="str">
        <f>IF($AQ$3&lt;$U345,"",SMALL($AR$4:AR$1000,$U345))</f>
        <v/>
      </c>
      <c r="AR345" s="24" t="str">
        <f t="shared" si="212"/>
        <v/>
      </c>
      <c r="AS345" s="23" t="str">
        <f>IF($AS$3&lt;$U345,"",SMALL($AT$4:AT$1000,$U345))</f>
        <v/>
      </c>
      <c r="AT345" s="24" t="str">
        <f t="shared" si="213"/>
        <v/>
      </c>
      <c r="AU345" s="23" t="str">
        <f>IF(AU$3&lt;$U345,"",SMALL($AV$4:AV$1000,$U345))</f>
        <v/>
      </c>
      <c r="AV345" s="24" t="str">
        <f t="shared" si="214"/>
        <v/>
      </c>
      <c r="AW345" s="23" t="str">
        <f t="shared" si="215"/>
        <v/>
      </c>
      <c r="AX345" s="24" t="str">
        <f t="shared" si="216"/>
        <v/>
      </c>
      <c r="AY345" s="23" t="str">
        <f t="shared" si="217"/>
        <v/>
      </c>
      <c r="AZ345" s="24" t="str">
        <f t="shared" si="218"/>
        <v/>
      </c>
      <c r="BA345" s="23" t="str">
        <f t="shared" si="219"/>
        <v/>
      </c>
      <c r="BB345" s="24" t="str">
        <f t="shared" si="220"/>
        <v/>
      </c>
      <c r="BC345" s="23" t="str">
        <f t="shared" si="221"/>
        <v/>
      </c>
      <c r="BD345" s="24" t="str">
        <f t="shared" si="222"/>
        <v/>
      </c>
      <c r="BE345" s="23" t="str">
        <f t="shared" si="223"/>
        <v/>
      </c>
      <c r="BF345" s="24" t="str">
        <f t="shared" si="224"/>
        <v/>
      </c>
      <c r="BG345" s="23" t="str">
        <f t="shared" si="225"/>
        <v/>
      </c>
      <c r="BH345" s="24" t="str">
        <f t="shared" si="226"/>
        <v/>
      </c>
      <c r="BI345" s="23" t="str">
        <f t="shared" si="233"/>
        <v/>
      </c>
      <c r="BJ345" s="24" t="str">
        <f t="shared" si="227"/>
        <v/>
      </c>
      <c r="BK345" s="23" t="str">
        <f t="shared" si="234"/>
        <v/>
      </c>
      <c r="BL345" s="24" t="str">
        <f t="shared" si="228"/>
        <v/>
      </c>
      <c r="BM345" s="23" t="str">
        <f t="shared" si="235"/>
        <v/>
      </c>
      <c r="BN345" s="24" t="str">
        <f t="shared" si="229"/>
        <v/>
      </c>
      <c r="BO345" s="23" t="str">
        <f t="shared" si="236"/>
        <v/>
      </c>
      <c r="BP345" s="24" t="str">
        <f t="shared" si="230"/>
        <v/>
      </c>
      <c r="BQ345" s="23" t="str">
        <f t="shared" si="237"/>
        <v/>
      </c>
      <c r="BR345" s="24" t="str">
        <f t="shared" si="231"/>
        <v/>
      </c>
      <c r="BS345" s="23" t="str">
        <f t="shared" si="238"/>
        <v/>
      </c>
      <c r="BT345" s="24" t="str">
        <f t="shared" si="232"/>
        <v/>
      </c>
    </row>
    <row r="346" spans="1:72" ht="21" thickTop="1" thickBot="1">
      <c r="A346" s="47"/>
      <c r="B346" s="47"/>
      <c r="C346" s="47"/>
      <c r="D346" s="352"/>
      <c r="E346" s="27"/>
      <c r="F346" s="6"/>
      <c r="G346" s="7"/>
      <c r="H346" s="8"/>
      <c r="I346" s="8"/>
      <c r="J346" s="8"/>
      <c r="K346" s="10"/>
      <c r="L346" s="9"/>
      <c r="M346" s="10"/>
      <c r="N346" s="44"/>
      <c r="O346" s="10"/>
      <c r="P346" s="11" t="str">
        <f t="shared" si="239"/>
        <v/>
      </c>
      <c r="U346" s="3">
        <v>343</v>
      </c>
      <c r="AA346" s="21" t="str">
        <f>IF($AA$3&lt;$U346,"",SMALL($AB$4:$AB$1000,1))</f>
        <v/>
      </c>
      <c r="AB346" s="22" t="str">
        <f t="shared" si="241"/>
        <v/>
      </c>
      <c r="AC346" s="21" t="str">
        <f>IF($AC$3&lt;$U346,"",SMALL($AD$4:AD$1000,$U346))</f>
        <v/>
      </c>
      <c r="AD346" s="22" t="str">
        <f t="shared" si="242"/>
        <v/>
      </c>
      <c r="AE346" s="21" t="str">
        <f>IF($AE$3&lt;$U346,"",SMALL($AF$4:AF$1000,$U346))</f>
        <v/>
      </c>
      <c r="AF346" s="22" t="str">
        <f t="shared" si="243"/>
        <v/>
      </c>
      <c r="AG346" s="21" t="str">
        <f>IF($AG$3&lt;$U346,"",SMALL($AH$4:AH$1000,$U346))</f>
        <v/>
      </c>
      <c r="AH346" s="22" t="str">
        <f t="shared" si="207"/>
        <v/>
      </c>
      <c r="AI346" s="21" t="str">
        <f>IF($AI$3&lt;$U346,"",SMALL($AJ$4:AJ$1000,$U346))</f>
        <v/>
      </c>
      <c r="AJ346" s="22" t="str">
        <f t="shared" si="208"/>
        <v/>
      </c>
      <c r="AK346" s="21" t="str">
        <f>IF($AK$3&lt;$U346,"",SMALL($AL$4:AL$1000,$U346))</f>
        <v/>
      </c>
      <c r="AL346" s="22" t="str">
        <f t="shared" si="209"/>
        <v/>
      </c>
      <c r="AM346" s="21" t="str">
        <f>IF($AM$3&lt;$U346,"",SMALL($AN$4:AN$1000,$U346))</f>
        <v/>
      </c>
      <c r="AN346" s="22" t="str">
        <f t="shared" si="210"/>
        <v/>
      </c>
      <c r="AO346" s="21" t="str">
        <f>IF($AO$3&lt;$U346,"",SMALL($AP$4:AP$1000,$U346))</f>
        <v/>
      </c>
      <c r="AP346" s="22" t="str">
        <f t="shared" si="211"/>
        <v/>
      </c>
      <c r="AQ346" s="21" t="str">
        <f>IF($AQ$3&lt;$U346,"",SMALL($AR$4:AR$1000,$U346))</f>
        <v/>
      </c>
      <c r="AR346" s="22" t="str">
        <f t="shared" si="212"/>
        <v/>
      </c>
      <c r="AS346" s="21" t="str">
        <f>IF($AS$3&lt;$U346,"",SMALL($AT$4:AT$1000,$U346))</f>
        <v/>
      </c>
      <c r="AT346" s="22" t="str">
        <f t="shared" si="213"/>
        <v/>
      </c>
      <c r="AU346" s="21" t="str">
        <f>IF(AU$3&lt;$U346,"",SMALL($AV$4:AV$1000,$U346))</f>
        <v/>
      </c>
      <c r="AV346" s="22" t="str">
        <f t="shared" si="214"/>
        <v/>
      </c>
      <c r="AW346" s="21" t="str">
        <f t="shared" si="215"/>
        <v/>
      </c>
      <c r="AX346" s="22" t="str">
        <f t="shared" si="216"/>
        <v/>
      </c>
      <c r="AY346" s="21" t="str">
        <f t="shared" si="217"/>
        <v/>
      </c>
      <c r="AZ346" s="22" t="str">
        <f t="shared" si="218"/>
        <v/>
      </c>
      <c r="BA346" s="21" t="str">
        <f t="shared" si="219"/>
        <v/>
      </c>
      <c r="BB346" s="22" t="str">
        <f t="shared" si="220"/>
        <v/>
      </c>
      <c r="BC346" s="21" t="str">
        <f t="shared" si="221"/>
        <v/>
      </c>
      <c r="BD346" s="22" t="str">
        <f t="shared" si="222"/>
        <v/>
      </c>
      <c r="BE346" s="21" t="str">
        <f t="shared" si="223"/>
        <v/>
      </c>
      <c r="BF346" s="22" t="str">
        <f t="shared" si="224"/>
        <v/>
      </c>
      <c r="BG346" s="21" t="str">
        <f t="shared" si="225"/>
        <v/>
      </c>
      <c r="BH346" s="22" t="str">
        <f t="shared" si="226"/>
        <v/>
      </c>
      <c r="BI346" s="21" t="str">
        <f t="shared" si="233"/>
        <v/>
      </c>
      <c r="BJ346" s="22" t="str">
        <f t="shared" si="227"/>
        <v/>
      </c>
      <c r="BK346" s="21" t="str">
        <f t="shared" si="234"/>
        <v/>
      </c>
      <c r="BL346" s="22" t="str">
        <f t="shared" si="228"/>
        <v/>
      </c>
      <c r="BM346" s="21" t="str">
        <f t="shared" si="235"/>
        <v/>
      </c>
      <c r="BN346" s="22" t="str">
        <f t="shared" si="229"/>
        <v/>
      </c>
      <c r="BO346" s="21" t="str">
        <f t="shared" si="236"/>
        <v/>
      </c>
      <c r="BP346" s="22" t="str">
        <f t="shared" si="230"/>
        <v/>
      </c>
      <c r="BQ346" s="21" t="str">
        <f t="shared" si="237"/>
        <v/>
      </c>
      <c r="BR346" s="22" t="str">
        <f t="shared" si="231"/>
        <v/>
      </c>
      <c r="BS346" s="21" t="str">
        <f t="shared" si="238"/>
        <v/>
      </c>
      <c r="BT346" s="22" t="str">
        <f t="shared" si="232"/>
        <v/>
      </c>
    </row>
    <row r="347" spans="1:72" ht="21" thickTop="1" thickBot="1">
      <c r="A347" s="43"/>
      <c r="B347" s="43"/>
      <c r="C347" s="43"/>
      <c r="D347" s="351"/>
      <c r="E347" s="28"/>
      <c r="F347" s="12"/>
      <c r="G347" s="13"/>
      <c r="H347" s="14"/>
      <c r="I347" s="14"/>
      <c r="J347" s="14"/>
      <c r="K347" s="16"/>
      <c r="L347" s="15"/>
      <c r="M347" s="16"/>
      <c r="N347" s="45"/>
      <c r="O347" s="16"/>
      <c r="P347" s="17" t="str">
        <f t="shared" si="239"/>
        <v/>
      </c>
      <c r="U347" s="3">
        <v>344</v>
      </c>
      <c r="AA347" s="23" t="str">
        <f>IF($AA$3&lt;$U347,"",SMALL($AB$4:$AB$1000,U347))</f>
        <v/>
      </c>
      <c r="AB347" s="24" t="str">
        <f t="shared" si="241"/>
        <v/>
      </c>
      <c r="AC347" s="23" t="str">
        <f t="shared" si="240"/>
        <v/>
      </c>
      <c r="AD347" s="24" t="str">
        <f t="shared" si="242"/>
        <v/>
      </c>
      <c r="AE347" s="23" t="str">
        <f>IF($AE$3&lt;$U347,"",SMALL($AF$4:$AF$1000,$U347))</f>
        <v/>
      </c>
      <c r="AF347" s="24" t="str">
        <f t="shared" si="243"/>
        <v/>
      </c>
      <c r="AG347" s="23" t="str">
        <f t="shared" si="203"/>
        <v/>
      </c>
      <c r="AH347" s="24" t="str">
        <f t="shared" si="207"/>
        <v/>
      </c>
      <c r="AI347" s="23" t="str">
        <f t="shared" si="204"/>
        <v/>
      </c>
      <c r="AJ347" s="24" t="str">
        <f t="shared" si="208"/>
        <v/>
      </c>
      <c r="AK347" s="23" t="str">
        <f t="shared" si="205"/>
        <v/>
      </c>
      <c r="AL347" s="24" t="str">
        <f t="shared" si="209"/>
        <v/>
      </c>
      <c r="AM347" s="23" t="str">
        <f t="shared" si="206"/>
        <v/>
      </c>
      <c r="AN347" s="24" t="str">
        <f t="shared" si="210"/>
        <v/>
      </c>
      <c r="AO347" s="23" t="str">
        <f>IF($AO$3&lt;$U347,"",SMALL($AP$4:AP$1000,$U347))</f>
        <v/>
      </c>
      <c r="AP347" s="24" t="str">
        <f t="shared" si="211"/>
        <v/>
      </c>
      <c r="AQ347" s="23" t="str">
        <f>IF($AQ$3&lt;$U347,"",SMALL($AR$4:AR$1000,$U347))</f>
        <v/>
      </c>
      <c r="AR347" s="24" t="str">
        <f t="shared" si="212"/>
        <v/>
      </c>
      <c r="AS347" s="23" t="str">
        <f>IF($AS$3&lt;$U347,"",SMALL($AT$4:AT$1000,$U347))</f>
        <v/>
      </c>
      <c r="AT347" s="24" t="str">
        <f t="shared" si="213"/>
        <v/>
      </c>
      <c r="AU347" s="23" t="str">
        <f>IF(AU$3&lt;$U347,"",SMALL($AV$4:AV$1000,$U347))</f>
        <v/>
      </c>
      <c r="AV347" s="24" t="str">
        <f t="shared" si="214"/>
        <v/>
      </c>
      <c r="AW347" s="23" t="str">
        <f t="shared" si="215"/>
        <v/>
      </c>
      <c r="AX347" s="24" t="str">
        <f t="shared" si="216"/>
        <v/>
      </c>
      <c r="AY347" s="23" t="str">
        <f t="shared" si="217"/>
        <v/>
      </c>
      <c r="AZ347" s="24" t="str">
        <f t="shared" si="218"/>
        <v/>
      </c>
      <c r="BA347" s="23" t="str">
        <f t="shared" si="219"/>
        <v/>
      </c>
      <c r="BB347" s="24" t="str">
        <f t="shared" si="220"/>
        <v/>
      </c>
      <c r="BC347" s="23" t="str">
        <f t="shared" si="221"/>
        <v/>
      </c>
      <c r="BD347" s="24" t="str">
        <f t="shared" si="222"/>
        <v/>
      </c>
      <c r="BE347" s="23" t="str">
        <f t="shared" si="223"/>
        <v/>
      </c>
      <c r="BF347" s="24" t="str">
        <f t="shared" si="224"/>
        <v/>
      </c>
      <c r="BG347" s="23" t="str">
        <f t="shared" si="225"/>
        <v/>
      </c>
      <c r="BH347" s="24" t="str">
        <f t="shared" si="226"/>
        <v/>
      </c>
      <c r="BI347" s="23" t="str">
        <f t="shared" si="233"/>
        <v/>
      </c>
      <c r="BJ347" s="24" t="str">
        <f t="shared" si="227"/>
        <v/>
      </c>
      <c r="BK347" s="23" t="str">
        <f t="shared" si="234"/>
        <v/>
      </c>
      <c r="BL347" s="24" t="str">
        <f t="shared" si="228"/>
        <v/>
      </c>
      <c r="BM347" s="23" t="str">
        <f t="shared" si="235"/>
        <v/>
      </c>
      <c r="BN347" s="24" t="str">
        <f t="shared" si="229"/>
        <v/>
      </c>
      <c r="BO347" s="23" t="str">
        <f t="shared" si="236"/>
        <v/>
      </c>
      <c r="BP347" s="24" t="str">
        <f t="shared" si="230"/>
        <v/>
      </c>
      <c r="BQ347" s="23" t="str">
        <f t="shared" si="237"/>
        <v/>
      </c>
      <c r="BR347" s="24" t="str">
        <f t="shared" si="231"/>
        <v/>
      </c>
      <c r="BS347" s="23" t="str">
        <f t="shared" si="238"/>
        <v/>
      </c>
      <c r="BT347" s="24" t="str">
        <f t="shared" si="232"/>
        <v/>
      </c>
    </row>
    <row r="348" spans="1:72" ht="21" thickTop="1" thickBot="1">
      <c r="A348" s="47"/>
      <c r="B348" s="47"/>
      <c r="C348" s="47"/>
      <c r="D348" s="352"/>
      <c r="E348" s="27"/>
      <c r="F348" s="6"/>
      <c r="G348" s="7"/>
      <c r="H348" s="8"/>
      <c r="I348" s="8"/>
      <c r="J348" s="8"/>
      <c r="K348" s="10"/>
      <c r="L348" s="9"/>
      <c r="M348" s="10"/>
      <c r="N348" s="44"/>
      <c r="O348" s="10"/>
      <c r="P348" s="11" t="str">
        <f t="shared" si="239"/>
        <v/>
      </c>
      <c r="U348" s="3">
        <v>345</v>
      </c>
      <c r="AA348" s="21" t="str">
        <f>IF($AA$3&lt;$U348,"",SMALL($AB$4:$AB$1000,1))</f>
        <v/>
      </c>
      <c r="AB348" s="22" t="str">
        <f t="shared" si="241"/>
        <v/>
      </c>
      <c r="AC348" s="21" t="str">
        <f>IF($AC$3&lt;$U348,"",SMALL($AD$4:AD$1000,$U348))</f>
        <v/>
      </c>
      <c r="AD348" s="22" t="str">
        <f t="shared" si="242"/>
        <v/>
      </c>
      <c r="AE348" s="21" t="str">
        <f>IF($AE$3&lt;$U348,"",SMALL($AF$4:AF$1000,$U348))</f>
        <v/>
      </c>
      <c r="AF348" s="22" t="str">
        <f t="shared" si="243"/>
        <v/>
      </c>
      <c r="AG348" s="21" t="str">
        <f>IF($AG$3&lt;$U348,"",SMALL($AH$4:AH$1000,$U348))</f>
        <v/>
      </c>
      <c r="AH348" s="22" t="str">
        <f t="shared" si="207"/>
        <v/>
      </c>
      <c r="AI348" s="21" t="str">
        <f>IF($AI$3&lt;$U348,"",SMALL($AJ$4:AJ$1000,$U348))</f>
        <v/>
      </c>
      <c r="AJ348" s="22" t="str">
        <f t="shared" si="208"/>
        <v/>
      </c>
      <c r="AK348" s="21" t="str">
        <f>IF($AK$3&lt;$U348,"",SMALL($AL$4:AL$1000,$U348))</f>
        <v/>
      </c>
      <c r="AL348" s="22" t="str">
        <f t="shared" si="209"/>
        <v/>
      </c>
      <c r="AM348" s="21" t="str">
        <f>IF($AM$3&lt;$U348,"",SMALL($AN$4:AN$1000,$U348))</f>
        <v/>
      </c>
      <c r="AN348" s="22" t="str">
        <f t="shared" si="210"/>
        <v/>
      </c>
      <c r="AO348" s="21" t="str">
        <f>IF($AO$3&lt;$U348,"",SMALL($AP$4:AP$1000,$U348))</f>
        <v/>
      </c>
      <c r="AP348" s="22" t="str">
        <f t="shared" si="211"/>
        <v/>
      </c>
      <c r="AQ348" s="21" t="str">
        <f>IF($AQ$3&lt;$U348,"",SMALL($AR$4:AR$1000,$U348))</f>
        <v/>
      </c>
      <c r="AR348" s="22" t="str">
        <f t="shared" si="212"/>
        <v/>
      </c>
      <c r="AS348" s="21" t="str">
        <f>IF($AS$3&lt;$U348,"",SMALL($AT$4:AT$1000,$U348))</f>
        <v/>
      </c>
      <c r="AT348" s="22" t="str">
        <f t="shared" si="213"/>
        <v/>
      </c>
      <c r="AU348" s="21" t="str">
        <f>IF(AU$3&lt;$U348,"",SMALL($AV$4:AV$1000,$U348))</f>
        <v/>
      </c>
      <c r="AV348" s="22" t="str">
        <f t="shared" si="214"/>
        <v/>
      </c>
      <c r="AW348" s="21" t="str">
        <f t="shared" si="215"/>
        <v/>
      </c>
      <c r="AX348" s="22" t="str">
        <f t="shared" si="216"/>
        <v/>
      </c>
      <c r="AY348" s="21" t="str">
        <f t="shared" si="217"/>
        <v/>
      </c>
      <c r="AZ348" s="22" t="str">
        <f t="shared" si="218"/>
        <v/>
      </c>
      <c r="BA348" s="21" t="str">
        <f t="shared" si="219"/>
        <v/>
      </c>
      <c r="BB348" s="22" t="str">
        <f t="shared" si="220"/>
        <v/>
      </c>
      <c r="BC348" s="21" t="str">
        <f t="shared" si="221"/>
        <v/>
      </c>
      <c r="BD348" s="22" t="str">
        <f t="shared" si="222"/>
        <v/>
      </c>
      <c r="BE348" s="21" t="str">
        <f t="shared" si="223"/>
        <v/>
      </c>
      <c r="BF348" s="22" t="str">
        <f t="shared" si="224"/>
        <v/>
      </c>
      <c r="BG348" s="21" t="str">
        <f t="shared" si="225"/>
        <v/>
      </c>
      <c r="BH348" s="22" t="str">
        <f t="shared" si="226"/>
        <v/>
      </c>
      <c r="BI348" s="21" t="str">
        <f t="shared" si="233"/>
        <v/>
      </c>
      <c r="BJ348" s="22" t="str">
        <f t="shared" si="227"/>
        <v/>
      </c>
      <c r="BK348" s="21" t="str">
        <f t="shared" si="234"/>
        <v/>
      </c>
      <c r="BL348" s="22" t="str">
        <f t="shared" si="228"/>
        <v/>
      </c>
      <c r="BM348" s="21" t="str">
        <f t="shared" si="235"/>
        <v/>
      </c>
      <c r="BN348" s="22" t="str">
        <f t="shared" si="229"/>
        <v/>
      </c>
      <c r="BO348" s="21" t="str">
        <f t="shared" si="236"/>
        <v/>
      </c>
      <c r="BP348" s="22" t="str">
        <f t="shared" si="230"/>
        <v/>
      </c>
      <c r="BQ348" s="21" t="str">
        <f t="shared" si="237"/>
        <v/>
      </c>
      <c r="BR348" s="22" t="str">
        <f t="shared" si="231"/>
        <v/>
      </c>
      <c r="BS348" s="21" t="str">
        <f t="shared" si="238"/>
        <v/>
      </c>
      <c r="BT348" s="22" t="str">
        <f t="shared" si="232"/>
        <v/>
      </c>
    </row>
    <row r="349" spans="1:72" ht="21" thickTop="1" thickBot="1">
      <c r="A349" s="43"/>
      <c r="B349" s="43"/>
      <c r="C349" s="43"/>
      <c r="D349" s="351"/>
      <c r="E349" s="28"/>
      <c r="F349" s="12"/>
      <c r="G349" s="13"/>
      <c r="H349" s="14"/>
      <c r="I349" s="14"/>
      <c r="J349" s="14"/>
      <c r="K349" s="16"/>
      <c r="L349" s="15"/>
      <c r="M349" s="16"/>
      <c r="N349" s="45"/>
      <c r="O349" s="16"/>
      <c r="P349" s="17" t="str">
        <f t="shared" si="239"/>
        <v/>
      </c>
      <c r="U349" s="3">
        <v>346</v>
      </c>
      <c r="AA349" s="23" t="str">
        <f>IF($AA$3&lt;$U349,"",SMALL($AB$4:$AB$1000,U349))</f>
        <v/>
      </c>
      <c r="AB349" s="24" t="str">
        <f t="shared" si="241"/>
        <v/>
      </c>
      <c r="AC349" s="23" t="str">
        <f t="shared" si="240"/>
        <v/>
      </c>
      <c r="AD349" s="24" t="str">
        <f t="shared" si="242"/>
        <v/>
      </c>
      <c r="AE349" s="23" t="str">
        <f>IF($AE$3&lt;$U349,"",SMALL($AF$4:$AF$1000,$U349))</f>
        <v/>
      </c>
      <c r="AF349" s="24" t="str">
        <f t="shared" si="243"/>
        <v/>
      </c>
      <c r="AG349" s="23" t="str">
        <f t="shared" si="203"/>
        <v/>
      </c>
      <c r="AH349" s="24" t="str">
        <f t="shared" si="207"/>
        <v/>
      </c>
      <c r="AI349" s="23" t="str">
        <f t="shared" si="204"/>
        <v/>
      </c>
      <c r="AJ349" s="24" t="str">
        <f t="shared" si="208"/>
        <v/>
      </c>
      <c r="AK349" s="23" t="str">
        <f t="shared" si="205"/>
        <v/>
      </c>
      <c r="AL349" s="24" t="str">
        <f t="shared" si="209"/>
        <v/>
      </c>
      <c r="AM349" s="23" t="str">
        <f t="shared" si="206"/>
        <v/>
      </c>
      <c r="AN349" s="24" t="str">
        <f t="shared" si="210"/>
        <v/>
      </c>
      <c r="AO349" s="23" t="str">
        <f>IF($AO$3&lt;$U349,"",SMALL($AP$4:AP$1000,$U349))</f>
        <v/>
      </c>
      <c r="AP349" s="24" t="str">
        <f t="shared" si="211"/>
        <v/>
      </c>
      <c r="AQ349" s="23" t="str">
        <f>IF($AQ$3&lt;$U349,"",SMALL($AR$4:AR$1000,$U349))</f>
        <v/>
      </c>
      <c r="AR349" s="24" t="str">
        <f t="shared" si="212"/>
        <v/>
      </c>
      <c r="AS349" s="23" t="str">
        <f>IF($AS$3&lt;$U349,"",SMALL($AT$4:AT$1000,$U349))</f>
        <v/>
      </c>
      <c r="AT349" s="24" t="str">
        <f t="shared" si="213"/>
        <v/>
      </c>
      <c r="AU349" s="23" t="str">
        <f>IF(AU$3&lt;$U349,"",SMALL($AV$4:AV$1000,$U349))</f>
        <v/>
      </c>
      <c r="AV349" s="24" t="str">
        <f t="shared" si="214"/>
        <v/>
      </c>
      <c r="AW349" s="23" t="str">
        <f t="shared" si="215"/>
        <v/>
      </c>
      <c r="AX349" s="24" t="str">
        <f t="shared" si="216"/>
        <v/>
      </c>
      <c r="AY349" s="23" t="str">
        <f t="shared" si="217"/>
        <v/>
      </c>
      <c r="AZ349" s="24" t="str">
        <f t="shared" si="218"/>
        <v/>
      </c>
      <c r="BA349" s="23" t="str">
        <f t="shared" si="219"/>
        <v/>
      </c>
      <c r="BB349" s="24" t="str">
        <f t="shared" si="220"/>
        <v/>
      </c>
      <c r="BC349" s="23" t="str">
        <f t="shared" si="221"/>
        <v/>
      </c>
      <c r="BD349" s="24" t="str">
        <f t="shared" si="222"/>
        <v/>
      </c>
      <c r="BE349" s="23" t="str">
        <f t="shared" si="223"/>
        <v/>
      </c>
      <c r="BF349" s="24" t="str">
        <f t="shared" si="224"/>
        <v/>
      </c>
      <c r="BG349" s="23" t="str">
        <f t="shared" si="225"/>
        <v/>
      </c>
      <c r="BH349" s="24" t="str">
        <f t="shared" si="226"/>
        <v/>
      </c>
      <c r="BI349" s="23" t="str">
        <f t="shared" si="233"/>
        <v/>
      </c>
      <c r="BJ349" s="24" t="str">
        <f t="shared" si="227"/>
        <v/>
      </c>
      <c r="BK349" s="23" t="str">
        <f t="shared" si="234"/>
        <v/>
      </c>
      <c r="BL349" s="24" t="str">
        <f t="shared" si="228"/>
        <v/>
      </c>
      <c r="BM349" s="23" t="str">
        <f t="shared" si="235"/>
        <v/>
      </c>
      <c r="BN349" s="24" t="str">
        <f t="shared" si="229"/>
        <v/>
      </c>
      <c r="BO349" s="23" t="str">
        <f t="shared" si="236"/>
        <v/>
      </c>
      <c r="BP349" s="24" t="str">
        <f t="shared" si="230"/>
        <v/>
      </c>
      <c r="BQ349" s="23" t="str">
        <f t="shared" si="237"/>
        <v/>
      </c>
      <c r="BR349" s="24" t="str">
        <f t="shared" si="231"/>
        <v/>
      </c>
      <c r="BS349" s="23" t="str">
        <f t="shared" si="238"/>
        <v/>
      </c>
      <c r="BT349" s="24" t="str">
        <f t="shared" si="232"/>
        <v/>
      </c>
    </row>
    <row r="350" spans="1:72" ht="21" thickTop="1" thickBot="1">
      <c r="A350" s="47"/>
      <c r="B350" s="47"/>
      <c r="C350" s="47"/>
      <c r="D350" s="352"/>
      <c r="E350" s="27"/>
      <c r="F350" s="6"/>
      <c r="G350" s="7"/>
      <c r="H350" s="8"/>
      <c r="I350" s="8"/>
      <c r="J350" s="8"/>
      <c r="K350" s="10"/>
      <c r="L350" s="9"/>
      <c r="M350" s="10"/>
      <c r="N350" s="44"/>
      <c r="O350" s="10"/>
      <c r="P350" s="11" t="str">
        <f t="shared" si="239"/>
        <v/>
      </c>
      <c r="U350" s="3">
        <v>347</v>
      </c>
      <c r="AA350" s="21" t="str">
        <f>IF($AA$3&lt;$U350,"",SMALL($AB$4:$AB$1000,1))</f>
        <v/>
      </c>
      <c r="AB350" s="22" t="str">
        <f t="shared" si="241"/>
        <v/>
      </c>
      <c r="AC350" s="21" t="str">
        <f>IF($AC$3&lt;$U350,"",SMALL($AD$4:AD$1000,$U350))</f>
        <v/>
      </c>
      <c r="AD350" s="22" t="str">
        <f t="shared" si="242"/>
        <v/>
      </c>
      <c r="AE350" s="21" t="str">
        <f>IF($AE$3&lt;$U350,"",SMALL($AF$4:AF$1000,$U350))</f>
        <v/>
      </c>
      <c r="AF350" s="22" t="str">
        <f t="shared" si="243"/>
        <v/>
      </c>
      <c r="AG350" s="21" t="str">
        <f>IF($AG$3&lt;$U350,"",SMALL($AH$4:AH$1000,$U350))</f>
        <v/>
      </c>
      <c r="AH350" s="22" t="str">
        <f t="shared" si="207"/>
        <v/>
      </c>
      <c r="AI350" s="21" t="str">
        <f>IF($AI$3&lt;$U350,"",SMALL($AJ$4:AJ$1000,$U350))</f>
        <v/>
      </c>
      <c r="AJ350" s="22" t="str">
        <f t="shared" si="208"/>
        <v/>
      </c>
      <c r="AK350" s="21" t="str">
        <f>IF($AK$3&lt;$U350,"",SMALL($AL$4:AL$1000,$U350))</f>
        <v/>
      </c>
      <c r="AL350" s="22" t="str">
        <f t="shared" si="209"/>
        <v/>
      </c>
      <c r="AM350" s="21" t="str">
        <f>IF($AM$3&lt;$U350,"",SMALL($AN$4:AN$1000,$U350))</f>
        <v/>
      </c>
      <c r="AN350" s="22" t="str">
        <f t="shared" si="210"/>
        <v/>
      </c>
      <c r="AO350" s="21" t="str">
        <f>IF($AO$3&lt;$U350,"",SMALL($AP$4:AP$1000,$U350))</f>
        <v/>
      </c>
      <c r="AP350" s="22" t="str">
        <f t="shared" si="211"/>
        <v/>
      </c>
      <c r="AQ350" s="21" t="str">
        <f>IF($AQ$3&lt;$U350,"",SMALL($AR$4:AR$1000,$U350))</f>
        <v/>
      </c>
      <c r="AR350" s="22" t="str">
        <f t="shared" si="212"/>
        <v/>
      </c>
      <c r="AS350" s="21" t="str">
        <f>IF($AS$3&lt;$U350,"",SMALL($AT$4:AT$1000,$U350))</f>
        <v/>
      </c>
      <c r="AT350" s="22" t="str">
        <f t="shared" si="213"/>
        <v/>
      </c>
      <c r="AU350" s="21" t="str">
        <f>IF(AU$3&lt;$U350,"",SMALL($AV$4:AV$1000,$U350))</f>
        <v/>
      </c>
      <c r="AV350" s="22" t="str">
        <f t="shared" si="214"/>
        <v/>
      </c>
      <c r="AW350" s="21" t="str">
        <f t="shared" si="215"/>
        <v/>
      </c>
      <c r="AX350" s="22" t="str">
        <f t="shared" si="216"/>
        <v/>
      </c>
      <c r="AY350" s="21" t="str">
        <f t="shared" si="217"/>
        <v/>
      </c>
      <c r="AZ350" s="22" t="str">
        <f t="shared" si="218"/>
        <v/>
      </c>
      <c r="BA350" s="21" t="str">
        <f t="shared" si="219"/>
        <v/>
      </c>
      <c r="BB350" s="22" t="str">
        <f t="shared" si="220"/>
        <v/>
      </c>
      <c r="BC350" s="21" t="str">
        <f t="shared" si="221"/>
        <v/>
      </c>
      <c r="BD350" s="22" t="str">
        <f t="shared" si="222"/>
        <v/>
      </c>
      <c r="BE350" s="21" t="str">
        <f t="shared" si="223"/>
        <v/>
      </c>
      <c r="BF350" s="22" t="str">
        <f t="shared" si="224"/>
        <v/>
      </c>
      <c r="BG350" s="21" t="str">
        <f t="shared" si="225"/>
        <v/>
      </c>
      <c r="BH350" s="22" t="str">
        <f t="shared" si="226"/>
        <v/>
      </c>
      <c r="BI350" s="21" t="str">
        <f t="shared" si="233"/>
        <v/>
      </c>
      <c r="BJ350" s="22" t="str">
        <f t="shared" si="227"/>
        <v/>
      </c>
      <c r="BK350" s="21" t="str">
        <f t="shared" si="234"/>
        <v/>
      </c>
      <c r="BL350" s="22" t="str">
        <f t="shared" si="228"/>
        <v/>
      </c>
      <c r="BM350" s="21" t="str">
        <f t="shared" si="235"/>
        <v/>
      </c>
      <c r="BN350" s="22" t="str">
        <f t="shared" si="229"/>
        <v/>
      </c>
      <c r="BO350" s="21" t="str">
        <f t="shared" si="236"/>
        <v/>
      </c>
      <c r="BP350" s="22" t="str">
        <f t="shared" si="230"/>
        <v/>
      </c>
      <c r="BQ350" s="21" t="str">
        <f t="shared" si="237"/>
        <v/>
      </c>
      <c r="BR350" s="22" t="str">
        <f t="shared" si="231"/>
        <v/>
      </c>
      <c r="BS350" s="21" t="str">
        <f t="shared" si="238"/>
        <v/>
      </c>
      <c r="BT350" s="22" t="str">
        <f t="shared" si="232"/>
        <v/>
      </c>
    </row>
    <row r="351" spans="1:72" ht="21" thickTop="1" thickBot="1">
      <c r="A351" s="43"/>
      <c r="B351" s="43"/>
      <c r="C351" s="43"/>
      <c r="D351" s="351"/>
      <c r="E351" s="28"/>
      <c r="F351" s="12"/>
      <c r="G351" s="13"/>
      <c r="H351" s="14"/>
      <c r="I351" s="14"/>
      <c r="J351" s="14"/>
      <c r="K351" s="16"/>
      <c r="L351" s="15"/>
      <c r="M351" s="16"/>
      <c r="N351" s="45"/>
      <c r="O351" s="16"/>
      <c r="P351" s="17" t="str">
        <f t="shared" si="239"/>
        <v/>
      </c>
      <c r="U351" s="3">
        <v>348</v>
      </c>
      <c r="AA351" s="23" t="str">
        <f>IF($AA$3&lt;$U351,"",SMALL($AB$4:$AB$1000,U351))</f>
        <v/>
      </c>
      <c r="AB351" s="24" t="str">
        <f t="shared" si="241"/>
        <v/>
      </c>
      <c r="AC351" s="23" t="str">
        <f t="shared" si="240"/>
        <v/>
      </c>
      <c r="AD351" s="24" t="str">
        <f t="shared" si="242"/>
        <v/>
      </c>
      <c r="AE351" s="23" t="str">
        <f>IF($AE$3&lt;$U351,"",SMALL($AF$4:$AF$1000,$U351))</f>
        <v/>
      </c>
      <c r="AF351" s="24" t="str">
        <f t="shared" si="243"/>
        <v/>
      </c>
      <c r="AG351" s="23" t="str">
        <f t="shared" si="203"/>
        <v/>
      </c>
      <c r="AH351" s="24" t="str">
        <f t="shared" si="207"/>
        <v/>
      </c>
      <c r="AI351" s="23" t="str">
        <f t="shared" si="204"/>
        <v/>
      </c>
      <c r="AJ351" s="24" t="str">
        <f t="shared" si="208"/>
        <v/>
      </c>
      <c r="AK351" s="23" t="str">
        <f t="shared" si="205"/>
        <v/>
      </c>
      <c r="AL351" s="24" t="str">
        <f t="shared" si="209"/>
        <v/>
      </c>
      <c r="AM351" s="23" t="str">
        <f t="shared" si="206"/>
        <v/>
      </c>
      <c r="AN351" s="24" t="str">
        <f t="shared" si="210"/>
        <v/>
      </c>
      <c r="AO351" s="23" t="str">
        <f>IF($AO$3&lt;$U351,"",SMALL($AP$4:AP$1000,$U351))</f>
        <v/>
      </c>
      <c r="AP351" s="24" t="str">
        <f t="shared" si="211"/>
        <v/>
      </c>
      <c r="AQ351" s="23" t="str">
        <f>IF($AQ$3&lt;$U351,"",SMALL($AR$4:AR$1000,$U351))</f>
        <v/>
      </c>
      <c r="AR351" s="24" t="str">
        <f t="shared" si="212"/>
        <v/>
      </c>
      <c r="AS351" s="23" t="str">
        <f>IF($AS$3&lt;$U351,"",SMALL($AT$4:AT$1000,$U351))</f>
        <v/>
      </c>
      <c r="AT351" s="24" t="str">
        <f t="shared" si="213"/>
        <v/>
      </c>
      <c r="AU351" s="23" t="str">
        <f>IF(AU$3&lt;$U351,"",SMALL($AV$4:AV$1000,$U351))</f>
        <v/>
      </c>
      <c r="AV351" s="24" t="str">
        <f t="shared" si="214"/>
        <v/>
      </c>
      <c r="AW351" s="23" t="str">
        <f t="shared" si="215"/>
        <v/>
      </c>
      <c r="AX351" s="24" t="str">
        <f t="shared" si="216"/>
        <v/>
      </c>
      <c r="AY351" s="23" t="str">
        <f t="shared" si="217"/>
        <v/>
      </c>
      <c r="AZ351" s="24" t="str">
        <f t="shared" si="218"/>
        <v/>
      </c>
      <c r="BA351" s="23" t="str">
        <f t="shared" si="219"/>
        <v/>
      </c>
      <c r="BB351" s="24" t="str">
        <f t="shared" si="220"/>
        <v/>
      </c>
      <c r="BC351" s="23" t="str">
        <f t="shared" si="221"/>
        <v/>
      </c>
      <c r="BD351" s="24" t="str">
        <f t="shared" si="222"/>
        <v/>
      </c>
      <c r="BE351" s="23" t="str">
        <f t="shared" si="223"/>
        <v/>
      </c>
      <c r="BF351" s="24" t="str">
        <f t="shared" si="224"/>
        <v/>
      </c>
      <c r="BG351" s="23" t="str">
        <f t="shared" si="225"/>
        <v/>
      </c>
      <c r="BH351" s="24" t="str">
        <f t="shared" si="226"/>
        <v/>
      </c>
      <c r="BI351" s="23" t="str">
        <f t="shared" si="233"/>
        <v/>
      </c>
      <c r="BJ351" s="24" t="str">
        <f t="shared" si="227"/>
        <v/>
      </c>
      <c r="BK351" s="23" t="str">
        <f t="shared" si="234"/>
        <v/>
      </c>
      <c r="BL351" s="24" t="str">
        <f t="shared" si="228"/>
        <v/>
      </c>
      <c r="BM351" s="23" t="str">
        <f t="shared" si="235"/>
        <v/>
      </c>
      <c r="BN351" s="24" t="str">
        <f t="shared" si="229"/>
        <v/>
      </c>
      <c r="BO351" s="23" t="str">
        <f t="shared" si="236"/>
        <v/>
      </c>
      <c r="BP351" s="24" t="str">
        <f t="shared" si="230"/>
        <v/>
      </c>
      <c r="BQ351" s="23" t="str">
        <f t="shared" si="237"/>
        <v/>
      </c>
      <c r="BR351" s="24" t="str">
        <f t="shared" si="231"/>
        <v/>
      </c>
      <c r="BS351" s="23" t="str">
        <f t="shared" si="238"/>
        <v/>
      </c>
      <c r="BT351" s="24" t="str">
        <f t="shared" si="232"/>
        <v/>
      </c>
    </row>
    <row r="352" spans="1:72" ht="21" thickTop="1" thickBot="1">
      <c r="A352" s="47"/>
      <c r="B352" s="47"/>
      <c r="C352" s="47"/>
      <c r="D352" s="352"/>
      <c r="E352" s="27"/>
      <c r="F352" s="6"/>
      <c r="G352" s="7"/>
      <c r="H352" s="8"/>
      <c r="I352" s="8"/>
      <c r="J352" s="8"/>
      <c r="K352" s="10"/>
      <c r="L352" s="9"/>
      <c r="M352" s="10"/>
      <c r="N352" s="44"/>
      <c r="O352" s="10"/>
      <c r="P352" s="11" t="str">
        <f t="shared" si="239"/>
        <v/>
      </c>
      <c r="U352" s="3">
        <v>349</v>
      </c>
      <c r="AA352" s="21" t="str">
        <f>IF($AA$3&lt;$U352,"",SMALL($AB$4:$AB$1000,1))</f>
        <v/>
      </c>
      <c r="AB352" s="22" t="str">
        <f t="shared" si="241"/>
        <v/>
      </c>
      <c r="AC352" s="21" t="str">
        <f>IF($AC$3&lt;$U352,"",SMALL($AD$4:AD$1000,$U352))</f>
        <v/>
      </c>
      <c r="AD352" s="22" t="str">
        <f t="shared" si="242"/>
        <v/>
      </c>
      <c r="AE352" s="21" t="str">
        <f>IF($AE$3&lt;$U352,"",SMALL($AF$4:AF$1000,$U352))</f>
        <v/>
      </c>
      <c r="AF352" s="22" t="str">
        <f t="shared" si="243"/>
        <v/>
      </c>
      <c r="AG352" s="21" t="str">
        <f>IF($AG$3&lt;$U352,"",SMALL($AH$4:AH$1000,$U352))</f>
        <v/>
      </c>
      <c r="AH352" s="22" t="str">
        <f t="shared" si="207"/>
        <v/>
      </c>
      <c r="AI352" s="21" t="str">
        <f>IF($AI$3&lt;$U352,"",SMALL($AJ$4:AJ$1000,$U352))</f>
        <v/>
      </c>
      <c r="AJ352" s="22" t="str">
        <f t="shared" si="208"/>
        <v/>
      </c>
      <c r="AK352" s="21" t="str">
        <f>IF($AK$3&lt;$U352,"",SMALL($AL$4:AL$1000,$U352))</f>
        <v/>
      </c>
      <c r="AL352" s="22" t="str">
        <f t="shared" si="209"/>
        <v/>
      </c>
      <c r="AM352" s="21" t="str">
        <f>IF($AM$3&lt;$U352,"",SMALL($AN$4:AN$1000,$U352))</f>
        <v/>
      </c>
      <c r="AN352" s="22" t="str">
        <f t="shared" si="210"/>
        <v/>
      </c>
      <c r="AO352" s="21" t="str">
        <f>IF($AO$3&lt;$U352,"",SMALL($AP$4:AP$1000,$U352))</f>
        <v/>
      </c>
      <c r="AP352" s="22" t="str">
        <f t="shared" si="211"/>
        <v/>
      </c>
      <c r="AQ352" s="21" t="str">
        <f>IF($AQ$3&lt;$U352,"",SMALL($AR$4:AR$1000,$U352))</f>
        <v/>
      </c>
      <c r="AR352" s="22" t="str">
        <f t="shared" si="212"/>
        <v/>
      </c>
      <c r="AS352" s="21" t="str">
        <f>IF($AS$3&lt;$U352,"",SMALL($AT$4:AT$1000,$U352))</f>
        <v/>
      </c>
      <c r="AT352" s="22" t="str">
        <f t="shared" si="213"/>
        <v/>
      </c>
      <c r="AU352" s="21" t="str">
        <f>IF(AU$3&lt;$U352,"",SMALL($AV$4:AV$1000,$U352))</f>
        <v/>
      </c>
      <c r="AV352" s="22" t="str">
        <f t="shared" si="214"/>
        <v/>
      </c>
      <c r="AW352" s="21" t="str">
        <f t="shared" si="215"/>
        <v/>
      </c>
      <c r="AX352" s="22" t="str">
        <f t="shared" si="216"/>
        <v/>
      </c>
      <c r="AY352" s="21" t="str">
        <f t="shared" si="217"/>
        <v/>
      </c>
      <c r="AZ352" s="22" t="str">
        <f t="shared" si="218"/>
        <v/>
      </c>
      <c r="BA352" s="21" t="str">
        <f t="shared" si="219"/>
        <v/>
      </c>
      <c r="BB352" s="22" t="str">
        <f t="shared" si="220"/>
        <v/>
      </c>
      <c r="BC352" s="21" t="str">
        <f t="shared" si="221"/>
        <v/>
      </c>
      <c r="BD352" s="22" t="str">
        <f t="shared" si="222"/>
        <v/>
      </c>
      <c r="BE352" s="21" t="str">
        <f t="shared" si="223"/>
        <v/>
      </c>
      <c r="BF352" s="22" t="str">
        <f t="shared" si="224"/>
        <v/>
      </c>
      <c r="BG352" s="21" t="str">
        <f t="shared" si="225"/>
        <v/>
      </c>
      <c r="BH352" s="22" t="str">
        <f t="shared" si="226"/>
        <v/>
      </c>
      <c r="BI352" s="21" t="str">
        <f t="shared" si="233"/>
        <v/>
      </c>
      <c r="BJ352" s="22" t="str">
        <f t="shared" si="227"/>
        <v/>
      </c>
      <c r="BK352" s="21" t="str">
        <f t="shared" si="234"/>
        <v/>
      </c>
      <c r="BL352" s="22" t="str">
        <f t="shared" si="228"/>
        <v/>
      </c>
      <c r="BM352" s="21" t="str">
        <f t="shared" si="235"/>
        <v/>
      </c>
      <c r="BN352" s="22" t="str">
        <f t="shared" si="229"/>
        <v/>
      </c>
      <c r="BO352" s="21" t="str">
        <f t="shared" si="236"/>
        <v/>
      </c>
      <c r="BP352" s="22" t="str">
        <f t="shared" si="230"/>
        <v/>
      </c>
      <c r="BQ352" s="21" t="str">
        <f t="shared" si="237"/>
        <v/>
      </c>
      <c r="BR352" s="22" t="str">
        <f t="shared" si="231"/>
        <v/>
      </c>
      <c r="BS352" s="21" t="str">
        <f t="shared" si="238"/>
        <v/>
      </c>
      <c r="BT352" s="22" t="str">
        <f t="shared" si="232"/>
        <v/>
      </c>
    </row>
    <row r="353" spans="1:72" ht="21" thickTop="1" thickBot="1">
      <c r="A353" s="43"/>
      <c r="B353" s="43"/>
      <c r="C353" s="43"/>
      <c r="D353" s="351"/>
      <c r="E353" s="28"/>
      <c r="F353" s="12"/>
      <c r="G353" s="13"/>
      <c r="H353" s="14"/>
      <c r="I353" s="14"/>
      <c r="J353" s="14"/>
      <c r="K353" s="16"/>
      <c r="L353" s="15"/>
      <c r="M353" s="16"/>
      <c r="N353" s="45"/>
      <c r="O353" s="16"/>
      <c r="P353" s="17" t="str">
        <f t="shared" si="239"/>
        <v/>
      </c>
      <c r="U353" s="3">
        <v>350</v>
      </c>
      <c r="AA353" s="23" t="str">
        <f>IF($AA$3&lt;$U353,"",SMALL($AB$4:$AB$1000,U353))</f>
        <v/>
      </c>
      <c r="AB353" s="24" t="str">
        <f t="shared" si="241"/>
        <v/>
      </c>
      <c r="AC353" s="23" t="str">
        <f t="shared" si="240"/>
        <v/>
      </c>
      <c r="AD353" s="24" t="str">
        <f t="shared" si="242"/>
        <v/>
      </c>
      <c r="AE353" s="23" t="str">
        <f>IF($AE$3&lt;$U353,"",SMALL($AF$4:$AF$1000,$U353))</f>
        <v/>
      </c>
      <c r="AF353" s="24" t="str">
        <f t="shared" si="243"/>
        <v/>
      </c>
      <c r="AG353" s="23" t="str">
        <f t="shared" si="203"/>
        <v/>
      </c>
      <c r="AH353" s="24" t="str">
        <f t="shared" si="207"/>
        <v/>
      </c>
      <c r="AI353" s="23" t="str">
        <f t="shared" si="204"/>
        <v/>
      </c>
      <c r="AJ353" s="24" t="str">
        <f t="shared" si="208"/>
        <v/>
      </c>
      <c r="AK353" s="23" t="str">
        <f t="shared" si="205"/>
        <v/>
      </c>
      <c r="AL353" s="24" t="str">
        <f t="shared" si="209"/>
        <v/>
      </c>
      <c r="AM353" s="23" t="str">
        <f t="shared" si="206"/>
        <v/>
      </c>
      <c r="AN353" s="24" t="str">
        <f t="shared" si="210"/>
        <v/>
      </c>
      <c r="AO353" s="23" t="str">
        <f>IF($AO$3&lt;$U353,"",SMALL($AP$4:AP$1000,$U353))</f>
        <v/>
      </c>
      <c r="AP353" s="24" t="str">
        <f t="shared" si="211"/>
        <v/>
      </c>
      <c r="AQ353" s="23" t="str">
        <f>IF($AQ$3&lt;$U353,"",SMALL($AR$4:AR$1000,$U353))</f>
        <v/>
      </c>
      <c r="AR353" s="24" t="str">
        <f t="shared" si="212"/>
        <v/>
      </c>
      <c r="AS353" s="23" t="str">
        <f>IF($AS$3&lt;$U353,"",SMALL($AT$4:AT$1000,$U353))</f>
        <v/>
      </c>
      <c r="AT353" s="24" t="str">
        <f t="shared" si="213"/>
        <v/>
      </c>
      <c r="AU353" s="23" t="str">
        <f>IF(AU$3&lt;$U353,"",SMALL($AV$4:AV$1000,$U353))</f>
        <v/>
      </c>
      <c r="AV353" s="24" t="str">
        <f t="shared" si="214"/>
        <v/>
      </c>
      <c r="AW353" s="23" t="str">
        <f t="shared" si="215"/>
        <v/>
      </c>
      <c r="AX353" s="24" t="str">
        <f t="shared" si="216"/>
        <v/>
      </c>
      <c r="AY353" s="23" t="str">
        <f t="shared" si="217"/>
        <v/>
      </c>
      <c r="AZ353" s="24" t="str">
        <f t="shared" si="218"/>
        <v/>
      </c>
      <c r="BA353" s="23" t="str">
        <f t="shared" si="219"/>
        <v/>
      </c>
      <c r="BB353" s="24" t="str">
        <f t="shared" si="220"/>
        <v/>
      </c>
      <c r="BC353" s="23" t="str">
        <f t="shared" si="221"/>
        <v/>
      </c>
      <c r="BD353" s="24" t="str">
        <f t="shared" si="222"/>
        <v/>
      </c>
      <c r="BE353" s="23" t="str">
        <f t="shared" si="223"/>
        <v/>
      </c>
      <c r="BF353" s="24" t="str">
        <f t="shared" si="224"/>
        <v/>
      </c>
      <c r="BG353" s="23" t="str">
        <f t="shared" si="225"/>
        <v/>
      </c>
      <c r="BH353" s="24" t="str">
        <f t="shared" si="226"/>
        <v/>
      </c>
      <c r="BI353" s="23" t="str">
        <f t="shared" si="233"/>
        <v/>
      </c>
      <c r="BJ353" s="24" t="str">
        <f t="shared" si="227"/>
        <v/>
      </c>
      <c r="BK353" s="23" t="str">
        <f t="shared" si="234"/>
        <v/>
      </c>
      <c r="BL353" s="24" t="str">
        <f t="shared" si="228"/>
        <v/>
      </c>
      <c r="BM353" s="23" t="str">
        <f t="shared" si="235"/>
        <v/>
      </c>
      <c r="BN353" s="24" t="str">
        <f t="shared" si="229"/>
        <v/>
      </c>
      <c r="BO353" s="23" t="str">
        <f t="shared" si="236"/>
        <v/>
      </c>
      <c r="BP353" s="24" t="str">
        <f t="shared" si="230"/>
        <v/>
      </c>
      <c r="BQ353" s="23" t="str">
        <f t="shared" si="237"/>
        <v/>
      </c>
      <c r="BR353" s="24" t="str">
        <f t="shared" si="231"/>
        <v/>
      </c>
      <c r="BS353" s="23" t="str">
        <f t="shared" si="238"/>
        <v/>
      </c>
      <c r="BT353" s="24" t="str">
        <f t="shared" si="232"/>
        <v/>
      </c>
    </row>
    <row r="354" spans="1:72" ht="21" thickTop="1" thickBot="1">
      <c r="A354" s="47"/>
      <c r="B354" s="47"/>
      <c r="C354" s="47"/>
      <c r="D354" s="352"/>
      <c r="E354" s="27"/>
      <c r="F354" s="6"/>
      <c r="G354" s="7"/>
      <c r="H354" s="8"/>
      <c r="I354" s="8"/>
      <c r="J354" s="8"/>
      <c r="K354" s="10"/>
      <c r="L354" s="9"/>
      <c r="M354" s="10"/>
      <c r="N354" s="44"/>
      <c r="O354" s="10"/>
      <c r="P354" s="11" t="str">
        <f t="shared" si="239"/>
        <v/>
      </c>
      <c r="U354" s="3">
        <v>351</v>
      </c>
      <c r="AA354" s="21" t="str">
        <f>IF($AA$3&lt;$U354,"",SMALL($AB$4:$AB$1000,1))</f>
        <v/>
      </c>
      <c r="AB354" s="22" t="str">
        <f t="shared" si="241"/>
        <v/>
      </c>
      <c r="AC354" s="21" t="str">
        <f>IF($AC$3&lt;$U354,"",SMALL($AD$4:AD$1000,$U354))</f>
        <v/>
      </c>
      <c r="AD354" s="22" t="str">
        <f t="shared" si="242"/>
        <v/>
      </c>
      <c r="AE354" s="21" t="str">
        <f>IF($AE$3&lt;$U354,"",SMALL($AF$4:AF$1000,$U354))</f>
        <v/>
      </c>
      <c r="AF354" s="22" t="str">
        <f t="shared" si="243"/>
        <v/>
      </c>
      <c r="AG354" s="21" t="str">
        <f>IF($AG$3&lt;$U354,"",SMALL($AH$4:AH$1000,$U354))</f>
        <v/>
      </c>
      <c r="AH354" s="22" t="str">
        <f t="shared" si="207"/>
        <v/>
      </c>
      <c r="AI354" s="21" t="str">
        <f>IF($AI$3&lt;$U354,"",SMALL($AJ$4:AJ$1000,$U354))</f>
        <v/>
      </c>
      <c r="AJ354" s="22" t="str">
        <f t="shared" si="208"/>
        <v/>
      </c>
      <c r="AK354" s="21" t="str">
        <f>IF($AK$3&lt;$U354,"",SMALL($AL$4:AL$1000,$U354))</f>
        <v/>
      </c>
      <c r="AL354" s="22" t="str">
        <f t="shared" si="209"/>
        <v/>
      </c>
      <c r="AM354" s="21" t="str">
        <f>IF($AM$3&lt;$U354,"",SMALL($AN$4:AN$1000,$U354))</f>
        <v/>
      </c>
      <c r="AN354" s="22" t="str">
        <f t="shared" si="210"/>
        <v/>
      </c>
      <c r="AO354" s="21" t="str">
        <f>IF($AO$3&lt;$U354,"",SMALL($AP$4:AP$1000,$U354))</f>
        <v/>
      </c>
      <c r="AP354" s="22" t="str">
        <f t="shared" si="211"/>
        <v/>
      </c>
      <c r="AQ354" s="21" t="str">
        <f>IF($AQ$3&lt;$U354,"",SMALL($AR$4:AR$1000,$U354))</f>
        <v/>
      </c>
      <c r="AR354" s="22" t="str">
        <f t="shared" si="212"/>
        <v/>
      </c>
      <c r="AS354" s="21" t="str">
        <f>IF($AS$3&lt;$U354,"",SMALL($AT$4:AT$1000,$U354))</f>
        <v/>
      </c>
      <c r="AT354" s="22" t="str">
        <f t="shared" si="213"/>
        <v/>
      </c>
      <c r="AU354" s="21" t="str">
        <f>IF(AU$3&lt;$U354,"",SMALL($AV$4:AV$1000,$U354))</f>
        <v/>
      </c>
      <c r="AV354" s="22" t="str">
        <f t="shared" si="214"/>
        <v/>
      </c>
      <c r="AW354" s="21" t="str">
        <f t="shared" si="215"/>
        <v/>
      </c>
      <c r="AX354" s="22" t="str">
        <f t="shared" si="216"/>
        <v/>
      </c>
      <c r="AY354" s="21" t="str">
        <f t="shared" si="217"/>
        <v/>
      </c>
      <c r="AZ354" s="22" t="str">
        <f t="shared" si="218"/>
        <v/>
      </c>
      <c r="BA354" s="21" t="str">
        <f t="shared" si="219"/>
        <v/>
      </c>
      <c r="BB354" s="22" t="str">
        <f t="shared" si="220"/>
        <v/>
      </c>
      <c r="BC354" s="21" t="str">
        <f t="shared" si="221"/>
        <v/>
      </c>
      <c r="BD354" s="22" t="str">
        <f t="shared" si="222"/>
        <v/>
      </c>
      <c r="BE354" s="21" t="str">
        <f t="shared" si="223"/>
        <v/>
      </c>
      <c r="BF354" s="22" t="str">
        <f t="shared" si="224"/>
        <v/>
      </c>
      <c r="BG354" s="21" t="str">
        <f t="shared" si="225"/>
        <v/>
      </c>
      <c r="BH354" s="22" t="str">
        <f t="shared" si="226"/>
        <v/>
      </c>
      <c r="BI354" s="21" t="str">
        <f t="shared" si="233"/>
        <v/>
      </c>
      <c r="BJ354" s="22" t="str">
        <f t="shared" si="227"/>
        <v/>
      </c>
      <c r="BK354" s="21" t="str">
        <f t="shared" si="234"/>
        <v/>
      </c>
      <c r="BL354" s="22" t="str">
        <f t="shared" si="228"/>
        <v/>
      </c>
      <c r="BM354" s="21" t="str">
        <f t="shared" si="235"/>
        <v/>
      </c>
      <c r="BN354" s="22" t="str">
        <f t="shared" si="229"/>
        <v/>
      </c>
      <c r="BO354" s="21" t="str">
        <f t="shared" si="236"/>
        <v/>
      </c>
      <c r="BP354" s="22" t="str">
        <f t="shared" si="230"/>
        <v/>
      </c>
      <c r="BQ354" s="21" t="str">
        <f t="shared" si="237"/>
        <v/>
      </c>
      <c r="BR354" s="22" t="str">
        <f t="shared" si="231"/>
        <v/>
      </c>
      <c r="BS354" s="21" t="str">
        <f t="shared" si="238"/>
        <v/>
      </c>
      <c r="BT354" s="22" t="str">
        <f t="shared" si="232"/>
        <v/>
      </c>
    </row>
    <row r="355" spans="1:72" ht="21" thickTop="1" thickBot="1">
      <c r="A355" s="43"/>
      <c r="B355" s="43"/>
      <c r="C355" s="43"/>
      <c r="D355" s="351"/>
      <c r="E355" s="28"/>
      <c r="F355" s="12"/>
      <c r="G355" s="13"/>
      <c r="H355" s="14"/>
      <c r="I355" s="14"/>
      <c r="J355" s="14"/>
      <c r="K355" s="16"/>
      <c r="L355" s="15"/>
      <c r="M355" s="16"/>
      <c r="N355" s="45"/>
      <c r="O355" s="16"/>
      <c r="P355" s="17" t="str">
        <f t="shared" si="239"/>
        <v/>
      </c>
      <c r="U355" s="3">
        <v>352</v>
      </c>
      <c r="AA355" s="23" t="str">
        <f>IF($AA$3&lt;$U355,"",SMALL($AB$4:$AB$1000,U355))</f>
        <v/>
      </c>
      <c r="AB355" s="24" t="str">
        <f t="shared" si="241"/>
        <v/>
      </c>
      <c r="AC355" s="23" t="str">
        <f t="shared" si="240"/>
        <v/>
      </c>
      <c r="AD355" s="24" t="str">
        <f t="shared" si="242"/>
        <v/>
      </c>
      <c r="AE355" s="23" t="str">
        <f>IF($AE$3&lt;$U355,"",SMALL($AF$4:$AF$1000,$U355))</f>
        <v/>
      </c>
      <c r="AF355" s="24" t="str">
        <f t="shared" si="243"/>
        <v/>
      </c>
      <c r="AG355" s="23" t="str">
        <f t="shared" ref="AG355:AG417" si="244">IF($AG$3&lt;$U355,"",SMALL($AH$4:$AH$1000,$U355))</f>
        <v/>
      </c>
      <c r="AH355" s="24" t="str">
        <f t="shared" si="207"/>
        <v/>
      </c>
      <c r="AI355" s="23" t="str">
        <f t="shared" ref="AI355:AI417" si="245">IF($AI$3&lt;$U355,"",SMALL($AJ$4:$AJ$1000,$U355))</f>
        <v/>
      </c>
      <c r="AJ355" s="24" t="str">
        <f t="shared" si="208"/>
        <v/>
      </c>
      <c r="AK355" s="23" t="str">
        <f t="shared" ref="AK355:AK417" si="246">IF($AK$3&lt;$U355,"",SMALL($AL$4:$AL$1000,$U355))</f>
        <v/>
      </c>
      <c r="AL355" s="24" t="str">
        <f t="shared" si="209"/>
        <v/>
      </c>
      <c r="AM355" s="23" t="str">
        <f t="shared" ref="AM355:AM417" si="247">IF($AM$3&lt;$U355,"",SMALL($AN$4:$AN$1000,$U355))</f>
        <v/>
      </c>
      <c r="AN355" s="24" t="str">
        <f t="shared" si="210"/>
        <v/>
      </c>
      <c r="AO355" s="23" t="str">
        <f>IF($AO$3&lt;$U355,"",SMALL($AP$4:AP$1000,$U355))</f>
        <v/>
      </c>
      <c r="AP355" s="24" t="str">
        <f t="shared" si="211"/>
        <v/>
      </c>
      <c r="AQ355" s="23" t="str">
        <f>IF($AQ$3&lt;$U355,"",SMALL($AR$4:AR$1000,$U355))</f>
        <v/>
      </c>
      <c r="AR355" s="24" t="str">
        <f t="shared" si="212"/>
        <v/>
      </c>
      <c r="AS355" s="23" t="str">
        <f>IF($AS$3&lt;$U355,"",SMALL($AT$4:AT$1000,$U355))</f>
        <v/>
      </c>
      <c r="AT355" s="24" t="str">
        <f t="shared" si="213"/>
        <v/>
      </c>
      <c r="AU355" s="23" t="str">
        <f>IF(AU$3&lt;$U355,"",SMALL($AV$4:AV$1000,$U355))</f>
        <v/>
      </c>
      <c r="AV355" s="24" t="str">
        <f t="shared" si="214"/>
        <v/>
      </c>
      <c r="AW355" s="23" t="str">
        <f t="shared" si="215"/>
        <v/>
      </c>
      <c r="AX355" s="24" t="str">
        <f t="shared" si="216"/>
        <v/>
      </c>
      <c r="AY355" s="23" t="str">
        <f t="shared" si="217"/>
        <v/>
      </c>
      <c r="AZ355" s="24" t="str">
        <f t="shared" si="218"/>
        <v/>
      </c>
      <c r="BA355" s="23" t="str">
        <f t="shared" si="219"/>
        <v/>
      </c>
      <c r="BB355" s="24" t="str">
        <f t="shared" si="220"/>
        <v/>
      </c>
      <c r="BC355" s="23" t="str">
        <f t="shared" si="221"/>
        <v/>
      </c>
      <c r="BD355" s="24" t="str">
        <f t="shared" si="222"/>
        <v/>
      </c>
      <c r="BE355" s="23" t="str">
        <f t="shared" si="223"/>
        <v/>
      </c>
      <c r="BF355" s="24" t="str">
        <f t="shared" si="224"/>
        <v/>
      </c>
      <c r="BG355" s="23" t="str">
        <f t="shared" si="225"/>
        <v/>
      </c>
      <c r="BH355" s="24" t="str">
        <f t="shared" si="226"/>
        <v/>
      </c>
      <c r="BI355" s="23" t="str">
        <f t="shared" si="233"/>
        <v/>
      </c>
      <c r="BJ355" s="24" t="str">
        <f t="shared" si="227"/>
        <v/>
      </c>
      <c r="BK355" s="23" t="str">
        <f t="shared" si="234"/>
        <v/>
      </c>
      <c r="BL355" s="24" t="str">
        <f t="shared" si="228"/>
        <v/>
      </c>
      <c r="BM355" s="23" t="str">
        <f t="shared" si="235"/>
        <v/>
      </c>
      <c r="BN355" s="24" t="str">
        <f t="shared" si="229"/>
        <v/>
      </c>
      <c r="BO355" s="23" t="str">
        <f t="shared" si="236"/>
        <v/>
      </c>
      <c r="BP355" s="24" t="str">
        <f t="shared" si="230"/>
        <v/>
      </c>
      <c r="BQ355" s="23" t="str">
        <f t="shared" si="237"/>
        <v/>
      </c>
      <c r="BR355" s="24" t="str">
        <f t="shared" si="231"/>
        <v/>
      </c>
      <c r="BS355" s="23" t="str">
        <f t="shared" si="238"/>
        <v/>
      </c>
      <c r="BT355" s="24" t="str">
        <f t="shared" si="232"/>
        <v/>
      </c>
    </row>
    <row r="356" spans="1:72" ht="21" thickTop="1" thickBot="1">
      <c r="A356" s="47"/>
      <c r="B356" s="47"/>
      <c r="C356" s="47"/>
      <c r="D356" s="352"/>
      <c r="E356" s="27"/>
      <c r="F356" s="6"/>
      <c r="G356" s="7"/>
      <c r="H356" s="8"/>
      <c r="I356" s="8"/>
      <c r="J356" s="8"/>
      <c r="K356" s="10"/>
      <c r="L356" s="9"/>
      <c r="M356" s="10"/>
      <c r="N356" s="44"/>
      <c r="O356" s="10"/>
      <c r="P356" s="11" t="str">
        <f t="shared" si="239"/>
        <v/>
      </c>
      <c r="U356" s="3">
        <v>353</v>
      </c>
      <c r="AA356" s="21" t="str">
        <f>IF($AA$3&lt;$U356,"",SMALL($AB$4:$AB$1000,1))</f>
        <v/>
      </c>
      <c r="AB356" s="22" t="str">
        <f t="shared" si="241"/>
        <v/>
      </c>
      <c r="AC356" s="21" t="str">
        <f>IF($AC$3&lt;$U356,"",SMALL($AD$4:AD$1000,$U356))</f>
        <v/>
      </c>
      <c r="AD356" s="22" t="str">
        <f t="shared" si="242"/>
        <v/>
      </c>
      <c r="AE356" s="21" t="str">
        <f>IF($AE$3&lt;$U356,"",SMALL($AF$4:AF$1000,$U356))</f>
        <v/>
      </c>
      <c r="AF356" s="22" t="str">
        <f t="shared" si="243"/>
        <v/>
      </c>
      <c r="AG356" s="21" t="str">
        <f>IF($AG$3&lt;$U356,"",SMALL($AH$4:AH$1000,$U356))</f>
        <v/>
      </c>
      <c r="AH356" s="22" t="str">
        <f t="shared" si="207"/>
        <v/>
      </c>
      <c r="AI356" s="21" t="str">
        <f>IF($AI$3&lt;$U356,"",SMALL($AJ$4:AJ$1000,$U356))</f>
        <v/>
      </c>
      <c r="AJ356" s="22" t="str">
        <f t="shared" si="208"/>
        <v/>
      </c>
      <c r="AK356" s="21" t="str">
        <f>IF($AK$3&lt;$U356,"",SMALL($AL$4:AL$1000,$U356))</f>
        <v/>
      </c>
      <c r="AL356" s="22" t="str">
        <f t="shared" si="209"/>
        <v/>
      </c>
      <c r="AM356" s="21" t="str">
        <f>IF($AM$3&lt;$U356,"",SMALL($AN$4:AN$1000,$U356))</f>
        <v/>
      </c>
      <c r="AN356" s="22" t="str">
        <f t="shared" si="210"/>
        <v/>
      </c>
      <c r="AO356" s="21" t="str">
        <f>IF($AO$3&lt;$U356,"",SMALL($AP$4:AP$1000,$U356))</f>
        <v/>
      </c>
      <c r="AP356" s="22" t="str">
        <f t="shared" si="211"/>
        <v/>
      </c>
      <c r="AQ356" s="21" t="str">
        <f>IF($AQ$3&lt;$U356,"",SMALL($AR$4:AR$1000,$U356))</f>
        <v/>
      </c>
      <c r="AR356" s="22" t="str">
        <f t="shared" si="212"/>
        <v/>
      </c>
      <c r="AS356" s="21" t="str">
        <f>IF($AS$3&lt;$U356,"",SMALL($AT$4:AT$1000,$U356))</f>
        <v/>
      </c>
      <c r="AT356" s="22" t="str">
        <f t="shared" si="213"/>
        <v/>
      </c>
      <c r="AU356" s="21" t="str">
        <f>IF(AU$3&lt;$U356,"",SMALL($AV$4:AV$1000,$U356))</f>
        <v/>
      </c>
      <c r="AV356" s="22" t="str">
        <f t="shared" si="214"/>
        <v/>
      </c>
      <c r="AW356" s="21" t="str">
        <f t="shared" si="215"/>
        <v/>
      </c>
      <c r="AX356" s="22" t="str">
        <f t="shared" si="216"/>
        <v/>
      </c>
      <c r="AY356" s="21" t="str">
        <f t="shared" si="217"/>
        <v/>
      </c>
      <c r="AZ356" s="22" t="str">
        <f t="shared" si="218"/>
        <v/>
      </c>
      <c r="BA356" s="21" t="str">
        <f t="shared" si="219"/>
        <v/>
      </c>
      <c r="BB356" s="22" t="str">
        <f t="shared" si="220"/>
        <v/>
      </c>
      <c r="BC356" s="21" t="str">
        <f t="shared" si="221"/>
        <v/>
      </c>
      <c r="BD356" s="22" t="str">
        <f t="shared" si="222"/>
        <v/>
      </c>
      <c r="BE356" s="21" t="str">
        <f t="shared" si="223"/>
        <v/>
      </c>
      <c r="BF356" s="22" t="str">
        <f t="shared" si="224"/>
        <v/>
      </c>
      <c r="BG356" s="21" t="str">
        <f t="shared" si="225"/>
        <v/>
      </c>
      <c r="BH356" s="22" t="str">
        <f t="shared" si="226"/>
        <v/>
      </c>
      <c r="BI356" s="21" t="str">
        <f t="shared" si="233"/>
        <v/>
      </c>
      <c r="BJ356" s="22" t="str">
        <f t="shared" si="227"/>
        <v/>
      </c>
      <c r="BK356" s="21" t="str">
        <f t="shared" si="234"/>
        <v/>
      </c>
      <c r="BL356" s="22" t="str">
        <f t="shared" si="228"/>
        <v/>
      </c>
      <c r="BM356" s="21" t="str">
        <f t="shared" si="235"/>
        <v/>
      </c>
      <c r="BN356" s="22" t="str">
        <f t="shared" si="229"/>
        <v/>
      </c>
      <c r="BO356" s="21" t="str">
        <f t="shared" si="236"/>
        <v/>
      </c>
      <c r="BP356" s="22" t="str">
        <f t="shared" si="230"/>
        <v/>
      </c>
      <c r="BQ356" s="21" t="str">
        <f t="shared" si="237"/>
        <v/>
      </c>
      <c r="BR356" s="22" t="str">
        <f t="shared" si="231"/>
        <v/>
      </c>
      <c r="BS356" s="21" t="str">
        <f t="shared" si="238"/>
        <v/>
      </c>
      <c r="BT356" s="22" t="str">
        <f t="shared" si="232"/>
        <v/>
      </c>
    </row>
    <row r="357" spans="1:72" ht="21" thickTop="1" thickBot="1">
      <c r="A357" s="43"/>
      <c r="B357" s="43"/>
      <c r="C357" s="43"/>
      <c r="D357" s="351"/>
      <c r="E357" s="28"/>
      <c r="F357" s="12"/>
      <c r="G357" s="13"/>
      <c r="H357" s="14"/>
      <c r="I357" s="14"/>
      <c r="J357" s="14"/>
      <c r="K357" s="16"/>
      <c r="L357" s="15"/>
      <c r="M357" s="16"/>
      <c r="N357" s="45"/>
      <c r="O357" s="16"/>
      <c r="P357" s="17" t="str">
        <f t="shared" si="239"/>
        <v/>
      </c>
      <c r="U357" s="3">
        <v>354</v>
      </c>
      <c r="AA357" s="23" t="str">
        <f>IF($AA$3&lt;$U357,"",SMALL($AB$4:$AB$1000,U357))</f>
        <v/>
      </c>
      <c r="AB357" s="24" t="str">
        <f t="shared" si="241"/>
        <v/>
      </c>
      <c r="AC357" s="23" t="str">
        <f t="shared" si="240"/>
        <v/>
      </c>
      <c r="AD357" s="24" t="str">
        <f t="shared" si="242"/>
        <v/>
      </c>
      <c r="AE357" s="23" t="str">
        <f>IF($AE$3&lt;$U357,"",SMALL($AF$4:$AF$1000,$U357))</f>
        <v/>
      </c>
      <c r="AF357" s="24" t="str">
        <f t="shared" si="243"/>
        <v/>
      </c>
      <c r="AG357" s="23" t="str">
        <f t="shared" si="244"/>
        <v/>
      </c>
      <c r="AH357" s="24" t="str">
        <f t="shared" ref="AH357:AH420" si="248">IF(A357=$AG$2,$E357,IF(B357=$AG$2,$E357,""))</f>
        <v/>
      </c>
      <c r="AI357" s="23" t="str">
        <f t="shared" si="245"/>
        <v/>
      </c>
      <c r="AJ357" s="24" t="str">
        <f t="shared" ref="AJ357:AJ420" si="249">IF(A357=$AI$2,$E357,IF(B357=$AI$2,$E357,""))</f>
        <v/>
      </c>
      <c r="AK357" s="23" t="str">
        <f t="shared" si="246"/>
        <v/>
      </c>
      <c r="AL357" s="24" t="str">
        <f t="shared" ref="AL357:AL420" si="250">IF(A357=$AK$2,$E357,IF(B357=$AK$2,$E357,""))</f>
        <v/>
      </c>
      <c r="AM357" s="23" t="str">
        <f t="shared" si="247"/>
        <v/>
      </c>
      <c r="AN357" s="24" t="str">
        <f t="shared" ref="AN357:AN420" si="251">IF(A357=$AM$2,$E357,IF(B357=$AM$2,$E357,""))</f>
        <v/>
      </c>
      <c r="AO357" s="23" t="str">
        <f>IF($AO$3&lt;$U357,"",SMALL($AP$4:AP$1000,$U357))</f>
        <v/>
      </c>
      <c r="AP357" s="24" t="str">
        <f t="shared" ref="AP357:AP420" si="252">IF(A357=$AO$2,$E357,IF(B357=$AO$2,$E357,""))</f>
        <v/>
      </c>
      <c r="AQ357" s="23" t="str">
        <f>IF($AQ$3&lt;$U357,"",SMALL($AR$4:AR$1000,$U357))</f>
        <v/>
      </c>
      <c r="AR357" s="24" t="str">
        <f t="shared" ref="AR357:AR420" si="253">IF(A357=$AQ$2,$E357,IF(B357=$AQ$2,$E357,""))</f>
        <v/>
      </c>
      <c r="AS357" s="23" t="str">
        <f>IF($AS$3&lt;$U357,"",SMALL($AT$4:AT$1000,$U357))</f>
        <v/>
      </c>
      <c r="AT357" s="24" t="str">
        <f t="shared" ref="AT357:AT420" si="254">IF(A357=$AS$2,$E357,IF(B357=$AS$2,$E357,""))</f>
        <v/>
      </c>
      <c r="AU357" s="23" t="str">
        <f>IF(AU$3&lt;$U357,"",SMALL($AV$4:AV$1000,$U357))</f>
        <v/>
      </c>
      <c r="AV357" s="24" t="str">
        <f t="shared" ref="AV357:AV420" si="255">IF(A357=$AU$2,$E357,IF(B357=$AU$2,$E357,""))</f>
        <v/>
      </c>
      <c r="AW357" s="23" t="str">
        <f t="shared" ref="AW357:AW420" si="256">IF(AW$3&lt;$U357,"",SMALL(AX$4:AX$1000,$U357))</f>
        <v/>
      </c>
      <c r="AX357" s="24" t="str">
        <f t="shared" ref="AX357:AX420" si="257">IF(A357=$AW$2,$E357,IF(B357=$AW$2,$E357,""))</f>
        <v/>
      </c>
      <c r="AY357" s="23" t="str">
        <f t="shared" ref="AY357:AY420" si="258">IF(AY$3&lt;$U357,"",SMALL(AZ$4:AZ$1000,$U357))</f>
        <v/>
      </c>
      <c r="AZ357" s="24" t="str">
        <f t="shared" ref="AZ357:AZ420" si="259">IF(A357=$AY$2,$E357,IF(B357=$AY$2,$E357,""))</f>
        <v/>
      </c>
      <c r="BA357" s="23" t="str">
        <f t="shared" ref="BA357:BA420" si="260">IF(BA$3&lt;$U357,"",SMALL(BB$4:BB$1000,$U357))</f>
        <v/>
      </c>
      <c r="BB357" s="24" t="str">
        <f t="shared" ref="BB357:BB420" si="261">IF(A357=$BA$2,$E357,IF(B357=$BA$2,$E357,""))</f>
        <v/>
      </c>
      <c r="BC357" s="23" t="str">
        <f t="shared" ref="BC357:BC420" si="262">IF(BC$3&lt;$U357,"",SMALL(BD$4:BD$1000,$U357))</f>
        <v/>
      </c>
      <c r="BD357" s="24" t="str">
        <f t="shared" ref="BD357:BD420" si="263">IF(A357=$BC$2,$E357,IF(B357=$BC$2,$E357,""))</f>
        <v/>
      </c>
      <c r="BE357" s="23" t="str">
        <f t="shared" ref="BE357:BE420" si="264">IF(BE$3&lt;$U357,"",SMALL(BF$4:BF$1000,$U357))</f>
        <v/>
      </c>
      <c r="BF357" s="24" t="str">
        <f t="shared" ref="BF357:BF420" si="265">IF(A357=$BE$2,$E357,IF(B357=$BE$2,$E357,""))</f>
        <v/>
      </c>
      <c r="BG357" s="23" t="str">
        <f t="shared" ref="BG357:BG420" si="266">IF(BG$3&lt;$U357,"",SMALL(BH$4:BH$1000,$U357))</f>
        <v/>
      </c>
      <c r="BH357" s="24" t="str">
        <f t="shared" ref="BH357:BH420" si="267">IF(A357=$BG$2,$E357,IF(B357=$BG$2,$E357,""))</f>
        <v/>
      </c>
      <c r="BI357" s="23" t="str">
        <f t="shared" si="233"/>
        <v/>
      </c>
      <c r="BJ357" s="24" t="str">
        <f t="shared" ref="BJ357:BJ420" si="268">IF(A357=$BI$2,$E357,IF(B357=$BI$2,$E357,""))</f>
        <v/>
      </c>
      <c r="BK357" s="23" t="str">
        <f t="shared" si="234"/>
        <v/>
      </c>
      <c r="BL357" s="24" t="str">
        <f t="shared" ref="BL357:BL420" si="269">IF(A357=$BK$2,$E357,IF(B357=$BK$2,$E357,""))</f>
        <v/>
      </c>
      <c r="BM357" s="23" t="str">
        <f t="shared" si="235"/>
        <v/>
      </c>
      <c r="BN357" s="24" t="str">
        <f t="shared" ref="BN357:BN420" si="270">IF(A357=$BM$2,$E357,IF(B357=$BM$2,$E357,""))</f>
        <v/>
      </c>
      <c r="BO357" s="23" t="str">
        <f t="shared" si="236"/>
        <v/>
      </c>
      <c r="BP357" s="24" t="str">
        <f t="shared" ref="BP357:BP420" si="271">IF(B357=$BO$2,$E357,IF(C357=$BO$2,$E357,""))</f>
        <v/>
      </c>
      <c r="BQ357" s="23" t="str">
        <f t="shared" si="237"/>
        <v/>
      </c>
      <c r="BR357" s="24" t="str">
        <f t="shared" ref="BR357:BR420" si="272">IF(B357=$BQ$2,$E357,IF(C357=$BQ$2,$E357,""))</f>
        <v/>
      </c>
      <c r="BS357" s="23" t="str">
        <f t="shared" si="238"/>
        <v/>
      </c>
      <c r="BT357" s="24" t="str">
        <f t="shared" ref="BT357:BT420" si="273">IF(A357=$BS$2,$E357,IF(B357=$BS$2,$E357,""))</f>
        <v/>
      </c>
    </row>
    <row r="358" spans="1:72" ht="21" thickTop="1" thickBot="1">
      <c r="A358" s="47"/>
      <c r="B358" s="47"/>
      <c r="C358" s="47"/>
      <c r="D358" s="352"/>
      <c r="E358" s="27"/>
      <c r="F358" s="6"/>
      <c r="G358" s="7"/>
      <c r="H358" s="8"/>
      <c r="I358" s="8"/>
      <c r="J358" s="8"/>
      <c r="K358" s="10"/>
      <c r="L358" s="9"/>
      <c r="M358" s="10"/>
      <c r="N358" s="44"/>
      <c r="O358" s="10"/>
      <c r="P358" s="11" t="str">
        <f t="shared" si="239"/>
        <v/>
      </c>
      <c r="U358" s="3">
        <v>355</v>
      </c>
      <c r="AA358" s="21" t="str">
        <f>IF($AA$3&lt;$U358,"",SMALL($AB$4:$AB$1000,1))</f>
        <v/>
      </c>
      <c r="AB358" s="22" t="str">
        <f t="shared" si="241"/>
        <v/>
      </c>
      <c r="AC358" s="21" t="str">
        <f>IF($AC$3&lt;$U358,"",SMALL($AD$4:AD$1000,$U358))</f>
        <v/>
      </c>
      <c r="AD358" s="22" t="str">
        <f t="shared" si="242"/>
        <v/>
      </c>
      <c r="AE358" s="21" t="str">
        <f>IF($AE$3&lt;$U358,"",SMALL($AF$4:AF$1000,$U358))</f>
        <v/>
      </c>
      <c r="AF358" s="22" t="str">
        <f t="shared" si="243"/>
        <v/>
      </c>
      <c r="AG358" s="21" t="str">
        <f>IF($AG$3&lt;$U358,"",SMALL($AH$4:AH$1000,$U358))</f>
        <v/>
      </c>
      <c r="AH358" s="22" t="str">
        <f t="shared" si="248"/>
        <v/>
      </c>
      <c r="AI358" s="21" t="str">
        <f>IF($AI$3&lt;$U358,"",SMALL($AJ$4:AJ$1000,$U358))</f>
        <v/>
      </c>
      <c r="AJ358" s="22" t="str">
        <f t="shared" si="249"/>
        <v/>
      </c>
      <c r="AK358" s="21" t="str">
        <f>IF($AK$3&lt;$U358,"",SMALL($AL$4:AL$1000,$U358))</f>
        <v/>
      </c>
      <c r="AL358" s="22" t="str">
        <f t="shared" si="250"/>
        <v/>
      </c>
      <c r="AM358" s="21" t="str">
        <f>IF($AM$3&lt;$U358,"",SMALL($AN$4:AN$1000,$U358))</f>
        <v/>
      </c>
      <c r="AN358" s="22" t="str">
        <f t="shared" si="251"/>
        <v/>
      </c>
      <c r="AO358" s="21" t="str">
        <f>IF($AO$3&lt;$U358,"",SMALL($AP$4:AP$1000,$U358))</f>
        <v/>
      </c>
      <c r="AP358" s="22" t="str">
        <f t="shared" si="252"/>
        <v/>
      </c>
      <c r="AQ358" s="21" t="str">
        <f>IF($AQ$3&lt;$U358,"",SMALL($AR$4:AR$1000,$U358))</f>
        <v/>
      </c>
      <c r="AR358" s="22" t="str">
        <f t="shared" si="253"/>
        <v/>
      </c>
      <c r="AS358" s="21" t="str">
        <f>IF($AS$3&lt;$U358,"",SMALL($AT$4:AT$1000,$U358))</f>
        <v/>
      </c>
      <c r="AT358" s="22" t="str">
        <f t="shared" si="254"/>
        <v/>
      </c>
      <c r="AU358" s="21" t="str">
        <f>IF(AU$3&lt;$U358,"",SMALL($AV$4:AV$1000,$U358))</f>
        <v/>
      </c>
      <c r="AV358" s="22" t="str">
        <f t="shared" si="255"/>
        <v/>
      </c>
      <c r="AW358" s="21" t="str">
        <f t="shared" si="256"/>
        <v/>
      </c>
      <c r="AX358" s="22" t="str">
        <f t="shared" si="257"/>
        <v/>
      </c>
      <c r="AY358" s="21" t="str">
        <f t="shared" si="258"/>
        <v/>
      </c>
      <c r="AZ358" s="22" t="str">
        <f t="shared" si="259"/>
        <v/>
      </c>
      <c r="BA358" s="21" t="str">
        <f t="shared" si="260"/>
        <v/>
      </c>
      <c r="BB358" s="22" t="str">
        <f t="shared" si="261"/>
        <v/>
      </c>
      <c r="BC358" s="21" t="str">
        <f t="shared" si="262"/>
        <v/>
      </c>
      <c r="BD358" s="22" t="str">
        <f t="shared" si="263"/>
        <v/>
      </c>
      <c r="BE358" s="21" t="str">
        <f t="shared" si="264"/>
        <v/>
      </c>
      <c r="BF358" s="22" t="str">
        <f t="shared" si="265"/>
        <v/>
      </c>
      <c r="BG358" s="21" t="str">
        <f t="shared" si="266"/>
        <v/>
      </c>
      <c r="BH358" s="22" t="str">
        <f t="shared" si="267"/>
        <v/>
      </c>
      <c r="BI358" s="21" t="str">
        <f t="shared" ref="BI358:BI421" si="274">IF(BI$3&lt;$U358,"",SMALL(BJ$4:BJ$1000,$U358))</f>
        <v/>
      </c>
      <c r="BJ358" s="22" t="str">
        <f t="shared" si="268"/>
        <v/>
      </c>
      <c r="BK358" s="21" t="str">
        <f t="shared" ref="BK358:BK421" si="275">IF(BK$3&lt;$U358,"",SMALL(BL$4:BL$1000,$U358))</f>
        <v/>
      </c>
      <c r="BL358" s="22" t="str">
        <f t="shared" si="269"/>
        <v/>
      </c>
      <c r="BM358" s="21" t="str">
        <f t="shared" ref="BM358:BM421" si="276">IF(BM$3&lt;$U358,"",SMALL(BN$4:BN$1000,$U358))</f>
        <v/>
      </c>
      <c r="BN358" s="22" t="str">
        <f t="shared" si="270"/>
        <v/>
      </c>
      <c r="BO358" s="21" t="str">
        <f t="shared" ref="BO358:BO421" si="277">IF(BO$3&lt;$U358,"",SMALL(BP$4:BP$1000,$U358))</f>
        <v/>
      </c>
      <c r="BP358" s="22" t="str">
        <f t="shared" si="271"/>
        <v/>
      </c>
      <c r="BQ358" s="21" t="str">
        <f t="shared" ref="BQ358:BQ421" si="278">IF(BQ$3&lt;$U358,"",SMALL(BR$4:BR$1000,$U358))</f>
        <v/>
      </c>
      <c r="BR358" s="22" t="str">
        <f t="shared" si="272"/>
        <v/>
      </c>
      <c r="BS358" s="21" t="str">
        <f t="shared" ref="BS358:BS421" si="279">IF(BS$3&lt;$U358,"",SMALL(BT$4:BT$1000,$U358))</f>
        <v/>
      </c>
      <c r="BT358" s="22" t="str">
        <f t="shared" si="273"/>
        <v/>
      </c>
    </row>
    <row r="359" spans="1:72" ht="21" thickTop="1" thickBot="1">
      <c r="A359" s="43"/>
      <c r="B359" s="43"/>
      <c r="C359" s="43"/>
      <c r="D359" s="351"/>
      <c r="E359" s="28"/>
      <c r="F359" s="12"/>
      <c r="G359" s="13"/>
      <c r="H359" s="14"/>
      <c r="I359" s="14"/>
      <c r="J359" s="14"/>
      <c r="K359" s="16"/>
      <c r="L359" s="15"/>
      <c r="M359" s="16"/>
      <c r="N359" s="45"/>
      <c r="O359" s="16"/>
      <c r="P359" s="17" t="str">
        <f t="shared" si="239"/>
        <v/>
      </c>
      <c r="U359" s="3">
        <v>356</v>
      </c>
      <c r="AA359" s="23" t="str">
        <f>IF($AA$3&lt;$U359,"",SMALL($AB$4:$AB$1000,U359))</f>
        <v/>
      </c>
      <c r="AB359" s="24" t="str">
        <f t="shared" si="241"/>
        <v/>
      </c>
      <c r="AC359" s="23" t="str">
        <f t="shared" si="240"/>
        <v/>
      </c>
      <c r="AD359" s="24" t="str">
        <f t="shared" si="242"/>
        <v/>
      </c>
      <c r="AE359" s="23" t="str">
        <f>IF($AE$3&lt;$U359,"",SMALL($AF$4:$AF$1000,$U359))</f>
        <v/>
      </c>
      <c r="AF359" s="24" t="str">
        <f t="shared" si="243"/>
        <v/>
      </c>
      <c r="AG359" s="23" t="str">
        <f t="shared" si="244"/>
        <v/>
      </c>
      <c r="AH359" s="24" t="str">
        <f t="shared" si="248"/>
        <v/>
      </c>
      <c r="AI359" s="23" t="str">
        <f t="shared" si="245"/>
        <v/>
      </c>
      <c r="AJ359" s="24" t="str">
        <f t="shared" si="249"/>
        <v/>
      </c>
      <c r="AK359" s="23" t="str">
        <f t="shared" si="246"/>
        <v/>
      </c>
      <c r="AL359" s="24" t="str">
        <f t="shared" si="250"/>
        <v/>
      </c>
      <c r="AM359" s="23" t="str">
        <f t="shared" si="247"/>
        <v/>
      </c>
      <c r="AN359" s="24" t="str">
        <f t="shared" si="251"/>
        <v/>
      </c>
      <c r="AO359" s="23" t="str">
        <f>IF($AO$3&lt;$U359,"",SMALL($AP$4:AP$1000,$U359))</f>
        <v/>
      </c>
      <c r="AP359" s="24" t="str">
        <f t="shared" si="252"/>
        <v/>
      </c>
      <c r="AQ359" s="23" t="str">
        <f>IF($AQ$3&lt;$U359,"",SMALL($AR$4:AR$1000,$U359))</f>
        <v/>
      </c>
      <c r="AR359" s="24" t="str">
        <f t="shared" si="253"/>
        <v/>
      </c>
      <c r="AS359" s="23" t="str">
        <f>IF($AS$3&lt;$U359,"",SMALL($AT$4:AT$1000,$U359))</f>
        <v/>
      </c>
      <c r="AT359" s="24" t="str">
        <f t="shared" si="254"/>
        <v/>
      </c>
      <c r="AU359" s="23" t="str">
        <f>IF(AU$3&lt;$U359,"",SMALL($AV$4:AV$1000,$U359))</f>
        <v/>
      </c>
      <c r="AV359" s="24" t="str">
        <f t="shared" si="255"/>
        <v/>
      </c>
      <c r="AW359" s="23" t="str">
        <f t="shared" si="256"/>
        <v/>
      </c>
      <c r="AX359" s="24" t="str">
        <f t="shared" si="257"/>
        <v/>
      </c>
      <c r="AY359" s="23" t="str">
        <f t="shared" si="258"/>
        <v/>
      </c>
      <c r="AZ359" s="24" t="str">
        <f t="shared" si="259"/>
        <v/>
      </c>
      <c r="BA359" s="23" t="str">
        <f t="shared" si="260"/>
        <v/>
      </c>
      <c r="BB359" s="24" t="str">
        <f t="shared" si="261"/>
        <v/>
      </c>
      <c r="BC359" s="23" t="str">
        <f t="shared" si="262"/>
        <v/>
      </c>
      <c r="BD359" s="24" t="str">
        <f t="shared" si="263"/>
        <v/>
      </c>
      <c r="BE359" s="23" t="str">
        <f t="shared" si="264"/>
        <v/>
      </c>
      <c r="BF359" s="24" t="str">
        <f t="shared" si="265"/>
        <v/>
      </c>
      <c r="BG359" s="23" t="str">
        <f t="shared" si="266"/>
        <v/>
      </c>
      <c r="BH359" s="24" t="str">
        <f t="shared" si="267"/>
        <v/>
      </c>
      <c r="BI359" s="23" t="str">
        <f t="shared" si="274"/>
        <v/>
      </c>
      <c r="BJ359" s="24" t="str">
        <f t="shared" si="268"/>
        <v/>
      </c>
      <c r="BK359" s="23" t="str">
        <f t="shared" si="275"/>
        <v/>
      </c>
      <c r="BL359" s="24" t="str">
        <f t="shared" si="269"/>
        <v/>
      </c>
      <c r="BM359" s="23" t="str">
        <f t="shared" si="276"/>
        <v/>
      </c>
      <c r="BN359" s="24" t="str">
        <f t="shared" si="270"/>
        <v/>
      </c>
      <c r="BO359" s="23" t="str">
        <f t="shared" si="277"/>
        <v/>
      </c>
      <c r="BP359" s="24" t="str">
        <f t="shared" si="271"/>
        <v/>
      </c>
      <c r="BQ359" s="23" t="str">
        <f t="shared" si="278"/>
        <v/>
      </c>
      <c r="BR359" s="24" t="str">
        <f t="shared" si="272"/>
        <v/>
      </c>
      <c r="BS359" s="23" t="str">
        <f t="shared" si="279"/>
        <v/>
      </c>
      <c r="BT359" s="24" t="str">
        <f t="shared" si="273"/>
        <v/>
      </c>
    </row>
    <row r="360" spans="1:72" ht="21" thickTop="1" thickBot="1">
      <c r="A360" s="47"/>
      <c r="B360" s="47"/>
      <c r="C360" s="47"/>
      <c r="D360" s="352"/>
      <c r="E360" s="27"/>
      <c r="F360" s="6"/>
      <c r="G360" s="7"/>
      <c r="H360" s="8"/>
      <c r="I360" s="8"/>
      <c r="J360" s="8"/>
      <c r="K360" s="10"/>
      <c r="L360" s="9"/>
      <c r="M360" s="10"/>
      <c r="N360" s="44"/>
      <c r="O360" s="10"/>
      <c r="P360" s="11" t="str">
        <f t="shared" si="239"/>
        <v/>
      </c>
      <c r="U360" s="3">
        <v>357</v>
      </c>
      <c r="AA360" s="21" t="str">
        <f>IF($AA$3&lt;$U360,"",SMALL($AB$4:$AB$1000,1))</f>
        <v/>
      </c>
      <c r="AB360" s="22" t="str">
        <f t="shared" si="241"/>
        <v/>
      </c>
      <c r="AC360" s="21" t="str">
        <f>IF($AC$3&lt;$U360,"",SMALL($AD$4:AD$1000,$U360))</f>
        <v/>
      </c>
      <c r="AD360" s="22" t="str">
        <f t="shared" si="242"/>
        <v/>
      </c>
      <c r="AE360" s="21" t="str">
        <f>IF($AE$3&lt;$U360,"",SMALL($AF$4:AF$1000,$U360))</f>
        <v/>
      </c>
      <c r="AF360" s="22" t="str">
        <f t="shared" si="243"/>
        <v/>
      </c>
      <c r="AG360" s="21" t="str">
        <f>IF($AG$3&lt;$U360,"",SMALL($AH$4:AH$1000,$U360))</f>
        <v/>
      </c>
      <c r="AH360" s="22" t="str">
        <f t="shared" si="248"/>
        <v/>
      </c>
      <c r="AI360" s="21" t="str">
        <f>IF($AI$3&lt;$U360,"",SMALL($AJ$4:AJ$1000,$U360))</f>
        <v/>
      </c>
      <c r="AJ360" s="22" t="str">
        <f t="shared" si="249"/>
        <v/>
      </c>
      <c r="AK360" s="21" t="str">
        <f>IF($AK$3&lt;$U360,"",SMALL($AL$4:AL$1000,$U360))</f>
        <v/>
      </c>
      <c r="AL360" s="22" t="str">
        <f t="shared" si="250"/>
        <v/>
      </c>
      <c r="AM360" s="21" t="str">
        <f>IF($AM$3&lt;$U360,"",SMALL($AN$4:AN$1000,$U360))</f>
        <v/>
      </c>
      <c r="AN360" s="22" t="str">
        <f t="shared" si="251"/>
        <v/>
      </c>
      <c r="AO360" s="21" t="str">
        <f>IF($AO$3&lt;$U360,"",SMALL($AP$4:AP$1000,$U360))</f>
        <v/>
      </c>
      <c r="AP360" s="22" t="str">
        <f t="shared" si="252"/>
        <v/>
      </c>
      <c r="AQ360" s="21" t="str">
        <f>IF($AQ$3&lt;$U360,"",SMALL($AR$4:AR$1000,$U360))</f>
        <v/>
      </c>
      <c r="AR360" s="22" t="str">
        <f t="shared" si="253"/>
        <v/>
      </c>
      <c r="AS360" s="21" t="str">
        <f>IF($AS$3&lt;$U360,"",SMALL($AT$4:AT$1000,$U360))</f>
        <v/>
      </c>
      <c r="AT360" s="22" t="str">
        <f t="shared" si="254"/>
        <v/>
      </c>
      <c r="AU360" s="21" t="str">
        <f>IF(AU$3&lt;$U360,"",SMALL($AV$4:AV$1000,$U360))</f>
        <v/>
      </c>
      <c r="AV360" s="22" t="str">
        <f t="shared" si="255"/>
        <v/>
      </c>
      <c r="AW360" s="21" t="str">
        <f t="shared" si="256"/>
        <v/>
      </c>
      <c r="AX360" s="22" t="str">
        <f t="shared" si="257"/>
        <v/>
      </c>
      <c r="AY360" s="21" t="str">
        <f t="shared" si="258"/>
        <v/>
      </c>
      <c r="AZ360" s="22" t="str">
        <f t="shared" si="259"/>
        <v/>
      </c>
      <c r="BA360" s="21" t="str">
        <f t="shared" si="260"/>
        <v/>
      </c>
      <c r="BB360" s="22" t="str">
        <f t="shared" si="261"/>
        <v/>
      </c>
      <c r="BC360" s="21" t="str">
        <f t="shared" si="262"/>
        <v/>
      </c>
      <c r="BD360" s="22" t="str">
        <f t="shared" si="263"/>
        <v/>
      </c>
      <c r="BE360" s="21" t="str">
        <f t="shared" si="264"/>
        <v/>
      </c>
      <c r="BF360" s="22" t="str">
        <f t="shared" si="265"/>
        <v/>
      </c>
      <c r="BG360" s="21" t="str">
        <f t="shared" si="266"/>
        <v/>
      </c>
      <c r="BH360" s="22" t="str">
        <f t="shared" si="267"/>
        <v/>
      </c>
      <c r="BI360" s="21" t="str">
        <f t="shared" si="274"/>
        <v/>
      </c>
      <c r="BJ360" s="22" t="str">
        <f t="shared" si="268"/>
        <v/>
      </c>
      <c r="BK360" s="21" t="str">
        <f t="shared" si="275"/>
        <v/>
      </c>
      <c r="BL360" s="22" t="str">
        <f t="shared" si="269"/>
        <v/>
      </c>
      <c r="BM360" s="21" t="str">
        <f t="shared" si="276"/>
        <v/>
      </c>
      <c r="BN360" s="22" t="str">
        <f t="shared" si="270"/>
        <v/>
      </c>
      <c r="BO360" s="21" t="str">
        <f t="shared" si="277"/>
        <v/>
      </c>
      <c r="BP360" s="22" t="str">
        <f t="shared" si="271"/>
        <v/>
      </c>
      <c r="BQ360" s="21" t="str">
        <f t="shared" si="278"/>
        <v/>
      </c>
      <c r="BR360" s="22" t="str">
        <f t="shared" si="272"/>
        <v/>
      </c>
      <c r="BS360" s="21" t="str">
        <f t="shared" si="279"/>
        <v/>
      </c>
      <c r="BT360" s="22" t="str">
        <f t="shared" si="273"/>
        <v/>
      </c>
    </row>
    <row r="361" spans="1:72" ht="21" thickTop="1" thickBot="1">
      <c r="A361" s="43"/>
      <c r="B361" s="43"/>
      <c r="C361" s="43"/>
      <c r="D361" s="351"/>
      <c r="E361" s="28"/>
      <c r="F361" s="12"/>
      <c r="G361" s="13"/>
      <c r="H361" s="14"/>
      <c r="I361" s="14"/>
      <c r="J361" s="14"/>
      <c r="K361" s="16"/>
      <c r="L361" s="15"/>
      <c r="M361" s="16"/>
      <c r="N361" s="45"/>
      <c r="O361" s="16"/>
      <c r="P361" s="17" t="str">
        <f t="shared" si="239"/>
        <v/>
      </c>
      <c r="U361" s="3">
        <v>358</v>
      </c>
      <c r="AA361" s="23" t="str">
        <f>IF($AA$3&lt;$U361,"",SMALL($AB$4:$AB$1000,U361))</f>
        <v/>
      </c>
      <c r="AB361" s="24" t="str">
        <f t="shared" si="241"/>
        <v/>
      </c>
      <c r="AC361" s="23" t="str">
        <f t="shared" si="240"/>
        <v/>
      </c>
      <c r="AD361" s="24" t="str">
        <f t="shared" si="242"/>
        <v/>
      </c>
      <c r="AE361" s="23" t="str">
        <f>IF($AE$3&lt;$U361,"",SMALL($AF$4:$AF$1000,$U361))</f>
        <v/>
      </c>
      <c r="AF361" s="24" t="str">
        <f t="shared" si="243"/>
        <v/>
      </c>
      <c r="AG361" s="23" t="str">
        <f t="shared" si="244"/>
        <v/>
      </c>
      <c r="AH361" s="24" t="str">
        <f t="shared" si="248"/>
        <v/>
      </c>
      <c r="AI361" s="23" t="str">
        <f t="shared" si="245"/>
        <v/>
      </c>
      <c r="AJ361" s="24" t="str">
        <f t="shared" si="249"/>
        <v/>
      </c>
      <c r="AK361" s="23" t="str">
        <f t="shared" si="246"/>
        <v/>
      </c>
      <c r="AL361" s="24" t="str">
        <f t="shared" si="250"/>
        <v/>
      </c>
      <c r="AM361" s="23" t="str">
        <f t="shared" si="247"/>
        <v/>
      </c>
      <c r="AN361" s="24" t="str">
        <f t="shared" si="251"/>
        <v/>
      </c>
      <c r="AO361" s="23" t="str">
        <f>IF($AO$3&lt;$U361,"",SMALL($AP$4:AP$1000,$U361))</f>
        <v/>
      </c>
      <c r="AP361" s="24" t="str">
        <f t="shared" si="252"/>
        <v/>
      </c>
      <c r="AQ361" s="23" t="str">
        <f>IF($AQ$3&lt;$U361,"",SMALL($AR$4:AR$1000,$U361))</f>
        <v/>
      </c>
      <c r="AR361" s="24" t="str">
        <f t="shared" si="253"/>
        <v/>
      </c>
      <c r="AS361" s="23" t="str">
        <f>IF($AS$3&lt;$U361,"",SMALL($AT$4:AT$1000,$U361))</f>
        <v/>
      </c>
      <c r="AT361" s="24" t="str">
        <f t="shared" si="254"/>
        <v/>
      </c>
      <c r="AU361" s="23" t="str">
        <f>IF(AU$3&lt;$U361,"",SMALL($AV$4:AV$1000,$U361))</f>
        <v/>
      </c>
      <c r="AV361" s="24" t="str">
        <f t="shared" si="255"/>
        <v/>
      </c>
      <c r="AW361" s="23" t="str">
        <f t="shared" si="256"/>
        <v/>
      </c>
      <c r="AX361" s="24" t="str">
        <f t="shared" si="257"/>
        <v/>
      </c>
      <c r="AY361" s="23" t="str">
        <f t="shared" si="258"/>
        <v/>
      </c>
      <c r="AZ361" s="24" t="str">
        <f t="shared" si="259"/>
        <v/>
      </c>
      <c r="BA361" s="23" t="str">
        <f t="shared" si="260"/>
        <v/>
      </c>
      <c r="BB361" s="24" t="str">
        <f t="shared" si="261"/>
        <v/>
      </c>
      <c r="BC361" s="23" t="str">
        <f t="shared" si="262"/>
        <v/>
      </c>
      <c r="BD361" s="24" t="str">
        <f t="shared" si="263"/>
        <v/>
      </c>
      <c r="BE361" s="23" t="str">
        <f t="shared" si="264"/>
        <v/>
      </c>
      <c r="BF361" s="24" t="str">
        <f t="shared" si="265"/>
        <v/>
      </c>
      <c r="BG361" s="23" t="str">
        <f t="shared" si="266"/>
        <v/>
      </c>
      <c r="BH361" s="24" t="str">
        <f t="shared" si="267"/>
        <v/>
      </c>
      <c r="BI361" s="23" t="str">
        <f t="shared" si="274"/>
        <v/>
      </c>
      <c r="BJ361" s="24" t="str">
        <f t="shared" si="268"/>
        <v/>
      </c>
      <c r="BK361" s="23" t="str">
        <f t="shared" si="275"/>
        <v/>
      </c>
      <c r="BL361" s="24" t="str">
        <f t="shared" si="269"/>
        <v/>
      </c>
      <c r="BM361" s="23" t="str">
        <f t="shared" si="276"/>
        <v/>
      </c>
      <c r="BN361" s="24" t="str">
        <f t="shared" si="270"/>
        <v/>
      </c>
      <c r="BO361" s="23" t="str">
        <f t="shared" si="277"/>
        <v/>
      </c>
      <c r="BP361" s="24" t="str">
        <f t="shared" si="271"/>
        <v/>
      </c>
      <c r="BQ361" s="23" t="str">
        <f t="shared" si="278"/>
        <v/>
      </c>
      <c r="BR361" s="24" t="str">
        <f t="shared" si="272"/>
        <v/>
      </c>
      <c r="BS361" s="23" t="str">
        <f t="shared" si="279"/>
        <v/>
      </c>
      <c r="BT361" s="24" t="str">
        <f t="shared" si="273"/>
        <v/>
      </c>
    </row>
    <row r="362" spans="1:72" ht="21" thickTop="1" thickBot="1">
      <c r="A362" s="47"/>
      <c r="B362" s="47"/>
      <c r="C362" s="47"/>
      <c r="D362" s="352"/>
      <c r="E362" s="27"/>
      <c r="F362" s="6"/>
      <c r="G362" s="7"/>
      <c r="H362" s="8"/>
      <c r="I362" s="8"/>
      <c r="J362" s="8"/>
      <c r="K362" s="10"/>
      <c r="L362" s="9"/>
      <c r="M362" s="10"/>
      <c r="N362" s="44"/>
      <c r="O362" s="10"/>
      <c r="P362" s="11" t="str">
        <f t="shared" si="239"/>
        <v/>
      </c>
      <c r="U362" s="3">
        <v>359</v>
      </c>
      <c r="AA362" s="21" t="str">
        <f>IF($AA$3&lt;$U362,"",SMALL($AB$4:$AB$1000,1))</f>
        <v/>
      </c>
      <c r="AB362" s="22" t="str">
        <f t="shared" si="241"/>
        <v/>
      </c>
      <c r="AC362" s="21" t="str">
        <f>IF($AC$3&lt;$U362,"",SMALL($AD$4:AD$1000,$U362))</f>
        <v/>
      </c>
      <c r="AD362" s="22" t="str">
        <f t="shared" si="242"/>
        <v/>
      </c>
      <c r="AE362" s="21" t="str">
        <f>IF($AE$3&lt;$U362,"",SMALL($AF$4:AF$1000,$U362))</f>
        <v/>
      </c>
      <c r="AF362" s="22" t="str">
        <f t="shared" si="243"/>
        <v/>
      </c>
      <c r="AG362" s="21" t="str">
        <f>IF($AG$3&lt;$U362,"",SMALL($AH$4:AH$1000,$U362))</f>
        <v/>
      </c>
      <c r="AH362" s="22" t="str">
        <f t="shared" si="248"/>
        <v/>
      </c>
      <c r="AI362" s="21" t="str">
        <f>IF($AI$3&lt;$U362,"",SMALL($AJ$4:AJ$1000,$U362))</f>
        <v/>
      </c>
      <c r="AJ362" s="22" t="str">
        <f t="shared" si="249"/>
        <v/>
      </c>
      <c r="AK362" s="21" t="str">
        <f>IF($AK$3&lt;$U362,"",SMALL($AL$4:AL$1000,$U362))</f>
        <v/>
      </c>
      <c r="AL362" s="22" t="str">
        <f t="shared" si="250"/>
        <v/>
      </c>
      <c r="AM362" s="21" t="str">
        <f>IF($AM$3&lt;$U362,"",SMALL($AN$4:AN$1000,$U362))</f>
        <v/>
      </c>
      <c r="AN362" s="22" t="str">
        <f t="shared" si="251"/>
        <v/>
      </c>
      <c r="AO362" s="21" t="str">
        <f>IF($AO$3&lt;$U362,"",SMALL($AP$4:AP$1000,$U362))</f>
        <v/>
      </c>
      <c r="AP362" s="22" t="str">
        <f t="shared" si="252"/>
        <v/>
      </c>
      <c r="AQ362" s="21" t="str">
        <f>IF($AQ$3&lt;$U362,"",SMALL($AR$4:AR$1000,$U362))</f>
        <v/>
      </c>
      <c r="AR362" s="22" t="str">
        <f t="shared" si="253"/>
        <v/>
      </c>
      <c r="AS362" s="21" t="str">
        <f>IF($AS$3&lt;$U362,"",SMALL($AT$4:AT$1000,$U362))</f>
        <v/>
      </c>
      <c r="AT362" s="22" t="str">
        <f t="shared" si="254"/>
        <v/>
      </c>
      <c r="AU362" s="21" t="str">
        <f>IF(AU$3&lt;$U362,"",SMALL($AV$4:AV$1000,$U362))</f>
        <v/>
      </c>
      <c r="AV362" s="22" t="str">
        <f t="shared" si="255"/>
        <v/>
      </c>
      <c r="AW362" s="21" t="str">
        <f t="shared" si="256"/>
        <v/>
      </c>
      <c r="AX362" s="22" t="str">
        <f t="shared" si="257"/>
        <v/>
      </c>
      <c r="AY362" s="21" t="str">
        <f t="shared" si="258"/>
        <v/>
      </c>
      <c r="AZ362" s="22" t="str">
        <f t="shared" si="259"/>
        <v/>
      </c>
      <c r="BA362" s="21" t="str">
        <f t="shared" si="260"/>
        <v/>
      </c>
      <c r="BB362" s="22" t="str">
        <f t="shared" si="261"/>
        <v/>
      </c>
      <c r="BC362" s="21" t="str">
        <f t="shared" si="262"/>
        <v/>
      </c>
      <c r="BD362" s="22" t="str">
        <f t="shared" si="263"/>
        <v/>
      </c>
      <c r="BE362" s="21" t="str">
        <f t="shared" si="264"/>
        <v/>
      </c>
      <c r="BF362" s="22" t="str">
        <f t="shared" si="265"/>
        <v/>
      </c>
      <c r="BG362" s="21" t="str">
        <f t="shared" si="266"/>
        <v/>
      </c>
      <c r="BH362" s="22" t="str">
        <f t="shared" si="267"/>
        <v/>
      </c>
      <c r="BI362" s="21" t="str">
        <f t="shared" si="274"/>
        <v/>
      </c>
      <c r="BJ362" s="22" t="str">
        <f t="shared" si="268"/>
        <v/>
      </c>
      <c r="BK362" s="21" t="str">
        <f t="shared" si="275"/>
        <v/>
      </c>
      <c r="BL362" s="22" t="str">
        <f t="shared" si="269"/>
        <v/>
      </c>
      <c r="BM362" s="21" t="str">
        <f t="shared" si="276"/>
        <v/>
      </c>
      <c r="BN362" s="22" t="str">
        <f t="shared" si="270"/>
        <v/>
      </c>
      <c r="BO362" s="21" t="str">
        <f t="shared" si="277"/>
        <v/>
      </c>
      <c r="BP362" s="22" t="str">
        <f t="shared" si="271"/>
        <v/>
      </c>
      <c r="BQ362" s="21" t="str">
        <f t="shared" si="278"/>
        <v/>
      </c>
      <c r="BR362" s="22" t="str">
        <f t="shared" si="272"/>
        <v/>
      </c>
      <c r="BS362" s="21" t="str">
        <f t="shared" si="279"/>
        <v/>
      </c>
      <c r="BT362" s="22" t="str">
        <f t="shared" si="273"/>
        <v/>
      </c>
    </row>
    <row r="363" spans="1:72" ht="21" thickTop="1" thickBot="1">
      <c r="A363" s="43"/>
      <c r="B363" s="43"/>
      <c r="C363" s="43"/>
      <c r="D363" s="351"/>
      <c r="E363" s="28"/>
      <c r="F363" s="12"/>
      <c r="G363" s="13"/>
      <c r="H363" s="14"/>
      <c r="I363" s="14"/>
      <c r="J363" s="14"/>
      <c r="K363" s="16"/>
      <c r="L363" s="15"/>
      <c r="M363" s="16"/>
      <c r="N363" s="45"/>
      <c r="O363" s="16"/>
      <c r="P363" s="17" t="str">
        <f t="shared" si="239"/>
        <v/>
      </c>
      <c r="U363" s="3">
        <v>360</v>
      </c>
      <c r="AA363" s="23" t="str">
        <f>IF($AA$3&lt;$U363,"",SMALL($AB$4:$AB$1000,U363))</f>
        <v/>
      </c>
      <c r="AB363" s="24" t="str">
        <f t="shared" si="241"/>
        <v/>
      </c>
      <c r="AC363" s="23" t="str">
        <f t="shared" si="240"/>
        <v/>
      </c>
      <c r="AD363" s="24" t="str">
        <f t="shared" si="242"/>
        <v/>
      </c>
      <c r="AE363" s="23" t="str">
        <f>IF($AE$3&lt;$U363,"",SMALL($AF$4:$AF$1000,$U363))</f>
        <v/>
      </c>
      <c r="AF363" s="24" t="str">
        <f t="shared" si="243"/>
        <v/>
      </c>
      <c r="AG363" s="23" t="str">
        <f t="shared" si="244"/>
        <v/>
      </c>
      <c r="AH363" s="24" t="str">
        <f t="shared" si="248"/>
        <v/>
      </c>
      <c r="AI363" s="23" t="str">
        <f t="shared" si="245"/>
        <v/>
      </c>
      <c r="AJ363" s="24" t="str">
        <f t="shared" si="249"/>
        <v/>
      </c>
      <c r="AK363" s="23" t="str">
        <f t="shared" si="246"/>
        <v/>
      </c>
      <c r="AL363" s="24" t="str">
        <f t="shared" si="250"/>
        <v/>
      </c>
      <c r="AM363" s="23" t="str">
        <f t="shared" si="247"/>
        <v/>
      </c>
      <c r="AN363" s="24" t="str">
        <f t="shared" si="251"/>
        <v/>
      </c>
      <c r="AO363" s="23" t="str">
        <f>IF($AO$3&lt;$U363,"",SMALL($AP$4:AP$1000,$U363))</f>
        <v/>
      </c>
      <c r="AP363" s="24" t="str">
        <f t="shared" si="252"/>
        <v/>
      </c>
      <c r="AQ363" s="23" t="str">
        <f>IF($AQ$3&lt;$U363,"",SMALL($AR$4:AR$1000,$U363))</f>
        <v/>
      </c>
      <c r="AR363" s="24" t="str">
        <f t="shared" si="253"/>
        <v/>
      </c>
      <c r="AS363" s="23" t="str">
        <f>IF($AS$3&lt;$U363,"",SMALL($AT$4:AT$1000,$U363))</f>
        <v/>
      </c>
      <c r="AT363" s="24" t="str">
        <f t="shared" si="254"/>
        <v/>
      </c>
      <c r="AU363" s="23" t="str">
        <f>IF(AU$3&lt;$U363,"",SMALL($AV$4:AV$1000,$U363))</f>
        <v/>
      </c>
      <c r="AV363" s="24" t="str">
        <f t="shared" si="255"/>
        <v/>
      </c>
      <c r="AW363" s="23" t="str">
        <f t="shared" si="256"/>
        <v/>
      </c>
      <c r="AX363" s="24" t="str">
        <f t="shared" si="257"/>
        <v/>
      </c>
      <c r="AY363" s="23" t="str">
        <f t="shared" si="258"/>
        <v/>
      </c>
      <c r="AZ363" s="24" t="str">
        <f t="shared" si="259"/>
        <v/>
      </c>
      <c r="BA363" s="23" t="str">
        <f t="shared" si="260"/>
        <v/>
      </c>
      <c r="BB363" s="24" t="str">
        <f t="shared" si="261"/>
        <v/>
      </c>
      <c r="BC363" s="23" t="str">
        <f t="shared" si="262"/>
        <v/>
      </c>
      <c r="BD363" s="24" t="str">
        <f t="shared" si="263"/>
        <v/>
      </c>
      <c r="BE363" s="23" t="str">
        <f t="shared" si="264"/>
        <v/>
      </c>
      <c r="BF363" s="24" t="str">
        <f t="shared" si="265"/>
        <v/>
      </c>
      <c r="BG363" s="23" t="str">
        <f t="shared" si="266"/>
        <v/>
      </c>
      <c r="BH363" s="24" t="str">
        <f t="shared" si="267"/>
        <v/>
      </c>
      <c r="BI363" s="23" t="str">
        <f t="shared" si="274"/>
        <v/>
      </c>
      <c r="BJ363" s="24" t="str">
        <f t="shared" si="268"/>
        <v/>
      </c>
      <c r="BK363" s="23" t="str">
        <f t="shared" si="275"/>
        <v/>
      </c>
      <c r="BL363" s="24" t="str">
        <f t="shared" si="269"/>
        <v/>
      </c>
      <c r="BM363" s="23" t="str">
        <f t="shared" si="276"/>
        <v/>
      </c>
      <c r="BN363" s="24" t="str">
        <f t="shared" si="270"/>
        <v/>
      </c>
      <c r="BO363" s="23" t="str">
        <f t="shared" si="277"/>
        <v/>
      </c>
      <c r="BP363" s="24" t="str">
        <f t="shared" si="271"/>
        <v/>
      </c>
      <c r="BQ363" s="23" t="str">
        <f t="shared" si="278"/>
        <v/>
      </c>
      <c r="BR363" s="24" t="str">
        <f t="shared" si="272"/>
        <v/>
      </c>
      <c r="BS363" s="23" t="str">
        <f t="shared" si="279"/>
        <v/>
      </c>
      <c r="BT363" s="24" t="str">
        <f t="shared" si="273"/>
        <v/>
      </c>
    </row>
    <row r="364" spans="1:72" ht="21" thickTop="1" thickBot="1">
      <c r="A364" s="47"/>
      <c r="B364" s="47"/>
      <c r="C364" s="47"/>
      <c r="D364" s="352"/>
      <c r="E364" s="27"/>
      <c r="F364" s="6"/>
      <c r="G364" s="7"/>
      <c r="H364" s="8"/>
      <c r="I364" s="8"/>
      <c r="J364" s="8"/>
      <c r="K364" s="10"/>
      <c r="L364" s="9"/>
      <c r="M364" s="10"/>
      <c r="N364" s="44"/>
      <c r="O364" s="10"/>
      <c r="P364" s="11" t="str">
        <f t="shared" si="239"/>
        <v/>
      </c>
      <c r="U364" s="3">
        <v>361</v>
      </c>
      <c r="AA364" s="21" t="str">
        <f>IF($AA$3&lt;$U364,"",SMALL($AB$4:$AB$1000,1))</f>
        <v/>
      </c>
      <c r="AB364" s="22" t="str">
        <f t="shared" si="241"/>
        <v/>
      </c>
      <c r="AC364" s="21" t="str">
        <f>IF($AC$3&lt;$U364,"",SMALL($AD$4:AD$1000,$U364))</f>
        <v/>
      </c>
      <c r="AD364" s="22" t="str">
        <f t="shared" si="242"/>
        <v/>
      </c>
      <c r="AE364" s="21" t="str">
        <f>IF($AE$3&lt;$U364,"",SMALL($AF$4:AF$1000,$U364))</f>
        <v/>
      </c>
      <c r="AF364" s="22" t="str">
        <f t="shared" si="243"/>
        <v/>
      </c>
      <c r="AG364" s="21" t="str">
        <f>IF($AG$3&lt;$U364,"",SMALL($AH$4:AH$1000,$U364))</f>
        <v/>
      </c>
      <c r="AH364" s="22" t="str">
        <f t="shared" si="248"/>
        <v/>
      </c>
      <c r="AI364" s="21" t="str">
        <f>IF($AI$3&lt;$U364,"",SMALL($AJ$4:AJ$1000,$U364))</f>
        <v/>
      </c>
      <c r="AJ364" s="22" t="str">
        <f t="shared" si="249"/>
        <v/>
      </c>
      <c r="AK364" s="21" t="str">
        <f>IF($AK$3&lt;$U364,"",SMALL($AL$4:AL$1000,$U364))</f>
        <v/>
      </c>
      <c r="AL364" s="22" t="str">
        <f t="shared" si="250"/>
        <v/>
      </c>
      <c r="AM364" s="21" t="str">
        <f>IF($AM$3&lt;$U364,"",SMALL($AN$4:AN$1000,$U364))</f>
        <v/>
      </c>
      <c r="AN364" s="22" t="str">
        <f t="shared" si="251"/>
        <v/>
      </c>
      <c r="AO364" s="21" t="str">
        <f>IF($AO$3&lt;$U364,"",SMALL($AP$4:AP$1000,$U364))</f>
        <v/>
      </c>
      <c r="AP364" s="22" t="str">
        <f t="shared" si="252"/>
        <v/>
      </c>
      <c r="AQ364" s="21" t="str">
        <f>IF($AQ$3&lt;$U364,"",SMALL($AR$4:AR$1000,$U364))</f>
        <v/>
      </c>
      <c r="AR364" s="22" t="str">
        <f t="shared" si="253"/>
        <v/>
      </c>
      <c r="AS364" s="21" t="str">
        <f>IF($AS$3&lt;$U364,"",SMALL($AT$4:AT$1000,$U364))</f>
        <v/>
      </c>
      <c r="AT364" s="22" t="str">
        <f t="shared" si="254"/>
        <v/>
      </c>
      <c r="AU364" s="21" t="str">
        <f>IF(AU$3&lt;$U364,"",SMALL($AV$4:AV$1000,$U364))</f>
        <v/>
      </c>
      <c r="AV364" s="22" t="str">
        <f t="shared" si="255"/>
        <v/>
      </c>
      <c r="AW364" s="21" t="str">
        <f t="shared" si="256"/>
        <v/>
      </c>
      <c r="AX364" s="22" t="str">
        <f t="shared" si="257"/>
        <v/>
      </c>
      <c r="AY364" s="21" t="str">
        <f t="shared" si="258"/>
        <v/>
      </c>
      <c r="AZ364" s="22" t="str">
        <f t="shared" si="259"/>
        <v/>
      </c>
      <c r="BA364" s="21" t="str">
        <f t="shared" si="260"/>
        <v/>
      </c>
      <c r="BB364" s="22" t="str">
        <f t="shared" si="261"/>
        <v/>
      </c>
      <c r="BC364" s="21" t="str">
        <f t="shared" si="262"/>
        <v/>
      </c>
      <c r="BD364" s="22" t="str">
        <f t="shared" si="263"/>
        <v/>
      </c>
      <c r="BE364" s="21" t="str">
        <f t="shared" si="264"/>
        <v/>
      </c>
      <c r="BF364" s="22" t="str">
        <f t="shared" si="265"/>
        <v/>
      </c>
      <c r="BG364" s="21" t="str">
        <f t="shared" si="266"/>
        <v/>
      </c>
      <c r="BH364" s="22" t="str">
        <f t="shared" si="267"/>
        <v/>
      </c>
      <c r="BI364" s="21" t="str">
        <f t="shared" si="274"/>
        <v/>
      </c>
      <c r="BJ364" s="22" t="str">
        <f t="shared" si="268"/>
        <v/>
      </c>
      <c r="BK364" s="21" t="str">
        <f t="shared" si="275"/>
        <v/>
      </c>
      <c r="BL364" s="22" t="str">
        <f t="shared" si="269"/>
        <v/>
      </c>
      <c r="BM364" s="21" t="str">
        <f t="shared" si="276"/>
        <v/>
      </c>
      <c r="BN364" s="22" t="str">
        <f t="shared" si="270"/>
        <v/>
      </c>
      <c r="BO364" s="21" t="str">
        <f t="shared" si="277"/>
        <v/>
      </c>
      <c r="BP364" s="22" t="str">
        <f t="shared" si="271"/>
        <v/>
      </c>
      <c r="BQ364" s="21" t="str">
        <f t="shared" si="278"/>
        <v/>
      </c>
      <c r="BR364" s="22" t="str">
        <f t="shared" si="272"/>
        <v/>
      </c>
      <c r="BS364" s="21" t="str">
        <f t="shared" si="279"/>
        <v/>
      </c>
      <c r="BT364" s="22" t="str">
        <f t="shared" si="273"/>
        <v/>
      </c>
    </row>
    <row r="365" spans="1:72" ht="21" thickTop="1" thickBot="1">
      <c r="A365" s="43"/>
      <c r="B365" s="43"/>
      <c r="C365" s="43"/>
      <c r="D365" s="351"/>
      <c r="E365" s="28"/>
      <c r="F365" s="12"/>
      <c r="G365" s="13"/>
      <c r="H365" s="14"/>
      <c r="I365" s="14"/>
      <c r="J365" s="14"/>
      <c r="K365" s="16"/>
      <c r="L365" s="15"/>
      <c r="M365" s="16"/>
      <c r="N365" s="45"/>
      <c r="O365" s="16"/>
      <c r="P365" s="17" t="str">
        <f t="shared" si="239"/>
        <v/>
      </c>
      <c r="U365" s="3">
        <v>362</v>
      </c>
      <c r="AA365" s="23" t="str">
        <f>IF($AA$3&lt;$U365,"",SMALL($AB$4:$AB$1000,U365))</f>
        <v/>
      </c>
      <c r="AB365" s="24" t="str">
        <f t="shared" si="241"/>
        <v/>
      </c>
      <c r="AC365" s="23" t="str">
        <f t="shared" si="240"/>
        <v/>
      </c>
      <c r="AD365" s="24" t="str">
        <f t="shared" si="242"/>
        <v/>
      </c>
      <c r="AE365" s="23" t="str">
        <f>IF($AE$3&lt;$U365,"",SMALL($AF$4:$AF$1000,$U365))</f>
        <v/>
      </c>
      <c r="AF365" s="24" t="str">
        <f t="shared" si="243"/>
        <v/>
      </c>
      <c r="AG365" s="23" t="str">
        <f t="shared" si="244"/>
        <v/>
      </c>
      <c r="AH365" s="24" t="str">
        <f t="shared" si="248"/>
        <v/>
      </c>
      <c r="AI365" s="23" t="str">
        <f t="shared" si="245"/>
        <v/>
      </c>
      <c r="AJ365" s="24" t="str">
        <f t="shared" si="249"/>
        <v/>
      </c>
      <c r="AK365" s="23" t="str">
        <f t="shared" si="246"/>
        <v/>
      </c>
      <c r="AL365" s="24" t="str">
        <f t="shared" si="250"/>
        <v/>
      </c>
      <c r="AM365" s="23" t="str">
        <f t="shared" si="247"/>
        <v/>
      </c>
      <c r="AN365" s="24" t="str">
        <f t="shared" si="251"/>
        <v/>
      </c>
      <c r="AO365" s="23" t="str">
        <f>IF($AO$3&lt;$U365,"",SMALL($AP$4:AP$1000,$U365))</f>
        <v/>
      </c>
      <c r="AP365" s="24" t="str">
        <f t="shared" si="252"/>
        <v/>
      </c>
      <c r="AQ365" s="23" t="str">
        <f>IF($AQ$3&lt;$U365,"",SMALL($AR$4:AR$1000,$U365))</f>
        <v/>
      </c>
      <c r="AR365" s="24" t="str">
        <f t="shared" si="253"/>
        <v/>
      </c>
      <c r="AS365" s="23" t="str">
        <f>IF($AS$3&lt;$U365,"",SMALL($AT$4:AT$1000,$U365))</f>
        <v/>
      </c>
      <c r="AT365" s="24" t="str">
        <f t="shared" si="254"/>
        <v/>
      </c>
      <c r="AU365" s="23" t="str">
        <f>IF(AU$3&lt;$U365,"",SMALL($AV$4:AV$1000,$U365))</f>
        <v/>
      </c>
      <c r="AV365" s="24" t="str">
        <f t="shared" si="255"/>
        <v/>
      </c>
      <c r="AW365" s="23" t="str">
        <f t="shared" si="256"/>
        <v/>
      </c>
      <c r="AX365" s="24" t="str">
        <f t="shared" si="257"/>
        <v/>
      </c>
      <c r="AY365" s="23" t="str">
        <f t="shared" si="258"/>
        <v/>
      </c>
      <c r="AZ365" s="24" t="str">
        <f t="shared" si="259"/>
        <v/>
      </c>
      <c r="BA365" s="23" t="str">
        <f t="shared" si="260"/>
        <v/>
      </c>
      <c r="BB365" s="24" t="str">
        <f t="shared" si="261"/>
        <v/>
      </c>
      <c r="BC365" s="23" t="str">
        <f t="shared" si="262"/>
        <v/>
      </c>
      <c r="BD365" s="24" t="str">
        <f t="shared" si="263"/>
        <v/>
      </c>
      <c r="BE365" s="23" t="str">
        <f t="shared" si="264"/>
        <v/>
      </c>
      <c r="BF365" s="24" t="str">
        <f t="shared" si="265"/>
        <v/>
      </c>
      <c r="BG365" s="23" t="str">
        <f t="shared" si="266"/>
        <v/>
      </c>
      <c r="BH365" s="24" t="str">
        <f t="shared" si="267"/>
        <v/>
      </c>
      <c r="BI365" s="23" t="str">
        <f t="shared" si="274"/>
        <v/>
      </c>
      <c r="BJ365" s="24" t="str">
        <f t="shared" si="268"/>
        <v/>
      </c>
      <c r="BK365" s="23" t="str">
        <f t="shared" si="275"/>
        <v/>
      </c>
      <c r="BL365" s="24" t="str">
        <f t="shared" si="269"/>
        <v/>
      </c>
      <c r="BM365" s="23" t="str">
        <f t="shared" si="276"/>
        <v/>
      </c>
      <c r="BN365" s="24" t="str">
        <f t="shared" si="270"/>
        <v/>
      </c>
      <c r="BO365" s="23" t="str">
        <f t="shared" si="277"/>
        <v/>
      </c>
      <c r="BP365" s="24" t="str">
        <f t="shared" si="271"/>
        <v/>
      </c>
      <c r="BQ365" s="23" t="str">
        <f t="shared" si="278"/>
        <v/>
      </c>
      <c r="BR365" s="24" t="str">
        <f t="shared" si="272"/>
        <v/>
      </c>
      <c r="BS365" s="23" t="str">
        <f t="shared" si="279"/>
        <v/>
      </c>
      <c r="BT365" s="24" t="str">
        <f t="shared" si="273"/>
        <v/>
      </c>
    </row>
    <row r="366" spans="1:72" ht="21" thickTop="1" thickBot="1">
      <c r="A366" s="47"/>
      <c r="B366" s="47"/>
      <c r="C366" s="47"/>
      <c r="D366" s="352"/>
      <c r="E366" s="27"/>
      <c r="F366" s="6"/>
      <c r="G366" s="7"/>
      <c r="H366" s="8"/>
      <c r="I366" s="8"/>
      <c r="J366" s="8"/>
      <c r="K366" s="10"/>
      <c r="L366" s="9"/>
      <c r="M366" s="10"/>
      <c r="N366" s="44"/>
      <c r="O366" s="10"/>
      <c r="P366" s="11" t="str">
        <f t="shared" si="239"/>
        <v/>
      </c>
      <c r="U366" s="3">
        <v>363</v>
      </c>
      <c r="AA366" s="21" t="str">
        <f>IF($AA$3&lt;$U366,"",SMALL($AB$4:$AB$1000,1))</f>
        <v/>
      </c>
      <c r="AB366" s="22" t="str">
        <f t="shared" si="241"/>
        <v/>
      </c>
      <c r="AC366" s="21" t="str">
        <f>IF($AC$3&lt;$U366,"",SMALL($AD$4:AD$1000,$U366))</f>
        <v/>
      </c>
      <c r="AD366" s="22" t="str">
        <f t="shared" si="242"/>
        <v/>
      </c>
      <c r="AE366" s="21" t="str">
        <f>IF($AE$3&lt;$U366,"",SMALL($AF$4:AF$1000,$U366))</f>
        <v/>
      </c>
      <c r="AF366" s="22" t="str">
        <f t="shared" si="243"/>
        <v/>
      </c>
      <c r="AG366" s="21" t="str">
        <f>IF($AG$3&lt;$U366,"",SMALL($AH$4:AH$1000,$U366))</f>
        <v/>
      </c>
      <c r="AH366" s="22" t="str">
        <f t="shared" si="248"/>
        <v/>
      </c>
      <c r="AI366" s="21" t="str">
        <f>IF($AI$3&lt;$U366,"",SMALL($AJ$4:AJ$1000,$U366))</f>
        <v/>
      </c>
      <c r="AJ366" s="22" t="str">
        <f t="shared" si="249"/>
        <v/>
      </c>
      <c r="AK366" s="21" t="str">
        <f>IF($AK$3&lt;$U366,"",SMALL($AL$4:AL$1000,$U366))</f>
        <v/>
      </c>
      <c r="AL366" s="22" t="str">
        <f t="shared" si="250"/>
        <v/>
      </c>
      <c r="AM366" s="21" t="str">
        <f>IF($AM$3&lt;$U366,"",SMALL($AN$4:AN$1000,$U366))</f>
        <v/>
      </c>
      <c r="AN366" s="22" t="str">
        <f t="shared" si="251"/>
        <v/>
      </c>
      <c r="AO366" s="21" t="str">
        <f>IF($AO$3&lt;$U366,"",SMALL($AP$4:AP$1000,$U366))</f>
        <v/>
      </c>
      <c r="AP366" s="22" t="str">
        <f t="shared" si="252"/>
        <v/>
      </c>
      <c r="AQ366" s="21" t="str">
        <f>IF($AQ$3&lt;$U366,"",SMALL($AR$4:AR$1000,$U366))</f>
        <v/>
      </c>
      <c r="AR366" s="22" t="str">
        <f t="shared" si="253"/>
        <v/>
      </c>
      <c r="AS366" s="21" t="str">
        <f>IF($AS$3&lt;$U366,"",SMALL($AT$4:AT$1000,$U366))</f>
        <v/>
      </c>
      <c r="AT366" s="22" t="str">
        <f t="shared" si="254"/>
        <v/>
      </c>
      <c r="AU366" s="21" t="str">
        <f>IF(AU$3&lt;$U366,"",SMALL($AV$4:AV$1000,$U366))</f>
        <v/>
      </c>
      <c r="AV366" s="22" t="str">
        <f t="shared" si="255"/>
        <v/>
      </c>
      <c r="AW366" s="21" t="str">
        <f t="shared" si="256"/>
        <v/>
      </c>
      <c r="AX366" s="22" t="str">
        <f t="shared" si="257"/>
        <v/>
      </c>
      <c r="AY366" s="21" t="str">
        <f t="shared" si="258"/>
        <v/>
      </c>
      <c r="AZ366" s="22" t="str">
        <f t="shared" si="259"/>
        <v/>
      </c>
      <c r="BA366" s="21" t="str">
        <f t="shared" si="260"/>
        <v/>
      </c>
      <c r="BB366" s="22" t="str">
        <f t="shared" si="261"/>
        <v/>
      </c>
      <c r="BC366" s="21" t="str">
        <f t="shared" si="262"/>
        <v/>
      </c>
      <c r="BD366" s="22" t="str">
        <f t="shared" si="263"/>
        <v/>
      </c>
      <c r="BE366" s="21" t="str">
        <f t="shared" si="264"/>
        <v/>
      </c>
      <c r="BF366" s="22" t="str">
        <f t="shared" si="265"/>
        <v/>
      </c>
      <c r="BG366" s="21" t="str">
        <f t="shared" si="266"/>
        <v/>
      </c>
      <c r="BH366" s="22" t="str">
        <f t="shared" si="267"/>
        <v/>
      </c>
      <c r="BI366" s="21" t="str">
        <f t="shared" si="274"/>
        <v/>
      </c>
      <c r="BJ366" s="22" t="str">
        <f t="shared" si="268"/>
        <v/>
      </c>
      <c r="BK366" s="21" t="str">
        <f t="shared" si="275"/>
        <v/>
      </c>
      <c r="BL366" s="22" t="str">
        <f t="shared" si="269"/>
        <v/>
      </c>
      <c r="BM366" s="21" t="str">
        <f t="shared" si="276"/>
        <v/>
      </c>
      <c r="BN366" s="22" t="str">
        <f t="shared" si="270"/>
        <v/>
      </c>
      <c r="BO366" s="21" t="str">
        <f t="shared" si="277"/>
        <v/>
      </c>
      <c r="BP366" s="22" t="str">
        <f t="shared" si="271"/>
        <v/>
      </c>
      <c r="BQ366" s="21" t="str">
        <f t="shared" si="278"/>
        <v/>
      </c>
      <c r="BR366" s="22" t="str">
        <f t="shared" si="272"/>
        <v/>
      </c>
      <c r="BS366" s="21" t="str">
        <f t="shared" si="279"/>
        <v/>
      </c>
      <c r="BT366" s="22" t="str">
        <f t="shared" si="273"/>
        <v/>
      </c>
    </row>
    <row r="367" spans="1:72" ht="21" thickTop="1" thickBot="1">
      <c r="A367" s="43"/>
      <c r="B367" s="43"/>
      <c r="C367" s="43"/>
      <c r="D367" s="351"/>
      <c r="E367" s="28"/>
      <c r="F367" s="12"/>
      <c r="G367" s="13"/>
      <c r="H367" s="14"/>
      <c r="I367" s="14"/>
      <c r="J367" s="14"/>
      <c r="K367" s="16"/>
      <c r="L367" s="15"/>
      <c r="M367" s="16"/>
      <c r="N367" s="45"/>
      <c r="O367" s="16"/>
      <c r="P367" s="17" t="str">
        <f t="shared" si="239"/>
        <v/>
      </c>
      <c r="U367" s="3">
        <v>364</v>
      </c>
      <c r="AA367" s="23" t="str">
        <f>IF($AA$3&lt;$U367,"",SMALL($AB$4:$AB$1000,U367))</f>
        <v/>
      </c>
      <c r="AB367" s="24" t="str">
        <f t="shared" si="241"/>
        <v/>
      </c>
      <c r="AC367" s="23" t="str">
        <f t="shared" si="240"/>
        <v/>
      </c>
      <c r="AD367" s="24" t="str">
        <f t="shared" si="242"/>
        <v/>
      </c>
      <c r="AE367" s="23" t="str">
        <f>IF($AE$3&lt;$U367,"",SMALL($AF$4:$AF$1000,$U367))</f>
        <v/>
      </c>
      <c r="AF367" s="24" t="str">
        <f t="shared" si="243"/>
        <v/>
      </c>
      <c r="AG367" s="23" t="str">
        <f t="shared" si="244"/>
        <v/>
      </c>
      <c r="AH367" s="24" t="str">
        <f t="shared" si="248"/>
        <v/>
      </c>
      <c r="AI367" s="23" t="str">
        <f t="shared" si="245"/>
        <v/>
      </c>
      <c r="AJ367" s="24" t="str">
        <f t="shared" si="249"/>
        <v/>
      </c>
      <c r="AK367" s="23" t="str">
        <f t="shared" si="246"/>
        <v/>
      </c>
      <c r="AL367" s="24" t="str">
        <f t="shared" si="250"/>
        <v/>
      </c>
      <c r="AM367" s="23" t="str">
        <f t="shared" si="247"/>
        <v/>
      </c>
      <c r="AN367" s="24" t="str">
        <f t="shared" si="251"/>
        <v/>
      </c>
      <c r="AO367" s="23" t="str">
        <f>IF($AO$3&lt;$U367,"",SMALL($AP$4:AP$1000,$U367))</f>
        <v/>
      </c>
      <c r="AP367" s="24" t="str">
        <f t="shared" si="252"/>
        <v/>
      </c>
      <c r="AQ367" s="23" t="str">
        <f>IF($AQ$3&lt;$U367,"",SMALL($AR$4:AR$1000,$U367))</f>
        <v/>
      </c>
      <c r="AR367" s="24" t="str">
        <f t="shared" si="253"/>
        <v/>
      </c>
      <c r="AS367" s="23" t="str">
        <f>IF($AS$3&lt;$U367,"",SMALL($AT$4:AT$1000,$U367))</f>
        <v/>
      </c>
      <c r="AT367" s="24" t="str">
        <f t="shared" si="254"/>
        <v/>
      </c>
      <c r="AU367" s="23" t="str">
        <f>IF(AU$3&lt;$U367,"",SMALL($AV$4:AV$1000,$U367))</f>
        <v/>
      </c>
      <c r="AV367" s="24" t="str">
        <f t="shared" si="255"/>
        <v/>
      </c>
      <c r="AW367" s="23" t="str">
        <f t="shared" si="256"/>
        <v/>
      </c>
      <c r="AX367" s="24" t="str">
        <f t="shared" si="257"/>
        <v/>
      </c>
      <c r="AY367" s="23" t="str">
        <f t="shared" si="258"/>
        <v/>
      </c>
      <c r="AZ367" s="24" t="str">
        <f t="shared" si="259"/>
        <v/>
      </c>
      <c r="BA367" s="23" t="str">
        <f t="shared" si="260"/>
        <v/>
      </c>
      <c r="BB367" s="24" t="str">
        <f t="shared" si="261"/>
        <v/>
      </c>
      <c r="BC367" s="23" t="str">
        <f t="shared" si="262"/>
        <v/>
      </c>
      <c r="BD367" s="24" t="str">
        <f t="shared" si="263"/>
        <v/>
      </c>
      <c r="BE367" s="23" t="str">
        <f t="shared" si="264"/>
        <v/>
      </c>
      <c r="BF367" s="24" t="str">
        <f t="shared" si="265"/>
        <v/>
      </c>
      <c r="BG367" s="23" t="str">
        <f t="shared" si="266"/>
        <v/>
      </c>
      <c r="BH367" s="24" t="str">
        <f t="shared" si="267"/>
        <v/>
      </c>
      <c r="BI367" s="23" t="str">
        <f t="shared" si="274"/>
        <v/>
      </c>
      <c r="BJ367" s="24" t="str">
        <f t="shared" si="268"/>
        <v/>
      </c>
      <c r="BK367" s="23" t="str">
        <f t="shared" si="275"/>
        <v/>
      </c>
      <c r="BL367" s="24" t="str">
        <f t="shared" si="269"/>
        <v/>
      </c>
      <c r="BM367" s="23" t="str">
        <f t="shared" si="276"/>
        <v/>
      </c>
      <c r="BN367" s="24" t="str">
        <f t="shared" si="270"/>
        <v/>
      </c>
      <c r="BO367" s="23" t="str">
        <f t="shared" si="277"/>
        <v/>
      </c>
      <c r="BP367" s="24" t="str">
        <f t="shared" si="271"/>
        <v/>
      </c>
      <c r="BQ367" s="23" t="str">
        <f t="shared" si="278"/>
        <v/>
      </c>
      <c r="BR367" s="24" t="str">
        <f t="shared" si="272"/>
        <v/>
      </c>
      <c r="BS367" s="23" t="str">
        <f t="shared" si="279"/>
        <v/>
      </c>
      <c r="BT367" s="24" t="str">
        <f t="shared" si="273"/>
        <v/>
      </c>
    </row>
    <row r="368" spans="1:72" ht="21" thickTop="1" thickBot="1">
      <c r="A368" s="47"/>
      <c r="B368" s="47"/>
      <c r="C368" s="47"/>
      <c r="D368" s="352"/>
      <c r="E368" s="27"/>
      <c r="F368" s="6"/>
      <c r="G368" s="7"/>
      <c r="H368" s="8"/>
      <c r="I368" s="8"/>
      <c r="J368" s="8"/>
      <c r="K368" s="10"/>
      <c r="L368" s="9"/>
      <c r="M368" s="10"/>
      <c r="N368" s="44"/>
      <c r="O368" s="10"/>
      <c r="P368" s="11" t="str">
        <f t="shared" si="239"/>
        <v/>
      </c>
      <c r="U368" s="3">
        <v>365</v>
      </c>
      <c r="AA368" s="21" t="str">
        <f>IF($AA$3&lt;$U368,"",SMALL($AB$4:$AB$1000,1))</f>
        <v/>
      </c>
      <c r="AB368" s="22" t="str">
        <f t="shared" si="241"/>
        <v/>
      </c>
      <c r="AC368" s="21" t="str">
        <f>IF($AC$3&lt;$U368,"",SMALL($AD$4:AD$1000,$U368))</f>
        <v/>
      </c>
      <c r="AD368" s="22" t="str">
        <f t="shared" si="242"/>
        <v/>
      </c>
      <c r="AE368" s="21" t="str">
        <f>IF($AE$3&lt;$U368,"",SMALL($AF$4:AF$1000,$U368))</f>
        <v/>
      </c>
      <c r="AF368" s="22" t="str">
        <f t="shared" si="243"/>
        <v/>
      </c>
      <c r="AG368" s="21" t="str">
        <f>IF($AG$3&lt;$U368,"",SMALL($AH$4:AH$1000,$U368))</f>
        <v/>
      </c>
      <c r="AH368" s="22" t="str">
        <f t="shared" si="248"/>
        <v/>
      </c>
      <c r="AI368" s="21" t="str">
        <f>IF($AI$3&lt;$U368,"",SMALL($AJ$4:AJ$1000,$U368))</f>
        <v/>
      </c>
      <c r="AJ368" s="22" t="str">
        <f t="shared" si="249"/>
        <v/>
      </c>
      <c r="AK368" s="21" t="str">
        <f>IF($AK$3&lt;$U368,"",SMALL($AL$4:AL$1000,$U368))</f>
        <v/>
      </c>
      <c r="AL368" s="22" t="str">
        <f t="shared" si="250"/>
        <v/>
      </c>
      <c r="AM368" s="21" t="str">
        <f>IF($AM$3&lt;$U368,"",SMALL($AN$4:AN$1000,$U368))</f>
        <v/>
      </c>
      <c r="AN368" s="22" t="str">
        <f t="shared" si="251"/>
        <v/>
      </c>
      <c r="AO368" s="21" t="str">
        <f>IF($AO$3&lt;$U368,"",SMALL($AP$4:AP$1000,$U368))</f>
        <v/>
      </c>
      <c r="AP368" s="22" t="str">
        <f t="shared" si="252"/>
        <v/>
      </c>
      <c r="AQ368" s="21" t="str">
        <f>IF($AQ$3&lt;$U368,"",SMALL($AR$4:AR$1000,$U368))</f>
        <v/>
      </c>
      <c r="AR368" s="22" t="str">
        <f t="shared" si="253"/>
        <v/>
      </c>
      <c r="AS368" s="21" t="str">
        <f>IF($AS$3&lt;$U368,"",SMALL($AT$4:AT$1000,$U368))</f>
        <v/>
      </c>
      <c r="AT368" s="22" t="str">
        <f t="shared" si="254"/>
        <v/>
      </c>
      <c r="AU368" s="21" t="str">
        <f>IF(AU$3&lt;$U368,"",SMALL($AV$4:AV$1000,$U368))</f>
        <v/>
      </c>
      <c r="AV368" s="22" t="str">
        <f t="shared" si="255"/>
        <v/>
      </c>
      <c r="AW368" s="21" t="str">
        <f t="shared" si="256"/>
        <v/>
      </c>
      <c r="AX368" s="22" t="str">
        <f t="shared" si="257"/>
        <v/>
      </c>
      <c r="AY368" s="21" t="str">
        <f t="shared" si="258"/>
        <v/>
      </c>
      <c r="AZ368" s="22" t="str">
        <f t="shared" si="259"/>
        <v/>
      </c>
      <c r="BA368" s="21" t="str">
        <f t="shared" si="260"/>
        <v/>
      </c>
      <c r="BB368" s="22" t="str">
        <f t="shared" si="261"/>
        <v/>
      </c>
      <c r="BC368" s="21" t="str">
        <f t="shared" si="262"/>
        <v/>
      </c>
      <c r="BD368" s="22" t="str">
        <f t="shared" si="263"/>
        <v/>
      </c>
      <c r="BE368" s="21" t="str">
        <f t="shared" si="264"/>
        <v/>
      </c>
      <c r="BF368" s="22" t="str">
        <f t="shared" si="265"/>
        <v/>
      </c>
      <c r="BG368" s="21" t="str">
        <f t="shared" si="266"/>
        <v/>
      </c>
      <c r="BH368" s="22" t="str">
        <f t="shared" si="267"/>
        <v/>
      </c>
      <c r="BI368" s="21" t="str">
        <f t="shared" si="274"/>
        <v/>
      </c>
      <c r="BJ368" s="22" t="str">
        <f t="shared" si="268"/>
        <v/>
      </c>
      <c r="BK368" s="21" t="str">
        <f t="shared" si="275"/>
        <v/>
      </c>
      <c r="BL368" s="22" t="str">
        <f t="shared" si="269"/>
        <v/>
      </c>
      <c r="BM368" s="21" t="str">
        <f t="shared" si="276"/>
        <v/>
      </c>
      <c r="BN368" s="22" t="str">
        <f t="shared" si="270"/>
        <v/>
      </c>
      <c r="BO368" s="21" t="str">
        <f t="shared" si="277"/>
        <v/>
      </c>
      <c r="BP368" s="22" t="str">
        <f t="shared" si="271"/>
        <v/>
      </c>
      <c r="BQ368" s="21" t="str">
        <f t="shared" si="278"/>
        <v/>
      </c>
      <c r="BR368" s="22" t="str">
        <f t="shared" si="272"/>
        <v/>
      </c>
      <c r="BS368" s="21" t="str">
        <f t="shared" si="279"/>
        <v/>
      </c>
      <c r="BT368" s="22" t="str">
        <f t="shared" si="273"/>
        <v/>
      </c>
    </row>
    <row r="369" spans="1:72" ht="21" thickTop="1" thickBot="1">
      <c r="A369" s="43"/>
      <c r="B369" s="43"/>
      <c r="C369" s="43"/>
      <c r="D369" s="351"/>
      <c r="E369" s="28"/>
      <c r="F369" s="12"/>
      <c r="G369" s="13"/>
      <c r="H369" s="14"/>
      <c r="I369" s="14"/>
      <c r="J369" s="14"/>
      <c r="K369" s="16"/>
      <c r="L369" s="15"/>
      <c r="M369" s="16"/>
      <c r="N369" s="45"/>
      <c r="O369" s="16"/>
      <c r="P369" s="17" t="str">
        <f t="shared" si="239"/>
        <v/>
      </c>
      <c r="U369" s="3">
        <v>366</v>
      </c>
      <c r="AA369" s="23" t="str">
        <f>IF($AA$3&lt;$U369,"",SMALL($AB$4:$AB$1000,U369))</f>
        <v/>
      </c>
      <c r="AB369" s="24" t="str">
        <f t="shared" si="241"/>
        <v/>
      </c>
      <c r="AC369" s="23" t="str">
        <f t="shared" si="240"/>
        <v/>
      </c>
      <c r="AD369" s="24" t="str">
        <f t="shared" si="242"/>
        <v/>
      </c>
      <c r="AE369" s="23" t="str">
        <f>IF($AE$3&lt;$U369,"",SMALL($AF$4:$AF$1000,$U369))</f>
        <v/>
      </c>
      <c r="AF369" s="24" t="str">
        <f t="shared" si="243"/>
        <v/>
      </c>
      <c r="AG369" s="23" t="str">
        <f t="shared" si="244"/>
        <v/>
      </c>
      <c r="AH369" s="24" t="str">
        <f t="shared" si="248"/>
        <v/>
      </c>
      <c r="AI369" s="23" t="str">
        <f t="shared" si="245"/>
        <v/>
      </c>
      <c r="AJ369" s="24" t="str">
        <f t="shared" si="249"/>
        <v/>
      </c>
      <c r="AK369" s="23" t="str">
        <f t="shared" si="246"/>
        <v/>
      </c>
      <c r="AL369" s="24" t="str">
        <f t="shared" si="250"/>
        <v/>
      </c>
      <c r="AM369" s="23" t="str">
        <f t="shared" si="247"/>
        <v/>
      </c>
      <c r="AN369" s="24" t="str">
        <f t="shared" si="251"/>
        <v/>
      </c>
      <c r="AO369" s="23" t="str">
        <f>IF($AO$3&lt;$U369,"",SMALL($AP$4:AP$1000,$U369))</f>
        <v/>
      </c>
      <c r="AP369" s="24" t="str">
        <f t="shared" si="252"/>
        <v/>
      </c>
      <c r="AQ369" s="23" t="str">
        <f>IF($AQ$3&lt;$U369,"",SMALL($AR$4:AR$1000,$U369))</f>
        <v/>
      </c>
      <c r="AR369" s="24" t="str">
        <f t="shared" si="253"/>
        <v/>
      </c>
      <c r="AS369" s="23" t="str">
        <f>IF($AS$3&lt;$U369,"",SMALL($AT$4:AT$1000,$U369))</f>
        <v/>
      </c>
      <c r="AT369" s="24" t="str">
        <f t="shared" si="254"/>
        <v/>
      </c>
      <c r="AU369" s="23" t="str">
        <f>IF(AU$3&lt;$U369,"",SMALL($AV$4:AV$1000,$U369))</f>
        <v/>
      </c>
      <c r="AV369" s="24" t="str">
        <f t="shared" si="255"/>
        <v/>
      </c>
      <c r="AW369" s="23" t="str">
        <f t="shared" si="256"/>
        <v/>
      </c>
      <c r="AX369" s="24" t="str">
        <f t="shared" si="257"/>
        <v/>
      </c>
      <c r="AY369" s="23" t="str">
        <f t="shared" si="258"/>
        <v/>
      </c>
      <c r="AZ369" s="24" t="str">
        <f t="shared" si="259"/>
        <v/>
      </c>
      <c r="BA369" s="23" t="str">
        <f t="shared" si="260"/>
        <v/>
      </c>
      <c r="BB369" s="24" t="str">
        <f t="shared" si="261"/>
        <v/>
      </c>
      <c r="BC369" s="23" t="str">
        <f t="shared" si="262"/>
        <v/>
      </c>
      <c r="BD369" s="24" t="str">
        <f t="shared" si="263"/>
        <v/>
      </c>
      <c r="BE369" s="23" t="str">
        <f t="shared" si="264"/>
        <v/>
      </c>
      <c r="BF369" s="24" t="str">
        <f t="shared" si="265"/>
        <v/>
      </c>
      <c r="BG369" s="23" t="str">
        <f t="shared" si="266"/>
        <v/>
      </c>
      <c r="BH369" s="24" t="str">
        <f t="shared" si="267"/>
        <v/>
      </c>
      <c r="BI369" s="23" t="str">
        <f t="shared" si="274"/>
        <v/>
      </c>
      <c r="BJ369" s="24" t="str">
        <f t="shared" si="268"/>
        <v/>
      </c>
      <c r="BK369" s="23" t="str">
        <f t="shared" si="275"/>
        <v/>
      </c>
      <c r="BL369" s="24" t="str">
        <f t="shared" si="269"/>
        <v/>
      </c>
      <c r="BM369" s="23" t="str">
        <f t="shared" si="276"/>
        <v/>
      </c>
      <c r="BN369" s="24" t="str">
        <f t="shared" si="270"/>
        <v/>
      </c>
      <c r="BO369" s="23" t="str">
        <f t="shared" si="277"/>
        <v/>
      </c>
      <c r="BP369" s="24" t="str">
        <f t="shared" si="271"/>
        <v/>
      </c>
      <c r="BQ369" s="23" t="str">
        <f t="shared" si="278"/>
        <v/>
      </c>
      <c r="BR369" s="24" t="str">
        <f t="shared" si="272"/>
        <v/>
      </c>
      <c r="BS369" s="23" t="str">
        <f t="shared" si="279"/>
        <v/>
      </c>
      <c r="BT369" s="24" t="str">
        <f t="shared" si="273"/>
        <v/>
      </c>
    </row>
    <row r="370" spans="1:72" ht="21" thickTop="1" thickBot="1">
      <c r="A370" s="47"/>
      <c r="B370" s="47"/>
      <c r="C370" s="47"/>
      <c r="D370" s="352"/>
      <c r="E370" s="27"/>
      <c r="F370" s="6"/>
      <c r="G370" s="7"/>
      <c r="H370" s="8"/>
      <c r="I370" s="8"/>
      <c r="J370" s="8"/>
      <c r="K370" s="10"/>
      <c r="L370" s="9"/>
      <c r="M370" s="10"/>
      <c r="N370" s="44"/>
      <c r="O370" s="10"/>
      <c r="P370" s="11" t="str">
        <f t="shared" si="239"/>
        <v/>
      </c>
      <c r="U370" s="3">
        <v>367</v>
      </c>
      <c r="AA370" s="21" t="str">
        <f>IF($AA$3&lt;$U370,"",SMALL($AB$4:$AB$1000,1))</f>
        <v/>
      </c>
      <c r="AB370" s="22" t="str">
        <f t="shared" si="241"/>
        <v/>
      </c>
      <c r="AC370" s="21" t="str">
        <f>IF($AC$3&lt;$U370,"",SMALL($AD$4:AD$1000,$U370))</f>
        <v/>
      </c>
      <c r="AD370" s="22" t="str">
        <f t="shared" si="242"/>
        <v/>
      </c>
      <c r="AE370" s="21" t="str">
        <f>IF($AE$3&lt;$U370,"",SMALL($AF$4:AF$1000,$U370))</f>
        <v/>
      </c>
      <c r="AF370" s="22" t="str">
        <f t="shared" si="243"/>
        <v/>
      </c>
      <c r="AG370" s="21" t="str">
        <f>IF($AG$3&lt;$U370,"",SMALL($AH$4:AH$1000,$U370))</f>
        <v/>
      </c>
      <c r="AH370" s="22" t="str">
        <f t="shared" si="248"/>
        <v/>
      </c>
      <c r="AI370" s="21" t="str">
        <f>IF($AI$3&lt;$U370,"",SMALL($AJ$4:AJ$1000,$U370))</f>
        <v/>
      </c>
      <c r="AJ370" s="22" t="str">
        <f t="shared" si="249"/>
        <v/>
      </c>
      <c r="AK370" s="21" t="str">
        <f>IF($AK$3&lt;$U370,"",SMALL($AL$4:AL$1000,$U370))</f>
        <v/>
      </c>
      <c r="AL370" s="22" t="str">
        <f t="shared" si="250"/>
        <v/>
      </c>
      <c r="AM370" s="21" t="str">
        <f>IF($AM$3&lt;$U370,"",SMALL($AN$4:AN$1000,$U370))</f>
        <v/>
      </c>
      <c r="AN370" s="22" t="str">
        <f t="shared" si="251"/>
        <v/>
      </c>
      <c r="AO370" s="21" t="str">
        <f>IF($AO$3&lt;$U370,"",SMALL($AP$4:AP$1000,$U370))</f>
        <v/>
      </c>
      <c r="AP370" s="22" t="str">
        <f t="shared" si="252"/>
        <v/>
      </c>
      <c r="AQ370" s="21" t="str">
        <f>IF($AQ$3&lt;$U370,"",SMALL($AR$4:AR$1000,$U370))</f>
        <v/>
      </c>
      <c r="AR370" s="22" t="str">
        <f t="shared" si="253"/>
        <v/>
      </c>
      <c r="AS370" s="21" t="str">
        <f>IF($AS$3&lt;$U370,"",SMALL($AT$4:AT$1000,$U370))</f>
        <v/>
      </c>
      <c r="AT370" s="22" t="str">
        <f t="shared" si="254"/>
        <v/>
      </c>
      <c r="AU370" s="21" t="str">
        <f>IF(AU$3&lt;$U370,"",SMALL($AV$4:AV$1000,$U370))</f>
        <v/>
      </c>
      <c r="AV370" s="22" t="str">
        <f t="shared" si="255"/>
        <v/>
      </c>
      <c r="AW370" s="21" t="str">
        <f t="shared" si="256"/>
        <v/>
      </c>
      <c r="AX370" s="22" t="str">
        <f t="shared" si="257"/>
        <v/>
      </c>
      <c r="AY370" s="21" t="str">
        <f t="shared" si="258"/>
        <v/>
      </c>
      <c r="AZ370" s="22" t="str">
        <f t="shared" si="259"/>
        <v/>
      </c>
      <c r="BA370" s="21" t="str">
        <f t="shared" si="260"/>
        <v/>
      </c>
      <c r="BB370" s="22" t="str">
        <f t="shared" si="261"/>
        <v/>
      </c>
      <c r="BC370" s="21" t="str">
        <f t="shared" si="262"/>
        <v/>
      </c>
      <c r="BD370" s="22" t="str">
        <f t="shared" si="263"/>
        <v/>
      </c>
      <c r="BE370" s="21" t="str">
        <f t="shared" si="264"/>
        <v/>
      </c>
      <c r="BF370" s="22" t="str">
        <f t="shared" si="265"/>
        <v/>
      </c>
      <c r="BG370" s="21" t="str">
        <f t="shared" si="266"/>
        <v/>
      </c>
      <c r="BH370" s="22" t="str">
        <f t="shared" si="267"/>
        <v/>
      </c>
      <c r="BI370" s="21" t="str">
        <f t="shared" si="274"/>
        <v/>
      </c>
      <c r="BJ370" s="22" t="str">
        <f t="shared" si="268"/>
        <v/>
      </c>
      <c r="BK370" s="21" t="str">
        <f t="shared" si="275"/>
        <v/>
      </c>
      <c r="BL370" s="22" t="str">
        <f t="shared" si="269"/>
        <v/>
      </c>
      <c r="BM370" s="21" t="str">
        <f t="shared" si="276"/>
        <v/>
      </c>
      <c r="BN370" s="22" t="str">
        <f t="shared" si="270"/>
        <v/>
      </c>
      <c r="BO370" s="21" t="str">
        <f t="shared" si="277"/>
        <v/>
      </c>
      <c r="BP370" s="22" t="str">
        <f t="shared" si="271"/>
        <v/>
      </c>
      <c r="BQ370" s="21" t="str">
        <f t="shared" si="278"/>
        <v/>
      </c>
      <c r="BR370" s="22" t="str">
        <f t="shared" si="272"/>
        <v/>
      </c>
      <c r="BS370" s="21" t="str">
        <f t="shared" si="279"/>
        <v/>
      </c>
      <c r="BT370" s="22" t="str">
        <f t="shared" si="273"/>
        <v/>
      </c>
    </row>
    <row r="371" spans="1:72" ht="21" thickTop="1" thickBot="1">
      <c r="A371" s="43"/>
      <c r="B371" s="43"/>
      <c r="C371" s="43"/>
      <c r="D371" s="351"/>
      <c r="E371" s="28"/>
      <c r="F371" s="12"/>
      <c r="G371" s="13"/>
      <c r="H371" s="14"/>
      <c r="I371" s="14"/>
      <c r="J371" s="14"/>
      <c r="K371" s="16"/>
      <c r="L371" s="15"/>
      <c r="M371" s="16"/>
      <c r="N371" s="45"/>
      <c r="O371" s="16"/>
      <c r="P371" s="17" t="str">
        <f t="shared" si="239"/>
        <v/>
      </c>
      <c r="U371" s="3">
        <v>368</v>
      </c>
      <c r="AA371" s="23" t="str">
        <f>IF($AA$3&lt;$U371,"",SMALL($AB$4:$AB$1000,U371))</f>
        <v/>
      </c>
      <c r="AB371" s="24" t="str">
        <f t="shared" si="241"/>
        <v/>
      </c>
      <c r="AC371" s="23" t="str">
        <f t="shared" si="240"/>
        <v/>
      </c>
      <c r="AD371" s="24" t="str">
        <f t="shared" si="242"/>
        <v/>
      </c>
      <c r="AE371" s="23" t="str">
        <f>IF($AE$3&lt;$U371,"",SMALL($AF$4:$AF$1000,$U371))</f>
        <v/>
      </c>
      <c r="AF371" s="24" t="str">
        <f t="shared" si="243"/>
        <v/>
      </c>
      <c r="AG371" s="23" t="str">
        <f t="shared" si="244"/>
        <v/>
      </c>
      <c r="AH371" s="24" t="str">
        <f t="shared" si="248"/>
        <v/>
      </c>
      <c r="AI371" s="23" t="str">
        <f t="shared" si="245"/>
        <v/>
      </c>
      <c r="AJ371" s="24" t="str">
        <f t="shared" si="249"/>
        <v/>
      </c>
      <c r="AK371" s="23" t="str">
        <f t="shared" si="246"/>
        <v/>
      </c>
      <c r="AL371" s="24" t="str">
        <f t="shared" si="250"/>
        <v/>
      </c>
      <c r="AM371" s="23" t="str">
        <f t="shared" si="247"/>
        <v/>
      </c>
      <c r="AN371" s="24" t="str">
        <f t="shared" si="251"/>
        <v/>
      </c>
      <c r="AO371" s="23" t="str">
        <f>IF($AO$3&lt;$U371,"",SMALL($AP$4:AP$1000,$U371))</f>
        <v/>
      </c>
      <c r="AP371" s="24" t="str">
        <f t="shared" si="252"/>
        <v/>
      </c>
      <c r="AQ371" s="23" t="str">
        <f>IF($AQ$3&lt;$U371,"",SMALL($AR$4:AR$1000,$U371))</f>
        <v/>
      </c>
      <c r="AR371" s="24" t="str">
        <f t="shared" si="253"/>
        <v/>
      </c>
      <c r="AS371" s="23" t="str">
        <f>IF($AS$3&lt;$U371,"",SMALL($AT$4:AT$1000,$U371))</f>
        <v/>
      </c>
      <c r="AT371" s="24" t="str">
        <f t="shared" si="254"/>
        <v/>
      </c>
      <c r="AU371" s="23" t="str">
        <f>IF(AU$3&lt;$U371,"",SMALL($AV$4:AV$1000,$U371))</f>
        <v/>
      </c>
      <c r="AV371" s="24" t="str">
        <f t="shared" si="255"/>
        <v/>
      </c>
      <c r="AW371" s="23" t="str">
        <f t="shared" si="256"/>
        <v/>
      </c>
      <c r="AX371" s="24" t="str">
        <f t="shared" si="257"/>
        <v/>
      </c>
      <c r="AY371" s="23" t="str">
        <f t="shared" si="258"/>
        <v/>
      </c>
      <c r="AZ371" s="24" t="str">
        <f t="shared" si="259"/>
        <v/>
      </c>
      <c r="BA371" s="23" t="str">
        <f t="shared" si="260"/>
        <v/>
      </c>
      <c r="BB371" s="24" t="str">
        <f t="shared" si="261"/>
        <v/>
      </c>
      <c r="BC371" s="23" t="str">
        <f t="shared" si="262"/>
        <v/>
      </c>
      <c r="BD371" s="24" t="str">
        <f t="shared" si="263"/>
        <v/>
      </c>
      <c r="BE371" s="23" t="str">
        <f t="shared" si="264"/>
        <v/>
      </c>
      <c r="BF371" s="24" t="str">
        <f t="shared" si="265"/>
        <v/>
      </c>
      <c r="BG371" s="23" t="str">
        <f t="shared" si="266"/>
        <v/>
      </c>
      <c r="BH371" s="24" t="str">
        <f t="shared" si="267"/>
        <v/>
      </c>
      <c r="BI371" s="23" t="str">
        <f t="shared" si="274"/>
        <v/>
      </c>
      <c r="BJ371" s="24" t="str">
        <f t="shared" si="268"/>
        <v/>
      </c>
      <c r="BK371" s="23" t="str">
        <f t="shared" si="275"/>
        <v/>
      </c>
      <c r="BL371" s="24" t="str">
        <f t="shared" si="269"/>
        <v/>
      </c>
      <c r="BM371" s="23" t="str">
        <f t="shared" si="276"/>
        <v/>
      </c>
      <c r="BN371" s="24" t="str">
        <f t="shared" si="270"/>
        <v/>
      </c>
      <c r="BO371" s="23" t="str">
        <f t="shared" si="277"/>
        <v/>
      </c>
      <c r="BP371" s="24" t="str">
        <f t="shared" si="271"/>
        <v/>
      </c>
      <c r="BQ371" s="23" t="str">
        <f t="shared" si="278"/>
        <v/>
      </c>
      <c r="BR371" s="24" t="str">
        <f t="shared" si="272"/>
        <v/>
      </c>
      <c r="BS371" s="23" t="str">
        <f t="shared" si="279"/>
        <v/>
      </c>
      <c r="BT371" s="24" t="str">
        <f t="shared" si="273"/>
        <v/>
      </c>
    </row>
    <row r="372" spans="1:72" ht="21" thickTop="1" thickBot="1">
      <c r="A372" s="47"/>
      <c r="B372" s="47"/>
      <c r="C372" s="47"/>
      <c r="D372" s="352"/>
      <c r="E372" s="27"/>
      <c r="F372" s="6"/>
      <c r="G372" s="7"/>
      <c r="H372" s="8"/>
      <c r="I372" s="8"/>
      <c r="J372" s="8"/>
      <c r="K372" s="10"/>
      <c r="L372" s="9"/>
      <c r="M372" s="10"/>
      <c r="N372" s="44"/>
      <c r="O372" s="10"/>
      <c r="P372" s="11" t="str">
        <f t="shared" si="239"/>
        <v/>
      </c>
      <c r="U372" s="3">
        <v>369</v>
      </c>
      <c r="AA372" s="21" t="str">
        <f>IF($AA$3&lt;$U372,"",SMALL($AB$4:$AB$1000,1))</f>
        <v/>
      </c>
      <c r="AB372" s="22" t="str">
        <f t="shared" si="241"/>
        <v/>
      </c>
      <c r="AC372" s="21" t="str">
        <f>IF($AC$3&lt;$U372,"",SMALL($AD$4:AD$1000,$U372))</f>
        <v/>
      </c>
      <c r="AD372" s="22" t="str">
        <f t="shared" si="242"/>
        <v/>
      </c>
      <c r="AE372" s="21" t="str">
        <f>IF($AE$3&lt;$U372,"",SMALL($AF$4:AF$1000,$U372))</f>
        <v/>
      </c>
      <c r="AF372" s="22" t="str">
        <f t="shared" si="243"/>
        <v/>
      </c>
      <c r="AG372" s="21" t="str">
        <f>IF($AG$3&lt;$U372,"",SMALL($AH$4:AH$1000,$U372))</f>
        <v/>
      </c>
      <c r="AH372" s="22" t="str">
        <f t="shared" si="248"/>
        <v/>
      </c>
      <c r="AI372" s="21" t="str">
        <f>IF($AI$3&lt;$U372,"",SMALL($AJ$4:AJ$1000,$U372))</f>
        <v/>
      </c>
      <c r="AJ372" s="22" t="str">
        <f t="shared" si="249"/>
        <v/>
      </c>
      <c r="AK372" s="21" t="str">
        <f>IF($AK$3&lt;$U372,"",SMALL($AL$4:AL$1000,$U372))</f>
        <v/>
      </c>
      <c r="AL372" s="22" t="str">
        <f t="shared" si="250"/>
        <v/>
      </c>
      <c r="AM372" s="21" t="str">
        <f>IF($AM$3&lt;$U372,"",SMALL($AN$4:AN$1000,$U372))</f>
        <v/>
      </c>
      <c r="AN372" s="22" t="str">
        <f t="shared" si="251"/>
        <v/>
      </c>
      <c r="AO372" s="21" t="str">
        <f>IF($AO$3&lt;$U372,"",SMALL($AP$4:AP$1000,$U372))</f>
        <v/>
      </c>
      <c r="AP372" s="22" t="str">
        <f t="shared" si="252"/>
        <v/>
      </c>
      <c r="AQ372" s="21" t="str">
        <f>IF($AQ$3&lt;$U372,"",SMALL($AR$4:AR$1000,$U372))</f>
        <v/>
      </c>
      <c r="AR372" s="22" t="str">
        <f t="shared" si="253"/>
        <v/>
      </c>
      <c r="AS372" s="21" t="str">
        <f>IF($AS$3&lt;$U372,"",SMALL($AT$4:AT$1000,$U372))</f>
        <v/>
      </c>
      <c r="AT372" s="22" t="str">
        <f t="shared" si="254"/>
        <v/>
      </c>
      <c r="AU372" s="21" t="str">
        <f>IF(AU$3&lt;$U372,"",SMALL($AV$4:AV$1000,$U372))</f>
        <v/>
      </c>
      <c r="AV372" s="22" t="str">
        <f t="shared" si="255"/>
        <v/>
      </c>
      <c r="AW372" s="21" t="str">
        <f t="shared" si="256"/>
        <v/>
      </c>
      <c r="AX372" s="22" t="str">
        <f t="shared" si="257"/>
        <v/>
      </c>
      <c r="AY372" s="21" t="str">
        <f t="shared" si="258"/>
        <v/>
      </c>
      <c r="AZ372" s="22" t="str">
        <f t="shared" si="259"/>
        <v/>
      </c>
      <c r="BA372" s="21" t="str">
        <f t="shared" si="260"/>
        <v/>
      </c>
      <c r="BB372" s="22" t="str">
        <f t="shared" si="261"/>
        <v/>
      </c>
      <c r="BC372" s="21" t="str">
        <f t="shared" si="262"/>
        <v/>
      </c>
      <c r="BD372" s="22" t="str">
        <f t="shared" si="263"/>
        <v/>
      </c>
      <c r="BE372" s="21" t="str">
        <f t="shared" si="264"/>
        <v/>
      </c>
      <c r="BF372" s="22" t="str">
        <f t="shared" si="265"/>
        <v/>
      </c>
      <c r="BG372" s="21" t="str">
        <f t="shared" si="266"/>
        <v/>
      </c>
      <c r="BH372" s="22" t="str">
        <f t="shared" si="267"/>
        <v/>
      </c>
      <c r="BI372" s="21" t="str">
        <f t="shared" si="274"/>
        <v/>
      </c>
      <c r="BJ372" s="22" t="str">
        <f t="shared" si="268"/>
        <v/>
      </c>
      <c r="BK372" s="21" t="str">
        <f t="shared" si="275"/>
        <v/>
      </c>
      <c r="BL372" s="22" t="str">
        <f t="shared" si="269"/>
        <v/>
      </c>
      <c r="BM372" s="21" t="str">
        <f t="shared" si="276"/>
        <v/>
      </c>
      <c r="BN372" s="22" t="str">
        <f t="shared" si="270"/>
        <v/>
      </c>
      <c r="BO372" s="21" t="str">
        <f t="shared" si="277"/>
        <v/>
      </c>
      <c r="BP372" s="22" t="str">
        <f t="shared" si="271"/>
        <v/>
      </c>
      <c r="BQ372" s="21" t="str">
        <f t="shared" si="278"/>
        <v/>
      </c>
      <c r="BR372" s="22" t="str">
        <f t="shared" si="272"/>
        <v/>
      </c>
      <c r="BS372" s="21" t="str">
        <f t="shared" si="279"/>
        <v/>
      </c>
      <c r="BT372" s="22" t="str">
        <f t="shared" si="273"/>
        <v/>
      </c>
    </row>
    <row r="373" spans="1:72" ht="21" thickTop="1" thickBot="1">
      <c r="A373" s="43"/>
      <c r="B373" s="43"/>
      <c r="C373" s="43"/>
      <c r="D373" s="351"/>
      <c r="E373" s="28"/>
      <c r="F373" s="12"/>
      <c r="G373" s="13"/>
      <c r="H373" s="14"/>
      <c r="I373" s="14"/>
      <c r="J373" s="14"/>
      <c r="K373" s="16"/>
      <c r="L373" s="15"/>
      <c r="M373" s="16"/>
      <c r="N373" s="45"/>
      <c r="O373" s="16"/>
      <c r="P373" s="17" t="str">
        <f t="shared" si="239"/>
        <v/>
      </c>
      <c r="U373" s="3">
        <v>370</v>
      </c>
      <c r="AA373" s="23" t="str">
        <f>IF($AA$3&lt;$U373,"",SMALL($AB$4:$AB$1000,U373))</f>
        <v/>
      </c>
      <c r="AB373" s="24" t="str">
        <f t="shared" si="241"/>
        <v/>
      </c>
      <c r="AC373" s="23" t="str">
        <f t="shared" si="240"/>
        <v/>
      </c>
      <c r="AD373" s="24" t="str">
        <f t="shared" si="242"/>
        <v/>
      </c>
      <c r="AE373" s="23" t="str">
        <f>IF($AE$3&lt;$U373,"",SMALL($AF$4:$AF$1000,$U373))</f>
        <v/>
      </c>
      <c r="AF373" s="24" t="str">
        <f t="shared" si="243"/>
        <v/>
      </c>
      <c r="AG373" s="23" t="str">
        <f t="shared" si="244"/>
        <v/>
      </c>
      <c r="AH373" s="24" t="str">
        <f t="shared" si="248"/>
        <v/>
      </c>
      <c r="AI373" s="23" t="str">
        <f t="shared" si="245"/>
        <v/>
      </c>
      <c r="AJ373" s="24" t="str">
        <f t="shared" si="249"/>
        <v/>
      </c>
      <c r="AK373" s="23" t="str">
        <f t="shared" si="246"/>
        <v/>
      </c>
      <c r="AL373" s="24" t="str">
        <f t="shared" si="250"/>
        <v/>
      </c>
      <c r="AM373" s="23" t="str">
        <f t="shared" si="247"/>
        <v/>
      </c>
      <c r="AN373" s="24" t="str">
        <f t="shared" si="251"/>
        <v/>
      </c>
      <c r="AO373" s="23" t="str">
        <f>IF($AO$3&lt;$U373,"",SMALL($AP$4:AP$1000,$U373))</f>
        <v/>
      </c>
      <c r="AP373" s="24" t="str">
        <f t="shared" si="252"/>
        <v/>
      </c>
      <c r="AQ373" s="23" t="str">
        <f>IF($AQ$3&lt;$U373,"",SMALL($AR$4:AR$1000,$U373))</f>
        <v/>
      </c>
      <c r="AR373" s="24" t="str">
        <f t="shared" si="253"/>
        <v/>
      </c>
      <c r="AS373" s="23" t="str">
        <f>IF($AS$3&lt;$U373,"",SMALL($AT$4:AT$1000,$U373))</f>
        <v/>
      </c>
      <c r="AT373" s="24" t="str">
        <f t="shared" si="254"/>
        <v/>
      </c>
      <c r="AU373" s="23" t="str">
        <f>IF(AU$3&lt;$U373,"",SMALL($AV$4:AV$1000,$U373))</f>
        <v/>
      </c>
      <c r="AV373" s="24" t="str">
        <f t="shared" si="255"/>
        <v/>
      </c>
      <c r="AW373" s="23" t="str">
        <f t="shared" si="256"/>
        <v/>
      </c>
      <c r="AX373" s="24" t="str">
        <f t="shared" si="257"/>
        <v/>
      </c>
      <c r="AY373" s="23" t="str">
        <f t="shared" si="258"/>
        <v/>
      </c>
      <c r="AZ373" s="24" t="str">
        <f t="shared" si="259"/>
        <v/>
      </c>
      <c r="BA373" s="23" t="str">
        <f t="shared" si="260"/>
        <v/>
      </c>
      <c r="BB373" s="24" t="str">
        <f t="shared" si="261"/>
        <v/>
      </c>
      <c r="BC373" s="23" t="str">
        <f t="shared" si="262"/>
        <v/>
      </c>
      <c r="BD373" s="24" t="str">
        <f t="shared" si="263"/>
        <v/>
      </c>
      <c r="BE373" s="23" t="str">
        <f t="shared" si="264"/>
        <v/>
      </c>
      <c r="BF373" s="24" t="str">
        <f t="shared" si="265"/>
        <v/>
      </c>
      <c r="BG373" s="23" t="str">
        <f t="shared" si="266"/>
        <v/>
      </c>
      <c r="BH373" s="24" t="str">
        <f t="shared" si="267"/>
        <v/>
      </c>
      <c r="BI373" s="23" t="str">
        <f t="shared" si="274"/>
        <v/>
      </c>
      <c r="BJ373" s="24" t="str">
        <f t="shared" si="268"/>
        <v/>
      </c>
      <c r="BK373" s="23" t="str">
        <f t="shared" si="275"/>
        <v/>
      </c>
      <c r="BL373" s="24" t="str">
        <f t="shared" si="269"/>
        <v/>
      </c>
      <c r="BM373" s="23" t="str">
        <f t="shared" si="276"/>
        <v/>
      </c>
      <c r="BN373" s="24" t="str">
        <f t="shared" si="270"/>
        <v/>
      </c>
      <c r="BO373" s="23" t="str">
        <f t="shared" si="277"/>
        <v/>
      </c>
      <c r="BP373" s="24" t="str">
        <f t="shared" si="271"/>
        <v/>
      </c>
      <c r="BQ373" s="23" t="str">
        <f t="shared" si="278"/>
        <v/>
      </c>
      <c r="BR373" s="24" t="str">
        <f t="shared" si="272"/>
        <v/>
      </c>
      <c r="BS373" s="23" t="str">
        <f t="shared" si="279"/>
        <v/>
      </c>
      <c r="BT373" s="24" t="str">
        <f t="shared" si="273"/>
        <v/>
      </c>
    </row>
    <row r="374" spans="1:72" ht="21" thickTop="1" thickBot="1">
      <c r="A374" s="47"/>
      <c r="B374" s="47"/>
      <c r="C374" s="47"/>
      <c r="D374" s="352"/>
      <c r="E374" s="27"/>
      <c r="F374" s="6"/>
      <c r="G374" s="7"/>
      <c r="H374" s="8"/>
      <c r="I374" s="8"/>
      <c r="J374" s="8"/>
      <c r="K374" s="10"/>
      <c r="L374" s="9"/>
      <c r="M374" s="10"/>
      <c r="N374" s="44"/>
      <c r="O374" s="10"/>
      <c r="P374" s="11" t="str">
        <f t="shared" si="239"/>
        <v/>
      </c>
      <c r="U374" s="3">
        <v>371</v>
      </c>
      <c r="AA374" s="21" t="str">
        <f>IF($AA$3&lt;$U374,"",SMALL($AB$4:$AB$1000,1))</f>
        <v/>
      </c>
      <c r="AB374" s="22" t="str">
        <f t="shared" si="241"/>
        <v/>
      </c>
      <c r="AC374" s="21" t="str">
        <f>IF($AC$3&lt;$U374,"",SMALL($AD$4:AD$1000,$U374))</f>
        <v/>
      </c>
      <c r="AD374" s="22" t="str">
        <f t="shared" si="242"/>
        <v/>
      </c>
      <c r="AE374" s="21" t="str">
        <f>IF($AE$3&lt;$U374,"",SMALL($AF$4:AF$1000,$U374))</f>
        <v/>
      </c>
      <c r="AF374" s="22" t="str">
        <f t="shared" si="243"/>
        <v/>
      </c>
      <c r="AG374" s="21" t="str">
        <f>IF($AG$3&lt;$U374,"",SMALL($AH$4:AH$1000,$U374))</f>
        <v/>
      </c>
      <c r="AH374" s="22" t="str">
        <f t="shared" si="248"/>
        <v/>
      </c>
      <c r="AI374" s="21" t="str">
        <f>IF($AI$3&lt;$U374,"",SMALL($AJ$4:AJ$1000,$U374))</f>
        <v/>
      </c>
      <c r="AJ374" s="22" t="str">
        <f t="shared" si="249"/>
        <v/>
      </c>
      <c r="AK374" s="21" t="str">
        <f>IF($AK$3&lt;$U374,"",SMALL($AL$4:AL$1000,$U374))</f>
        <v/>
      </c>
      <c r="AL374" s="22" t="str">
        <f t="shared" si="250"/>
        <v/>
      </c>
      <c r="AM374" s="21" t="str">
        <f>IF($AM$3&lt;$U374,"",SMALL($AN$4:AN$1000,$U374))</f>
        <v/>
      </c>
      <c r="AN374" s="22" t="str">
        <f t="shared" si="251"/>
        <v/>
      </c>
      <c r="AO374" s="21" t="str">
        <f>IF($AO$3&lt;$U374,"",SMALL($AP$4:AP$1000,$U374))</f>
        <v/>
      </c>
      <c r="AP374" s="22" t="str">
        <f t="shared" si="252"/>
        <v/>
      </c>
      <c r="AQ374" s="21" t="str">
        <f>IF($AQ$3&lt;$U374,"",SMALL($AR$4:AR$1000,$U374))</f>
        <v/>
      </c>
      <c r="AR374" s="22" t="str">
        <f t="shared" si="253"/>
        <v/>
      </c>
      <c r="AS374" s="21" t="str">
        <f>IF($AS$3&lt;$U374,"",SMALL($AT$4:AT$1000,$U374))</f>
        <v/>
      </c>
      <c r="AT374" s="22" t="str">
        <f t="shared" si="254"/>
        <v/>
      </c>
      <c r="AU374" s="21" t="str">
        <f>IF(AU$3&lt;$U374,"",SMALL($AV$4:AV$1000,$U374))</f>
        <v/>
      </c>
      <c r="AV374" s="22" t="str">
        <f t="shared" si="255"/>
        <v/>
      </c>
      <c r="AW374" s="21" t="str">
        <f t="shared" si="256"/>
        <v/>
      </c>
      <c r="AX374" s="22" t="str">
        <f t="shared" si="257"/>
        <v/>
      </c>
      <c r="AY374" s="21" t="str">
        <f t="shared" si="258"/>
        <v/>
      </c>
      <c r="AZ374" s="22" t="str">
        <f t="shared" si="259"/>
        <v/>
      </c>
      <c r="BA374" s="21" t="str">
        <f t="shared" si="260"/>
        <v/>
      </c>
      <c r="BB374" s="22" t="str">
        <f t="shared" si="261"/>
        <v/>
      </c>
      <c r="BC374" s="21" t="str">
        <f t="shared" si="262"/>
        <v/>
      </c>
      <c r="BD374" s="22" t="str">
        <f t="shared" si="263"/>
        <v/>
      </c>
      <c r="BE374" s="21" t="str">
        <f t="shared" si="264"/>
        <v/>
      </c>
      <c r="BF374" s="22" t="str">
        <f t="shared" si="265"/>
        <v/>
      </c>
      <c r="BG374" s="21" t="str">
        <f t="shared" si="266"/>
        <v/>
      </c>
      <c r="BH374" s="22" t="str">
        <f t="shared" si="267"/>
        <v/>
      </c>
      <c r="BI374" s="21" t="str">
        <f t="shared" si="274"/>
        <v/>
      </c>
      <c r="BJ374" s="22" t="str">
        <f t="shared" si="268"/>
        <v/>
      </c>
      <c r="BK374" s="21" t="str">
        <f t="shared" si="275"/>
        <v/>
      </c>
      <c r="BL374" s="22" t="str">
        <f t="shared" si="269"/>
        <v/>
      </c>
      <c r="BM374" s="21" t="str">
        <f t="shared" si="276"/>
        <v/>
      </c>
      <c r="BN374" s="22" t="str">
        <f t="shared" si="270"/>
        <v/>
      </c>
      <c r="BO374" s="21" t="str">
        <f t="shared" si="277"/>
        <v/>
      </c>
      <c r="BP374" s="22" t="str">
        <f t="shared" si="271"/>
        <v/>
      </c>
      <c r="BQ374" s="21" t="str">
        <f t="shared" si="278"/>
        <v/>
      </c>
      <c r="BR374" s="22" t="str">
        <f t="shared" si="272"/>
        <v/>
      </c>
      <c r="BS374" s="21" t="str">
        <f t="shared" si="279"/>
        <v/>
      </c>
      <c r="BT374" s="22" t="str">
        <f t="shared" si="273"/>
        <v/>
      </c>
    </row>
    <row r="375" spans="1:72" ht="21" thickTop="1" thickBot="1">
      <c r="A375" s="43"/>
      <c r="B375" s="43"/>
      <c r="C375" s="43"/>
      <c r="D375" s="351"/>
      <c r="E375" s="28"/>
      <c r="F375" s="12"/>
      <c r="G375" s="13"/>
      <c r="H375" s="14"/>
      <c r="I375" s="14"/>
      <c r="J375" s="14"/>
      <c r="K375" s="16"/>
      <c r="L375" s="15"/>
      <c r="M375" s="16"/>
      <c r="N375" s="45"/>
      <c r="O375" s="16"/>
      <c r="P375" s="17" t="str">
        <f t="shared" si="239"/>
        <v/>
      </c>
      <c r="U375" s="3">
        <v>372</v>
      </c>
      <c r="AA375" s="23" t="str">
        <f>IF($AA$3&lt;$U375,"",SMALL($AB$4:$AB$1000,U375))</f>
        <v/>
      </c>
      <c r="AB375" s="24" t="str">
        <f t="shared" si="241"/>
        <v/>
      </c>
      <c r="AC375" s="23" t="str">
        <f t="shared" si="240"/>
        <v/>
      </c>
      <c r="AD375" s="24" t="str">
        <f t="shared" si="242"/>
        <v/>
      </c>
      <c r="AE375" s="23" t="str">
        <f>IF($AE$3&lt;$U375,"",SMALL($AF$4:$AF$1000,$U375))</f>
        <v/>
      </c>
      <c r="AF375" s="24" t="str">
        <f t="shared" si="243"/>
        <v/>
      </c>
      <c r="AG375" s="23" t="str">
        <f t="shared" si="244"/>
        <v/>
      </c>
      <c r="AH375" s="24" t="str">
        <f t="shared" si="248"/>
        <v/>
      </c>
      <c r="AI375" s="23" t="str">
        <f t="shared" si="245"/>
        <v/>
      </c>
      <c r="AJ375" s="24" t="str">
        <f t="shared" si="249"/>
        <v/>
      </c>
      <c r="AK375" s="23" t="str">
        <f t="shared" si="246"/>
        <v/>
      </c>
      <c r="AL375" s="24" t="str">
        <f t="shared" si="250"/>
        <v/>
      </c>
      <c r="AM375" s="23" t="str">
        <f t="shared" si="247"/>
        <v/>
      </c>
      <c r="AN375" s="24" t="str">
        <f t="shared" si="251"/>
        <v/>
      </c>
      <c r="AO375" s="23" t="str">
        <f>IF($AO$3&lt;$U375,"",SMALL($AP$4:AP$1000,$U375))</f>
        <v/>
      </c>
      <c r="AP375" s="24" t="str">
        <f t="shared" si="252"/>
        <v/>
      </c>
      <c r="AQ375" s="23" t="str">
        <f>IF($AQ$3&lt;$U375,"",SMALL($AR$4:AR$1000,$U375))</f>
        <v/>
      </c>
      <c r="AR375" s="24" t="str">
        <f t="shared" si="253"/>
        <v/>
      </c>
      <c r="AS375" s="23" t="str">
        <f>IF($AS$3&lt;$U375,"",SMALL($AT$4:AT$1000,$U375))</f>
        <v/>
      </c>
      <c r="AT375" s="24" t="str">
        <f t="shared" si="254"/>
        <v/>
      </c>
      <c r="AU375" s="23" t="str">
        <f>IF(AU$3&lt;$U375,"",SMALL($AV$4:AV$1000,$U375))</f>
        <v/>
      </c>
      <c r="AV375" s="24" t="str">
        <f t="shared" si="255"/>
        <v/>
      </c>
      <c r="AW375" s="23" t="str">
        <f t="shared" si="256"/>
        <v/>
      </c>
      <c r="AX375" s="24" t="str">
        <f t="shared" si="257"/>
        <v/>
      </c>
      <c r="AY375" s="23" t="str">
        <f t="shared" si="258"/>
        <v/>
      </c>
      <c r="AZ375" s="24" t="str">
        <f t="shared" si="259"/>
        <v/>
      </c>
      <c r="BA375" s="23" t="str">
        <f t="shared" si="260"/>
        <v/>
      </c>
      <c r="BB375" s="24" t="str">
        <f t="shared" si="261"/>
        <v/>
      </c>
      <c r="BC375" s="23" t="str">
        <f t="shared" si="262"/>
        <v/>
      </c>
      <c r="BD375" s="24" t="str">
        <f t="shared" si="263"/>
        <v/>
      </c>
      <c r="BE375" s="23" t="str">
        <f t="shared" si="264"/>
        <v/>
      </c>
      <c r="BF375" s="24" t="str">
        <f t="shared" si="265"/>
        <v/>
      </c>
      <c r="BG375" s="23" t="str">
        <f t="shared" si="266"/>
        <v/>
      </c>
      <c r="BH375" s="24" t="str">
        <f t="shared" si="267"/>
        <v/>
      </c>
      <c r="BI375" s="23" t="str">
        <f t="shared" si="274"/>
        <v/>
      </c>
      <c r="BJ375" s="24" t="str">
        <f t="shared" si="268"/>
        <v/>
      </c>
      <c r="BK375" s="23" t="str">
        <f t="shared" si="275"/>
        <v/>
      </c>
      <c r="BL375" s="24" t="str">
        <f t="shared" si="269"/>
        <v/>
      </c>
      <c r="BM375" s="23" t="str">
        <f t="shared" si="276"/>
        <v/>
      </c>
      <c r="BN375" s="24" t="str">
        <f t="shared" si="270"/>
        <v/>
      </c>
      <c r="BO375" s="23" t="str">
        <f t="shared" si="277"/>
        <v/>
      </c>
      <c r="BP375" s="24" t="str">
        <f t="shared" si="271"/>
        <v/>
      </c>
      <c r="BQ375" s="23" t="str">
        <f t="shared" si="278"/>
        <v/>
      </c>
      <c r="BR375" s="24" t="str">
        <f t="shared" si="272"/>
        <v/>
      </c>
      <c r="BS375" s="23" t="str">
        <f t="shared" si="279"/>
        <v/>
      </c>
      <c r="BT375" s="24" t="str">
        <f t="shared" si="273"/>
        <v/>
      </c>
    </row>
    <row r="376" spans="1:72" ht="21" thickTop="1" thickBot="1">
      <c r="A376" s="47"/>
      <c r="B376" s="47"/>
      <c r="C376" s="47"/>
      <c r="D376" s="352"/>
      <c r="E376" s="27"/>
      <c r="F376" s="6"/>
      <c r="G376" s="7"/>
      <c r="H376" s="8"/>
      <c r="I376" s="8"/>
      <c r="J376" s="8"/>
      <c r="K376" s="10"/>
      <c r="L376" s="9"/>
      <c r="M376" s="10"/>
      <c r="N376" s="44"/>
      <c r="O376" s="10"/>
      <c r="P376" s="11" t="str">
        <f t="shared" si="239"/>
        <v/>
      </c>
      <c r="U376" s="3">
        <v>373</v>
      </c>
      <c r="AA376" s="21" t="str">
        <f>IF($AA$3&lt;$U376,"",SMALL($AB$4:$AB$1000,1))</f>
        <v/>
      </c>
      <c r="AB376" s="22" t="str">
        <f t="shared" si="241"/>
        <v/>
      </c>
      <c r="AC376" s="21" t="str">
        <f>IF($AC$3&lt;$U376,"",SMALL($AD$4:AD$1000,$U376))</f>
        <v/>
      </c>
      <c r="AD376" s="22" t="str">
        <f t="shared" si="242"/>
        <v/>
      </c>
      <c r="AE376" s="21" t="str">
        <f>IF($AE$3&lt;$U376,"",SMALL($AF$4:AF$1000,$U376))</f>
        <v/>
      </c>
      <c r="AF376" s="22" t="str">
        <f t="shared" si="243"/>
        <v/>
      </c>
      <c r="AG376" s="21" t="str">
        <f>IF($AG$3&lt;$U376,"",SMALL($AH$4:AH$1000,$U376))</f>
        <v/>
      </c>
      <c r="AH376" s="22" t="str">
        <f t="shared" si="248"/>
        <v/>
      </c>
      <c r="AI376" s="21" t="str">
        <f>IF($AI$3&lt;$U376,"",SMALL($AJ$4:AJ$1000,$U376))</f>
        <v/>
      </c>
      <c r="AJ376" s="22" t="str">
        <f t="shared" si="249"/>
        <v/>
      </c>
      <c r="AK376" s="21" t="str">
        <f>IF($AK$3&lt;$U376,"",SMALL($AL$4:AL$1000,$U376))</f>
        <v/>
      </c>
      <c r="AL376" s="22" t="str">
        <f t="shared" si="250"/>
        <v/>
      </c>
      <c r="AM376" s="21" t="str">
        <f>IF($AM$3&lt;$U376,"",SMALL($AN$4:AN$1000,$U376))</f>
        <v/>
      </c>
      <c r="AN376" s="22" t="str">
        <f t="shared" si="251"/>
        <v/>
      </c>
      <c r="AO376" s="21" t="str">
        <f>IF($AO$3&lt;$U376,"",SMALL($AP$4:AP$1000,$U376))</f>
        <v/>
      </c>
      <c r="AP376" s="22" t="str">
        <f t="shared" si="252"/>
        <v/>
      </c>
      <c r="AQ376" s="21" t="str">
        <f>IF($AQ$3&lt;$U376,"",SMALL($AR$4:AR$1000,$U376))</f>
        <v/>
      </c>
      <c r="AR376" s="22" t="str">
        <f t="shared" si="253"/>
        <v/>
      </c>
      <c r="AS376" s="21" t="str">
        <f>IF($AS$3&lt;$U376,"",SMALL($AT$4:AT$1000,$U376))</f>
        <v/>
      </c>
      <c r="AT376" s="22" t="str">
        <f t="shared" si="254"/>
        <v/>
      </c>
      <c r="AU376" s="21" t="str">
        <f>IF(AU$3&lt;$U376,"",SMALL($AV$4:AV$1000,$U376))</f>
        <v/>
      </c>
      <c r="AV376" s="22" t="str">
        <f t="shared" si="255"/>
        <v/>
      </c>
      <c r="AW376" s="21" t="str">
        <f t="shared" si="256"/>
        <v/>
      </c>
      <c r="AX376" s="22" t="str">
        <f t="shared" si="257"/>
        <v/>
      </c>
      <c r="AY376" s="21" t="str">
        <f t="shared" si="258"/>
        <v/>
      </c>
      <c r="AZ376" s="22" t="str">
        <f t="shared" si="259"/>
        <v/>
      </c>
      <c r="BA376" s="21" t="str">
        <f t="shared" si="260"/>
        <v/>
      </c>
      <c r="BB376" s="22" t="str">
        <f t="shared" si="261"/>
        <v/>
      </c>
      <c r="BC376" s="21" t="str">
        <f t="shared" si="262"/>
        <v/>
      </c>
      <c r="BD376" s="22" t="str">
        <f t="shared" si="263"/>
        <v/>
      </c>
      <c r="BE376" s="21" t="str">
        <f t="shared" si="264"/>
        <v/>
      </c>
      <c r="BF376" s="22" t="str">
        <f t="shared" si="265"/>
        <v/>
      </c>
      <c r="BG376" s="21" t="str">
        <f t="shared" si="266"/>
        <v/>
      </c>
      <c r="BH376" s="22" t="str">
        <f t="shared" si="267"/>
        <v/>
      </c>
      <c r="BI376" s="21" t="str">
        <f t="shared" si="274"/>
        <v/>
      </c>
      <c r="BJ376" s="22" t="str">
        <f t="shared" si="268"/>
        <v/>
      </c>
      <c r="BK376" s="21" t="str">
        <f t="shared" si="275"/>
        <v/>
      </c>
      <c r="BL376" s="22" t="str">
        <f t="shared" si="269"/>
        <v/>
      </c>
      <c r="BM376" s="21" t="str">
        <f t="shared" si="276"/>
        <v/>
      </c>
      <c r="BN376" s="22" t="str">
        <f t="shared" si="270"/>
        <v/>
      </c>
      <c r="BO376" s="21" t="str">
        <f t="shared" si="277"/>
        <v/>
      </c>
      <c r="BP376" s="22" t="str">
        <f t="shared" si="271"/>
        <v/>
      </c>
      <c r="BQ376" s="21" t="str">
        <f t="shared" si="278"/>
        <v/>
      </c>
      <c r="BR376" s="22" t="str">
        <f t="shared" si="272"/>
        <v/>
      </c>
      <c r="BS376" s="21" t="str">
        <f t="shared" si="279"/>
        <v/>
      </c>
      <c r="BT376" s="22" t="str">
        <f t="shared" si="273"/>
        <v/>
      </c>
    </row>
    <row r="377" spans="1:72" ht="21" thickTop="1" thickBot="1">
      <c r="A377" s="43"/>
      <c r="B377" s="43"/>
      <c r="C377" s="43"/>
      <c r="D377" s="351"/>
      <c r="E377" s="28"/>
      <c r="F377" s="12"/>
      <c r="G377" s="13"/>
      <c r="H377" s="14"/>
      <c r="I377" s="14"/>
      <c r="J377" s="14"/>
      <c r="K377" s="16"/>
      <c r="L377" s="15"/>
      <c r="M377" s="16"/>
      <c r="N377" s="45"/>
      <c r="O377" s="16"/>
      <c r="P377" s="17" t="str">
        <f t="shared" si="239"/>
        <v/>
      </c>
      <c r="U377" s="3">
        <v>374</v>
      </c>
      <c r="AA377" s="23" t="str">
        <f>IF($AA$3&lt;$U377,"",SMALL($AB$4:$AB$1000,U377))</f>
        <v/>
      </c>
      <c r="AB377" s="24" t="str">
        <f t="shared" si="241"/>
        <v/>
      </c>
      <c r="AC377" s="23" t="str">
        <f t="shared" si="240"/>
        <v/>
      </c>
      <c r="AD377" s="24" t="str">
        <f t="shared" si="242"/>
        <v/>
      </c>
      <c r="AE377" s="23" t="str">
        <f>IF($AE$3&lt;$U377,"",SMALL($AF$4:$AF$1000,$U377))</f>
        <v/>
      </c>
      <c r="AF377" s="24" t="str">
        <f t="shared" si="243"/>
        <v/>
      </c>
      <c r="AG377" s="23" t="str">
        <f t="shared" si="244"/>
        <v/>
      </c>
      <c r="AH377" s="24" t="str">
        <f t="shared" si="248"/>
        <v/>
      </c>
      <c r="AI377" s="23" t="str">
        <f t="shared" si="245"/>
        <v/>
      </c>
      <c r="AJ377" s="24" t="str">
        <f t="shared" si="249"/>
        <v/>
      </c>
      <c r="AK377" s="23" t="str">
        <f t="shared" si="246"/>
        <v/>
      </c>
      <c r="AL377" s="24" t="str">
        <f t="shared" si="250"/>
        <v/>
      </c>
      <c r="AM377" s="23" t="str">
        <f t="shared" si="247"/>
        <v/>
      </c>
      <c r="AN377" s="24" t="str">
        <f t="shared" si="251"/>
        <v/>
      </c>
      <c r="AO377" s="23" t="str">
        <f>IF($AO$3&lt;$U377,"",SMALL($AP$4:AP$1000,$U377))</f>
        <v/>
      </c>
      <c r="AP377" s="24" t="str">
        <f t="shared" si="252"/>
        <v/>
      </c>
      <c r="AQ377" s="23" t="str">
        <f>IF($AQ$3&lt;$U377,"",SMALL($AR$4:AR$1000,$U377))</f>
        <v/>
      </c>
      <c r="AR377" s="24" t="str">
        <f t="shared" si="253"/>
        <v/>
      </c>
      <c r="AS377" s="23" t="str">
        <f>IF($AS$3&lt;$U377,"",SMALL($AT$4:AT$1000,$U377))</f>
        <v/>
      </c>
      <c r="AT377" s="24" t="str">
        <f t="shared" si="254"/>
        <v/>
      </c>
      <c r="AU377" s="23" t="str">
        <f>IF(AU$3&lt;$U377,"",SMALL($AV$4:AV$1000,$U377))</f>
        <v/>
      </c>
      <c r="AV377" s="24" t="str">
        <f t="shared" si="255"/>
        <v/>
      </c>
      <c r="AW377" s="23" t="str">
        <f t="shared" si="256"/>
        <v/>
      </c>
      <c r="AX377" s="24" t="str">
        <f t="shared" si="257"/>
        <v/>
      </c>
      <c r="AY377" s="23" t="str">
        <f t="shared" si="258"/>
        <v/>
      </c>
      <c r="AZ377" s="24" t="str">
        <f t="shared" si="259"/>
        <v/>
      </c>
      <c r="BA377" s="23" t="str">
        <f t="shared" si="260"/>
        <v/>
      </c>
      <c r="BB377" s="24" t="str">
        <f t="shared" si="261"/>
        <v/>
      </c>
      <c r="BC377" s="23" t="str">
        <f t="shared" si="262"/>
        <v/>
      </c>
      <c r="BD377" s="24" t="str">
        <f t="shared" si="263"/>
        <v/>
      </c>
      <c r="BE377" s="23" t="str">
        <f t="shared" si="264"/>
        <v/>
      </c>
      <c r="BF377" s="24" t="str">
        <f t="shared" si="265"/>
        <v/>
      </c>
      <c r="BG377" s="23" t="str">
        <f t="shared" si="266"/>
        <v/>
      </c>
      <c r="BH377" s="24" t="str">
        <f t="shared" si="267"/>
        <v/>
      </c>
      <c r="BI377" s="23" t="str">
        <f t="shared" si="274"/>
        <v/>
      </c>
      <c r="BJ377" s="24" t="str">
        <f t="shared" si="268"/>
        <v/>
      </c>
      <c r="BK377" s="23" t="str">
        <f t="shared" si="275"/>
        <v/>
      </c>
      <c r="BL377" s="24" t="str">
        <f t="shared" si="269"/>
        <v/>
      </c>
      <c r="BM377" s="23" t="str">
        <f t="shared" si="276"/>
        <v/>
      </c>
      <c r="BN377" s="24" t="str">
        <f t="shared" si="270"/>
        <v/>
      </c>
      <c r="BO377" s="23" t="str">
        <f t="shared" si="277"/>
        <v/>
      </c>
      <c r="BP377" s="24" t="str">
        <f t="shared" si="271"/>
        <v/>
      </c>
      <c r="BQ377" s="23" t="str">
        <f t="shared" si="278"/>
        <v/>
      </c>
      <c r="BR377" s="24" t="str">
        <f t="shared" si="272"/>
        <v/>
      </c>
      <c r="BS377" s="23" t="str">
        <f t="shared" si="279"/>
        <v/>
      </c>
      <c r="BT377" s="24" t="str">
        <f t="shared" si="273"/>
        <v/>
      </c>
    </row>
    <row r="378" spans="1:72" ht="21" thickTop="1" thickBot="1">
      <c r="A378" s="47"/>
      <c r="B378" s="47"/>
      <c r="C378" s="47"/>
      <c r="D378" s="352"/>
      <c r="E378" s="27"/>
      <c r="F378" s="6"/>
      <c r="G378" s="7"/>
      <c r="H378" s="8"/>
      <c r="I378" s="8"/>
      <c r="J378" s="8"/>
      <c r="K378" s="10"/>
      <c r="L378" s="9"/>
      <c r="M378" s="10"/>
      <c r="N378" s="44"/>
      <c r="O378" s="10"/>
      <c r="P378" s="11" t="str">
        <f t="shared" si="239"/>
        <v/>
      </c>
      <c r="U378" s="3">
        <v>375</v>
      </c>
      <c r="AA378" s="21" t="str">
        <f>IF($AA$3&lt;$U378,"",SMALL($AB$4:$AB$1000,1))</f>
        <v/>
      </c>
      <c r="AB378" s="22" t="str">
        <f t="shared" si="241"/>
        <v/>
      </c>
      <c r="AC378" s="21" t="str">
        <f>IF($AC$3&lt;$U378,"",SMALL($AD$4:AD$1000,$U378))</f>
        <v/>
      </c>
      <c r="AD378" s="22" t="str">
        <f t="shared" si="242"/>
        <v/>
      </c>
      <c r="AE378" s="21" t="str">
        <f>IF($AE$3&lt;$U378,"",SMALL($AF$4:AF$1000,$U378))</f>
        <v/>
      </c>
      <c r="AF378" s="22" t="str">
        <f t="shared" si="243"/>
        <v/>
      </c>
      <c r="AG378" s="21" t="str">
        <f>IF($AG$3&lt;$U378,"",SMALL($AH$4:AH$1000,$U378))</f>
        <v/>
      </c>
      <c r="AH378" s="22" t="str">
        <f t="shared" si="248"/>
        <v/>
      </c>
      <c r="AI378" s="21" t="str">
        <f>IF($AI$3&lt;$U378,"",SMALL($AJ$4:AJ$1000,$U378))</f>
        <v/>
      </c>
      <c r="AJ378" s="22" t="str">
        <f t="shared" si="249"/>
        <v/>
      </c>
      <c r="AK378" s="21" t="str">
        <f>IF($AK$3&lt;$U378,"",SMALL($AL$4:AL$1000,$U378))</f>
        <v/>
      </c>
      <c r="AL378" s="22" t="str">
        <f t="shared" si="250"/>
        <v/>
      </c>
      <c r="AM378" s="21" t="str">
        <f>IF($AM$3&lt;$U378,"",SMALL($AN$4:AN$1000,$U378))</f>
        <v/>
      </c>
      <c r="AN378" s="22" t="str">
        <f t="shared" si="251"/>
        <v/>
      </c>
      <c r="AO378" s="21" t="str">
        <f>IF($AO$3&lt;$U378,"",SMALL($AP$4:AP$1000,$U378))</f>
        <v/>
      </c>
      <c r="AP378" s="22" t="str">
        <f t="shared" si="252"/>
        <v/>
      </c>
      <c r="AQ378" s="21" t="str">
        <f>IF($AQ$3&lt;$U378,"",SMALL($AR$4:AR$1000,$U378))</f>
        <v/>
      </c>
      <c r="AR378" s="22" t="str">
        <f t="shared" si="253"/>
        <v/>
      </c>
      <c r="AS378" s="21" t="str">
        <f>IF($AS$3&lt;$U378,"",SMALL($AT$4:AT$1000,$U378))</f>
        <v/>
      </c>
      <c r="AT378" s="22" t="str">
        <f t="shared" si="254"/>
        <v/>
      </c>
      <c r="AU378" s="21" t="str">
        <f>IF(AU$3&lt;$U378,"",SMALL($AV$4:AV$1000,$U378))</f>
        <v/>
      </c>
      <c r="AV378" s="22" t="str">
        <f t="shared" si="255"/>
        <v/>
      </c>
      <c r="AW378" s="21" t="str">
        <f t="shared" si="256"/>
        <v/>
      </c>
      <c r="AX378" s="22" t="str">
        <f t="shared" si="257"/>
        <v/>
      </c>
      <c r="AY378" s="21" t="str">
        <f t="shared" si="258"/>
        <v/>
      </c>
      <c r="AZ378" s="22" t="str">
        <f t="shared" si="259"/>
        <v/>
      </c>
      <c r="BA378" s="21" t="str">
        <f t="shared" si="260"/>
        <v/>
      </c>
      <c r="BB378" s="22" t="str">
        <f t="shared" si="261"/>
        <v/>
      </c>
      <c r="BC378" s="21" t="str">
        <f t="shared" si="262"/>
        <v/>
      </c>
      <c r="BD378" s="22" t="str">
        <f t="shared" si="263"/>
        <v/>
      </c>
      <c r="BE378" s="21" t="str">
        <f t="shared" si="264"/>
        <v/>
      </c>
      <c r="BF378" s="22" t="str">
        <f t="shared" si="265"/>
        <v/>
      </c>
      <c r="BG378" s="21" t="str">
        <f t="shared" si="266"/>
        <v/>
      </c>
      <c r="BH378" s="22" t="str">
        <f t="shared" si="267"/>
        <v/>
      </c>
      <c r="BI378" s="21" t="str">
        <f t="shared" si="274"/>
        <v/>
      </c>
      <c r="BJ378" s="22" t="str">
        <f t="shared" si="268"/>
        <v/>
      </c>
      <c r="BK378" s="21" t="str">
        <f t="shared" si="275"/>
        <v/>
      </c>
      <c r="BL378" s="22" t="str">
        <f t="shared" si="269"/>
        <v/>
      </c>
      <c r="BM378" s="21" t="str">
        <f t="shared" si="276"/>
        <v/>
      </c>
      <c r="BN378" s="22" t="str">
        <f t="shared" si="270"/>
        <v/>
      </c>
      <c r="BO378" s="21" t="str">
        <f t="shared" si="277"/>
        <v/>
      </c>
      <c r="BP378" s="22" t="str">
        <f t="shared" si="271"/>
        <v/>
      </c>
      <c r="BQ378" s="21" t="str">
        <f t="shared" si="278"/>
        <v/>
      </c>
      <c r="BR378" s="22" t="str">
        <f t="shared" si="272"/>
        <v/>
      </c>
      <c r="BS378" s="21" t="str">
        <f t="shared" si="279"/>
        <v/>
      </c>
      <c r="BT378" s="22" t="str">
        <f t="shared" si="273"/>
        <v/>
      </c>
    </row>
    <row r="379" spans="1:72" ht="21" thickTop="1" thickBot="1">
      <c r="A379" s="43"/>
      <c r="B379" s="43"/>
      <c r="C379" s="43"/>
      <c r="D379" s="351"/>
      <c r="E379" s="28"/>
      <c r="F379" s="12"/>
      <c r="G379" s="13"/>
      <c r="H379" s="14"/>
      <c r="I379" s="14"/>
      <c r="J379" s="14"/>
      <c r="K379" s="16"/>
      <c r="L379" s="15"/>
      <c r="M379" s="16"/>
      <c r="N379" s="45"/>
      <c r="O379" s="16"/>
      <c r="P379" s="17" t="str">
        <f t="shared" si="239"/>
        <v/>
      </c>
      <c r="U379" s="3">
        <v>376</v>
      </c>
      <c r="AA379" s="23" t="str">
        <f>IF($AA$3&lt;$U379,"",SMALL($AB$4:$AB$1000,U379))</f>
        <v/>
      </c>
      <c r="AB379" s="24" t="str">
        <f t="shared" si="241"/>
        <v/>
      </c>
      <c r="AC379" s="23" t="str">
        <f t="shared" si="240"/>
        <v/>
      </c>
      <c r="AD379" s="24" t="str">
        <f t="shared" si="242"/>
        <v/>
      </c>
      <c r="AE379" s="23" t="str">
        <f>IF($AE$3&lt;$U379,"",SMALL($AF$4:$AF$1000,$U379))</f>
        <v/>
      </c>
      <c r="AF379" s="24" t="str">
        <f t="shared" si="243"/>
        <v/>
      </c>
      <c r="AG379" s="23" t="str">
        <f t="shared" si="244"/>
        <v/>
      </c>
      <c r="AH379" s="24" t="str">
        <f t="shared" si="248"/>
        <v/>
      </c>
      <c r="AI379" s="23" t="str">
        <f t="shared" si="245"/>
        <v/>
      </c>
      <c r="AJ379" s="24" t="str">
        <f t="shared" si="249"/>
        <v/>
      </c>
      <c r="AK379" s="23" t="str">
        <f t="shared" si="246"/>
        <v/>
      </c>
      <c r="AL379" s="24" t="str">
        <f t="shared" si="250"/>
        <v/>
      </c>
      <c r="AM379" s="23" t="str">
        <f t="shared" si="247"/>
        <v/>
      </c>
      <c r="AN379" s="24" t="str">
        <f t="shared" si="251"/>
        <v/>
      </c>
      <c r="AO379" s="23" t="str">
        <f>IF($AO$3&lt;$U379,"",SMALL($AP$4:AP$1000,$U379))</f>
        <v/>
      </c>
      <c r="AP379" s="24" t="str">
        <f t="shared" si="252"/>
        <v/>
      </c>
      <c r="AQ379" s="23" t="str">
        <f>IF($AQ$3&lt;$U379,"",SMALL($AR$4:AR$1000,$U379))</f>
        <v/>
      </c>
      <c r="AR379" s="24" t="str">
        <f t="shared" si="253"/>
        <v/>
      </c>
      <c r="AS379" s="23" t="str">
        <f>IF($AS$3&lt;$U379,"",SMALL($AT$4:AT$1000,$U379))</f>
        <v/>
      </c>
      <c r="AT379" s="24" t="str">
        <f t="shared" si="254"/>
        <v/>
      </c>
      <c r="AU379" s="23" t="str">
        <f>IF(AU$3&lt;$U379,"",SMALL($AV$4:AV$1000,$U379))</f>
        <v/>
      </c>
      <c r="AV379" s="24" t="str">
        <f t="shared" si="255"/>
        <v/>
      </c>
      <c r="AW379" s="23" t="str">
        <f t="shared" si="256"/>
        <v/>
      </c>
      <c r="AX379" s="24" t="str">
        <f t="shared" si="257"/>
        <v/>
      </c>
      <c r="AY379" s="23" t="str">
        <f t="shared" si="258"/>
        <v/>
      </c>
      <c r="AZ379" s="24" t="str">
        <f t="shared" si="259"/>
        <v/>
      </c>
      <c r="BA379" s="23" t="str">
        <f t="shared" si="260"/>
        <v/>
      </c>
      <c r="BB379" s="24" t="str">
        <f t="shared" si="261"/>
        <v/>
      </c>
      <c r="BC379" s="23" t="str">
        <f t="shared" si="262"/>
        <v/>
      </c>
      <c r="BD379" s="24" t="str">
        <f t="shared" si="263"/>
        <v/>
      </c>
      <c r="BE379" s="23" t="str">
        <f t="shared" si="264"/>
        <v/>
      </c>
      <c r="BF379" s="24" t="str">
        <f t="shared" si="265"/>
        <v/>
      </c>
      <c r="BG379" s="23" t="str">
        <f t="shared" si="266"/>
        <v/>
      </c>
      <c r="BH379" s="24" t="str">
        <f t="shared" si="267"/>
        <v/>
      </c>
      <c r="BI379" s="23" t="str">
        <f t="shared" si="274"/>
        <v/>
      </c>
      <c r="BJ379" s="24" t="str">
        <f t="shared" si="268"/>
        <v/>
      </c>
      <c r="BK379" s="23" t="str">
        <f t="shared" si="275"/>
        <v/>
      </c>
      <c r="BL379" s="24" t="str">
        <f t="shared" si="269"/>
        <v/>
      </c>
      <c r="BM379" s="23" t="str">
        <f t="shared" si="276"/>
        <v/>
      </c>
      <c r="BN379" s="24" t="str">
        <f t="shared" si="270"/>
        <v/>
      </c>
      <c r="BO379" s="23" t="str">
        <f t="shared" si="277"/>
        <v/>
      </c>
      <c r="BP379" s="24" t="str">
        <f t="shared" si="271"/>
        <v/>
      </c>
      <c r="BQ379" s="23" t="str">
        <f t="shared" si="278"/>
        <v/>
      </c>
      <c r="BR379" s="24" t="str">
        <f t="shared" si="272"/>
        <v/>
      </c>
      <c r="BS379" s="23" t="str">
        <f t="shared" si="279"/>
        <v/>
      </c>
      <c r="BT379" s="24" t="str">
        <f t="shared" si="273"/>
        <v/>
      </c>
    </row>
    <row r="380" spans="1:72" ht="21" thickTop="1" thickBot="1">
      <c r="A380" s="47"/>
      <c r="B380" s="47"/>
      <c r="C380" s="47"/>
      <c r="D380" s="352"/>
      <c r="E380" s="27"/>
      <c r="F380" s="6"/>
      <c r="G380" s="7"/>
      <c r="H380" s="8"/>
      <c r="I380" s="8"/>
      <c r="J380" s="8"/>
      <c r="K380" s="10"/>
      <c r="L380" s="9"/>
      <c r="M380" s="10"/>
      <c r="N380" s="44"/>
      <c r="O380" s="10"/>
      <c r="P380" s="11" t="str">
        <f t="shared" si="239"/>
        <v/>
      </c>
      <c r="U380" s="3">
        <v>377</v>
      </c>
      <c r="AA380" s="21" t="str">
        <f>IF($AA$3&lt;$U380,"",SMALL($AB$4:$AB$1000,1))</f>
        <v/>
      </c>
      <c r="AB380" s="22" t="str">
        <f t="shared" si="241"/>
        <v/>
      </c>
      <c r="AC380" s="21" t="str">
        <f>IF($AC$3&lt;$U380,"",SMALL($AD$4:AD$1000,$U380))</f>
        <v/>
      </c>
      <c r="AD380" s="22" t="str">
        <f t="shared" si="242"/>
        <v/>
      </c>
      <c r="AE380" s="21" t="str">
        <f>IF($AE$3&lt;$U380,"",SMALL($AF$4:AF$1000,$U380))</f>
        <v/>
      </c>
      <c r="AF380" s="22" t="str">
        <f t="shared" si="243"/>
        <v/>
      </c>
      <c r="AG380" s="21" t="str">
        <f>IF($AG$3&lt;$U380,"",SMALL($AH$4:AH$1000,$U380))</f>
        <v/>
      </c>
      <c r="AH380" s="22" t="str">
        <f t="shared" si="248"/>
        <v/>
      </c>
      <c r="AI380" s="21" t="str">
        <f>IF($AI$3&lt;$U380,"",SMALL($AJ$4:AJ$1000,$U380))</f>
        <v/>
      </c>
      <c r="AJ380" s="22" t="str">
        <f t="shared" si="249"/>
        <v/>
      </c>
      <c r="AK380" s="21" t="str">
        <f>IF($AK$3&lt;$U380,"",SMALL($AL$4:AL$1000,$U380))</f>
        <v/>
      </c>
      <c r="AL380" s="22" t="str">
        <f t="shared" si="250"/>
        <v/>
      </c>
      <c r="AM380" s="21" t="str">
        <f>IF($AM$3&lt;$U380,"",SMALL($AN$4:AN$1000,$U380))</f>
        <v/>
      </c>
      <c r="AN380" s="22" t="str">
        <f t="shared" si="251"/>
        <v/>
      </c>
      <c r="AO380" s="21" t="str">
        <f>IF($AO$3&lt;$U380,"",SMALL($AP$4:AP$1000,$U380))</f>
        <v/>
      </c>
      <c r="AP380" s="22" t="str">
        <f t="shared" si="252"/>
        <v/>
      </c>
      <c r="AQ380" s="21" t="str">
        <f>IF($AQ$3&lt;$U380,"",SMALL($AR$4:AR$1000,$U380))</f>
        <v/>
      </c>
      <c r="AR380" s="22" t="str">
        <f t="shared" si="253"/>
        <v/>
      </c>
      <c r="AS380" s="21" t="str">
        <f>IF($AS$3&lt;$U380,"",SMALL($AT$4:AT$1000,$U380))</f>
        <v/>
      </c>
      <c r="AT380" s="22" t="str">
        <f t="shared" si="254"/>
        <v/>
      </c>
      <c r="AU380" s="21" t="str">
        <f>IF(AU$3&lt;$U380,"",SMALL($AV$4:AV$1000,$U380))</f>
        <v/>
      </c>
      <c r="AV380" s="22" t="str">
        <f t="shared" si="255"/>
        <v/>
      </c>
      <c r="AW380" s="21" t="str">
        <f t="shared" si="256"/>
        <v/>
      </c>
      <c r="AX380" s="22" t="str">
        <f t="shared" si="257"/>
        <v/>
      </c>
      <c r="AY380" s="21" t="str">
        <f t="shared" si="258"/>
        <v/>
      </c>
      <c r="AZ380" s="22" t="str">
        <f t="shared" si="259"/>
        <v/>
      </c>
      <c r="BA380" s="21" t="str">
        <f t="shared" si="260"/>
        <v/>
      </c>
      <c r="BB380" s="22" t="str">
        <f t="shared" si="261"/>
        <v/>
      </c>
      <c r="BC380" s="21" t="str">
        <f t="shared" si="262"/>
        <v/>
      </c>
      <c r="BD380" s="22" t="str">
        <f t="shared" si="263"/>
        <v/>
      </c>
      <c r="BE380" s="21" t="str">
        <f t="shared" si="264"/>
        <v/>
      </c>
      <c r="BF380" s="22" t="str">
        <f t="shared" si="265"/>
        <v/>
      </c>
      <c r="BG380" s="21" t="str">
        <f t="shared" si="266"/>
        <v/>
      </c>
      <c r="BH380" s="22" t="str">
        <f t="shared" si="267"/>
        <v/>
      </c>
      <c r="BI380" s="21" t="str">
        <f t="shared" si="274"/>
        <v/>
      </c>
      <c r="BJ380" s="22" t="str">
        <f t="shared" si="268"/>
        <v/>
      </c>
      <c r="BK380" s="21" t="str">
        <f t="shared" si="275"/>
        <v/>
      </c>
      <c r="BL380" s="22" t="str">
        <f t="shared" si="269"/>
        <v/>
      </c>
      <c r="BM380" s="21" t="str">
        <f t="shared" si="276"/>
        <v/>
      </c>
      <c r="BN380" s="22" t="str">
        <f t="shared" si="270"/>
        <v/>
      </c>
      <c r="BO380" s="21" t="str">
        <f t="shared" si="277"/>
        <v/>
      </c>
      <c r="BP380" s="22" t="str">
        <f t="shared" si="271"/>
        <v/>
      </c>
      <c r="BQ380" s="21" t="str">
        <f t="shared" si="278"/>
        <v/>
      </c>
      <c r="BR380" s="22" t="str">
        <f t="shared" si="272"/>
        <v/>
      </c>
      <c r="BS380" s="21" t="str">
        <f t="shared" si="279"/>
        <v/>
      </c>
      <c r="BT380" s="22" t="str">
        <f t="shared" si="273"/>
        <v/>
      </c>
    </row>
    <row r="381" spans="1:72" ht="21" thickTop="1" thickBot="1">
      <c r="A381" s="43"/>
      <c r="B381" s="43"/>
      <c r="C381" s="43"/>
      <c r="D381" s="351"/>
      <c r="E381" s="28"/>
      <c r="F381" s="12"/>
      <c r="G381" s="13"/>
      <c r="H381" s="14"/>
      <c r="I381" s="14"/>
      <c r="J381" s="14"/>
      <c r="K381" s="16"/>
      <c r="L381" s="15"/>
      <c r="M381" s="16"/>
      <c r="N381" s="45"/>
      <c r="O381" s="16"/>
      <c r="P381" s="17" t="str">
        <f t="shared" si="239"/>
        <v/>
      </c>
      <c r="U381" s="3">
        <v>378</v>
      </c>
      <c r="AA381" s="23" t="str">
        <f>IF($AA$3&lt;$U381,"",SMALL($AB$4:$AB$1000,U381))</f>
        <v/>
      </c>
      <c r="AB381" s="24" t="str">
        <f t="shared" si="241"/>
        <v/>
      </c>
      <c r="AC381" s="23" t="str">
        <f t="shared" si="240"/>
        <v/>
      </c>
      <c r="AD381" s="24" t="str">
        <f t="shared" si="242"/>
        <v/>
      </c>
      <c r="AE381" s="23" t="str">
        <f>IF($AE$3&lt;$U381,"",SMALL($AF$4:$AF$1000,$U381))</f>
        <v/>
      </c>
      <c r="AF381" s="24" t="str">
        <f t="shared" si="243"/>
        <v/>
      </c>
      <c r="AG381" s="23" t="str">
        <f t="shared" si="244"/>
        <v/>
      </c>
      <c r="AH381" s="24" t="str">
        <f t="shared" si="248"/>
        <v/>
      </c>
      <c r="AI381" s="23" t="str">
        <f t="shared" si="245"/>
        <v/>
      </c>
      <c r="AJ381" s="24" t="str">
        <f t="shared" si="249"/>
        <v/>
      </c>
      <c r="AK381" s="23" t="str">
        <f t="shared" si="246"/>
        <v/>
      </c>
      <c r="AL381" s="24" t="str">
        <f t="shared" si="250"/>
        <v/>
      </c>
      <c r="AM381" s="23" t="str">
        <f t="shared" si="247"/>
        <v/>
      </c>
      <c r="AN381" s="24" t="str">
        <f t="shared" si="251"/>
        <v/>
      </c>
      <c r="AO381" s="23" t="str">
        <f>IF($AO$3&lt;$U381,"",SMALL($AP$4:AP$1000,$U381))</f>
        <v/>
      </c>
      <c r="AP381" s="24" t="str">
        <f t="shared" si="252"/>
        <v/>
      </c>
      <c r="AQ381" s="23" t="str">
        <f>IF($AQ$3&lt;$U381,"",SMALL($AR$4:AR$1000,$U381))</f>
        <v/>
      </c>
      <c r="AR381" s="24" t="str">
        <f t="shared" si="253"/>
        <v/>
      </c>
      <c r="AS381" s="23" t="str">
        <f>IF($AS$3&lt;$U381,"",SMALL($AT$4:AT$1000,$U381))</f>
        <v/>
      </c>
      <c r="AT381" s="24" t="str">
        <f t="shared" si="254"/>
        <v/>
      </c>
      <c r="AU381" s="23" t="str">
        <f>IF(AU$3&lt;$U381,"",SMALL($AV$4:AV$1000,$U381))</f>
        <v/>
      </c>
      <c r="AV381" s="24" t="str">
        <f t="shared" si="255"/>
        <v/>
      </c>
      <c r="AW381" s="23" t="str">
        <f t="shared" si="256"/>
        <v/>
      </c>
      <c r="AX381" s="24" t="str">
        <f t="shared" si="257"/>
        <v/>
      </c>
      <c r="AY381" s="23" t="str">
        <f t="shared" si="258"/>
        <v/>
      </c>
      <c r="AZ381" s="24" t="str">
        <f t="shared" si="259"/>
        <v/>
      </c>
      <c r="BA381" s="23" t="str">
        <f t="shared" si="260"/>
        <v/>
      </c>
      <c r="BB381" s="24" t="str">
        <f t="shared" si="261"/>
        <v/>
      </c>
      <c r="BC381" s="23" t="str">
        <f t="shared" si="262"/>
        <v/>
      </c>
      <c r="BD381" s="24" t="str">
        <f t="shared" si="263"/>
        <v/>
      </c>
      <c r="BE381" s="23" t="str">
        <f t="shared" si="264"/>
        <v/>
      </c>
      <c r="BF381" s="24" t="str">
        <f t="shared" si="265"/>
        <v/>
      </c>
      <c r="BG381" s="23" t="str">
        <f t="shared" si="266"/>
        <v/>
      </c>
      <c r="BH381" s="24" t="str">
        <f t="shared" si="267"/>
        <v/>
      </c>
      <c r="BI381" s="23" t="str">
        <f t="shared" si="274"/>
        <v/>
      </c>
      <c r="BJ381" s="24" t="str">
        <f t="shared" si="268"/>
        <v/>
      </c>
      <c r="BK381" s="23" t="str">
        <f t="shared" si="275"/>
        <v/>
      </c>
      <c r="BL381" s="24" t="str">
        <f t="shared" si="269"/>
        <v/>
      </c>
      <c r="BM381" s="23" t="str">
        <f t="shared" si="276"/>
        <v/>
      </c>
      <c r="BN381" s="24" t="str">
        <f t="shared" si="270"/>
        <v/>
      </c>
      <c r="BO381" s="23" t="str">
        <f t="shared" si="277"/>
        <v/>
      </c>
      <c r="BP381" s="24" t="str">
        <f t="shared" si="271"/>
        <v/>
      </c>
      <c r="BQ381" s="23" t="str">
        <f t="shared" si="278"/>
        <v/>
      </c>
      <c r="BR381" s="24" t="str">
        <f t="shared" si="272"/>
        <v/>
      </c>
      <c r="BS381" s="23" t="str">
        <f t="shared" si="279"/>
        <v/>
      </c>
      <c r="BT381" s="24" t="str">
        <f t="shared" si="273"/>
        <v/>
      </c>
    </row>
    <row r="382" spans="1:72" ht="21" thickTop="1" thickBot="1">
      <c r="A382" s="47"/>
      <c r="B382" s="47"/>
      <c r="C382" s="47"/>
      <c r="D382" s="352"/>
      <c r="E382" s="27"/>
      <c r="F382" s="6"/>
      <c r="G382" s="7"/>
      <c r="H382" s="8"/>
      <c r="I382" s="8"/>
      <c r="J382" s="8"/>
      <c r="K382" s="10"/>
      <c r="L382" s="9"/>
      <c r="M382" s="10"/>
      <c r="N382" s="44"/>
      <c r="O382" s="10"/>
      <c r="P382" s="11" t="str">
        <f t="shared" si="239"/>
        <v/>
      </c>
      <c r="U382" s="3">
        <v>379</v>
      </c>
      <c r="AA382" s="21" t="str">
        <f>IF($AA$3&lt;$U382,"",SMALL($AB$4:$AB$1000,1))</f>
        <v/>
      </c>
      <c r="AB382" s="22" t="str">
        <f t="shared" si="241"/>
        <v/>
      </c>
      <c r="AC382" s="21" t="str">
        <f>IF($AC$3&lt;$U382,"",SMALL($AD$4:AD$1000,$U382))</f>
        <v/>
      </c>
      <c r="AD382" s="22" t="str">
        <f t="shared" si="242"/>
        <v/>
      </c>
      <c r="AE382" s="21" t="str">
        <f>IF($AE$3&lt;$U382,"",SMALL($AF$4:AF$1000,$U382))</f>
        <v/>
      </c>
      <c r="AF382" s="22" t="str">
        <f t="shared" si="243"/>
        <v/>
      </c>
      <c r="AG382" s="21" t="str">
        <f>IF($AG$3&lt;$U382,"",SMALL($AH$4:AH$1000,$U382))</f>
        <v/>
      </c>
      <c r="AH382" s="22" t="str">
        <f t="shared" si="248"/>
        <v/>
      </c>
      <c r="AI382" s="21" t="str">
        <f>IF($AI$3&lt;$U382,"",SMALL($AJ$4:AJ$1000,$U382))</f>
        <v/>
      </c>
      <c r="AJ382" s="22" t="str">
        <f t="shared" si="249"/>
        <v/>
      </c>
      <c r="AK382" s="21" t="str">
        <f>IF($AK$3&lt;$U382,"",SMALL($AL$4:AL$1000,$U382))</f>
        <v/>
      </c>
      <c r="AL382" s="22" t="str">
        <f t="shared" si="250"/>
        <v/>
      </c>
      <c r="AM382" s="21" t="str">
        <f>IF($AM$3&lt;$U382,"",SMALL($AN$4:AN$1000,$U382))</f>
        <v/>
      </c>
      <c r="AN382" s="22" t="str">
        <f t="shared" si="251"/>
        <v/>
      </c>
      <c r="AO382" s="21" t="str">
        <f>IF($AO$3&lt;$U382,"",SMALL($AP$4:AP$1000,$U382))</f>
        <v/>
      </c>
      <c r="AP382" s="22" t="str">
        <f t="shared" si="252"/>
        <v/>
      </c>
      <c r="AQ382" s="21" t="str">
        <f>IF($AQ$3&lt;$U382,"",SMALL($AR$4:AR$1000,$U382))</f>
        <v/>
      </c>
      <c r="AR382" s="22" t="str">
        <f t="shared" si="253"/>
        <v/>
      </c>
      <c r="AS382" s="21" t="str">
        <f>IF($AS$3&lt;$U382,"",SMALL($AT$4:AT$1000,$U382))</f>
        <v/>
      </c>
      <c r="AT382" s="22" t="str">
        <f t="shared" si="254"/>
        <v/>
      </c>
      <c r="AU382" s="21" t="str">
        <f>IF(AU$3&lt;$U382,"",SMALL($AV$4:AV$1000,$U382))</f>
        <v/>
      </c>
      <c r="AV382" s="22" t="str">
        <f t="shared" si="255"/>
        <v/>
      </c>
      <c r="AW382" s="21" t="str">
        <f t="shared" si="256"/>
        <v/>
      </c>
      <c r="AX382" s="22" t="str">
        <f t="shared" si="257"/>
        <v/>
      </c>
      <c r="AY382" s="21" t="str">
        <f t="shared" si="258"/>
        <v/>
      </c>
      <c r="AZ382" s="22" t="str">
        <f t="shared" si="259"/>
        <v/>
      </c>
      <c r="BA382" s="21" t="str">
        <f t="shared" si="260"/>
        <v/>
      </c>
      <c r="BB382" s="22" t="str">
        <f t="shared" si="261"/>
        <v/>
      </c>
      <c r="BC382" s="21" t="str">
        <f t="shared" si="262"/>
        <v/>
      </c>
      <c r="BD382" s="22" t="str">
        <f t="shared" si="263"/>
        <v/>
      </c>
      <c r="BE382" s="21" t="str">
        <f t="shared" si="264"/>
        <v/>
      </c>
      <c r="BF382" s="22" t="str">
        <f t="shared" si="265"/>
        <v/>
      </c>
      <c r="BG382" s="21" t="str">
        <f t="shared" si="266"/>
        <v/>
      </c>
      <c r="BH382" s="22" t="str">
        <f t="shared" si="267"/>
        <v/>
      </c>
      <c r="BI382" s="21" t="str">
        <f t="shared" si="274"/>
        <v/>
      </c>
      <c r="BJ382" s="22" t="str">
        <f t="shared" si="268"/>
        <v/>
      </c>
      <c r="BK382" s="21" t="str">
        <f t="shared" si="275"/>
        <v/>
      </c>
      <c r="BL382" s="22" t="str">
        <f t="shared" si="269"/>
        <v/>
      </c>
      <c r="BM382" s="21" t="str">
        <f t="shared" si="276"/>
        <v/>
      </c>
      <c r="BN382" s="22" t="str">
        <f t="shared" si="270"/>
        <v/>
      </c>
      <c r="BO382" s="21" t="str">
        <f t="shared" si="277"/>
        <v/>
      </c>
      <c r="BP382" s="22" t="str">
        <f t="shared" si="271"/>
        <v/>
      </c>
      <c r="BQ382" s="21" t="str">
        <f t="shared" si="278"/>
        <v/>
      </c>
      <c r="BR382" s="22" t="str">
        <f t="shared" si="272"/>
        <v/>
      </c>
      <c r="BS382" s="21" t="str">
        <f t="shared" si="279"/>
        <v/>
      </c>
      <c r="BT382" s="22" t="str">
        <f t="shared" si="273"/>
        <v/>
      </c>
    </row>
    <row r="383" spans="1:72" ht="21" thickTop="1" thickBot="1">
      <c r="A383" s="43"/>
      <c r="B383" s="43"/>
      <c r="C383" s="43"/>
      <c r="D383" s="351"/>
      <c r="E383" s="28"/>
      <c r="F383" s="12"/>
      <c r="G383" s="13"/>
      <c r="H383" s="14"/>
      <c r="I383" s="14"/>
      <c r="J383" s="14"/>
      <c r="K383" s="16"/>
      <c r="L383" s="15"/>
      <c r="M383" s="16"/>
      <c r="N383" s="45"/>
      <c r="O383" s="16"/>
      <c r="P383" s="17" t="str">
        <f t="shared" si="239"/>
        <v/>
      </c>
      <c r="U383" s="3">
        <v>380</v>
      </c>
      <c r="AA383" s="23" t="str">
        <f>IF($AA$3&lt;$U383,"",SMALL($AB$4:$AB$1000,U383))</f>
        <v/>
      </c>
      <c r="AB383" s="24" t="str">
        <f t="shared" si="241"/>
        <v/>
      </c>
      <c r="AC383" s="23" t="str">
        <f t="shared" si="240"/>
        <v/>
      </c>
      <c r="AD383" s="24" t="str">
        <f t="shared" si="242"/>
        <v/>
      </c>
      <c r="AE383" s="23" t="str">
        <f>IF($AE$3&lt;$U383,"",SMALL($AF$4:$AF$1000,$U383))</f>
        <v/>
      </c>
      <c r="AF383" s="24" t="str">
        <f t="shared" si="243"/>
        <v/>
      </c>
      <c r="AG383" s="23" t="str">
        <f t="shared" si="244"/>
        <v/>
      </c>
      <c r="AH383" s="24" t="str">
        <f t="shared" si="248"/>
        <v/>
      </c>
      <c r="AI383" s="23" t="str">
        <f t="shared" si="245"/>
        <v/>
      </c>
      <c r="AJ383" s="24" t="str">
        <f t="shared" si="249"/>
        <v/>
      </c>
      <c r="AK383" s="23" t="str">
        <f t="shared" si="246"/>
        <v/>
      </c>
      <c r="AL383" s="24" t="str">
        <f t="shared" si="250"/>
        <v/>
      </c>
      <c r="AM383" s="23" t="str">
        <f t="shared" si="247"/>
        <v/>
      </c>
      <c r="AN383" s="24" t="str">
        <f t="shared" si="251"/>
        <v/>
      </c>
      <c r="AO383" s="23" t="str">
        <f>IF($AO$3&lt;$U383,"",SMALL($AP$4:AP$1000,$U383))</f>
        <v/>
      </c>
      <c r="AP383" s="24" t="str">
        <f t="shared" si="252"/>
        <v/>
      </c>
      <c r="AQ383" s="23" t="str">
        <f>IF($AQ$3&lt;$U383,"",SMALL($AR$4:AR$1000,$U383))</f>
        <v/>
      </c>
      <c r="AR383" s="24" t="str">
        <f t="shared" si="253"/>
        <v/>
      </c>
      <c r="AS383" s="23" t="str">
        <f>IF($AS$3&lt;$U383,"",SMALL($AT$4:AT$1000,$U383))</f>
        <v/>
      </c>
      <c r="AT383" s="24" t="str">
        <f t="shared" si="254"/>
        <v/>
      </c>
      <c r="AU383" s="23" t="str">
        <f>IF(AU$3&lt;$U383,"",SMALL($AV$4:AV$1000,$U383))</f>
        <v/>
      </c>
      <c r="AV383" s="24" t="str">
        <f t="shared" si="255"/>
        <v/>
      </c>
      <c r="AW383" s="23" t="str">
        <f t="shared" si="256"/>
        <v/>
      </c>
      <c r="AX383" s="24" t="str">
        <f t="shared" si="257"/>
        <v/>
      </c>
      <c r="AY383" s="23" t="str">
        <f t="shared" si="258"/>
        <v/>
      </c>
      <c r="AZ383" s="24" t="str">
        <f t="shared" si="259"/>
        <v/>
      </c>
      <c r="BA383" s="23" t="str">
        <f t="shared" si="260"/>
        <v/>
      </c>
      <c r="BB383" s="24" t="str">
        <f t="shared" si="261"/>
        <v/>
      </c>
      <c r="BC383" s="23" t="str">
        <f t="shared" si="262"/>
        <v/>
      </c>
      <c r="BD383" s="24" t="str">
        <f t="shared" si="263"/>
        <v/>
      </c>
      <c r="BE383" s="23" t="str">
        <f t="shared" si="264"/>
        <v/>
      </c>
      <c r="BF383" s="24" t="str">
        <f t="shared" si="265"/>
        <v/>
      </c>
      <c r="BG383" s="23" t="str">
        <f t="shared" si="266"/>
        <v/>
      </c>
      <c r="BH383" s="24" t="str">
        <f t="shared" si="267"/>
        <v/>
      </c>
      <c r="BI383" s="23" t="str">
        <f t="shared" si="274"/>
        <v/>
      </c>
      <c r="BJ383" s="24" t="str">
        <f t="shared" si="268"/>
        <v/>
      </c>
      <c r="BK383" s="23" t="str">
        <f t="shared" si="275"/>
        <v/>
      </c>
      <c r="BL383" s="24" t="str">
        <f t="shared" si="269"/>
        <v/>
      </c>
      <c r="BM383" s="23" t="str">
        <f t="shared" si="276"/>
        <v/>
      </c>
      <c r="BN383" s="24" t="str">
        <f t="shared" si="270"/>
        <v/>
      </c>
      <c r="BO383" s="23" t="str">
        <f t="shared" si="277"/>
        <v/>
      </c>
      <c r="BP383" s="24" t="str">
        <f t="shared" si="271"/>
        <v/>
      </c>
      <c r="BQ383" s="23" t="str">
        <f t="shared" si="278"/>
        <v/>
      </c>
      <c r="BR383" s="24" t="str">
        <f t="shared" si="272"/>
        <v/>
      </c>
      <c r="BS383" s="23" t="str">
        <f t="shared" si="279"/>
        <v/>
      </c>
      <c r="BT383" s="24" t="str">
        <f t="shared" si="273"/>
        <v/>
      </c>
    </row>
    <row r="384" spans="1:72" ht="21" thickTop="1" thickBot="1">
      <c r="A384" s="47"/>
      <c r="B384" s="47"/>
      <c r="C384" s="47"/>
      <c r="D384" s="352"/>
      <c r="E384" s="27"/>
      <c r="F384" s="6"/>
      <c r="G384" s="7"/>
      <c r="H384" s="8"/>
      <c r="I384" s="8"/>
      <c r="J384" s="8"/>
      <c r="K384" s="10"/>
      <c r="L384" s="9"/>
      <c r="M384" s="10"/>
      <c r="N384" s="44"/>
      <c r="O384" s="10"/>
      <c r="P384" s="11" t="str">
        <f t="shared" si="239"/>
        <v/>
      </c>
      <c r="U384" s="3">
        <v>381</v>
      </c>
      <c r="AA384" s="21" t="str">
        <f>IF($AA$3&lt;$U384,"",SMALL($AB$4:$AB$1000,1))</f>
        <v/>
      </c>
      <c r="AB384" s="22" t="str">
        <f t="shared" si="241"/>
        <v/>
      </c>
      <c r="AC384" s="21" t="str">
        <f>IF($AC$3&lt;$U384,"",SMALL($AD$4:AD$1000,$U384))</f>
        <v/>
      </c>
      <c r="AD384" s="22" t="str">
        <f t="shared" si="242"/>
        <v/>
      </c>
      <c r="AE384" s="21" t="str">
        <f>IF($AE$3&lt;$U384,"",SMALL($AF$4:AF$1000,$U384))</f>
        <v/>
      </c>
      <c r="AF384" s="22" t="str">
        <f t="shared" si="243"/>
        <v/>
      </c>
      <c r="AG384" s="21" t="str">
        <f>IF($AG$3&lt;$U384,"",SMALL($AH$4:AH$1000,$U384))</f>
        <v/>
      </c>
      <c r="AH384" s="22" t="str">
        <f t="shared" si="248"/>
        <v/>
      </c>
      <c r="AI384" s="21" t="str">
        <f>IF($AI$3&lt;$U384,"",SMALL($AJ$4:AJ$1000,$U384))</f>
        <v/>
      </c>
      <c r="AJ384" s="22" t="str">
        <f t="shared" si="249"/>
        <v/>
      </c>
      <c r="AK384" s="21" t="str">
        <f>IF($AK$3&lt;$U384,"",SMALL($AL$4:AL$1000,$U384))</f>
        <v/>
      </c>
      <c r="AL384" s="22" t="str">
        <f t="shared" si="250"/>
        <v/>
      </c>
      <c r="AM384" s="21" t="str">
        <f>IF($AM$3&lt;$U384,"",SMALL($AN$4:AN$1000,$U384))</f>
        <v/>
      </c>
      <c r="AN384" s="22" t="str">
        <f t="shared" si="251"/>
        <v/>
      </c>
      <c r="AO384" s="21" t="str">
        <f>IF($AO$3&lt;$U384,"",SMALL($AP$4:AP$1000,$U384))</f>
        <v/>
      </c>
      <c r="AP384" s="22" t="str">
        <f t="shared" si="252"/>
        <v/>
      </c>
      <c r="AQ384" s="21" t="str">
        <f>IF($AQ$3&lt;$U384,"",SMALL($AR$4:AR$1000,$U384))</f>
        <v/>
      </c>
      <c r="AR384" s="22" t="str">
        <f t="shared" si="253"/>
        <v/>
      </c>
      <c r="AS384" s="21" t="str">
        <f>IF($AS$3&lt;$U384,"",SMALL($AT$4:AT$1000,$U384))</f>
        <v/>
      </c>
      <c r="AT384" s="22" t="str">
        <f t="shared" si="254"/>
        <v/>
      </c>
      <c r="AU384" s="21" t="str">
        <f>IF(AU$3&lt;$U384,"",SMALL($AV$4:AV$1000,$U384))</f>
        <v/>
      </c>
      <c r="AV384" s="22" t="str">
        <f t="shared" si="255"/>
        <v/>
      </c>
      <c r="AW384" s="21" t="str">
        <f t="shared" si="256"/>
        <v/>
      </c>
      <c r="AX384" s="22" t="str">
        <f t="shared" si="257"/>
        <v/>
      </c>
      <c r="AY384" s="21" t="str">
        <f t="shared" si="258"/>
        <v/>
      </c>
      <c r="AZ384" s="22" t="str">
        <f t="shared" si="259"/>
        <v/>
      </c>
      <c r="BA384" s="21" t="str">
        <f t="shared" si="260"/>
        <v/>
      </c>
      <c r="BB384" s="22" t="str">
        <f t="shared" si="261"/>
        <v/>
      </c>
      <c r="BC384" s="21" t="str">
        <f t="shared" si="262"/>
        <v/>
      </c>
      <c r="BD384" s="22" t="str">
        <f t="shared" si="263"/>
        <v/>
      </c>
      <c r="BE384" s="21" t="str">
        <f t="shared" si="264"/>
        <v/>
      </c>
      <c r="BF384" s="22" t="str">
        <f t="shared" si="265"/>
        <v/>
      </c>
      <c r="BG384" s="21" t="str">
        <f t="shared" si="266"/>
        <v/>
      </c>
      <c r="BH384" s="22" t="str">
        <f t="shared" si="267"/>
        <v/>
      </c>
      <c r="BI384" s="21" t="str">
        <f t="shared" si="274"/>
        <v/>
      </c>
      <c r="BJ384" s="22" t="str">
        <f t="shared" si="268"/>
        <v/>
      </c>
      <c r="BK384" s="21" t="str">
        <f t="shared" si="275"/>
        <v/>
      </c>
      <c r="BL384" s="22" t="str">
        <f t="shared" si="269"/>
        <v/>
      </c>
      <c r="BM384" s="21" t="str">
        <f t="shared" si="276"/>
        <v/>
      </c>
      <c r="BN384" s="22" t="str">
        <f t="shared" si="270"/>
        <v/>
      </c>
      <c r="BO384" s="21" t="str">
        <f t="shared" si="277"/>
        <v/>
      </c>
      <c r="BP384" s="22" t="str">
        <f t="shared" si="271"/>
        <v/>
      </c>
      <c r="BQ384" s="21" t="str">
        <f t="shared" si="278"/>
        <v/>
      </c>
      <c r="BR384" s="22" t="str">
        <f t="shared" si="272"/>
        <v/>
      </c>
      <c r="BS384" s="21" t="str">
        <f t="shared" si="279"/>
        <v/>
      </c>
      <c r="BT384" s="22" t="str">
        <f t="shared" si="273"/>
        <v/>
      </c>
    </row>
    <row r="385" spans="1:72" ht="21" thickTop="1" thickBot="1">
      <c r="A385" s="43"/>
      <c r="B385" s="43"/>
      <c r="C385" s="43"/>
      <c r="D385" s="351"/>
      <c r="E385" s="28"/>
      <c r="F385" s="12"/>
      <c r="G385" s="13"/>
      <c r="H385" s="14"/>
      <c r="I385" s="14"/>
      <c r="J385" s="14"/>
      <c r="K385" s="16"/>
      <c r="L385" s="15"/>
      <c r="M385" s="16"/>
      <c r="N385" s="45"/>
      <c r="O385" s="16"/>
      <c r="P385" s="17" t="str">
        <f t="shared" si="239"/>
        <v/>
      </c>
      <c r="U385" s="3">
        <v>382</v>
      </c>
      <c r="AA385" s="23" t="str">
        <f>IF($AA$3&lt;$U385,"",SMALL($AB$4:$AB$1000,U385))</f>
        <v/>
      </c>
      <c r="AB385" s="24" t="str">
        <f t="shared" si="241"/>
        <v/>
      </c>
      <c r="AC385" s="23" t="str">
        <f t="shared" si="240"/>
        <v/>
      </c>
      <c r="AD385" s="24" t="str">
        <f t="shared" si="242"/>
        <v/>
      </c>
      <c r="AE385" s="23" t="str">
        <f>IF($AE$3&lt;$U385,"",SMALL($AF$4:$AF$1000,$U385))</f>
        <v/>
      </c>
      <c r="AF385" s="24" t="str">
        <f t="shared" si="243"/>
        <v/>
      </c>
      <c r="AG385" s="23" t="str">
        <f t="shared" si="244"/>
        <v/>
      </c>
      <c r="AH385" s="24" t="str">
        <f t="shared" si="248"/>
        <v/>
      </c>
      <c r="AI385" s="23" t="str">
        <f t="shared" si="245"/>
        <v/>
      </c>
      <c r="AJ385" s="24" t="str">
        <f t="shared" si="249"/>
        <v/>
      </c>
      <c r="AK385" s="23" t="str">
        <f t="shared" si="246"/>
        <v/>
      </c>
      <c r="AL385" s="24" t="str">
        <f t="shared" si="250"/>
        <v/>
      </c>
      <c r="AM385" s="23" t="str">
        <f t="shared" si="247"/>
        <v/>
      </c>
      <c r="AN385" s="24" t="str">
        <f t="shared" si="251"/>
        <v/>
      </c>
      <c r="AO385" s="23" t="str">
        <f>IF($AO$3&lt;$U385,"",SMALL($AP$4:AP$1000,$U385))</f>
        <v/>
      </c>
      <c r="AP385" s="24" t="str">
        <f t="shared" si="252"/>
        <v/>
      </c>
      <c r="AQ385" s="23" t="str">
        <f>IF($AQ$3&lt;$U385,"",SMALL($AR$4:AR$1000,$U385))</f>
        <v/>
      </c>
      <c r="AR385" s="24" t="str">
        <f t="shared" si="253"/>
        <v/>
      </c>
      <c r="AS385" s="23" t="str">
        <f>IF($AS$3&lt;$U385,"",SMALL($AT$4:AT$1000,$U385))</f>
        <v/>
      </c>
      <c r="AT385" s="24" t="str">
        <f t="shared" si="254"/>
        <v/>
      </c>
      <c r="AU385" s="23" t="str">
        <f>IF(AU$3&lt;$U385,"",SMALL($AV$4:AV$1000,$U385))</f>
        <v/>
      </c>
      <c r="AV385" s="24" t="str">
        <f t="shared" si="255"/>
        <v/>
      </c>
      <c r="AW385" s="23" t="str">
        <f t="shared" si="256"/>
        <v/>
      </c>
      <c r="AX385" s="24" t="str">
        <f t="shared" si="257"/>
        <v/>
      </c>
      <c r="AY385" s="23" t="str">
        <f t="shared" si="258"/>
        <v/>
      </c>
      <c r="AZ385" s="24" t="str">
        <f t="shared" si="259"/>
        <v/>
      </c>
      <c r="BA385" s="23" t="str">
        <f t="shared" si="260"/>
        <v/>
      </c>
      <c r="BB385" s="24" t="str">
        <f t="shared" si="261"/>
        <v/>
      </c>
      <c r="BC385" s="23" t="str">
        <f t="shared" si="262"/>
        <v/>
      </c>
      <c r="BD385" s="24" t="str">
        <f t="shared" si="263"/>
        <v/>
      </c>
      <c r="BE385" s="23" t="str">
        <f t="shared" si="264"/>
        <v/>
      </c>
      <c r="BF385" s="24" t="str">
        <f t="shared" si="265"/>
        <v/>
      </c>
      <c r="BG385" s="23" t="str">
        <f t="shared" si="266"/>
        <v/>
      </c>
      <c r="BH385" s="24" t="str">
        <f t="shared" si="267"/>
        <v/>
      </c>
      <c r="BI385" s="23" t="str">
        <f t="shared" si="274"/>
        <v/>
      </c>
      <c r="BJ385" s="24" t="str">
        <f t="shared" si="268"/>
        <v/>
      </c>
      <c r="BK385" s="23" t="str">
        <f t="shared" si="275"/>
        <v/>
      </c>
      <c r="BL385" s="24" t="str">
        <f t="shared" si="269"/>
        <v/>
      </c>
      <c r="BM385" s="23" t="str">
        <f t="shared" si="276"/>
        <v/>
      </c>
      <c r="BN385" s="24" t="str">
        <f t="shared" si="270"/>
        <v/>
      </c>
      <c r="BO385" s="23" t="str">
        <f t="shared" si="277"/>
        <v/>
      </c>
      <c r="BP385" s="24" t="str">
        <f t="shared" si="271"/>
        <v/>
      </c>
      <c r="BQ385" s="23" t="str">
        <f t="shared" si="278"/>
        <v/>
      </c>
      <c r="BR385" s="24" t="str">
        <f t="shared" si="272"/>
        <v/>
      </c>
      <c r="BS385" s="23" t="str">
        <f t="shared" si="279"/>
        <v/>
      </c>
      <c r="BT385" s="24" t="str">
        <f t="shared" si="273"/>
        <v/>
      </c>
    </row>
    <row r="386" spans="1:72" ht="21" thickTop="1" thickBot="1">
      <c r="A386" s="47"/>
      <c r="B386" s="47"/>
      <c r="C386" s="47"/>
      <c r="D386" s="352"/>
      <c r="E386" s="27"/>
      <c r="F386" s="6"/>
      <c r="G386" s="7"/>
      <c r="H386" s="8"/>
      <c r="I386" s="8"/>
      <c r="J386" s="8"/>
      <c r="K386" s="10"/>
      <c r="L386" s="9"/>
      <c r="M386" s="10"/>
      <c r="N386" s="44"/>
      <c r="O386" s="10"/>
      <c r="P386" s="11" t="str">
        <f t="shared" si="239"/>
        <v/>
      </c>
      <c r="U386" s="3">
        <v>383</v>
      </c>
      <c r="AA386" s="21" t="str">
        <f>IF($AA$3&lt;$U386,"",SMALL($AB$4:$AB$1000,1))</f>
        <v/>
      </c>
      <c r="AB386" s="22" t="str">
        <f t="shared" si="241"/>
        <v/>
      </c>
      <c r="AC386" s="21" t="str">
        <f>IF($AC$3&lt;$U386,"",SMALL($AD$4:AD$1000,$U386))</f>
        <v/>
      </c>
      <c r="AD386" s="22" t="str">
        <f t="shared" si="242"/>
        <v/>
      </c>
      <c r="AE386" s="21" t="str">
        <f>IF($AE$3&lt;$U386,"",SMALL($AF$4:AF$1000,$U386))</f>
        <v/>
      </c>
      <c r="AF386" s="22" t="str">
        <f t="shared" si="243"/>
        <v/>
      </c>
      <c r="AG386" s="21" t="str">
        <f>IF($AG$3&lt;$U386,"",SMALL($AH$4:AH$1000,$U386))</f>
        <v/>
      </c>
      <c r="AH386" s="22" t="str">
        <f t="shared" si="248"/>
        <v/>
      </c>
      <c r="AI386" s="21" t="str">
        <f>IF($AI$3&lt;$U386,"",SMALL($AJ$4:AJ$1000,$U386))</f>
        <v/>
      </c>
      <c r="AJ386" s="22" t="str">
        <f t="shared" si="249"/>
        <v/>
      </c>
      <c r="AK386" s="21" t="str">
        <f>IF($AK$3&lt;$U386,"",SMALL($AL$4:AL$1000,$U386))</f>
        <v/>
      </c>
      <c r="AL386" s="22" t="str">
        <f t="shared" si="250"/>
        <v/>
      </c>
      <c r="AM386" s="21" t="str">
        <f>IF($AM$3&lt;$U386,"",SMALL($AN$4:AN$1000,$U386))</f>
        <v/>
      </c>
      <c r="AN386" s="22" t="str">
        <f t="shared" si="251"/>
        <v/>
      </c>
      <c r="AO386" s="21" t="str">
        <f>IF($AO$3&lt;$U386,"",SMALL($AP$4:AP$1000,$U386))</f>
        <v/>
      </c>
      <c r="AP386" s="22" t="str">
        <f t="shared" si="252"/>
        <v/>
      </c>
      <c r="AQ386" s="21" t="str">
        <f>IF($AQ$3&lt;$U386,"",SMALL($AR$4:AR$1000,$U386))</f>
        <v/>
      </c>
      <c r="AR386" s="22" t="str">
        <f t="shared" si="253"/>
        <v/>
      </c>
      <c r="AS386" s="21" t="str">
        <f>IF($AS$3&lt;$U386,"",SMALL($AT$4:AT$1000,$U386))</f>
        <v/>
      </c>
      <c r="AT386" s="22" t="str">
        <f t="shared" si="254"/>
        <v/>
      </c>
      <c r="AU386" s="21" t="str">
        <f>IF(AU$3&lt;$U386,"",SMALL($AV$4:AV$1000,$U386))</f>
        <v/>
      </c>
      <c r="AV386" s="22" t="str">
        <f t="shared" si="255"/>
        <v/>
      </c>
      <c r="AW386" s="21" t="str">
        <f t="shared" si="256"/>
        <v/>
      </c>
      <c r="AX386" s="22" t="str">
        <f t="shared" si="257"/>
        <v/>
      </c>
      <c r="AY386" s="21" t="str">
        <f t="shared" si="258"/>
        <v/>
      </c>
      <c r="AZ386" s="22" t="str">
        <f t="shared" si="259"/>
        <v/>
      </c>
      <c r="BA386" s="21" t="str">
        <f t="shared" si="260"/>
        <v/>
      </c>
      <c r="BB386" s="22" t="str">
        <f t="shared" si="261"/>
        <v/>
      </c>
      <c r="BC386" s="21" t="str">
        <f t="shared" si="262"/>
        <v/>
      </c>
      <c r="BD386" s="22" t="str">
        <f t="shared" si="263"/>
        <v/>
      </c>
      <c r="BE386" s="21" t="str">
        <f t="shared" si="264"/>
        <v/>
      </c>
      <c r="BF386" s="22" t="str">
        <f t="shared" si="265"/>
        <v/>
      </c>
      <c r="BG386" s="21" t="str">
        <f t="shared" si="266"/>
        <v/>
      </c>
      <c r="BH386" s="22" t="str">
        <f t="shared" si="267"/>
        <v/>
      </c>
      <c r="BI386" s="21" t="str">
        <f t="shared" si="274"/>
        <v/>
      </c>
      <c r="BJ386" s="22" t="str">
        <f t="shared" si="268"/>
        <v/>
      </c>
      <c r="BK386" s="21" t="str">
        <f t="shared" si="275"/>
        <v/>
      </c>
      <c r="BL386" s="22" t="str">
        <f t="shared" si="269"/>
        <v/>
      </c>
      <c r="BM386" s="21" t="str">
        <f t="shared" si="276"/>
        <v/>
      </c>
      <c r="BN386" s="22" t="str">
        <f t="shared" si="270"/>
        <v/>
      </c>
      <c r="BO386" s="21" t="str">
        <f t="shared" si="277"/>
        <v/>
      </c>
      <c r="BP386" s="22" t="str">
        <f t="shared" si="271"/>
        <v/>
      </c>
      <c r="BQ386" s="21" t="str">
        <f t="shared" si="278"/>
        <v/>
      </c>
      <c r="BR386" s="22" t="str">
        <f t="shared" si="272"/>
        <v/>
      </c>
      <c r="BS386" s="21" t="str">
        <f t="shared" si="279"/>
        <v/>
      </c>
      <c r="BT386" s="22" t="str">
        <f t="shared" si="273"/>
        <v/>
      </c>
    </row>
    <row r="387" spans="1:72" ht="21" thickTop="1" thickBot="1">
      <c r="A387" s="43"/>
      <c r="B387" s="43"/>
      <c r="C387" s="43"/>
      <c r="D387" s="351"/>
      <c r="E387" s="28"/>
      <c r="F387" s="12"/>
      <c r="G387" s="13"/>
      <c r="H387" s="14"/>
      <c r="I387" s="14"/>
      <c r="J387" s="14"/>
      <c r="K387" s="16"/>
      <c r="L387" s="15"/>
      <c r="M387" s="16"/>
      <c r="N387" s="45"/>
      <c r="O387" s="16"/>
      <c r="P387" s="17" t="str">
        <f t="shared" si="239"/>
        <v/>
      </c>
      <c r="U387" s="3">
        <v>384</v>
      </c>
      <c r="AA387" s="23" t="str">
        <f>IF($AA$3&lt;$U387,"",SMALL($AB$4:$AB$1000,U387))</f>
        <v/>
      </c>
      <c r="AB387" s="24" t="str">
        <f t="shared" si="241"/>
        <v/>
      </c>
      <c r="AC387" s="23" t="str">
        <f t="shared" si="240"/>
        <v/>
      </c>
      <c r="AD387" s="24" t="str">
        <f t="shared" si="242"/>
        <v/>
      </c>
      <c r="AE387" s="23" t="str">
        <f>IF($AE$3&lt;$U387,"",SMALL($AF$4:$AF$1000,$U387))</f>
        <v/>
      </c>
      <c r="AF387" s="24" t="str">
        <f t="shared" si="243"/>
        <v/>
      </c>
      <c r="AG387" s="23" t="str">
        <f t="shared" si="244"/>
        <v/>
      </c>
      <c r="AH387" s="24" t="str">
        <f t="shared" si="248"/>
        <v/>
      </c>
      <c r="AI387" s="23" t="str">
        <f t="shared" si="245"/>
        <v/>
      </c>
      <c r="AJ387" s="24" t="str">
        <f t="shared" si="249"/>
        <v/>
      </c>
      <c r="AK387" s="23" t="str">
        <f t="shared" si="246"/>
        <v/>
      </c>
      <c r="AL387" s="24" t="str">
        <f t="shared" si="250"/>
        <v/>
      </c>
      <c r="AM387" s="23" t="str">
        <f t="shared" si="247"/>
        <v/>
      </c>
      <c r="AN387" s="24" t="str">
        <f t="shared" si="251"/>
        <v/>
      </c>
      <c r="AO387" s="23" t="str">
        <f>IF($AO$3&lt;$U387,"",SMALL($AP$4:AP$1000,$U387))</f>
        <v/>
      </c>
      <c r="AP387" s="24" t="str">
        <f t="shared" si="252"/>
        <v/>
      </c>
      <c r="AQ387" s="23" t="str">
        <f>IF($AQ$3&lt;$U387,"",SMALL($AR$4:AR$1000,$U387))</f>
        <v/>
      </c>
      <c r="AR387" s="24" t="str">
        <f t="shared" si="253"/>
        <v/>
      </c>
      <c r="AS387" s="23" t="str">
        <f>IF($AS$3&lt;$U387,"",SMALL($AT$4:AT$1000,$U387))</f>
        <v/>
      </c>
      <c r="AT387" s="24" t="str">
        <f t="shared" si="254"/>
        <v/>
      </c>
      <c r="AU387" s="23" t="str">
        <f>IF(AU$3&lt;$U387,"",SMALL($AV$4:AV$1000,$U387))</f>
        <v/>
      </c>
      <c r="AV387" s="24" t="str">
        <f t="shared" si="255"/>
        <v/>
      </c>
      <c r="AW387" s="23" t="str">
        <f t="shared" si="256"/>
        <v/>
      </c>
      <c r="AX387" s="24" t="str">
        <f t="shared" si="257"/>
        <v/>
      </c>
      <c r="AY387" s="23" t="str">
        <f t="shared" si="258"/>
        <v/>
      </c>
      <c r="AZ387" s="24" t="str">
        <f t="shared" si="259"/>
        <v/>
      </c>
      <c r="BA387" s="23" t="str">
        <f t="shared" si="260"/>
        <v/>
      </c>
      <c r="BB387" s="24" t="str">
        <f t="shared" si="261"/>
        <v/>
      </c>
      <c r="BC387" s="23" t="str">
        <f t="shared" si="262"/>
        <v/>
      </c>
      <c r="BD387" s="24" t="str">
        <f t="shared" si="263"/>
        <v/>
      </c>
      <c r="BE387" s="23" t="str">
        <f t="shared" si="264"/>
        <v/>
      </c>
      <c r="BF387" s="24" t="str">
        <f t="shared" si="265"/>
        <v/>
      </c>
      <c r="BG387" s="23" t="str">
        <f t="shared" si="266"/>
        <v/>
      </c>
      <c r="BH387" s="24" t="str">
        <f t="shared" si="267"/>
        <v/>
      </c>
      <c r="BI387" s="23" t="str">
        <f t="shared" si="274"/>
        <v/>
      </c>
      <c r="BJ387" s="24" t="str">
        <f t="shared" si="268"/>
        <v/>
      </c>
      <c r="BK387" s="23" t="str">
        <f t="shared" si="275"/>
        <v/>
      </c>
      <c r="BL387" s="24" t="str">
        <f t="shared" si="269"/>
        <v/>
      </c>
      <c r="BM387" s="23" t="str">
        <f t="shared" si="276"/>
        <v/>
      </c>
      <c r="BN387" s="24" t="str">
        <f t="shared" si="270"/>
        <v/>
      </c>
      <c r="BO387" s="23" t="str">
        <f t="shared" si="277"/>
        <v/>
      </c>
      <c r="BP387" s="24" t="str">
        <f t="shared" si="271"/>
        <v/>
      </c>
      <c r="BQ387" s="23" t="str">
        <f t="shared" si="278"/>
        <v/>
      </c>
      <c r="BR387" s="24" t="str">
        <f t="shared" si="272"/>
        <v/>
      </c>
      <c r="BS387" s="23" t="str">
        <f t="shared" si="279"/>
        <v/>
      </c>
      <c r="BT387" s="24" t="str">
        <f t="shared" si="273"/>
        <v/>
      </c>
    </row>
    <row r="388" spans="1:72" ht="21" thickTop="1" thickBot="1">
      <c r="A388" s="47"/>
      <c r="B388" s="47"/>
      <c r="C388" s="47"/>
      <c r="D388" s="352"/>
      <c r="E388" s="27"/>
      <c r="F388" s="6"/>
      <c r="G388" s="7"/>
      <c r="H388" s="8"/>
      <c r="I388" s="8"/>
      <c r="J388" s="8"/>
      <c r="K388" s="10"/>
      <c r="L388" s="9"/>
      <c r="M388" s="10"/>
      <c r="N388" s="44"/>
      <c r="O388" s="10"/>
      <c r="P388" s="11" t="str">
        <f t="shared" si="239"/>
        <v/>
      </c>
      <c r="U388" s="3">
        <v>385</v>
      </c>
      <c r="AA388" s="21" t="str">
        <f>IF($AA$3&lt;$U388,"",SMALL($AB$4:$AB$1000,1))</f>
        <v/>
      </c>
      <c r="AB388" s="22" t="str">
        <f t="shared" si="241"/>
        <v/>
      </c>
      <c r="AC388" s="21" t="str">
        <f>IF($AC$3&lt;$U388,"",SMALL($AD$4:AD$1000,$U388))</f>
        <v/>
      </c>
      <c r="AD388" s="22" t="str">
        <f t="shared" si="242"/>
        <v/>
      </c>
      <c r="AE388" s="21" t="str">
        <f>IF($AE$3&lt;$U388,"",SMALL($AF$4:AF$1000,$U388))</f>
        <v/>
      </c>
      <c r="AF388" s="22" t="str">
        <f t="shared" si="243"/>
        <v/>
      </c>
      <c r="AG388" s="21" t="str">
        <f>IF($AG$3&lt;$U388,"",SMALL($AH$4:AH$1000,$U388))</f>
        <v/>
      </c>
      <c r="AH388" s="22" t="str">
        <f t="shared" si="248"/>
        <v/>
      </c>
      <c r="AI388" s="21" t="str">
        <f>IF($AI$3&lt;$U388,"",SMALL($AJ$4:AJ$1000,$U388))</f>
        <v/>
      </c>
      <c r="AJ388" s="22" t="str">
        <f t="shared" si="249"/>
        <v/>
      </c>
      <c r="AK388" s="21" t="str">
        <f>IF($AK$3&lt;$U388,"",SMALL($AL$4:AL$1000,$U388))</f>
        <v/>
      </c>
      <c r="AL388" s="22" t="str">
        <f t="shared" si="250"/>
        <v/>
      </c>
      <c r="AM388" s="21" t="str">
        <f>IF($AM$3&lt;$U388,"",SMALL($AN$4:AN$1000,$U388))</f>
        <v/>
      </c>
      <c r="AN388" s="22" t="str">
        <f t="shared" si="251"/>
        <v/>
      </c>
      <c r="AO388" s="21" t="str">
        <f>IF($AO$3&lt;$U388,"",SMALL($AP$4:AP$1000,$U388))</f>
        <v/>
      </c>
      <c r="AP388" s="22" t="str">
        <f t="shared" si="252"/>
        <v/>
      </c>
      <c r="AQ388" s="21" t="str">
        <f>IF($AQ$3&lt;$U388,"",SMALL($AR$4:AR$1000,$U388))</f>
        <v/>
      </c>
      <c r="AR388" s="22" t="str">
        <f t="shared" si="253"/>
        <v/>
      </c>
      <c r="AS388" s="21" t="str">
        <f>IF($AS$3&lt;$U388,"",SMALL($AT$4:AT$1000,$U388))</f>
        <v/>
      </c>
      <c r="AT388" s="22" t="str">
        <f t="shared" si="254"/>
        <v/>
      </c>
      <c r="AU388" s="21" t="str">
        <f>IF(AU$3&lt;$U388,"",SMALL($AV$4:AV$1000,$U388))</f>
        <v/>
      </c>
      <c r="AV388" s="22" t="str">
        <f t="shared" si="255"/>
        <v/>
      </c>
      <c r="AW388" s="21" t="str">
        <f t="shared" si="256"/>
        <v/>
      </c>
      <c r="AX388" s="22" t="str">
        <f t="shared" si="257"/>
        <v/>
      </c>
      <c r="AY388" s="21" t="str">
        <f t="shared" si="258"/>
        <v/>
      </c>
      <c r="AZ388" s="22" t="str">
        <f t="shared" si="259"/>
        <v/>
      </c>
      <c r="BA388" s="21" t="str">
        <f t="shared" si="260"/>
        <v/>
      </c>
      <c r="BB388" s="22" t="str">
        <f t="shared" si="261"/>
        <v/>
      </c>
      <c r="BC388" s="21" t="str">
        <f t="shared" si="262"/>
        <v/>
      </c>
      <c r="BD388" s="22" t="str">
        <f t="shared" si="263"/>
        <v/>
      </c>
      <c r="BE388" s="21" t="str">
        <f t="shared" si="264"/>
        <v/>
      </c>
      <c r="BF388" s="22" t="str">
        <f t="shared" si="265"/>
        <v/>
      </c>
      <c r="BG388" s="21" t="str">
        <f t="shared" si="266"/>
        <v/>
      </c>
      <c r="BH388" s="22" t="str">
        <f t="shared" si="267"/>
        <v/>
      </c>
      <c r="BI388" s="21" t="str">
        <f t="shared" si="274"/>
        <v/>
      </c>
      <c r="BJ388" s="22" t="str">
        <f t="shared" si="268"/>
        <v/>
      </c>
      <c r="BK388" s="21" t="str">
        <f t="shared" si="275"/>
        <v/>
      </c>
      <c r="BL388" s="22" t="str">
        <f t="shared" si="269"/>
        <v/>
      </c>
      <c r="BM388" s="21" t="str">
        <f t="shared" si="276"/>
        <v/>
      </c>
      <c r="BN388" s="22" t="str">
        <f t="shared" si="270"/>
        <v/>
      </c>
      <c r="BO388" s="21" t="str">
        <f t="shared" si="277"/>
        <v/>
      </c>
      <c r="BP388" s="22" t="str">
        <f t="shared" si="271"/>
        <v/>
      </c>
      <c r="BQ388" s="21" t="str">
        <f t="shared" si="278"/>
        <v/>
      </c>
      <c r="BR388" s="22" t="str">
        <f t="shared" si="272"/>
        <v/>
      </c>
      <c r="BS388" s="21" t="str">
        <f t="shared" si="279"/>
        <v/>
      </c>
      <c r="BT388" s="22" t="str">
        <f t="shared" si="273"/>
        <v/>
      </c>
    </row>
    <row r="389" spans="1:72" ht="21" thickTop="1" thickBot="1">
      <c r="A389" s="43"/>
      <c r="B389" s="43"/>
      <c r="C389" s="43"/>
      <c r="D389" s="351"/>
      <c r="E389" s="28"/>
      <c r="F389" s="12"/>
      <c r="G389" s="13"/>
      <c r="H389" s="14"/>
      <c r="I389" s="14"/>
      <c r="J389" s="14"/>
      <c r="K389" s="16"/>
      <c r="L389" s="15"/>
      <c r="M389" s="16"/>
      <c r="N389" s="45"/>
      <c r="O389" s="16"/>
      <c r="P389" s="17" t="str">
        <f t="shared" ref="P389:P452" si="280">IF(H389="","",IF(H389&gt;$Q$2,"юд",IF(H389&lt;$R$2,"МЖ",IF(H389&lt;$S$2,"МлД","ЮР"))))</f>
        <v/>
      </c>
      <c r="U389" s="3">
        <v>386</v>
      </c>
      <c r="AA389" s="23" t="str">
        <f>IF($AA$3&lt;$U389,"",SMALL($AB$4:$AB$1000,U389))</f>
        <v/>
      </c>
      <c r="AB389" s="24" t="str">
        <f t="shared" si="241"/>
        <v/>
      </c>
      <c r="AC389" s="23" t="str">
        <f t="shared" si="240"/>
        <v/>
      </c>
      <c r="AD389" s="24" t="str">
        <f t="shared" si="242"/>
        <v/>
      </c>
      <c r="AE389" s="23" t="str">
        <f>IF($AE$3&lt;$U389,"",SMALL($AF$4:$AF$1000,$U389))</f>
        <v/>
      </c>
      <c r="AF389" s="24" t="str">
        <f t="shared" si="243"/>
        <v/>
      </c>
      <c r="AG389" s="23" t="str">
        <f t="shared" si="244"/>
        <v/>
      </c>
      <c r="AH389" s="24" t="str">
        <f t="shared" si="248"/>
        <v/>
      </c>
      <c r="AI389" s="23" t="str">
        <f t="shared" si="245"/>
        <v/>
      </c>
      <c r="AJ389" s="24" t="str">
        <f t="shared" si="249"/>
        <v/>
      </c>
      <c r="AK389" s="23" t="str">
        <f t="shared" si="246"/>
        <v/>
      </c>
      <c r="AL389" s="24" t="str">
        <f t="shared" si="250"/>
        <v/>
      </c>
      <c r="AM389" s="23" t="str">
        <f t="shared" si="247"/>
        <v/>
      </c>
      <c r="AN389" s="24" t="str">
        <f t="shared" si="251"/>
        <v/>
      </c>
      <c r="AO389" s="23" t="str">
        <f>IF($AO$3&lt;$U389,"",SMALL($AP$4:AP$1000,$U389))</f>
        <v/>
      </c>
      <c r="AP389" s="24" t="str">
        <f t="shared" si="252"/>
        <v/>
      </c>
      <c r="AQ389" s="23" t="str">
        <f>IF($AQ$3&lt;$U389,"",SMALL($AR$4:AR$1000,$U389))</f>
        <v/>
      </c>
      <c r="AR389" s="24" t="str">
        <f t="shared" si="253"/>
        <v/>
      </c>
      <c r="AS389" s="23" t="str">
        <f>IF($AS$3&lt;$U389,"",SMALL($AT$4:AT$1000,$U389))</f>
        <v/>
      </c>
      <c r="AT389" s="24" t="str">
        <f t="shared" si="254"/>
        <v/>
      </c>
      <c r="AU389" s="23" t="str">
        <f>IF(AU$3&lt;$U389,"",SMALL($AV$4:AV$1000,$U389))</f>
        <v/>
      </c>
      <c r="AV389" s="24" t="str">
        <f t="shared" si="255"/>
        <v/>
      </c>
      <c r="AW389" s="23" t="str">
        <f t="shared" si="256"/>
        <v/>
      </c>
      <c r="AX389" s="24" t="str">
        <f t="shared" si="257"/>
        <v/>
      </c>
      <c r="AY389" s="23" t="str">
        <f t="shared" si="258"/>
        <v/>
      </c>
      <c r="AZ389" s="24" t="str">
        <f t="shared" si="259"/>
        <v/>
      </c>
      <c r="BA389" s="23" t="str">
        <f t="shared" si="260"/>
        <v/>
      </c>
      <c r="BB389" s="24" t="str">
        <f t="shared" si="261"/>
        <v/>
      </c>
      <c r="BC389" s="23" t="str">
        <f t="shared" si="262"/>
        <v/>
      </c>
      <c r="BD389" s="24" t="str">
        <f t="shared" si="263"/>
        <v/>
      </c>
      <c r="BE389" s="23" t="str">
        <f t="shared" si="264"/>
        <v/>
      </c>
      <c r="BF389" s="24" t="str">
        <f t="shared" si="265"/>
        <v/>
      </c>
      <c r="BG389" s="23" t="str">
        <f t="shared" si="266"/>
        <v/>
      </c>
      <c r="BH389" s="24" t="str">
        <f t="shared" si="267"/>
        <v/>
      </c>
      <c r="BI389" s="23" t="str">
        <f t="shared" si="274"/>
        <v/>
      </c>
      <c r="BJ389" s="24" t="str">
        <f t="shared" si="268"/>
        <v/>
      </c>
      <c r="BK389" s="23" t="str">
        <f t="shared" si="275"/>
        <v/>
      </c>
      <c r="BL389" s="24" t="str">
        <f t="shared" si="269"/>
        <v/>
      </c>
      <c r="BM389" s="23" t="str">
        <f t="shared" si="276"/>
        <v/>
      </c>
      <c r="BN389" s="24" t="str">
        <f t="shared" si="270"/>
        <v/>
      </c>
      <c r="BO389" s="23" t="str">
        <f t="shared" si="277"/>
        <v/>
      </c>
      <c r="BP389" s="24" t="str">
        <f t="shared" si="271"/>
        <v/>
      </c>
      <c r="BQ389" s="23" t="str">
        <f t="shared" si="278"/>
        <v/>
      </c>
      <c r="BR389" s="24" t="str">
        <f t="shared" si="272"/>
        <v/>
      </c>
      <c r="BS389" s="23" t="str">
        <f t="shared" si="279"/>
        <v/>
      </c>
      <c r="BT389" s="24" t="str">
        <f t="shared" si="273"/>
        <v/>
      </c>
    </row>
    <row r="390" spans="1:72" ht="21" thickTop="1" thickBot="1">
      <c r="A390" s="47"/>
      <c r="B390" s="47"/>
      <c r="C390" s="47"/>
      <c r="D390" s="352"/>
      <c r="E390" s="27"/>
      <c r="F390" s="6"/>
      <c r="G390" s="7"/>
      <c r="H390" s="8"/>
      <c r="I390" s="8"/>
      <c r="J390" s="8"/>
      <c r="K390" s="10"/>
      <c r="L390" s="9"/>
      <c r="M390" s="10"/>
      <c r="N390" s="44"/>
      <c r="O390" s="10"/>
      <c r="P390" s="11" t="str">
        <f t="shared" si="280"/>
        <v/>
      </c>
      <c r="U390" s="3">
        <v>387</v>
      </c>
      <c r="AA390" s="21" t="str">
        <f>IF($AA$3&lt;$U390,"",SMALL($AB$4:$AB$1000,1))</f>
        <v/>
      </c>
      <c r="AB390" s="22" t="str">
        <f t="shared" si="241"/>
        <v/>
      </c>
      <c r="AC390" s="21" t="str">
        <f>IF($AC$3&lt;$U390,"",SMALL($AD$4:AD$1000,$U390))</f>
        <v/>
      </c>
      <c r="AD390" s="22" t="str">
        <f t="shared" si="242"/>
        <v/>
      </c>
      <c r="AE390" s="21" t="str">
        <f>IF($AE$3&lt;$U390,"",SMALL($AF$4:AF$1000,$U390))</f>
        <v/>
      </c>
      <c r="AF390" s="22" t="str">
        <f t="shared" si="243"/>
        <v/>
      </c>
      <c r="AG390" s="21" t="str">
        <f>IF($AG$3&lt;$U390,"",SMALL($AH$4:AH$1000,$U390))</f>
        <v/>
      </c>
      <c r="AH390" s="22" t="str">
        <f t="shared" si="248"/>
        <v/>
      </c>
      <c r="AI390" s="21" t="str">
        <f>IF($AI$3&lt;$U390,"",SMALL($AJ$4:AJ$1000,$U390))</f>
        <v/>
      </c>
      <c r="AJ390" s="22" t="str">
        <f t="shared" si="249"/>
        <v/>
      </c>
      <c r="AK390" s="21" t="str">
        <f>IF($AK$3&lt;$U390,"",SMALL($AL$4:AL$1000,$U390))</f>
        <v/>
      </c>
      <c r="AL390" s="22" t="str">
        <f t="shared" si="250"/>
        <v/>
      </c>
      <c r="AM390" s="21" t="str">
        <f>IF($AM$3&lt;$U390,"",SMALL($AN$4:AN$1000,$U390))</f>
        <v/>
      </c>
      <c r="AN390" s="22" t="str">
        <f t="shared" si="251"/>
        <v/>
      </c>
      <c r="AO390" s="21" t="str">
        <f>IF($AO$3&lt;$U390,"",SMALL($AP$4:AP$1000,$U390))</f>
        <v/>
      </c>
      <c r="AP390" s="22" t="str">
        <f t="shared" si="252"/>
        <v/>
      </c>
      <c r="AQ390" s="21" t="str">
        <f>IF($AQ$3&lt;$U390,"",SMALL($AR$4:AR$1000,$U390))</f>
        <v/>
      </c>
      <c r="AR390" s="22" t="str">
        <f t="shared" si="253"/>
        <v/>
      </c>
      <c r="AS390" s="21" t="str">
        <f>IF($AS$3&lt;$U390,"",SMALL($AT$4:AT$1000,$U390))</f>
        <v/>
      </c>
      <c r="AT390" s="22" t="str">
        <f t="shared" si="254"/>
        <v/>
      </c>
      <c r="AU390" s="21" t="str">
        <f>IF(AU$3&lt;$U390,"",SMALL($AV$4:AV$1000,$U390))</f>
        <v/>
      </c>
      <c r="AV390" s="22" t="str">
        <f t="shared" si="255"/>
        <v/>
      </c>
      <c r="AW390" s="21" t="str">
        <f t="shared" si="256"/>
        <v/>
      </c>
      <c r="AX390" s="22" t="str">
        <f t="shared" si="257"/>
        <v/>
      </c>
      <c r="AY390" s="21" t="str">
        <f t="shared" si="258"/>
        <v/>
      </c>
      <c r="AZ390" s="22" t="str">
        <f t="shared" si="259"/>
        <v/>
      </c>
      <c r="BA390" s="21" t="str">
        <f t="shared" si="260"/>
        <v/>
      </c>
      <c r="BB390" s="22" t="str">
        <f t="shared" si="261"/>
        <v/>
      </c>
      <c r="BC390" s="21" t="str">
        <f t="shared" si="262"/>
        <v/>
      </c>
      <c r="BD390" s="22" t="str">
        <f t="shared" si="263"/>
        <v/>
      </c>
      <c r="BE390" s="21" t="str">
        <f t="shared" si="264"/>
        <v/>
      </c>
      <c r="BF390" s="22" t="str">
        <f t="shared" si="265"/>
        <v/>
      </c>
      <c r="BG390" s="21" t="str">
        <f t="shared" si="266"/>
        <v/>
      </c>
      <c r="BH390" s="22" t="str">
        <f t="shared" si="267"/>
        <v/>
      </c>
      <c r="BI390" s="21" t="str">
        <f t="shared" si="274"/>
        <v/>
      </c>
      <c r="BJ390" s="22" t="str">
        <f t="shared" si="268"/>
        <v/>
      </c>
      <c r="BK390" s="21" t="str">
        <f t="shared" si="275"/>
        <v/>
      </c>
      <c r="BL390" s="22" t="str">
        <f t="shared" si="269"/>
        <v/>
      </c>
      <c r="BM390" s="21" t="str">
        <f t="shared" si="276"/>
        <v/>
      </c>
      <c r="BN390" s="22" t="str">
        <f t="shared" si="270"/>
        <v/>
      </c>
      <c r="BO390" s="21" t="str">
        <f t="shared" si="277"/>
        <v/>
      </c>
      <c r="BP390" s="22" t="str">
        <f t="shared" si="271"/>
        <v/>
      </c>
      <c r="BQ390" s="21" t="str">
        <f t="shared" si="278"/>
        <v/>
      </c>
      <c r="BR390" s="22" t="str">
        <f t="shared" si="272"/>
        <v/>
      </c>
      <c r="BS390" s="21" t="str">
        <f t="shared" si="279"/>
        <v/>
      </c>
      <c r="BT390" s="22" t="str">
        <f t="shared" si="273"/>
        <v/>
      </c>
    </row>
    <row r="391" spans="1:72" ht="21" thickTop="1" thickBot="1">
      <c r="A391" s="43"/>
      <c r="B391" s="43"/>
      <c r="C391" s="43"/>
      <c r="D391" s="351"/>
      <c r="E391" s="28"/>
      <c r="F391" s="12"/>
      <c r="G391" s="13"/>
      <c r="H391" s="14"/>
      <c r="I391" s="14"/>
      <c r="J391" s="14"/>
      <c r="K391" s="16"/>
      <c r="L391" s="15"/>
      <c r="M391" s="16"/>
      <c r="N391" s="45"/>
      <c r="O391" s="16"/>
      <c r="P391" s="17" t="str">
        <f t="shared" si="280"/>
        <v/>
      </c>
      <c r="U391" s="3">
        <v>388</v>
      </c>
      <c r="AA391" s="23" t="str">
        <f>IF($AA$3&lt;$U391,"",SMALL($AB$4:$AB$1000,U391))</f>
        <v/>
      </c>
      <c r="AB391" s="24" t="str">
        <f t="shared" si="241"/>
        <v/>
      </c>
      <c r="AC391" s="23" t="str">
        <f t="shared" ref="AC391:AC453" si="281">IF($AC$3&lt;$U391,"",SMALL($AD$4:$AD$1000,$U391))</f>
        <v/>
      </c>
      <c r="AD391" s="24" t="str">
        <f t="shared" si="242"/>
        <v/>
      </c>
      <c r="AE391" s="23" t="str">
        <f>IF($AE$3&lt;$U391,"",SMALL($AF$4:$AF$1000,$U391))</f>
        <v/>
      </c>
      <c r="AF391" s="24" t="str">
        <f t="shared" si="243"/>
        <v/>
      </c>
      <c r="AG391" s="23" t="str">
        <f t="shared" si="244"/>
        <v/>
      </c>
      <c r="AH391" s="24" t="str">
        <f t="shared" si="248"/>
        <v/>
      </c>
      <c r="AI391" s="23" t="str">
        <f t="shared" si="245"/>
        <v/>
      </c>
      <c r="AJ391" s="24" t="str">
        <f t="shared" si="249"/>
        <v/>
      </c>
      <c r="AK391" s="23" t="str">
        <f t="shared" si="246"/>
        <v/>
      </c>
      <c r="AL391" s="24" t="str">
        <f t="shared" si="250"/>
        <v/>
      </c>
      <c r="AM391" s="23" t="str">
        <f t="shared" si="247"/>
        <v/>
      </c>
      <c r="AN391" s="24" t="str">
        <f t="shared" si="251"/>
        <v/>
      </c>
      <c r="AO391" s="23" t="str">
        <f>IF($AO$3&lt;$U391,"",SMALL($AP$4:AP$1000,$U391))</f>
        <v/>
      </c>
      <c r="AP391" s="24" t="str">
        <f t="shared" si="252"/>
        <v/>
      </c>
      <c r="AQ391" s="23" t="str">
        <f>IF($AQ$3&lt;$U391,"",SMALL($AR$4:AR$1000,$U391))</f>
        <v/>
      </c>
      <c r="AR391" s="24" t="str">
        <f t="shared" si="253"/>
        <v/>
      </c>
      <c r="AS391" s="23" t="str">
        <f>IF($AS$3&lt;$U391,"",SMALL($AT$4:AT$1000,$U391))</f>
        <v/>
      </c>
      <c r="AT391" s="24" t="str">
        <f t="shared" si="254"/>
        <v/>
      </c>
      <c r="AU391" s="23" t="str">
        <f>IF(AU$3&lt;$U391,"",SMALL($AV$4:AV$1000,$U391))</f>
        <v/>
      </c>
      <c r="AV391" s="24" t="str">
        <f t="shared" si="255"/>
        <v/>
      </c>
      <c r="AW391" s="23" t="str">
        <f t="shared" si="256"/>
        <v/>
      </c>
      <c r="AX391" s="24" t="str">
        <f t="shared" si="257"/>
        <v/>
      </c>
      <c r="AY391" s="23" t="str">
        <f t="shared" si="258"/>
        <v/>
      </c>
      <c r="AZ391" s="24" t="str">
        <f t="shared" si="259"/>
        <v/>
      </c>
      <c r="BA391" s="23" t="str">
        <f t="shared" si="260"/>
        <v/>
      </c>
      <c r="BB391" s="24" t="str">
        <f t="shared" si="261"/>
        <v/>
      </c>
      <c r="BC391" s="23" t="str">
        <f t="shared" si="262"/>
        <v/>
      </c>
      <c r="BD391" s="24" t="str">
        <f t="shared" si="263"/>
        <v/>
      </c>
      <c r="BE391" s="23" t="str">
        <f t="shared" si="264"/>
        <v/>
      </c>
      <c r="BF391" s="24" t="str">
        <f t="shared" si="265"/>
        <v/>
      </c>
      <c r="BG391" s="23" t="str">
        <f t="shared" si="266"/>
        <v/>
      </c>
      <c r="BH391" s="24" t="str">
        <f t="shared" si="267"/>
        <v/>
      </c>
      <c r="BI391" s="23" t="str">
        <f t="shared" si="274"/>
        <v/>
      </c>
      <c r="BJ391" s="24" t="str">
        <f t="shared" si="268"/>
        <v/>
      </c>
      <c r="BK391" s="23" t="str">
        <f t="shared" si="275"/>
        <v/>
      </c>
      <c r="BL391" s="24" t="str">
        <f t="shared" si="269"/>
        <v/>
      </c>
      <c r="BM391" s="23" t="str">
        <f t="shared" si="276"/>
        <v/>
      </c>
      <c r="BN391" s="24" t="str">
        <f t="shared" si="270"/>
        <v/>
      </c>
      <c r="BO391" s="23" t="str">
        <f t="shared" si="277"/>
        <v/>
      </c>
      <c r="BP391" s="24" t="str">
        <f t="shared" si="271"/>
        <v/>
      </c>
      <c r="BQ391" s="23" t="str">
        <f t="shared" si="278"/>
        <v/>
      </c>
      <c r="BR391" s="24" t="str">
        <f t="shared" si="272"/>
        <v/>
      </c>
      <c r="BS391" s="23" t="str">
        <f t="shared" si="279"/>
        <v/>
      </c>
      <c r="BT391" s="24" t="str">
        <f t="shared" si="273"/>
        <v/>
      </c>
    </row>
    <row r="392" spans="1:72" ht="21" thickTop="1" thickBot="1">
      <c r="A392" s="47"/>
      <c r="B392" s="47"/>
      <c r="C392" s="47"/>
      <c r="D392" s="352"/>
      <c r="E392" s="27"/>
      <c r="F392" s="6"/>
      <c r="G392" s="7"/>
      <c r="H392" s="8"/>
      <c r="I392" s="8"/>
      <c r="J392" s="8"/>
      <c r="K392" s="10"/>
      <c r="L392" s="9"/>
      <c r="M392" s="10"/>
      <c r="N392" s="44"/>
      <c r="O392" s="10"/>
      <c r="P392" s="11" t="str">
        <f t="shared" si="280"/>
        <v/>
      </c>
      <c r="U392" s="3">
        <v>389</v>
      </c>
      <c r="AA392" s="21" t="str">
        <f>IF($AA$3&lt;$U392,"",SMALL($AB$4:$AB$1000,1))</f>
        <v/>
      </c>
      <c r="AB392" s="22" t="str">
        <f t="shared" ref="AB392:AB455" si="282">IF(A392=$AA$2,E392,IF(B392=$AA$2,E392,""))</f>
        <v/>
      </c>
      <c r="AC392" s="21" t="str">
        <f>IF($AC$3&lt;$U392,"",SMALL($AD$4:AD$1000,$U392))</f>
        <v/>
      </c>
      <c r="AD392" s="22" t="str">
        <f t="shared" ref="AD392:AD455" si="283">IF(A392=$AC$2,$E392,IF(B392=$AC$2,$E392,""))</f>
        <v/>
      </c>
      <c r="AE392" s="21" t="str">
        <f>IF($AE$3&lt;$U392,"",SMALL($AF$4:AF$1000,$U392))</f>
        <v/>
      </c>
      <c r="AF392" s="22" t="str">
        <f t="shared" ref="AF392:AF455" si="284">IF(A392=$AE$2,$E392,IF(B392=$AE$2,$E392,""))</f>
        <v/>
      </c>
      <c r="AG392" s="21" t="str">
        <f>IF($AG$3&lt;$U392,"",SMALL($AH$4:AH$1000,$U392))</f>
        <v/>
      </c>
      <c r="AH392" s="22" t="str">
        <f t="shared" si="248"/>
        <v/>
      </c>
      <c r="AI392" s="21" t="str">
        <f>IF($AI$3&lt;$U392,"",SMALL($AJ$4:AJ$1000,$U392))</f>
        <v/>
      </c>
      <c r="AJ392" s="22" t="str">
        <f t="shared" si="249"/>
        <v/>
      </c>
      <c r="AK392" s="21" t="str">
        <f>IF($AK$3&lt;$U392,"",SMALL($AL$4:AL$1000,$U392))</f>
        <v/>
      </c>
      <c r="AL392" s="22" t="str">
        <f t="shared" si="250"/>
        <v/>
      </c>
      <c r="AM392" s="21" t="str">
        <f>IF($AM$3&lt;$U392,"",SMALL($AN$4:AN$1000,$U392))</f>
        <v/>
      </c>
      <c r="AN392" s="22" t="str">
        <f t="shared" si="251"/>
        <v/>
      </c>
      <c r="AO392" s="21" t="str">
        <f>IF($AO$3&lt;$U392,"",SMALL($AP$4:AP$1000,$U392))</f>
        <v/>
      </c>
      <c r="AP392" s="22" t="str">
        <f t="shared" si="252"/>
        <v/>
      </c>
      <c r="AQ392" s="21" t="str">
        <f>IF($AQ$3&lt;$U392,"",SMALL($AR$4:AR$1000,$U392))</f>
        <v/>
      </c>
      <c r="AR392" s="22" t="str">
        <f t="shared" si="253"/>
        <v/>
      </c>
      <c r="AS392" s="21" t="str">
        <f>IF($AS$3&lt;$U392,"",SMALL($AT$4:AT$1000,$U392))</f>
        <v/>
      </c>
      <c r="AT392" s="22" t="str">
        <f t="shared" si="254"/>
        <v/>
      </c>
      <c r="AU392" s="21" t="str">
        <f>IF(AU$3&lt;$U392,"",SMALL($AV$4:AV$1000,$U392))</f>
        <v/>
      </c>
      <c r="AV392" s="22" t="str">
        <f t="shared" si="255"/>
        <v/>
      </c>
      <c r="AW392" s="21" t="str">
        <f t="shared" si="256"/>
        <v/>
      </c>
      <c r="AX392" s="22" t="str">
        <f t="shared" si="257"/>
        <v/>
      </c>
      <c r="AY392" s="21" t="str">
        <f t="shared" si="258"/>
        <v/>
      </c>
      <c r="AZ392" s="22" t="str">
        <f t="shared" si="259"/>
        <v/>
      </c>
      <c r="BA392" s="21" t="str">
        <f t="shared" si="260"/>
        <v/>
      </c>
      <c r="BB392" s="22" t="str">
        <f t="shared" si="261"/>
        <v/>
      </c>
      <c r="BC392" s="21" t="str">
        <f t="shared" si="262"/>
        <v/>
      </c>
      <c r="BD392" s="22" t="str">
        <f t="shared" si="263"/>
        <v/>
      </c>
      <c r="BE392" s="21" t="str">
        <f t="shared" si="264"/>
        <v/>
      </c>
      <c r="BF392" s="22" t="str">
        <f t="shared" si="265"/>
        <v/>
      </c>
      <c r="BG392" s="21" t="str">
        <f t="shared" si="266"/>
        <v/>
      </c>
      <c r="BH392" s="22" t="str">
        <f t="shared" si="267"/>
        <v/>
      </c>
      <c r="BI392" s="21" t="str">
        <f t="shared" si="274"/>
        <v/>
      </c>
      <c r="BJ392" s="22" t="str">
        <f t="shared" si="268"/>
        <v/>
      </c>
      <c r="BK392" s="21" t="str">
        <f t="shared" si="275"/>
        <v/>
      </c>
      <c r="BL392" s="22" t="str">
        <f t="shared" si="269"/>
        <v/>
      </c>
      <c r="BM392" s="21" t="str">
        <f t="shared" si="276"/>
        <v/>
      </c>
      <c r="BN392" s="22" t="str">
        <f t="shared" si="270"/>
        <v/>
      </c>
      <c r="BO392" s="21" t="str">
        <f t="shared" si="277"/>
        <v/>
      </c>
      <c r="BP392" s="22" t="str">
        <f t="shared" si="271"/>
        <v/>
      </c>
      <c r="BQ392" s="21" t="str">
        <f t="shared" si="278"/>
        <v/>
      </c>
      <c r="BR392" s="22" t="str">
        <f t="shared" si="272"/>
        <v/>
      </c>
      <c r="BS392" s="21" t="str">
        <f t="shared" si="279"/>
        <v/>
      </c>
      <c r="BT392" s="22" t="str">
        <f t="shared" si="273"/>
        <v/>
      </c>
    </row>
    <row r="393" spans="1:72" ht="21" thickTop="1" thickBot="1">
      <c r="A393" s="43"/>
      <c r="B393" s="43"/>
      <c r="C393" s="43"/>
      <c r="D393" s="351"/>
      <c r="E393" s="28"/>
      <c r="F393" s="12"/>
      <c r="G393" s="13"/>
      <c r="H393" s="14"/>
      <c r="I393" s="14"/>
      <c r="J393" s="14"/>
      <c r="K393" s="16"/>
      <c r="L393" s="15"/>
      <c r="M393" s="16"/>
      <c r="N393" s="45"/>
      <c r="O393" s="16"/>
      <c r="P393" s="17" t="str">
        <f t="shared" si="280"/>
        <v/>
      </c>
      <c r="U393" s="3">
        <v>390</v>
      </c>
      <c r="AA393" s="23" t="str">
        <f>IF($AA$3&lt;$U393,"",SMALL($AB$4:$AB$1000,U393))</f>
        <v/>
      </c>
      <c r="AB393" s="24" t="str">
        <f t="shared" si="282"/>
        <v/>
      </c>
      <c r="AC393" s="23" t="str">
        <f t="shared" si="281"/>
        <v/>
      </c>
      <c r="AD393" s="24" t="str">
        <f t="shared" si="283"/>
        <v/>
      </c>
      <c r="AE393" s="23" t="str">
        <f>IF($AE$3&lt;$U393,"",SMALL($AF$4:$AF$1000,$U393))</f>
        <v/>
      </c>
      <c r="AF393" s="24" t="str">
        <f t="shared" si="284"/>
        <v/>
      </c>
      <c r="AG393" s="23" t="str">
        <f t="shared" si="244"/>
        <v/>
      </c>
      <c r="AH393" s="24" t="str">
        <f t="shared" si="248"/>
        <v/>
      </c>
      <c r="AI393" s="23" t="str">
        <f t="shared" si="245"/>
        <v/>
      </c>
      <c r="AJ393" s="24" t="str">
        <f t="shared" si="249"/>
        <v/>
      </c>
      <c r="AK393" s="23" t="str">
        <f t="shared" si="246"/>
        <v/>
      </c>
      <c r="AL393" s="24" t="str">
        <f t="shared" si="250"/>
        <v/>
      </c>
      <c r="AM393" s="23" t="str">
        <f t="shared" si="247"/>
        <v/>
      </c>
      <c r="AN393" s="24" t="str">
        <f t="shared" si="251"/>
        <v/>
      </c>
      <c r="AO393" s="23" t="str">
        <f>IF($AO$3&lt;$U393,"",SMALL($AP$4:AP$1000,$U393))</f>
        <v/>
      </c>
      <c r="AP393" s="24" t="str">
        <f t="shared" si="252"/>
        <v/>
      </c>
      <c r="AQ393" s="23" t="str">
        <f>IF($AQ$3&lt;$U393,"",SMALL($AR$4:AR$1000,$U393))</f>
        <v/>
      </c>
      <c r="AR393" s="24" t="str">
        <f t="shared" si="253"/>
        <v/>
      </c>
      <c r="AS393" s="23" t="str">
        <f>IF($AS$3&lt;$U393,"",SMALL($AT$4:AT$1000,$U393))</f>
        <v/>
      </c>
      <c r="AT393" s="24" t="str">
        <f t="shared" si="254"/>
        <v/>
      </c>
      <c r="AU393" s="23" t="str">
        <f>IF(AU$3&lt;$U393,"",SMALL($AV$4:AV$1000,$U393))</f>
        <v/>
      </c>
      <c r="AV393" s="24" t="str">
        <f t="shared" si="255"/>
        <v/>
      </c>
      <c r="AW393" s="23" t="str">
        <f t="shared" si="256"/>
        <v/>
      </c>
      <c r="AX393" s="24" t="str">
        <f t="shared" si="257"/>
        <v/>
      </c>
      <c r="AY393" s="23" t="str">
        <f t="shared" si="258"/>
        <v/>
      </c>
      <c r="AZ393" s="24" t="str">
        <f t="shared" si="259"/>
        <v/>
      </c>
      <c r="BA393" s="23" t="str">
        <f t="shared" si="260"/>
        <v/>
      </c>
      <c r="BB393" s="24" t="str">
        <f t="shared" si="261"/>
        <v/>
      </c>
      <c r="BC393" s="23" t="str">
        <f t="shared" si="262"/>
        <v/>
      </c>
      <c r="BD393" s="24" t="str">
        <f t="shared" si="263"/>
        <v/>
      </c>
      <c r="BE393" s="23" t="str">
        <f t="shared" si="264"/>
        <v/>
      </c>
      <c r="BF393" s="24" t="str">
        <f t="shared" si="265"/>
        <v/>
      </c>
      <c r="BG393" s="23" t="str">
        <f t="shared" si="266"/>
        <v/>
      </c>
      <c r="BH393" s="24" t="str">
        <f t="shared" si="267"/>
        <v/>
      </c>
      <c r="BI393" s="23" t="str">
        <f t="shared" si="274"/>
        <v/>
      </c>
      <c r="BJ393" s="24" t="str">
        <f t="shared" si="268"/>
        <v/>
      </c>
      <c r="BK393" s="23" t="str">
        <f t="shared" si="275"/>
        <v/>
      </c>
      <c r="BL393" s="24" t="str">
        <f t="shared" si="269"/>
        <v/>
      </c>
      <c r="BM393" s="23" t="str">
        <f t="shared" si="276"/>
        <v/>
      </c>
      <c r="BN393" s="24" t="str">
        <f t="shared" si="270"/>
        <v/>
      </c>
      <c r="BO393" s="23" t="str">
        <f t="shared" si="277"/>
        <v/>
      </c>
      <c r="BP393" s="24" t="str">
        <f t="shared" si="271"/>
        <v/>
      </c>
      <c r="BQ393" s="23" t="str">
        <f t="shared" si="278"/>
        <v/>
      </c>
      <c r="BR393" s="24" t="str">
        <f t="shared" si="272"/>
        <v/>
      </c>
      <c r="BS393" s="23" t="str">
        <f t="shared" si="279"/>
        <v/>
      </c>
      <c r="BT393" s="24" t="str">
        <f t="shared" si="273"/>
        <v/>
      </c>
    </row>
    <row r="394" spans="1:72" ht="21" thickTop="1" thickBot="1">
      <c r="A394" s="47"/>
      <c r="B394" s="47"/>
      <c r="C394" s="47"/>
      <c r="D394" s="352"/>
      <c r="E394" s="27"/>
      <c r="F394" s="6"/>
      <c r="G394" s="7"/>
      <c r="H394" s="8"/>
      <c r="I394" s="8"/>
      <c r="J394" s="8"/>
      <c r="K394" s="10"/>
      <c r="L394" s="9"/>
      <c r="M394" s="10"/>
      <c r="N394" s="44"/>
      <c r="O394" s="10"/>
      <c r="P394" s="11" t="str">
        <f t="shared" si="280"/>
        <v/>
      </c>
      <c r="U394" s="3">
        <v>391</v>
      </c>
      <c r="AA394" s="21" t="str">
        <f>IF($AA$3&lt;$U394,"",SMALL($AB$4:$AB$1000,1))</f>
        <v/>
      </c>
      <c r="AB394" s="22" t="str">
        <f t="shared" si="282"/>
        <v/>
      </c>
      <c r="AC394" s="21" t="str">
        <f>IF($AC$3&lt;$U394,"",SMALL($AD$4:AD$1000,$U394))</f>
        <v/>
      </c>
      <c r="AD394" s="22" t="str">
        <f t="shared" si="283"/>
        <v/>
      </c>
      <c r="AE394" s="21" t="str">
        <f>IF($AE$3&lt;$U394,"",SMALL($AF$4:AF$1000,$U394))</f>
        <v/>
      </c>
      <c r="AF394" s="22" t="str">
        <f t="shared" si="284"/>
        <v/>
      </c>
      <c r="AG394" s="21" t="str">
        <f>IF($AG$3&lt;$U394,"",SMALL($AH$4:AH$1000,$U394))</f>
        <v/>
      </c>
      <c r="AH394" s="22" t="str">
        <f t="shared" si="248"/>
        <v/>
      </c>
      <c r="AI394" s="21" t="str">
        <f>IF($AI$3&lt;$U394,"",SMALL($AJ$4:AJ$1000,$U394))</f>
        <v/>
      </c>
      <c r="AJ394" s="22" t="str">
        <f t="shared" si="249"/>
        <v/>
      </c>
      <c r="AK394" s="21" t="str">
        <f>IF($AK$3&lt;$U394,"",SMALL($AL$4:AL$1000,$U394))</f>
        <v/>
      </c>
      <c r="AL394" s="22" t="str">
        <f t="shared" si="250"/>
        <v/>
      </c>
      <c r="AM394" s="21" t="str">
        <f>IF($AM$3&lt;$U394,"",SMALL($AN$4:AN$1000,$U394))</f>
        <v/>
      </c>
      <c r="AN394" s="22" t="str">
        <f t="shared" si="251"/>
        <v/>
      </c>
      <c r="AO394" s="21" t="str">
        <f>IF($AO$3&lt;$U394,"",SMALL($AP$4:AP$1000,$U394))</f>
        <v/>
      </c>
      <c r="AP394" s="22" t="str">
        <f t="shared" si="252"/>
        <v/>
      </c>
      <c r="AQ394" s="21" t="str">
        <f>IF($AQ$3&lt;$U394,"",SMALL($AR$4:AR$1000,$U394))</f>
        <v/>
      </c>
      <c r="AR394" s="22" t="str">
        <f t="shared" si="253"/>
        <v/>
      </c>
      <c r="AS394" s="21" t="str">
        <f>IF($AS$3&lt;$U394,"",SMALL($AT$4:AT$1000,$U394))</f>
        <v/>
      </c>
      <c r="AT394" s="22" t="str">
        <f t="shared" si="254"/>
        <v/>
      </c>
      <c r="AU394" s="21" t="str">
        <f>IF(AU$3&lt;$U394,"",SMALL($AV$4:AV$1000,$U394))</f>
        <v/>
      </c>
      <c r="AV394" s="22" t="str">
        <f t="shared" si="255"/>
        <v/>
      </c>
      <c r="AW394" s="21" t="str">
        <f t="shared" si="256"/>
        <v/>
      </c>
      <c r="AX394" s="22" t="str">
        <f t="shared" si="257"/>
        <v/>
      </c>
      <c r="AY394" s="21" t="str">
        <f t="shared" si="258"/>
        <v/>
      </c>
      <c r="AZ394" s="22" t="str">
        <f t="shared" si="259"/>
        <v/>
      </c>
      <c r="BA394" s="21" t="str">
        <f t="shared" si="260"/>
        <v/>
      </c>
      <c r="BB394" s="22" t="str">
        <f t="shared" si="261"/>
        <v/>
      </c>
      <c r="BC394" s="21" t="str">
        <f t="shared" si="262"/>
        <v/>
      </c>
      <c r="BD394" s="22" t="str">
        <f t="shared" si="263"/>
        <v/>
      </c>
      <c r="BE394" s="21" t="str">
        <f t="shared" si="264"/>
        <v/>
      </c>
      <c r="BF394" s="22" t="str">
        <f t="shared" si="265"/>
        <v/>
      </c>
      <c r="BG394" s="21" t="str">
        <f t="shared" si="266"/>
        <v/>
      </c>
      <c r="BH394" s="22" t="str">
        <f t="shared" si="267"/>
        <v/>
      </c>
      <c r="BI394" s="21" t="str">
        <f t="shared" si="274"/>
        <v/>
      </c>
      <c r="BJ394" s="22" t="str">
        <f t="shared" si="268"/>
        <v/>
      </c>
      <c r="BK394" s="21" t="str">
        <f t="shared" si="275"/>
        <v/>
      </c>
      <c r="BL394" s="22" t="str">
        <f t="shared" si="269"/>
        <v/>
      </c>
      <c r="BM394" s="21" t="str">
        <f t="shared" si="276"/>
        <v/>
      </c>
      <c r="BN394" s="22" t="str">
        <f t="shared" si="270"/>
        <v/>
      </c>
      <c r="BO394" s="21" t="str">
        <f t="shared" si="277"/>
        <v/>
      </c>
      <c r="BP394" s="22" t="str">
        <f t="shared" si="271"/>
        <v/>
      </c>
      <c r="BQ394" s="21" t="str">
        <f t="shared" si="278"/>
        <v/>
      </c>
      <c r="BR394" s="22" t="str">
        <f t="shared" si="272"/>
        <v/>
      </c>
      <c r="BS394" s="21" t="str">
        <f t="shared" si="279"/>
        <v/>
      </c>
      <c r="BT394" s="22" t="str">
        <f t="shared" si="273"/>
        <v/>
      </c>
    </row>
    <row r="395" spans="1:72" ht="21" thickTop="1" thickBot="1">
      <c r="A395" s="43"/>
      <c r="B395" s="43"/>
      <c r="C395" s="43"/>
      <c r="D395" s="351"/>
      <c r="E395" s="28"/>
      <c r="F395" s="12"/>
      <c r="G395" s="13"/>
      <c r="H395" s="14"/>
      <c r="I395" s="14"/>
      <c r="J395" s="14"/>
      <c r="K395" s="16"/>
      <c r="L395" s="15"/>
      <c r="M395" s="16"/>
      <c r="N395" s="45"/>
      <c r="O395" s="16"/>
      <c r="P395" s="17" t="str">
        <f t="shared" si="280"/>
        <v/>
      </c>
      <c r="U395" s="3">
        <v>392</v>
      </c>
      <c r="AA395" s="23" t="str">
        <f>IF($AA$3&lt;$U395,"",SMALL($AB$4:$AB$1000,U395))</f>
        <v/>
      </c>
      <c r="AB395" s="24" t="str">
        <f t="shared" si="282"/>
        <v/>
      </c>
      <c r="AC395" s="23" t="str">
        <f t="shared" si="281"/>
        <v/>
      </c>
      <c r="AD395" s="24" t="str">
        <f t="shared" si="283"/>
        <v/>
      </c>
      <c r="AE395" s="23" t="str">
        <f>IF($AE$3&lt;$U395,"",SMALL($AF$4:$AF$1000,$U395))</f>
        <v/>
      </c>
      <c r="AF395" s="24" t="str">
        <f t="shared" si="284"/>
        <v/>
      </c>
      <c r="AG395" s="23" t="str">
        <f t="shared" si="244"/>
        <v/>
      </c>
      <c r="AH395" s="24" t="str">
        <f t="shared" si="248"/>
        <v/>
      </c>
      <c r="AI395" s="23" t="str">
        <f t="shared" si="245"/>
        <v/>
      </c>
      <c r="AJ395" s="24" t="str">
        <f t="shared" si="249"/>
        <v/>
      </c>
      <c r="AK395" s="23" t="str">
        <f t="shared" si="246"/>
        <v/>
      </c>
      <c r="AL395" s="24" t="str">
        <f t="shared" si="250"/>
        <v/>
      </c>
      <c r="AM395" s="23" t="str">
        <f t="shared" si="247"/>
        <v/>
      </c>
      <c r="AN395" s="24" t="str">
        <f t="shared" si="251"/>
        <v/>
      </c>
      <c r="AO395" s="23" t="str">
        <f>IF($AO$3&lt;$U395,"",SMALL($AP$4:AP$1000,$U395))</f>
        <v/>
      </c>
      <c r="AP395" s="24" t="str">
        <f t="shared" si="252"/>
        <v/>
      </c>
      <c r="AQ395" s="23" t="str">
        <f>IF($AQ$3&lt;$U395,"",SMALL($AR$4:AR$1000,$U395))</f>
        <v/>
      </c>
      <c r="AR395" s="24" t="str">
        <f t="shared" si="253"/>
        <v/>
      </c>
      <c r="AS395" s="23" t="str">
        <f>IF($AS$3&lt;$U395,"",SMALL($AT$4:AT$1000,$U395))</f>
        <v/>
      </c>
      <c r="AT395" s="24" t="str">
        <f t="shared" si="254"/>
        <v/>
      </c>
      <c r="AU395" s="23" t="str">
        <f>IF(AU$3&lt;$U395,"",SMALL($AV$4:AV$1000,$U395))</f>
        <v/>
      </c>
      <c r="AV395" s="24" t="str">
        <f t="shared" si="255"/>
        <v/>
      </c>
      <c r="AW395" s="23" t="str">
        <f t="shared" si="256"/>
        <v/>
      </c>
      <c r="AX395" s="24" t="str">
        <f t="shared" si="257"/>
        <v/>
      </c>
      <c r="AY395" s="23" t="str">
        <f t="shared" si="258"/>
        <v/>
      </c>
      <c r="AZ395" s="24" t="str">
        <f t="shared" si="259"/>
        <v/>
      </c>
      <c r="BA395" s="23" t="str">
        <f t="shared" si="260"/>
        <v/>
      </c>
      <c r="BB395" s="24" t="str">
        <f t="shared" si="261"/>
        <v/>
      </c>
      <c r="BC395" s="23" t="str">
        <f t="shared" si="262"/>
        <v/>
      </c>
      <c r="BD395" s="24" t="str">
        <f t="shared" si="263"/>
        <v/>
      </c>
      <c r="BE395" s="23" t="str">
        <f t="shared" si="264"/>
        <v/>
      </c>
      <c r="BF395" s="24" t="str">
        <f t="shared" si="265"/>
        <v/>
      </c>
      <c r="BG395" s="23" t="str">
        <f t="shared" si="266"/>
        <v/>
      </c>
      <c r="BH395" s="24" t="str">
        <f t="shared" si="267"/>
        <v/>
      </c>
      <c r="BI395" s="23" t="str">
        <f t="shared" si="274"/>
        <v/>
      </c>
      <c r="BJ395" s="24" t="str">
        <f t="shared" si="268"/>
        <v/>
      </c>
      <c r="BK395" s="23" t="str">
        <f t="shared" si="275"/>
        <v/>
      </c>
      <c r="BL395" s="24" t="str">
        <f t="shared" si="269"/>
        <v/>
      </c>
      <c r="BM395" s="23" t="str">
        <f t="shared" si="276"/>
        <v/>
      </c>
      <c r="BN395" s="24" t="str">
        <f t="shared" si="270"/>
        <v/>
      </c>
      <c r="BO395" s="23" t="str">
        <f t="shared" si="277"/>
        <v/>
      </c>
      <c r="BP395" s="24" t="str">
        <f t="shared" si="271"/>
        <v/>
      </c>
      <c r="BQ395" s="23" t="str">
        <f t="shared" si="278"/>
        <v/>
      </c>
      <c r="BR395" s="24" t="str">
        <f t="shared" si="272"/>
        <v/>
      </c>
      <c r="BS395" s="23" t="str">
        <f t="shared" si="279"/>
        <v/>
      </c>
      <c r="BT395" s="24" t="str">
        <f t="shared" si="273"/>
        <v/>
      </c>
    </row>
    <row r="396" spans="1:72" ht="21" thickTop="1" thickBot="1">
      <c r="A396" s="47"/>
      <c r="B396" s="47"/>
      <c r="C396" s="47"/>
      <c r="D396" s="352"/>
      <c r="E396" s="27"/>
      <c r="F396" s="6"/>
      <c r="G396" s="7"/>
      <c r="H396" s="8"/>
      <c r="I396" s="8"/>
      <c r="J396" s="8"/>
      <c r="K396" s="10"/>
      <c r="L396" s="9"/>
      <c r="M396" s="10"/>
      <c r="N396" s="44"/>
      <c r="O396" s="10"/>
      <c r="P396" s="11" t="str">
        <f t="shared" si="280"/>
        <v/>
      </c>
      <c r="U396" s="3">
        <v>393</v>
      </c>
      <c r="AA396" s="21" t="str">
        <f>IF($AA$3&lt;$U396,"",SMALL($AB$4:$AB$1000,1))</f>
        <v/>
      </c>
      <c r="AB396" s="22" t="str">
        <f t="shared" si="282"/>
        <v/>
      </c>
      <c r="AC396" s="21" t="str">
        <f>IF($AC$3&lt;$U396,"",SMALL($AD$4:AD$1000,$U396))</f>
        <v/>
      </c>
      <c r="AD396" s="22" t="str">
        <f t="shared" si="283"/>
        <v/>
      </c>
      <c r="AE396" s="21" t="str">
        <f>IF($AE$3&lt;$U396,"",SMALL($AF$4:AF$1000,$U396))</f>
        <v/>
      </c>
      <c r="AF396" s="22" t="str">
        <f t="shared" si="284"/>
        <v/>
      </c>
      <c r="AG396" s="21" t="str">
        <f>IF($AG$3&lt;$U396,"",SMALL($AH$4:AH$1000,$U396))</f>
        <v/>
      </c>
      <c r="AH396" s="22" t="str">
        <f t="shared" si="248"/>
        <v/>
      </c>
      <c r="AI396" s="21" t="str">
        <f>IF($AI$3&lt;$U396,"",SMALL($AJ$4:AJ$1000,$U396))</f>
        <v/>
      </c>
      <c r="AJ396" s="22" t="str">
        <f t="shared" si="249"/>
        <v/>
      </c>
      <c r="AK396" s="21" t="str">
        <f>IF($AK$3&lt;$U396,"",SMALL($AL$4:AL$1000,$U396))</f>
        <v/>
      </c>
      <c r="AL396" s="22" t="str">
        <f t="shared" si="250"/>
        <v/>
      </c>
      <c r="AM396" s="21" t="str">
        <f>IF($AM$3&lt;$U396,"",SMALL($AN$4:AN$1000,$U396))</f>
        <v/>
      </c>
      <c r="AN396" s="22" t="str">
        <f t="shared" si="251"/>
        <v/>
      </c>
      <c r="AO396" s="21" t="str">
        <f>IF($AO$3&lt;$U396,"",SMALL($AP$4:AP$1000,$U396))</f>
        <v/>
      </c>
      <c r="AP396" s="22" t="str">
        <f t="shared" si="252"/>
        <v/>
      </c>
      <c r="AQ396" s="21" t="str">
        <f>IF($AQ$3&lt;$U396,"",SMALL($AR$4:AR$1000,$U396))</f>
        <v/>
      </c>
      <c r="AR396" s="22" t="str">
        <f t="shared" si="253"/>
        <v/>
      </c>
      <c r="AS396" s="21" t="str">
        <f>IF($AS$3&lt;$U396,"",SMALL($AT$4:AT$1000,$U396))</f>
        <v/>
      </c>
      <c r="AT396" s="22" t="str">
        <f t="shared" si="254"/>
        <v/>
      </c>
      <c r="AU396" s="21" t="str">
        <f>IF(AU$3&lt;$U396,"",SMALL($AV$4:AV$1000,$U396))</f>
        <v/>
      </c>
      <c r="AV396" s="22" t="str">
        <f t="shared" si="255"/>
        <v/>
      </c>
      <c r="AW396" s="21" t="str">
        <f t="shared" si="256"/>
        <v/>
      </c>
      <c r="AX396" s="22" t="str">
        <f t="shared" si="257"/>
        <v/>
      </c>
      <c r="AY396" s="21" t="str">
        <f t="shared" si="258"/>
        <v/>
      </c>
      <c r="AZ396" s="22" t="str">
        <f t="shared" si="259"/>
        <v/>
      </c>
      <c r="BA396" s="21" t="str">
        <f t="shared" si="260"/>
        <v/>
      </c>
      <c r="BB396" s="22" t="str">
        <f t="shared" si="261"/>
        <v/>
      </c>
      <c r="BC396" s="21" t="str">
        <f t="shared" si="262"/>
        <v/>
      </c>
      <c r="BD396" s="22" t="str">
        <f t="shared" si="263"/>
        <v/>
      </c>
      <c r="BE396" s="21" t="str">
        <f t="shared" si="264"/>
        <v/>
      </c>
      <c r="BF396" s="22" t="str">
        <f t="shared" si="265"/>
        <v/>
      </c>
      <c r="BG396" s="21" t="str">
        <f t="shared" si="266"/>
        <v/>
      </c>
      <c r="BH396" s="22" t="str">
        <f t="shared" si="267"/>
        <v/>
      </c>
      <c r="BI396" s="21" t="str">
        <f t="shared" si="274"/>
        <v/>
      </c>
      <c r="BJ396" s="22" t="str">
        <f t="shared" si="268"/>
        <v/>
      </c>
      <c r="BK396" s="21" t="str">
        <f t="shared" si="275"/>
        <v/>
      </c>
      <c r="BL396" s="22" t="str">
        <f t="shared" si="269"/>
        <v/>
      </c>
      <c r="BM396" s="21" t="str">
        <f t="shared" si="276"/>
        <v/>
      </c>
      <c r="BN396" s="22" t="str">
        <f t="shared" si="270"/>
        <v/>
      </c>
      <c r="BO396" s="21" t="str">
        <f t="shared" si="277"/>
        <v/>
      </c>
      <c r="BP396" s="22" t="str">
        <f t="shared" si="271"/>
        <v/>
      </c>
      <c r="BQ396" s="21" t="str">
        <f t="shared" si="278"/>
        <v/>
      </c>
      <c r="BR396" s="22" t="str">
        <f t="shared" si="272"/>
        <v/>
      </c>
      <c r="BS396" s="21" t="str">
        <f t="shared" si="279"/>
        <v/>
      </c>
      <c r="BT396" s="22" t="str">
        <f t="shared" si="273"/>
        <v/>
      </c>
    </row>
    <row r="397" spans="1:72" ht="21" thickTop="1" thickBot="1">
      <c r="A397" s="43"/>
      <c r="B397" s="43"/>
      <c r="C397" s="43"/>
      <c r="D397" s="351"/>
      <c r="E397" s="28"/>
      <c r="F397" s="12"/>
      <c r="G397" s="13"/>
      <c r="H397" s="14"/>
      <c r="I397" s="14"/>
      <c r="J397" s="14"/>
      <c r="K397" s="16"/>
      <c r="L397" s="15"/>
      <c r="M397" s="16"/>
      <c r="N397" s="45"/>
      <c r="O397" s="16"/>
      <c r="P397" s="17" t="str">
        <f t="shared" si="280"/>
        <v/>
      </c>
      <c r="U397" s="3">
        <v>394</v>
      </c>
      <c r="AA397" s="23" t="str">
        <f>IF($AA$3&lt;$U397,"",SMALL($AB$4:$AB$1000,U397))</f>
        <v/>
      </c>
      <c r="AB397" s="24" t="str">
        <f t="shared" si="282"/>
        <v/>
      </c>
      <c r="AC397" s="23" t="str">
        <f t="shared" si="281"/>
        <v/>
      </c>
      <c r="AD397" s="24" t="str">
        <f t="shared" si="283"/>
        <v/>
      </c>
      <c r="AE397" s="23" t="str">
        <f>IF($AE$3&lt;$U397,"",SMALL($AF$4:$AF$1000,$U397))</f>
        <v/>
      </c>
      <c r="AF397" s="24" t="str">
        <f t="shared" si="284"/>
        <v/>
      </c>
      <c r="AG397" s="23" t="str">
        <f t="shared" si="244"/>
        <v/>
      </c>
      <c r="AH397" s="24" t="str">
        <f t="shared" si="248"/>
        <v/>
      </c>
      <c r="AI397" s="23" t="str">
        <f t="shared" si="245"/>
        <v/>
      </c>
      <c r="AJ397" s="24" t="str">
        <f t="shared" si="249"/>
        <v/>
      </c>
      <c r="AK397" s="23" t="str">
        <f t="shared" si="246"/>
        <v/>
      </c>
      <c r="AL397" s="24" t="str">
        <f t="shared" si="250"/>
        <v/>
      </c>
      <c r="AM397" s="23" t="str">
        <f t="shared" si="247"/>
        <v/>
      </c>
      <c r="AN397" s="24" t="str">
        <f t="shared" si="251"/>
        <v/>
      </c>
      <c r="AO397" s="23" t="str">
        <f>IF($AO$3&lt;$U397,"",SMALL($AP$4:AP$1000,$U397))</f>
        <v/>
      </c>
      <c r="AP397" s="24" t="str">
        <f t="shared" si="252"/>
        <v/>
      </c>
      <c r="AQ397" s="23" t="str">
        <f>IF($AQ$3&lt;$U397,"",SMALL($AR$4:AR$1000,$U397))</f>
        <v/>
      </c>
      <c r="AR397" s="24" t="str">
        <f t="shared" si="253"/>
        <v/>
      </c>
      <c r="AS397" s="23" t="str">
        <f>IF($AS$3&lt;$U397,"",SMALL($AT$4:AT$1000,$U397))</f>
        <v/>
      </c>
      <c r="AT397" s="24" t="str">
        <f t="shared" si="254"/>
        <v/>
      </c>
      <c r="AU397" s="23" t="str">
        <f>IF(AU$3&lt;$U397,"",SMALL($AV$4:AV$1000,$U397))</f>
        <v/>
      </c>
      <c r="AV397" s="24" t="str">
        <f t="shared" si="255"/>
        <v/>
      </c>
      <c r="AW397" s="23" t="str">
        <f t="shared" si="256"/>
        <v/>
      </c>
      <c r="AX397" s="24" t="str">
        <f t="shared" si="257"/>
        <v/>
      </c>
      <c r="AY397" s="23" t="str">
        <f t="shared" si="258"/>
        <v/>
      </c>
      <c r="AZ397" s="24" t="str">
        <f t="shared" si="259"/>
        <v/>
      </c>
      <c r="BA397" s="23" t="str">
        <f t="shared" si="260"/>
        <v/>
      </c>
      <c r="BB397" s="24" t="str">
        <f t="shared" si="261"/>
        <v/>
      </c>
      <c r="BC397" s="23" t="str">
        <f t="shared" si="262"/>
        <v/>
      </c>
      <c r="BD397" s="24" t="str">
        <f t="shared" si="263"/>
        <v/>
      </c>
      <c r="BE397" s="23" t="str">
        <f t="shared" si="264"/>
        <v/>
      </c>
      <c r="BF397" s="24" t="str">
        <f t="shared" si="265"/>
        <v/>
      </c>
      <c r="BG397" s="23" t="str">
        <f t="shared" si="266"/>
        <v/>
      </c>
      <c r="BH397" s="24" t="str">
        <f t="shared" si="267"/>
        <v/>
      </c>
      <c r="BI397" s="23" t="str">
        <f t="shared" si="274"/>
        <v/>
      </c>
      <c r="BJ397" s="24" t="str">
        <f t="shared" si="268"/>
        <v/>
      </c>
      <c r="BK397" s="23" t="str">
        <f t="shared" si="275"/>
        <v/>
      </c>
      <c r="BL397" s="24" t="str">
        <f t="shared" si="269"/>
        <v/>
      </c>
      <c r="BM397" s="23" t="str">
        <f t="shared" si="276"/>
        <v/>
      </c>
      <c r="BN397" s="24" t="str">
        <f t="shared" si="270"/>
        <v/>
      </c>
      <c r="BO397" s="23" t="str">
        <f t="shared" si="277"/>
        <v/>
      </c>
      <c r="BP397" s="24" t="str">
        <f t="shared" si="271"/>
        <v/>
      </c>
      <c r="BQ397" s="23" t="str">
        <f t="shared" si="278"/>
        <v/>
      </c>
      <c r="BR397" s="24" t="str">
        <f t="shared" si="272"/>
        <v/>
      </c>
      <c r="BS397" s="23" t="str">
        <f t="shared" si="279"/>
        <v/>
      </c>
      <c r="BT397" s="24" t="str">
        <f t="shared" si="273"/>
        <v/>
      </c>
    </row>
    <row r="398" spans="1:72" ht="21" thickTop="1" thickBot="1">
      <c r="A398" s="47"/>
      <c r="B398" s="47"/>
      <c r="C398" s="47"/>
      <c r="D398" s="352"/>
      <c r="E398" s="27"/>
      <c r="F398" s="6"/>
      <c r="G398" s="7"/>
      <c r="H398" s="8"/>
      <c r="I398" s="8"/>
      <c r="J398" s="8"/>
      <c r="K398" s="10"/>
      <c r="L398" s="9"/>
      <c r="M398" s="10"/>
      <c r="N398" s="44"/>
      <c r="O398" s="10"/>
      <c r="P398" s="11" t="str">
        <f t="shared" si="280"/>
        <v/>
      </c>
      <c r="U398" s="3">
        <v>395</v>
      </c>
      <c r="AA398" s="21" t="str">
        <f>IF($AA$3&lt;$U398,"",SMALL($AB$4:$AB$1000,1))</f>
        <v/>
      </c>
      <c r="AB398" s="22" t="str">
        <f t="shared" si="282"/>
        <v/>
      </c>
      <c r="AC398" s="21" t="str">
        <f>IF($AC$3&lt;$U398,"",SMALL($AD$4:AD$1000,$U398))</f>
        <v/>
      </c>
      <c r="AD398" s="22" t="str">
        <f t="shared" si="283"/>
        <v/>
      </c>
      <c r="AE398" s="21" t="str">
        <f>IF($AE$3&lt;$U398,"",SMALL($AF$4:AF$1000,$U398))</f>
        <v/>
      </c>
      <c r="AF398" s="22" t="str">
        <f t="shared" si="284"/>
        <v/>
      </c>
      <c r="AG398" s="21" t="str">
        <f>IF($AG$3&lt;$U398,"",SMALL($AH$4:AH$1000,$U398))</f>
        <v/>
      </c>
      <c r="AH398" s="22" t="str">
        <f t="shared" si="248"/>
        <v/>
      </c>
      <c r="AI398" s="21" t="str">
        <f>IF($AI$3&lt;$U398,"",SMALL($AJ$4:AJ$1000,$U398))</f>
        <v/>
      </c>
      <c r="AJ398" s="22" t="str">
        <f t="shared" si="249"/>
        <v/>
      </c>
      <c r="AK398" s="21" t="str">
        <f>IF($AK$3&lt;$U398,"",SMALL($AL$4:AL$1000,$U398))</f>
        <v/>
      </c>
      <c r="AL398" s="22" t="str">
        <f t="shared" si="250"/>
        <v/>
      </c>
      <c r="AM398" s="21" t="str">
        <f>IF($AM$3&lt;$U398,"",SMALL($AN$4:AN$1000,$U398))</f>
        <v/>
      </c>
      <c r="AN398" s="22" t="str">
        <f t="shared" si="251"/>
        <v/>
      </c>
      <c r="AO398" s="21" t="str">
        <f>IF($AO$3&lt;$U398,"",SMALL($AP$4:AP$1000,$U398))</f>
        <v/>
      </c>
      <c r="AP398" s="22" t="str">
        <f t="shared" si="252"/>
        <v/>
      </c>
      <c r="AQ398" s="21" t="str">
        <f>IF($AQ$3&lt;$U398,"",SMALL($AR$4:AR$1000,$U398))</f>
        <v/>
      </c>
      <c r="AR398" s="22" t="str">
        <f t="shared" si="253"/>
        <v/>
      </c>
      <c r="AS398" s="21" t="str">
        <f>IF($AS$3&lt;$U398,"",SMALL($AT$4:AT$1000,$U398))</f>
        <v/>
      </c>
      <c r="AT398" s="22" t="str">
        <f t="shared" si="254"/>
        <v/>
      </c>
      <c r="AU398" s="21" t="str">
        <f>IF(AU$3&lt;$U398,"",SMALL($AV$4:AV$1000,$U398))</f>
        <v/>
      </c>
      <c r="AV398" s="22" t="str">
        <f t="shared" si="255"/>
        <v/>
      </c>
      <c r="AW398" s="21" t="str">
        <f t="shared" si="256"/>
        <v/>
      </c>
      <c r="AX398" s="22" t="str">
        <f t="shared" si="257"/>
        <v/>
      </c>
      <c r="AY398" s="21" t="str">
        <f t="shared" si="258"/>
        <v/>
      </c>
      <c r="AZ398" s="22" t="str">
        <f t="shared" si="259"/>
        <v/>
      </c>
      <c r="BA398" s="21" t="str">
        <f t="shared" si="260"/>
        <v/>
      </c>
      <c r="BB398" s="22" t="str">
        <f t="shared" si="261"/>
        <v/>
      </c>
      <c r="BC398" s="21" t="str">
        <f t="shared" si="262"/>
        <v/>
      </c>
      <c r="BD398" s="22" t="str">
        <f t="shared" si="263"/>
        <v/>
      </c>
      <c r="BE398" s="21" t="str">
        <f t="shared" si="264"/>
        <v/>
      </c>
      <c r="BF398" s="22" t="str">
        <f t="shared" si="265"/>
        <v/>
      </c>
      <c r="BG398" s="21" t="str">
        <f t="shared" si="266"/>
        <v/>
      </c>
      <c r="BH398" s="22" t="str">
        <f t="shared" si="267"/>
        <v/>
      </c>
      <c r="BI398" s="21" t="str">
        <f t="shared" si="274"/>
        <v/>
      </c>
      <c r="BJ398" s="22" t="str">
        <f t="shared" si="268"/>
        <v/>
      </c>
      <c r="BK398" s="21" t="str">
        <f t="shared" si="275"/>
        <v/>
      </c>
      <c r="BL398" s="22" t="str">
        <f t="shared" si="269"/>
        <v/>
      </c>
      <c r="BM398" s="21" t="str">
        <f t="shared" si="276"/>
        <v/>
      </c>
      <c r="BN398" s="22" t="str">
        <f t="shared" si="270"/>
        <v/>
      </c>
      <c r="BO398" s="21" t="str">
        <f t="shared" si="277"/>
        <v/>
      </c>
      <c r="BP398" s="22" t="str">
        <f t="shared" si="271"/>
        <v/>
      </c>
      <c r="BQ398" s="21" t="str">
        <f t="shared" si="278"/>
        <v/>
      </c>
      <c r="BR398" s="22" t="str">
        <f t="shared" si="272"/>
        <v/>
      </c>
      <c r="BS398" s="21" t="str">
        <f t="shared" si="279"/>
        <v/>
      </c>
      <c r="BT398" s="22" t="str">
        <f t="shared" si="273"/>
        <v/>
      </c>
    </row>
    <row r="399" spans="1:72" ht="21" thickTop="1" thickBot="1">
      <c r="A399" s="43"/>
      <c r="B399" s="43"/>
      <c r="C399" s="43"/>
      <c r="D399" s="351"/>
      <c r="E399" s="28"/>
      <c r="F399" s="12"/>
      <c r="G399" s="13"/>
      <c r="H399" s="14"/>
      <c r="I399" s="14"/>
      <c r="J399" s="14"/>
      <c r="K399" s="16"/>
      <c r="L399" s="15"/>
      <c r="M399" s="16"/>
      <c r="N399" s="45"/>
      <c r="O399" s="16"/>
      <c r="P399" s="17" t="str">
        <f t="shared" si="280"/>
        <v/>
      </c>
      <c r="U399" s="3">
        <v>396</v>
      </c>
      <c r="AA399" s="23" t="str">
        <f>IF($AA$3&lt;$U399,"",SMALL($AB$4:$AB$1000,U399))</f>
        <v/>
      </c>
      <c r="AB399" s="24" t="str">
        <f t="shared" si="282"/>
        <v/>
      </c>
      <c r="AC399" s="23" t="str">
        <f t="shared" si="281"/>
        <v/>
      </c>
      <c r="AD399" s="24" t="str">
        <f t="shared" si="283"/>
        <v/>
      </c>
      <c r="AE399" s="23" t="str">
        <f>IF($AE$3&lt;$U399,"",SMALL($AF$4:$AF$1000,$U399))</f>
        <v/>
      </c>
      <c r="AF399" s="24" t="str">
        <f t="shared" si="284"/>
        <v/>
      </c>
      <c r="AG399" s="23" t="str">
        <f t="shared" si="244"/>
        <v/>
      </c>
      <c r="AH399" s="24" t="str">
        <f t="shared" si="248"/>
        <v/>
      </c>
      <c r="AI399" s="23" t="str">
        <f t="shared" si="245"/>
        <v/>
      </c>
      <c r="AJ399" s="24" t="str">
        <f t="shared" si="249"/>
        <v/>
      </c>
      <c r="AK399" s="23" t="str">
        <f t="shared" si="246"/>
        <v/>
      </c>
      <c r="AL399" s="24" t="str">
        <f t="shared" si="250"/>
        <v/>
      </c>
      <c r="AM399" s="23" t="str">
        <f t="shared" si="247"/>
        <v/>
      </c>
      <c r="AN399" s="24" t="str">
        <f t="shared" si="251"/>
        <v/>
      </c>
      <c r="AO399" s="23" t="str">
        <f>IF($AO$3&lt;$U399,"",SMALL($AP$4:AP$1000,$U399))</f>
        <v/>
      </c>
      <c r="AP399" s="24" t="str">
        <f t="shared" si="252"/>
        <v/>
      </c>
      <c r="AQ399" s="23" t="str">
        <f>IF($AQ$3&lt;$U399,"",SMALL($AR$4:AR$1000,$U399))</f>
        <v/>
      </c>
      <c r="AR399" s="24" t="str">
        <f t="shared" si="253"/>
        <v/>
      </c>
      <c r="AS399" s="23" t="str">
        <f>IF($AS$3&lt;$U399,"",SMALL($AT$4:AT$1000,$U399))</f>
        <v/>
      </c>
      <c r="AT399" s="24" t="str">
        <f t="shared" si="254"/>
        <v/>
      </c>
      <c r="AU399" s="23" t="str">
        <f>IF(AU$3&lt;$U399,"",SMALL($AV$4:AV$1000,$U399))</f>
        <v/>
      </c>
      <c r="AV399" s="24" t="str">
        <f t="shared" si="255"/>
        <v/>
      </c>
      <c r="AW399" s="23" t="str">
        <f t="shared" si="256"/>
        <v/>
      </c>
      <c r="AX399" s="24" t="str">
        <f t="shared" si="257"/>
        <v/>
      </c>
      <c r="AY399" s="23" t="str">
        <f t="shared" si="258"/>
        <v/>
      </c>
      <c r="AZ399" s="24" t="str">
        <f t="shared" si="259"/>
        <v/>
      </c>
      <c r="BA399" s="23" t="str">
        <f t="shared" si="260"/>
        <v/>
      </c>
      <c r="BB399" s="24" t="str">
        <f t="shared" si="261"/>
        <v/>
      </c>
      <c r="BC399" s="23" t="str">
        <f t="shared" si="262"/>
        <v/>
      </c>
      <c r="BD399" s="24" t="str">
        <f t="shared" si="263"/>
        <v/>
      </c>
      <c r="BE399" s="23" t="str">
        <f t="shared" si="264"/>
        <v/>
      </c>
      <c r="BF399" s="24" t="str">
        <f t="shared" si="265"/>
        <v/>
      </c>
      <c r="BG399" s="23" t="str">
        <f t="shared" si="266"/>
        <v/>
      </c>
      <c r="BH399" s="24" t="str">
        <f t="shared" si="267"/>
        <v/>
      </c>
      <c r="BI399" s="23" t="str">
        <f t="shared" si="274"/>
        <v/>
      </c>
      <c r="BJ399" s="24" t="str">
        <f t="shared" si="268"/>
        <v/>
      </c>
      <c r="BK399" s="23" t="str">
        <f t="shared" si="275"/>
        <v/>
      </c>
      <c r="BL399" s="24" t="str">
        <f t="shared" si="269"/>
        <v/>
      </c>
      <c r="BM399" s="23" t="str">
        <f t="shared" si="276"/>
        <v/>
      </c>
      <c r="BN399" s="24" t="str">
        <f t="shared" si="270"/>
        <v/>
      </c>
      <c r="BO399" s="23" t="str">
        <f t="shared" si="277"/>
        <v/>
      </c>
      <c r="BP399" s="24" t="str">
        <f t="shared" si="271"/>
        <v/>
      </c>
      <c r="BQ399" s="23" t="str">
        <f t="shared" si="278"/>
        <v/>
      </c>
      <c r="BR399" s="24" t="str">
        <f t="shared" si="272"/>
        <v/>
      </c>
      <c r="BS399" s="23" t="str">
        <f t="shared" si="279"/>
        <v/>
      </c>
      <c r="BT399" s="24" t="str">
        <f t="shared" si="273"/>
        <v/>
      </c>
    </row>
    <row r="400" spans="1:72" ht="21" thickTop="1" thickBot="1">
      <c r="A400" s="47"/>
      <c r="B400" s="47"/>
      <c r="C400" s="47"/>
      <c r="D400" s="352"/>
      <c r="E400" s="27"/>
      <c r="F400" s="6"/>
      <c r="G400" s="7"/>
      <c r="H400" s="8"/>
      <c r="I400" s="8"/>
      <c r="J400" s="8"/>
      <c r="K400" s="10"/>
      <c r="L400" s="9"/>
      <c r="M400" s="10"/>
      <c r="N400" s="44"/>
      <c r="O400" s="10"/>
      <c r="P400" s="11" t="str">
        <f t="shared" si="280"/>
        <v/>
      </c>
      <c r="U400" s="3">
        <v>397</v>
      </c>
      <c r="AA400" s="21" t="str">
        <f>IF($AA$3&lt;$U400,"",SMALL($AB$4:$AB$1000,1))</f>
        <v/>
      </c>
      <c r="AB400" s="22" t="str">
        <f t="shared" si="282"/>
        <v/>
      </c>
      <c r="AC400" s="21" t="str">
        <f>IF($AC$3&lt;$U400,"",SMALL($AD$4:AD$1000,$U400))</f>
        <v/>
      </c>
      <c r="AD400" s="22" t="str">
        <f t="shared" si="283"/>
        <v/>
      </c>
      <c r="AE400" s="21" t="str">
        <f>IF($AE$3&lt;$U400,"",SMALL($AF$4:AF$1000,$U400))</f>
        <v/>
      </c>
      <c r="AF400" s="22" t="str">
        <f t="shared" si="284"/>
        <v/>
      </c>
      <c r="AG400" s="21" t="str">
        <f>IF($AG$3&lt;$U400,"",SMALL($AH$4:AH$1000,$U400))</f>
        <v/>
      </c>
      <c r="AH400" s="22" t="str">
        <f t="shared" si="248"/>
        <v/>
      </c>
      <c r="AI400" s="21" t="str">
        <f>IF($AI$3&lt;$U400,"",SMALL($AJ$4:AJ$1000,$U400))</f>
        <v/>
      </c>
      <c r="AJ400" s="22" t="str">
        <f t="shared" si="249"/>
        <v/>
      </c>
      <c r="AK400" s="21" t="str">
        <f>IF($AK$3&lt;$U400,"",SMALL($AL$4:AL$1000,$U400))</f>
        <v/>
      </c>
      <c r="AL400" s="22" t="str">
        <f t="shared" si="250"/>
        <v/>
      </c>
      <c r="AM400" s="21" t="str">
        <f>IF($AM$3&lt;$U400,"",SMALL($AN$4:AN$1000,$U400))</f>
        <v/>
      </c>
      <c r="AN400" s="22" t="str">
        <f t="shared" si="251"/>
        <v/>
      </c>
      <c r="AO400" s="21" t="str">
        <f>IF($AO$3&lt;$U400,"",SMALL($AP$4:AP$1000,$U400))</f>
        <v/>
      </c>
      <c r="AP400" s="22" t="str">
        <f t="shared" si="252"/>
        <v/>
      </c>
      <c r="AQ400" s="21" t="str">
        <f>IF($AQ$3&lt;$U400,"",SMALL($AR$4:AR$1000,$U400))</f>
        <v/>
      </c>
      <c r="AR400" s="22" t="str">
        <f t="shared" si="253"/>
        <v/>
      </c>
      <c r="AS400" s="21" t="str">
        <f>IF($AS$3&lt;$U400,"",SMALL($AT$4:AT$1000,$U400))</f>
        <v/>
      </c>
      <c r="AT400" s="22" t="str">
        <f t="shared" si="254"/>
        <v/>
      </c>
      <c r="AU400" s="21" t="str">
        <f>IF(AU$3&lt;$U400,"",SMALL($AV$4:AV$1000,$U400))</f>
        <v/>
      </c>
      <c r="AV400" s="22" t="str">
        <f t="shared" si="255"/>
        <v/>
      </c>
      <c r="AW400" s="21" t="str">
        <f t="shared" si="256"/>
        <v/>
      </c>
      <c r="AX400" s="22" t="str">
        <f t="shared" si="257"/>
        <v/>
      </c>
      <c r="AY400" s="21" t="str">
        <f t="shared" si="258"/>
        <v/>
      </c>
      <c r="AZ400" s="22" t="str">
        <f t="shared" si="259"/>
        <v/>
      </c>
      <c r="BA400" s="21" t="str">
        <f t="shared" si="260"/>
        <v/>
      </c>
      <c r="BB400" s="22" t="str">
        <f t="shared" si="261"/>
        <v/>
      </c>
      <c r="BC400" s="21" t="str">
        <f t="shared" si="262"/>
        <v/>
      </c>
      <c r="BD400" s="22" t="str">
        <f t="shared" si="263"/>
        <v/>
      </c>
      <c r="BE400" s="21" t="str">
        <f t="shared" si="264"/>
        <v/>
      </c>
      <c r="BF400" s="22" t="str">
        <f t="shared" si="265"/>
        <v/>
      </c>
      <c r="BG400" s="21" t="str">
        <f t="shared" si="266"/>
        <v/>
      </c>
      <c r="BH400" s="22" t="str">
        <f t="shared" si="267"/>
        <v/>
      </c>
      <c r="BI400" s="21" t="str">
        <f t="shared" si="274"/>
        <v/>
      </c>
      <c r="BJ400" s="22" t="str">
        <f t="shared" si="268"/>
        <v/>
      </c>
      <c r="BK400" s="21" t="str">
        <f t="shared" si="275"/>
        <v/>
      </c>
      <c r="BL400" s="22" t="str">
        <f t="shared" si="269"/>
        <v/>
      </c>
      <c r="BM400" s="21" t="str">
        <f t="shared" si="276"/>
        <v/>
      </c>
      <c r="BN400" s="22" t="str">
        <f t="shared" si="270"/>
        <v/>
      </c>
      <c r="BO400" s="21" t="str">
        <f t="shared" si="277"/>
        <v/>
      </c>
      <c r="BP400" s="22" t="str">
        <f t="shared" si="271"/>
        <v/>
      </c>
      <c r="BQ400" s="21" t="str">
        <f t="shared" si="278"/>
        <v/>
      </c>
      <c r="BR400" s="22" t="str">
        <f t="shared" si="272"/>
        <v/>
      </c>
      <c r="BS400" s="21" t="str">
        <f t="shared" si="279"/>
        <v/>
      </c>
      <c r="BT400" s="22" t="str">
        <f t="shared" si="273"/>
        <v/>
      </c>
    </row>
    <row r="401" spans="1:72" ht="21" thickTop="1" thickBot="1">
      <c r="A401" s="43"/>
      <c r="B401" s="43"/>
      <c r="C401" s="43"/>
      <c r="D401" s="351"/>
      <c r="E401" s="28"/>
      <c r="F401" s="12"/>
      <c r="G401" s="13"/>
      <c r="H401" s="14"/>
      <c r="I401" s="14"/>
      <c r="J401" s="14"/>
      <c r="K401" s="16"/>
      <c r="L401" s="15"/>
      <c r="M401" s="16"/>
      <c r="N401" s="45"/>
      <c r="O401" s="16"/>
      <c r="P401" s="17" t="str">
        <f t="shared" si="280"/>
        <v/>
      </c>
      <c r="U401" s="3">
        <v>398</v>
      </c>
      <c r="AA401" s="23" t="str">
        <f>IF($AA$3&lt;$U401,"",SMALL($AB$4:$AB$1000,U401))</f>
        <v/>
      </c>
      <c r="AB401" s="24" t="str">
        <f t="shared" si="282"/>
        <v/>
      </c>
      <c r="AC401" s="23" t="str">
        <f t="shared" si="281"/>
        <v/>
      </c>
      <c r="AD401" s="24" t="str">
        <f t="shared" si="283"/>
        <v/>
      </c>
      <c r="AE401" s="23" t="str">
        <f>IF($AE$3&lt;$U401,"",SMALL($AF$4:$AF$1000,$U401))</f>
        <v/>
      </c>
      <c r="AF401" s="24" t="str">
        <f t="shared" si="284"/>
        <v/>
      </c>
      <c r="AG401" s="23" t="str">
        <f t="shared" si="244"/>
        <v/>
      </c>
      <c r="AH401" s="24" t="str">
        <f t="shared" si="248"/>
        <v/>
      </c>
      <c r="AI401" s="23" t="str">
        <f t="shared" si="245"/>
        <v/>
      </c>
      <c r="AJ401" s="24" t="str">
        <f t="shared" si="249"/>
        <v/>
      </c>
      <c r="AK401" s="23" t="str">
        <f t="shared" si="246"/>
        <v/>
      </c>
      <c r="AL401" s="24" t="str">
        <f t="shared" si="250"/>
        <v/>
      </c>
      <c r="AM401" s="23" t="str">
        <f t="shared" si="247"/>
        <v/>
      </c>
      <c r="AN401" s="24" t="str">
        <f t="shared" si="251"/>
        <v/>
      </c>
      <c r="AO401" s="23" t="str">
        <f>IF($AO$3&lt;$U401,"",SMALL($AP$4:AP$1000,$U401))</f>
        <v/>
      </c>
      <c r="AP401" s="24" t="str">
        <f t="shared" si="252"/>
        <v/>
      </c>
      <c r="AQ401" s="23" t="str">
        <f>IF($AQ$3&lt;$U401,"",SMALL($AR$4:AR$1000,$U401))</f>
        <v/>
      </c>
      <c r="AR401" s="24" t="str">
        <f t="shared" si="253"/>
        <v/>
      </c>
      <c r="AS401" s="23" t="str">
        <f>IF($AS$3&lt;$U401,"",SMALL($AT$4:AT$1000,$U401))</f>
        <v/>
      </c>
      <c r="AT401" s="24" t="str">
        <f t="shared" si="254"/>
        <v/>
      </c>
      <c r="AU401" s="23" t="str">
        <f>IF(AU$3&lt;$U401,"",SMALL($AV$4:AV$1000,$U401))</f>
        <v/>
      </c>
      <c r="AV401" s="24" t="str">
        <f t="shared" si="255"/>
        <v/>
      </c>
      <c r="AW401" s="23" t="str">
        <f t="shared" si="256"/>
        <v/>
      </c>
      <c r="AX401" s="24" t="str">
        <f t="shared" si="257"/>
        <v/>
      </c>
      <c r="AY401" s="23" t="str">
        <f t="shared" si="258"/>
        <v/>
      </c>
      <c r="AZ401" s="24" t="str">
        <f t="shared" si="259"/>
        <v/>
      </c>
      <c r="BA401" s="23" t="str">
        <f t="shared" si="260"/>
        <v/>
      </c>
      <c r="BB401" s="24" t="str">
        <f t="shared" si="261"/>
        <v/>
      </c>
      <c r="BC401" s="23" t="str">
        <f t="shared" si="262"/>
        <v/>
      </c>
      <c r="BD401" s="24" t="str">
        <f t="shared" si="263"/>
        <v/>
      </c>
      <c r="BE401" s="23" t="str">
        <f t="shared" si="264"/>
        <v/>
      </c>
      <c r="BF401" s="24" t="str">
        <f t="shared" si="265"/>
        <v/>
      </c>
      <c r="BG401" s="23" t="str">
        <f t="shared" si="266"/>
        <v/>
      </c>
      <c r="BH401" s="24" t="str">
        <f t="shared" si="267"/>
        <v/>
      </c>
      <c r="BI401" s="23" t="str">
        <f t="shared" si="274"/>
        <v/>
      </c>
      <c r="BJ401" s="24" t="str">
        <f t="shared" si="268"/>
        <v/>
      </c>
      <c r="BK401" s="23" t="str">
        <f t="shared" si="275"/>
        <v/>
      </c>
      <c r="BL401" s="24" t="str">
        <f t="shared" si="269"/>
        <v/>
      </c>
      <c r="BM401" s="23" t="str">
        <f t="shared" si="276"/>
        <v/>
      </c>
      <c r="BN401" s="24" t="str">
        <f t="shared" si="270"/>
        <v/>
      </c>
      <c r="BO401" s="23" t="str">
        <f t="shared" si="277"/>
        <v/>
      </c>
      <c r="BP401" s="24" t="str">
        <f t="shared" si="271"/>
        <v/>
      </c>
      <c r="BQ401" s="23" t="str">
        <f t="shared" si="278"/>
        <v/>
      </c>
      <c r="BR401" s="24" t="str">
        <f t="shared" si="272"/>
        <v/>
      </c>
      <c r="BS401" s="23" t="str">
        <f t="shared" si="279"/>
        <v/>
      </c>
      <c r="BT401" s="24" t="str">
        <f t="shared" si="273"/>
        <v/>
      </c>
    </row>
    <row r="402" spans="1:72" ht="21" thickTop="1" thickBot="1">
      <c r="A402" s="47"/>
      <c r="B402" s="47"/>
      <c r="C402" s="47"/>
      <c r="D402" s="352"/>
      <c r="E402" s="27"/>
      <c r="F402" s="6"/>
      <c r="G402" s="7"/>
      <c r="H402" s="8"/>
      <c r="I402" s="8"/>
      <c r="J402" s="8"/>
      <c r="K402" s="10"/>
      <c r="L402" s="9"/>
      <c r="M402" s="10"/>
      <c r="N402" s="44"/>
      <c r="O402" s="10"/>
      <c r="P402" s="11" t="str">
        <f t="shared" si="280"/>
        <v/>
      </c>
      <c r="U402" s="3">
        <v>399</v>
      </c>
      <c r="AA402" s="21" t="str">
        <f>IF($AA$3&lt;$U402,"",SMALL($AB$4:$AB$1000,1))</f>
        <v/>
      </c>
      <c r="AB402" s="22" t="str">
        <f t="shared" si="282"/>
        <v/>
      </c>
      <c r="AC402" s="21" t="str">
        <f>IF($AC$3&lt;$U402,"",SMALL($AD$4:AD$1000,$U402))</f>
        <v/>
      </c>
      <c r="AD402" s="22" t="str">
        <f t="shared" si="283"/>
        <v/>
      </c>
      <c r="AE402" s="21" t="str">
        <f>IF($AE$3&lt;$U402,"",SMALL($AF$4:AF$1000,$U402))</f>
        <v/>
      </c>
      <c r="AF402" s="22" t="str">
        <f t="shared" si="284"/>
        <v/>
      </c>
      <c r="AG402" s="21" t="str">
        <f>IF($AG$3&lt;$U402,"",SMALL($AH$4:AH$1000,$U402))</f>
        <v/>
      </c>
      <c r="AH402" s="22" t="str">
        <f t="shared" si="248"/>
        <v/>
      </c>
      <c r="AI402" s="21" t="str">
        <f>IF($AI$3&lt;$U402,"",SMALL($AJ$4:AJ$1000,$U402))</f>
        <v/>
      </c>
      <c r="AJ402" s="22" t="str">
        <f t="shared" si="249"/>
        <v/>
      </c>
      <c r="AK402" s="21" t="str">
        <f>IF($AK$3&lt;$U402,"",SMALL($AL$4:AL$1000,$U402))</f>
        <v/>
      </c>
      <c r="AL402" s="22" t="str">
        <f t="shared" si="250"/>
        <v/>
      </c>
      <c r="AM402" s="21" t="str">
        <f>IF($AM$3&lt;$U402,"",SMALL($AN$4:AN$1000,$U402))</f>
        <v/>
      </c>
      <c r="AN402" s="22" t="str">
        <f t="shared" si="251"/>
        <v/>
      </c>
      <c r="AO402" s="21" t="str">
        <f>IF($AO$3&lt;$U402,"",SMALL($AP$4:AP$1000,$U402))</f>
        <v/>
      </c>
      <c r="AP402" s="22" t="str">
        <f t="shared" si="252"/>
        <v/>
      </c>
      <c r="AQ402" s="21" t="str">
        <f>IF($AQ$3&lt;$U402,"",SMALL($AR$4:AR$1000,$U402))</f>
        <v/>
      </c>
      <c r="AR402" s="22" t="str">
        <f t="shared" si="253"/>
        <v/>
      </c>
      <c r="AS402" s="21" t="str">
        <f>IF($AS$3&lt;$U402,"",SMALL($AT$4:AT$1000,$U402))</f>
        <v/>
      </c>
      <c r="AT402" s="22" t="str">
        <f t="shared" si="254"/>
        <v/>
      </c>
      <c r="AU402" s="21" t="str">
        <f>IF(AU$3&lt;$U402,"",SMALL($AV$4:AV$1000,$U402))</f>
        <v/>
      </c>
      <c r="AV402" s="22" t="str">
        <f t="shared" si="255"/>
        <v/>
      </c>
      <c r="AW402" s="21" t="str">
        <f t="shared" si="256"/>
        <v/>
      </c>
      <c r="AX402" s="22" t="str">
        <f t="shared" si="257"/>
        <v/>
      </c>
      <c r="AY402" s="21" t="str">
        <f t="shared" si="258"/>
        <v/>
      </c>
      <c r="AZ402" s="22" t="str">
        <f t="shared" si="259"/>
        <v/>
      </c>
      <c r="BA402" s="21" t="str">
        <f t="shared" si="260"/>
        <v/>
      </c>
      <c r="BB402" s="22" t="str">
        <f t="shared" si="261"/>
        <v/>
      </c>
      <c r="BC402" s="21" t="str">
        <f t="shared" si="262"/>
        <v/>
      </c>
      <c r="BD402" s="22" t="str">
        <f t="shared" si="263"/>
        <v/>
      </c>
      <c r="BE402" s="21" t="str">
        <f t="shared" si="264"/>
        <v/>
      </c>
      <c r="BF402" s="22" t="str">
        <f t="shared" si="265"/>
        <v/>
      </c>
      <c r="BG402" s="21" t="str">
        <f t="shared" si="266"/>
        <v/>
      </c>
      <c r="BH402" s="22" t="str">
        <f t="shared" si="267"/>
        <v/>
      </c>
      <c r="BI402" s="21" t="str">
        <f t="shared" si="274"/>
        <v/>
      </c>
      <c r="BJ402" s="22" t="str">
        <f t="shared" si="268"/>
        <v/>
      </c>
      <c r="BK402" s="21" t="str">
        <f t="shared" si="275"/>
        <v/>
      </c>
      <c r="BL402" s="22" t="str">
        <f t="shared" si="269"/>
        <v/>
      </c>
      <c r="BM402" s="21" t="str">
        <f t="shared" si="276"/>
        <v/>
      </c>
      <c r="BN402" s="22" t="str">
        <f t="shared" si="270"/>
        <v/>
      </c>
      <c r="BO402" s="21" t="str">
        <f t="shared" si="277"/>
        <v/>
      </c>
      <c r="BP402" s="22" t="str">
        <f t="shared" si="271"/>
        <v/>
      </c>
      <c r="BQ402" s="21" t="str">
        <f t="shared" si="278"/>
        <v/>
      </c>
      <c r="BR402" s="22" t="str">
        <f t="shared" si="272"/>
        <v/>
      </c>
      <c r="BS402" s="21" t="str">
        <f t="shared" si="279"/>
        <v/>
      </c>
      <c r="BT402" s="22" t="str">
        <f t="shared" si="273"/>
        <v/>
      </c>
    </row>
    <row r="403" spans="1:72" ht="21" thickTop="1" thickBot="1">
      <c r="A403" s="43"/>
      <c r="B403" s="43"/>
      <c r="C403" s="43"/>
      <c r="D403" s="351"/>
      <c r="E403" s="28"/>
      <c r="F403" s="12"/>
      <c r="G403" s="13"/>
      <c r="H403" s="14"/>
      <c r="I403" s="14"/>
      <c r="J403" s="14"/>
      <c r="K403" s="16"/>
      <c r="L403" s="15"/>
      <c r="M403" s="16"/>
      <c r="N403" s="45"/>
      <c r="O403" s="16"/>
      <c r="P403" s="17" t="str">
        <f t="shared" si="280"/>
        <v/>
      </c>
      <c r="U403" s="3">
        <v>400</v>
      </c>
      <c r="AA403" s="23" t="str">
        <f>IF($AA$3&lt;$U403,"",SMALL($AB$4:$AB$1000,U403))</f>
        <v/>
      </c>
      <c r="AB403" s="24" t="str">
        <f t="shared" si="282"/>
        <v/>
      </c>
      <c r="AC403" s="23" t="str">
        <f t="shared" si="281"/>
        <v/>
      </c>
      <c r="AD403" s="24" t="str">
        <f t="shared" si="283"/>
        <v/>
      </c>
      <c r="AE403" s="23" t="str">
        <f>IF($AE$3&lt;$U403,"",SMALL($AF$4:$AF$1000,$U403))</f>
        <v/>
      </c>
      <c r="AF403" s="24" t="str">
        <f t="shared" si="284"/>
        <v/>
      </c>
      <c r="AG403" s="23" t="str">
        <f t="shared" si="244"/>
        <v/>
      </c>
      <c r="AH403" s="24" t="str">
        <f t="shared" si="248"/>
        <v/>
      </c>
      <c r="AI403" s="23" t="str">
        <f t="shared" si="245"/>
        <v/>
      </c>
      <c r="AJ403" s="24" t="str">
        <f t="shared" si="249"/>
        <v/>
      </c>
      <c r="AK403" s="23" t="str">
        <f t="shared" si="246"/>
        <v/>
      </c>
      <c r="AL403" s="24" t="str">
        <f t="shared" si="250"/>
        <v/>
      </c>
      <c r="AM403" s="23" t="str">
        <f t="shared" si="247"/>
        <v/>
      </c>
      <c r="AN403" s="24" t="str">
        <f t="shared" si="251"/>
        <v/>
      </c>
      <c r="AO403" s="23" t="str">
        <f>IF($AO$3&lt;$U403,"",SMALL($AP$4:AP$1000,$U403))</f>
        <v/>
      </c>
      <c r="AP403" s="24" t="str">
        <f t="shared" si="252"/>
        <v/>
      </c>
      <c r="AQ403" s="23" t="str">
        <f>IF($AQ$3&lt;$U403,"",SMALL($AR$4:AR$1000,$U403))</f>
        <v/>
      </c>
      <c r="AR403" s="24" t="str">
        <f t="shared" si="253"/>
        <v/>
      </c>
      <c r="AS403" s="23" t="str">
        <f>IF($AS$3&lt;$U403,"",SMALL($AT$4:AT$1000,$U403))</f>
        <v/>
      </c>
      <c r="AT403" s="24" t="str">
        <f t="shared" si="254"/>
        <v/>
      </c>
      <c r="AU403" s="23" t="str">
        <f>IF(AU$3&lt;$U403,"",SMALL($AV$4:AV$1000,$U403))</f>
        <v/>
      </c>
      <c r="AV403" s="24" t="str">
        <f t="shared" si="255"/>
        <v/>
      </c>
      <c r="AW403" s="23" t="str">
        <f t="shared" si="256"/>
        <v/>
      </c>
      <c r="AX403" s="24" t="str">
        <f t="shared" si="257"/>
        <v/>
      </c>
      <c r="AY403" s="23" t="str">
        <f t="shared" si="258"/>
        <v/>
      </c>
      <c r="AZ403" s="24" t="str">
        <f t="shared" si="259"/>
        <v/>
      </c>
      <c r="BA403" s="23" t="str">
        <f t="shared" si="260"/>
        <v/>
      </c>
      <c r="BB403" s="24" t="str">
        <f t="shared" si="261"/>
        <v/>
      </c>
      <c r="BC403" s="23" t="str">
        <f t="shared" si="262"/>
        <v/>
      </c>
      <c r="BD403" s="24" t="str">
        <f t="shared" si="263"/>
        <v/>
      </c>
      <c r="BE403" s="23" t="str">
        <f t="shared" si="264"/>
        <v/>
      </c>
      <c r="BF403" s="24" t="str">
        <f t="shared" si="265"/>
        <v/>
      </c>
      <c r="BG403" s="23" t="str">
        <f t="shared" si="266"/>
        <v/>
      </c>
      <c r="BH403" s="24" t="str">
        <f t="shared" si="267"/>
        <v/>
      </c>
      <c r="BI403" s="23" t="str">
        <f t="shared" si="274"/>
        <v/>
      </c>
      <c r="BJ403" s="24" t="str">
        <f t="shared" si="268"/>
        <v/>
      </c>
      <c r="BK403" s="23" t="str">
        <f t="shared" si="275"/>
        <v/>
      </c>
      <c r="BL403" s="24" t="str">
        <f t="shared" si="269"/>
        <v/>
      </c>
      <c r="BM403" s="23" t="str">
        <f t="shared" si="276"/>
        <v/>
      </c>
      <c r="BN403" s="24" t="str">
        <f t="shared" si="270"/>
        <v/>
      </c>
      <c r="BO403" s="23" t="str">
        <f t="shared" si="277"/>
        <v/>
      </c>
      <c r="BP403" s="24" t="str">
        <f t="shared" si="271"/>
        <v/>
      </c>
      <c r="BQ403" s="23" t="str">
        <f t="shared" si="278"/>
        <v/>
      </c>
      <c r="BR403" s="24" t="str">
        <f t="shared" si="272"/>
        <v/>
      </c>
      <c r="BS403" s="23" t="str">
        <f t="shared" si="279"/>
        <v/>
      </c>
      <c r="BT403" s="24" t="str">
        <f t="shared" si="273"/>
        <v/>
      </c>
    </row>
    <row r="404" spans="1:72" ht="21" thickTop="1" thickBot="1">
      <c r="A404" s="47"/>
      <c r="B404" s="47"/>
      <c r="C404" s="47"/>
      <c r="D404" s="352"/>
      <c r="E404" s="27"/>
      <c r="F404" s="6"/>
      <c r="G404" s="7"/>
      <c r="H404" s="8"/>
      <c r="I404" s="8"/>
      <c r="J404" s="8"/>
      <c r="K404" s="10"/>
      <c r="L404" s="9"/>
      <c r="M404" s="10"/>
      <c r="N404" s="44"/>
      <c r="O404" s="10"/>
      <c r="P404" s="11" t="str">
        <f t="shared" si="280"/>
        <v/>
      </c>
      <c r="U404" s="3">
        <v>401</v>
      </c>
      <c r="AA404" s="21" t="str">
        <f>IF($AA$3&lt;$U404,"",SMALL($AB$4:$AB$1000,1))</f>
        <v/>
      </c>
      <c r="AB404" s="22" t="str">
        <f t="shared" si="282"/>
        <v/>
      </c>
      <c r="AC404" s="21" t="str">
        <f>IF($AC$3&lt;$U404,"",SMALL($AD$4:AD$1000,$U404))</f>
        <v/>
      </c>
      <c r="AD404" s="22" t="str">
        <f t="shared" si="283"/>
        <v/>
      </c>
      <c r="AE404" s="21" t="str">
        <f>IF($AE$3&lt;$U404,"",SMALL($AF$4:AF$1000,$U404))</f>
        <v/>
      </c>
      <c r="AF404" s="22" t="str">
        <f t="shared" si="284"/>
        <v/>
      </c>
      <c r="AG404" s="21" t="str">
        <f>IF($AG$3&lt;$U404,"",SMALL($AH$4:AH$1000,$U404))</f>
        <v/>
      </c>
      <c r="AH404" s="22" t="str">
        <f t="shared" si="248"/>
        <v/>
      </c>
      <c r="AI404" s="21" t="str">
        <f>IF($AI$3&lt;$U404,"",SMALL($AJ$4:AJ$1000,$U404))</f>
        <v/>
      </c>
      <c r="AJ404" s="22" t="str">
        <f t="shared" si="249"/>
        <v/>
      </c>
      <c r="AK404" s="21" t="str">
        <f>IF($AK$3&lt;$U404,"",SMALL($AL$4:AL$1000,$U404))</f>
        <v/>
      </c>
      <c r="AL404" s="22" t="str">
        <f t="shared" si="250"/>
        <v/>
      </c>
      <c r="AM404" s="21" t="str">
        <f>IF($AM$3&lt;$U404,"",SMALL($AN$4:AN$1000,$U404))</f>
        <v/>
      </c>
      <c r="AN404" s="22" t="str">
        <f t="shared" si="251"/>
        <v/>
      </c>
      <c r="AO404" s="21" t="str">
        <f>IF($AO$3&lt;$U404,"",SMALL($AP$4:AP$1000,$U404))</f>
        <v/>
      </c>
      <c r="AP404" s="22" t="str">
        <f t="shared" si="252"/>
        <v/>
      </c>
      <c r="AQ404" s="21" t="str">
        <f>IF($AQ$3&lt;$U404,"",SMALL($AR$4:AR$1000,$U404))</f>
        <v/>
      </c>
      <c r="AR404" s="22" t="str">
        <f t="shared" si="253"/>
        <v/>
      </c>
      <c r="AS404" s="21" t="str">
        <f>IF($AS$3&lt;$U404,"",SMALL($AT$4:AT$1000,$U404))</f>
        <v/>
      </c>
      <c r="AT404" s="22" t="str">
        <f t="shared" si="254"/>
        <v/>
      </c>
      <c r="AU404" s="21" t="str">
        <f>IF(AU$3&lt;$U404,"",SMALL($AV$4:AV$1000,$U404))</f>
        <v/>
      </c>
      <c r="AV404" s="22" t="str">
        <f t="shared" si="255"/>
        <v/>
      </c>
      <c r="AW404" s="21" t="str">
        <f t="shared" si="256"/>
        <v/>
      </c>
      <c r="AX404" s="22" t="str">
        <f t="shared" si="257"/>
        <v/>
      </c>
      <c r="AY404" s="21" t="str">
        <f t="shared" si="258"/>
        <v/>
      </c>
      <c r="AZ404" s="22" t="str">
        <f t="shared" si="259"/>
        <v/>
      </c>
      <c r="BA404" s="21" t="str">
        <f t="shared" si="260"/>
        <v/>
      </c>
      <c r="BB404" s="22" t="str">
        <f t="shared" si="261"/>
        <v/>
      </c>
      <c r="BC404" s="21" t="str">
        <f t="shared" si="262"/>
        <v/>
      </c>
      <c r="BD404" s="22" t="str">
        <f t="shared" si="263"/>
        <v/>
      </c>
      <c r="BE404" s="21" t="str">
        <f t="shared" si="264"/>
        <v/>
      </c>
      <c r="BF404" s="22" t="str">
        <f t="shared" si="265"/>
        <v/>
      </c>
      <c r="BG404" s="21" t="str">
        <f t="shared" si="266"/>
        <v/>
      </c>
      <c r="BH404" s="22" t="str">
        <f t="shared" si="267"/>
        <v/>
      </c>
      <c r="BI404" s="21" t="str">
        <f t="shared" si="274"/>
        <v/>
      </c>
      <c r="BJ404" s="22" t="str">
        <f t="shared" si="268"/>
        <v/>
      </c>
      <c r="BK404" s="21" t="str">
        <f t="shared" si="275"/>
        <v/>
      </c>
      <c r="BL404" s="22" t="str">
        <f t="shared" si="269"/>
        <v/>
      </c>
      <c r="BM404" s="21" t="str">
        <f t="shared" si="276"/>
        <v/>
      </c>
      <c r="BN404" s="22" t="str">
        <f t="shared" si="270"/>
        <v/>
      </c>
      <c r="BO404" s="21" t="str">
        <f t="shared" si="277"/>
        <v/>
      </c>
      <c r="BP404" s="22" t="str">
        <f t="shared" si="271"/>
        <v/>
      </c>
      <c r="BQ404" s="21" t="str">
        <f t="shared" si="278"/>
        <v/>
      </c>
      <c r="BR404" s="22" t="str">
        <f t="shared" si="272"/>
        <v/>
      </c>
      <c r="BS404" s="21" t="str">
        <f t="shared" si="279"/>
        <v/>
      </c>
      <c r="BT404" s="22" t="str">
        <f t="shared" si="273"/>
        <v/>
      </c>
    </row>
    <row r="405" spans="1:72" ht="21" thickTop="1" thickBot="1">
      <c r="A405" s="43"/>
      <c r="B405" s="43"/>
      <c r="C405" s="43"/>
      <c r="D405" s="351"/>
      <c r="E405" s="28"/>
      <c r="F405" s="12"/>
      <c r="G405" s="13"/>
      <c r="H405" s="14"/>
      <c r="I405" s="14"/>
      <c r="J405" s="14"/>
      <c r="K405" s="16"/>
      <c r="L405" s="15"/>
      <c r="M405" s="16"/>
      <c r="N405" s="45"/>
      <c r="O405" s="16"/>
      <c r="P405" s="17" t="str">
        <f t="shared" si="280"/>
        <v/>
      </c>
      <c r="U405" s="3">
        <v>402</v>
      </c>
      <c r="AA405" s="23" t="str">
        <f>IF($AA$3&lt;$U405,"",SMALL($AB$4:$AB$1000,U405))</f>
        <v/>
      </c>
      <c r="AB405" s="24" t="str">
        <f t="shared" si="282"/>
        <v/>
      </c>
      <c r="AC405" s="23" t="str">
        <f t="shared" si="281"/>
        <v/>
      </c>
      <c r="AD405" s="24" t="str">
        <f t="shared" si="283"/>
        <v/>
      </c>
      <c r="AE405" s="23" t="str">
        <f>IF($AE$3&lt;$U405,"",SMALL($AF$4:$AF$1000,$U405))</f>
        <v/>
      </c>
      <c r="AF405" s="24" t="str">
        <f t="shared" si="284"/>
        <v/>
      </c>
      <c r="AG405" s="23" t="str">
        <f t="shared" si="244"/>
        <v/>
      </c>
      <c r="AH405" s="24" t="str">
        <f t="shared" si="248"/>
        <v/>
      </c>
      <c r="AI405" s="23" t="str">
        <f t="shared" si="245"/>
        <v/>
      </c>
      <c r="AJ405" s="24" t="str">
        <f t="shared" si="249"/>
        <v/>
      </c>
      <c r="AK405" s="23" t="str">
        <f t="shared" si="246"/>
        <v/>
      </c>
      <c r="AL405" s="24" t="str">
        <f t="shared" si="250"/>
        <v/>
      </c>
      <c r="AM405" s="23" t="str">
        <f t="shared" si="247"/>
        <v/>
      </c>
      <c r="AN405" s="24" t="str">
        <f t="shared" si="251"/>
        <v/>
      </c>
      <c r="AO405" s="23" t="str">
        <f>IF($AO$3&lt;$U405,"",SMALL($AP$4:AP$1000,$U405))</f>
        <v/>
      </c>
      <c r="AP405" s="24" t="str">
        <f t="shared" si="252"/>
        <v/>
      </c>
      <c r="AQ405" s="23" t="str">
        <f>IF($AQ$3&lt;$U405,"",SMALL($AR$4:AR$1000,$U405))</f>
        <v/>
      </c>
      <c r="AR405" s="24" t="str">
        <f t="shared" si="253"/>
        <v/>
      </c>
      <c r="AS405" s="23" t="str">
        <f>IF($AS$3&lt;$U405,"",SMALL($AT$4:AT$1000,$U405))</f>
        <v/>
      </c>
      <c r="AT405" s="24" t="str">
        <f t="shared" si="254"/>
        <v/>
      </c>
      <c r="AU405" s="23" t="str">
        <f>IF(AU$3&lt;$U405,"",SMALL($AV$4:AV$1000,$U405))</f>
        <v/>
      </c>
      <c r="AV405" s="24" t="str">
        <f t="shared" si="255"/>
        <v/>
      </c>
      <c r="AW405" s="23" t="str">
        <f t="shared" si="256"/>
        <v/>
      </c>
      <c r="AX405" s="24" t="str">
        <f t="shared" si="257"/>
        <v/>
      </c>
      <c r="AY405" s="23" t="str">
        <f t="shared" si="258"/>
        <v/>
      </c>
      <c r="AZ405" s="24" t="str">
        <f t="shared" si="259"/>
        <v/>
      </c>
      <c r="BA405" s="23" t="str">
        <f t="shared" si="260"/>
        <v/>
      </c>
      <c r="BB405" s="24" t="str">
        <f t="shared" si="261"/>
        <v/>
      </c>
      <c r="BC405" s="23" t="str">
        <f t="shared" si="262"/>
        <v/>
      </c>
      <c r="BD405" s="24" t="str">
        <f t="shared" si="263"/>
        <v/>
      </c>
      <c r="BE405" s="23" t="str">
        <f t="shared" si="264"/>
        <v/>
      </c>
      <c r="BF405" s="24" t="str">
        <f t="shared" si="265"/>
        <v/>
      </c>
      <c r="BG405" s="23" t="str">
        <f t="shared" si="266"/>
        <v/>
      </c>
      <c r="BH405" s="24" t="str">
        <f t="shared" si="267"/>
        <v/>
      </c>
      <c r="BI405" s="23" t="str">
        <f t="shared" si="274"/>
        <v/>
      </c>
      <c r="BJ405" s="24" t="str">
        <f t="shared" si="268"/>
        <v/>
      </c>
      <c r="BK405" s="23" t="str">
        <f t="shared" si="275"/>
        <v/>
      </c>
      <c r="BL405" s="24" t="str">
        <f t="shared" si="269"/>
        <v/>
      </c>
      <c r="BM405" s="23" t="str">
        <f t="shared" si="276"/>
        <v/>
      </c>
      <c r="BN405" s="24" t="str">
        <f t="shared" si="270"/>
        <v/>
      </c>
      <c r="BO405" s="23" t="str">
        <f t="shared" si="277"/>
        <v/>
      </c>
      <c r="BP405" s="24" t="str">
        <f t="shared" si="271"/>
        <v/>
      </c>
      <c r="BQ405" s="23" t="str">
        <f t="shared" si="278"/>
        <v/>
      </c>
      <c r="BR405" s="24" t="str">
        <f t="shared" si="272"/>
        <v/>
      </c>
      <c r="BS405" s="23" t="str">
        <f t="shared" si="279"/>
        <v/>
      </c>
      <c r="BT405" s="24" t="str">
        <f t="shared" si="273"/>
        <v/>
      </c>
    </row>
    <row r="406" spans="1:72" ht="21" thickTop="1" thickBot="1">
      <c r="A406" s="47"/>
      <c r="B406" s="47"/>
      <c r="C406" s="47"/>
      <c r="D406" s="352"/>
      <c r="E406" s="27"/>
      <c r="F406" s="6"/>
      <c r="G406" s="7"/>
      <c r="H406" s="8"/>
      <c r="I406" s="8"/>
      <c r="J406" s="8"/>
      <c r="K406" s="10"/>
      <c r="L406" s="9"/>
      <c r="M406" s="10"/>
      <c r="N406" s="44"/>
      <c r="O406" s="10"/>
      <c r="P406" s="11" t="str">
        <f t="shared" si="280"/>
        <v/>
      </c>
      <c r="U406" s="3">
        <v>403</v>
      </c>
      <c r="AA406" s="21" t="str">
        <f>IF($AA$3&lt;$U406,"",SMALL($AB$4:$AB$1000,1))</f>
        <v/>
      </c>
      <c r="AB406" s="22" t="str">
        <f t="shared" si="282"/>
        <v/>
      </c>
      <c r="AC406" s="21" t="str">
        <f>IF($AC$3&lt;$U406,"",SMALL($AD$4:AD$1000,$U406))</f>
        <v/>
      </c>
      <c r="AD406" s="22" t="str">
        <f t="shared" si="283"/>
        <v/>
      </c>
      <c r="AE406" s="21" t="str">
        <f>IF($AE$3&lt;$U406,"",SMALL($AF$4:AF$1000,$U406))</f>
        <v/>
      </c>
      <c r="AF406" s="22" t="str">
        <f t="shared" si="284"/>
        <v/>
      </c>
      <c r="AG406" s="21" t="str">
        <f>IF($AG$3&lt;$U406,"",SMALL($AH$4:AH$1000,$U406))</f>
        <v/>
      </c>
      <c r="AH406" s="22" t="str">
        <f t="shared" si="248"/>
        <v/>
      </c>
      <c r="AI406" s="21" t="str">
        <f>IF($AI$3&lt;$U406,"",SMALL($AJ$4:AJ$1000,$U406))</f>
        <v/>
      </c>
      <c r="AJ406" s="22" t="str">
        <f t="shared" si="249"/>
        <v/>
      </c>
      <c r="AK406" s="21" t="str">
        <f>IF($AK$3&lt;$U406,"",SMALL($AL$4:AL$1000,$U406))</f>
        <v/>
      </c>
      <c r="AL406" s="22" t="str">
        <f t="shared" si="250"/>
        <v/>
      </c>
      <c r="AM406" s="21" t="str">
        <f>IF($AM$3&lt;$U406,"",SMALL($AN$4:AN$1000,$U406))</f>
        <v/>
      </c>
      <c r="AN406" s="22" t="str">
        <f t="shared" si="251"/>
        <v/>
      </c>
      <c r="AO406" s="21" t="str">
        <f>IF($AO$3&lt;$U406,"",SMALL($AP$4:AP$1000,$U406))</f>
        <v/>
      </c>
      <c r="AP406" s="22" t="str">
        <f t="shared" si="252"/>
        <v/>
      </c>
      <c r="AQ406" s="21" t="str">
        <f>IF($AQ$3&lt;$U406,"",SMALL($AR$4:AR$1000,$U406))</f>
        <v/>
      </c>
      <c r="AR406" s="22" t="str">
        <f t="shared" si="253"/>
        <v/>
      </c>
      <c r="AS406" s="21" t="str">
        <f>IF($AS$3&lt;$U406,"",SMALL($AT$4:AT$1000,$U406))</f>
        <v/>
      </c>
      <c r="AT406" s="22" t="str">
        <f t="shared" si="254"/>
        <v/>
      </c>
      <c r="AU406" s="21" t="str">
        <f>IF(AU$3&lt;$U406,"",SMALL($AV$4:AV$1000,$U406))</f>
        <v/>
      </c>
      <c r="AV406" s="22" t="str">
        <f t="shared" si="255"/>
        <v/>
      </c>
      <c r="AW406" s="21" t="str">
        <f t="shared" si="256"/>
        <v/>
      </c>
      <c r="AX406" s="22" t="str">
        <f t="shared" si="257"/>
        <v/>
      </c>
      <c r="AY406" s="21" t="str">
        <f t="shared" si="258"/>
        <v/>
      </c>
      <c r="AZ406" s="22" t="str">
        <f t="shared" si="259"/>
        <v/>
      </c>
      <c r="BA406" s="21" t="str">
        <f t="shared" si="260"/>
        <v/>
      </c>
      <c r="BB406" s="22" t="str">
        <f t="shared" si="261"/>
        <v/>
      </c>
      <c r="BC406" s="21" t="str">
        <f t="shared" si="262"/>
        <v/>
      </c>
      <c r="BD406" s="22" t="str">
        <f t="shared" si="263"/>
        <v/>
      </c>
      <c r="BE406" s="21" t="str">
        <f t="shared" si="264"/>
        <v/>
      </c>
      <c r="BF406" s="22" t="str">
        <f t="shared" si="265"/>
        <v/>
      </c>
      <c r="BG406" s="21" t="str">
        <f t="shared" si="266"/>
        <v/>
      </c>
      <c r="BH406" s="22" t="str">
        <f t="shared" si="267"/>
        <v/>
      </c>
      <c r="BI406" s="21" t="str">
        <f t="shared" si="274"/>
        <v/>
      </c>
      <c r="BJ406" s="22" t="str">
        <f t="shared" si="268"/>
        <v/>
      </c>
      <c r="BK406" s="21" t="str">
        <f t="shared" si="275"/>
        <v/>
      </c>
      <c r="BL406" s="22" t="str">
        <f t="shared" si="269"/>
        <v/>
      </c>
      <c r="BM406" s="21" t="str">
        <f t="shared" si="276"/>
        <v/>
      </c>
      <c r="BN406" s="22" t="str">
        <f t="shared" si="270"/>
        <v/>
      </c>
      <c r="BO406" s="21" t="str">
        <f t="shared" si="277"/>
        <v/>
      </c>
      <c r="BP406" s="22" t="str">
        <f t="shared" si="271"/>
        <v/>
      </c>
      <c r="BQ406" s="21" t="str">
        <f t="shared" si="278"/>
        <v/>
      </c>
      <c r="BR406" s="22" t="str">
        <f t="shared" si="272"/>
        <v/>
      </c>
      <c r="BS406" s="21" t="str">
        <f t="shared" si="279"/>
        <v/>
      </c>
      <c r="BT406" s="22" t="str">
        <f t="shared" si="273"/>
        <v/>
      </c>
    </row>
    <row r="407" spans="1:72" ht="21" thickTop="1" thickBot="1">
      <c r="A407" s="43"/>
      <c r="B407" s="43"/>
      <c r="C407" s="43"/>
      <c r="D407" s="351"/>
      <c r="E407" s="28"/>
      <c r="F407" s="12"/>
      <c r="G407" s="13"/>
      <c r="H407" s="14"/>
      <c r="I407" s="14"/>
      <c r="J407" s="14"/>
      <c r="K407" s="16"/>
      <c r="L407" s="15"/>
      <c r="M407" s="16"/>
      <c r="N407" s="45"/>
      <c r="O407" s="16"/>
      <c r="P407" s="17" t="str">
        <f t="shared" si="280"/>
        <v/>
      </c>
      <c r="U407" s="3">
        <v>404</v>
      </c>
      <c r="AA407" s="23" t="str">
        <f>IF($AA$3&lt;$U407,"",SMALL($AB$4:$AB$1000,U407))</f>
        <v/>
      </c>
      <c r="AB407" s="24" t="str">
        <f t="shared" si="282"/>
        <v/>
      </c>
      <c r="AC407" s="23" t="str">
        <f t="shared" si="281"/>
        <v/>
      </c>
      <c r="AD407" s="24" t="str">
        <f t="shared" si="283"/>
        <v/>
      </c>
      <c r="AE407" s="23" t="str">
        <f>IF($AE$3&lt;$U407,"",SMALL($AF$4:$AF$1000,$U407))</f>
        <v/>
      </c>
      <c r="AF407" s="24" t="str">
        <f t="shared" si="284"/>
        <v/>
      </c>
      <c r="AG407" s="23" t="str">
        <f t="shared" si="244"/>
        <v/>
      </c>
      <c r="AH407" s="24" t="str">
        <f t="shared" si="248"/>
        <v/>
      </c>
      <c r="AI407" s="23" t="str">
        <f t="shared" si="245"/>
        <v/>
      </c>
      <c r="AJ407" s="24" t="str">
        <f t="shared" si="249"/>
        <v/>
      </c>
      <c r="AK407" s="23" t="str">
        <f t="shared" si="246"/>
        <v/>
      </c>
      <c r="AL407" s="24" t="str">
        <f t="shared" si="250"/>
        <v/>
      </c>
      <c r="AM407" s="23" t="str">
        <f t="shared" si="247"/>
        <v/>
      </c>
      <c r="AN407" s="24" t="str">
        <f t="shared" si="251"/>
        <v/>
      </c>
      <c r="AO407" s="23" t="str">
        <f>IF($AO$3&lt;$U407,"",SMALL($AP$4:AP$1000,$U407))</f>
        <v/>
      </c>
      <c r="AP407" s="24" t="str">
        <f t="shared" si="252"/>
        <v/>
      </c>
      <c r="AQ407" s="23" t="str">
        <f>IF($AQ$3&lt;$U407,"",SMALL($AR$4:AR$1000,$U407))</f>
        <v/>
      </c>
      <c r="AR407" s="24" t="str">
        <f t="shared" si="253"/>
        <v/>
      </c>
      <c r="AS407" s="23" t="str">
        <f>IF($AS$3&lt;$U407,"",SMALL($AT$4:AT$1000,$U407))</f>
        <v/>
      </c>
      <c r="AT407" s="24" t="str">
        <f t="shared" si="254"/>
        <v/>
      </c>
      <c r="AU407" s="23" t="str">
        <f>IF(AU$3&lt;$U407,"",SMALL($AV$4:AV$1000,$U407))</f>
        <v/>
      </c>
      <c r="AV407" s="24" t="str">
        <f t="shared" si="255"/>
        <v/>
      </c>
      <c r="AW407" s="23" t="str">
        <f t="shared" si="256"/>
        <v/>
      </c>
      <c r="AX407" s="24" t="str">
        <f t="shared" si="257"/>
        <v/>
      </c>
      <c r="AY407" s="23" t="str">
        <f t="shared" si="258"/>
        <v/>
      </c>
      <c r="AZ407" s="24" t="str">
        <f t="shared" si="259"/>
        <v/>
      </c>
      <c r="BA407" s="23" t="str">
        <f t="shared" si="260"/>
        <v/>
      </c>
      <c r="BB407" s="24" t="str">
        <f t="shared" si="261"/>
        <v/>
      </c>
      <c r="BC407" s="23" t="str">
        <f t="shared" si="262"/>
        <v/>
      </c>
      <c r="BD407" s="24" t="str">
        <f t="shared" si="263"/>
        <v/>
      </c>
      <c r="BE407" s="23" t="str">
        <f t="shared" si="264"/>
        <v/>
      </c>
      <c r="BF407" s="24" t="str">
        <f t="shared" si="265"/>
        <v/>
      </c>
      <c r="BG407" s="23" t="str">
        <f t="shared" si="266"/>
        <v/>
      </c>
      <c r="BH407" s="24" t="str">
        <f t="shared" si="267"/>
        <v/>
      </c>
      <c r="BI407" s="23" t="str">
        <f t="shared" si="274"/>
        <v/>
      </c>
      <c r="BJ407" s="24" t="str">
        <f t="shared" si="268"/>
        <v/>
      </c>
      <c r="BK407" s="23" t="str">
        <f t="shared" si="275"/>
        <v/>
      </c>
      <c r="BL407" s="24" t="str">
        <f t="shared" si="269"/>
        <v/>
      </c>
      <c r="BM407" s="23" t="str">
        <f t="shared" si="276"/>
        <v/>
      </c>
      <c r="BN407" s="24" t="str">
        <f t="shared" si="270"/>
        <v/>
      </c>
      <c r="BO407" s="23" t="str">
        <f t="shared" si="277"/>
        <v/>
      </c>
      <c r="BP407" s="24" t="str">
        <f t="shared" si="271"/>
        <v/>
      </c>
      <c r="BQ407" s="23" t="str">
        <f t="shared" si="278"/>
        <v/>
      </c>
      <c r="BR407" s="24" t="str">
        <f t="shared" si="272"/>
        <v/>
      </c>
      <c r="BS407" s="23" t="str">
        <f t="shared" si="279"/>
        <v/>
      </c>
      <c r="BT407" s="24" t="str">
        <f t="shared" si="273"/>
        <v/>
      </c>
    </row>
    <row r="408" spans="1:72" ht="21" thickTop="1" thickBot="1">
      <c r="A408" s="47"/>
      <c r="B408" s="47"/>
      <c r="C408" s="47"/>
      <c r="D408" s="352"/>
      <c r="E408" s="27"/>
      <c r="F408" s="6"/>
      <c r="G408" s="7"/>
      <c r="H408" s="8"/>
      <c r="I408" s="8"/>
      <c r="J408" s="8"/>
      <c r="K408" s="10"/>
      <c r="L408" s="9"/>
      <c r="M408" s="10"/>
      <c r="N408" s="44"/>
      <c r="O408" s="10"/>
      <c r="P408" s="11" t="str">
        <f t="shared" si="280"/>
        <v/>
      </c>
      <c r="U408" s="3">
        <v>405</v>
      </c>
      <c r="AA408" s="21" t="str">
        <f>IF($AA$3&lt;$U408,"",SMALL($AB$4:$AB$1000,1))</f>
        <v/>
      </c>
      <c r="AB408" s="22" t="str">
        <f t="shared" si="282"/>
        <v/>
      </c>
      <c r="AC408" s="21" t="str">
        <f>IF($AC$3&lt;$U408,"",SMALL($AD$4:AD$1000,$U408))</f>
        <v/>
      </c>
      <c r="AD408" s="22" t="str">
        <f t="shared" si="283"/>
        <v/>
      </c>
      <c r="AE408" s="21" t="str">
        <f>IF($AE$3&lt;$U408,"",SMALL($AF$4:AF$1000,$U408))</f>
        <v/>
      </c>
      <c r="AF408" s="22" t="str">
        <f t="shared" si="284"/>
        <v/>
      </c>
      <c r="AG408" s="21" t="str">
        <f>IF($AG$3&lt;$U408,"",SMALL($AH$4:AH$1000,$U408))</f>
        <v/>
      </c>
      <c r="AH408" s="22" t="str">
        <f t="shared" si="248"/>
        <v/>
      </c>
      <c r="AI408" s="21" t="str">
        <f>IF($AI$3&lt;$U408,"",SMALL($AJ$4:AJ$1000,$U408))</f>
        <v/>
      </c>
      <c r="AJ408" s="22" t="str">
        <f t="shared" si="249"/>
        <v/>
      </c>
      <c r="AK408" s="21" t="str">
        <f>IF($AK$3&lt;$U408,"",SMALL($AL$4:AL$1000,$U408))</f>
        <v/>
      </c>
      <c r="AL408" s="22" t="str">
        <f t="shared" si="250"/>
        <v/>
      </c>
      <c r="AM408" s="21" t="str">
        <f>IF($AM$3&lt;$U408,"",SMALL($AN$4:AN$1000,$U408))</f>
        <v/>
      </c>
      <c r="AN408" s="22" t="str">
        <f t="shared" si="251"/>
        <v/>
      </c>
      <c r="AO408" s="21" t="str">
        <f>IF($AO$3&lt;$U408,"",SMALL($AP$4:AP$1000,$U408))</f>
        <v/>
      </c>
      <c r="AP408" s="22" t="str">
        <f t="shared" si="252"/>
        <v/>
      </c>
      <c r="AQ408" s="21" t="str">
        <f>IF($AQ$3&lt;$U408,"",SMALL($AR$4:AR$1000,$U408))</f>
        <v/>
      </c>
      <c r="AR408" s="22" t="str">
        <f t="shared" si="253"/>
        <v/>
      </c>
      <c r="AS408" s="21" t="str">
        <f>IF($AS$3&lt;$U408,"",SMALL($AT$4:AT$1000,$U408))</f>
        <v/>
      </c>
      <c r="AT408" s="22" t="str">
        <f t="shared" si="254"/>
        <v/>
      </c>
      <c r="AU408" s="21" t="str">
        <f>IF(AU$3&lt;$U408,"",SMALL($AV$4:AV$1000,$U408))</f>
        <v/>
      </c>
      <c r="AV408" s="22" t="str">
        <f t="shared" si="255"/>
        <v/>
      </c>
      <c r="AW408" s="21" t="str">
        <f t="shared" si="256"/>
        <v/>
      </c>
      <c r="AX408" s="22" t="str">
        <f t="shared" si="257"/>
        <v/>
      </c>
      <c r="AY408" s="21" t="str">
        <f t="shared" si="258"/>
        <v/>
      </c>
      <c r="AZ408" s="22" t="str">
        <f t="shared" si="259"/>
        <v/>
      </c>
      <c r="BA408" s="21" t="str">
        <f t="shared" si="260"/>
        <v/>
      </c>
      <c r="BB408" s="22" t="str">
        <f t="shared" si="261"/>
        <v/>
      </c>
      <c r="BC408" s="21" t="str">
        <f t="shared" si="262"/>
        <v/>
      </c>
      <c r="BD408" s="22" t="str">
        <f t="shared" si="263"/>
        <v/>
      </c>
      <c r="BE408" s="21" t="str">
        <f t="shared" si="264"/>
        <v/>
      </c>
      <c r="BF408" s="22" t="str">
        <f t="shared" si="265"/>
        <v/>
      </c>
      <c r="BG408" s="21" t="str">
        <f t="shared" si="266"/>
        <v/>
      </c>
      <c r="BH408" s="22" t="str">
        <f t="shared" si="267"/>
        <v/>
      </c>
      <c r="BI408" s="21" t="str">
        <f t="shared" si="274"/>
        <v/>
      </c>
      <c r="BJ408" s="22" t="str">
        <f t="shared" si="268"/>
        <v/>
      </c>
      <c r="BK408" s="21" t="str">
        <f t="shared" si="275"/>
        <v/>
      </c>
      <c r="BL408" s="22" t="str">
        <f t="shared" si="269"/>
        <v/>
      </c>
      <c r="BM408" s="21" t="str">
        <f t="shared" si="276"/>
        <v/>
      </c>
      <c r="BN408" s="22" t="str">
        <f t="shared" si="270"/>
        <v/>
      </c>
      <c r="BO408" s="21" t="str">
        <f t="shared" si="277"/>
        <v/>
      </c>
      <c r="BP408" s="22" t="str">
        <f t="shared" si="271"/>
        <v/>
      </c>
      <c r="BQ408" s="21" t="str">
        <f t="shared" si="278"/>
        <v/>
      </c>
      <c r="BR408" s="22" t="str">
        <f t="shared" si="272"/>
        <v/>
      </c>
      <c r="BS408" s="21" t="str">
        <f t="shared" si="279"/>
        <v/>
      </c>
      <c r="BT408" s="22" t="str">
        <f t="shared" si="273"/>
        <v/>
      </c>
    </row>
    <row r="409" spans="1:72" ht="21" thickTop="1" thickBot="1">
      <c r="A409" s="43"/>
      <c r="B409" s="43"/>
      <c r="C409" s="43"/>
      <c r="D409" s="351"/>
      <c r="E409" s="28"/>
      <c r="F409" s="12"/>
      <c r="G409" s="13"/>
      <c r="H409" s="14"/>
      <c r="I409" s="14"/>
      <c r="J409" s="14"/>
      <c r="K409" s="16"/>
      <c r="L409" s="15"/>
      <c r="M409" s="16"/>
      <c r="N409" s="45"/>
      <c r="O409" s="16"/>
      <c r="P409" s="17" t="str">
        <f t="shared" si="280"/>
        <v/>
      </c>
      <c r="U409" s="3">
        <v>406</v>
      </c>
      <c r="AA409" s="23" t="str">
        <f>IF($AA$3&lt;$U409,"",SMALL($AB$4:$AB$1000,U409))</f>
        <v/>
      </c>
      <c r="AB409" s="24" t="str">
        <f t="shared" si="282"/>
        <v/>
      </c>
      <c r="AC409" s="23" t="str">
        <f t="shared" si="281"/>
        <v/>
      </c>
      <c r="AD409" s="24" t="str">
        <f t="shared" si="283"/>
        <v/>
      </c>
      <c r="AE409" s="23" t="str">
        <f>IF($AE$3&lt;$U409,"",SMALL($AF$4:$AF$1000,$U409))</f>
        <v/>
      </c>
      <c r="AF409" s="24" t="str">
        <f t="shared" si="284"/>
        <v/>
      </c>
      <c r="AG409" s="23" t="str">
        <f t="shared" si="244"/>
        <v/>
      </c>
      <c r="AH409" s="24" t="str">
        <f t="shared" si="248"/>
        <v/>
      </c>
      <c r="AI409" s="23" t="str">
        <f t="shared" si="245"/>
        <v/>
      </c>
      <c r="AJ409" s="24" t="str">
        <f t="shared" si="249"/>
        <v/>
      </c>
      <c r="AK409" s="23" t="str">
        <f t="shared" si="246"/>
        <v/>
      </c>
      <c r="AL409" s="24" t="str">
        <f t="shared" si="250"/>
        <v/>
      </c>
      <c r="AM409" s="23" t="str">
        <f t="shared" si="247"/>
        <v/>
      </c>
      <c r="AN409" s="24" t="str">
        <f t="shared" si="251"/>
        <v/>
      </c>
      <c r="AO409" s="23" t="str">
        <f>IF($AO$3&lt;$U409,"",SMALL($AP$4:AP$1000,$U409))</f>
        <v/>
      </c>
      <c r="AP409" s="24" t="str">
        <f t="shared" si="252"/>
        <v/>
      </c>
      <c r="AQ409" s="23" t="str">
        <f>IF($AQ$3&lt;$U409,"",SMALL($AR$4:AR$1000,$U409))</f>
        <v/>
      </c>
      <c r="AR409" s="24" t="str">
        <f t="shared" si="253"/>
        <v/>
      </c>
      <c r="AS409" s="23" t="str">
        <f>IF($AS$3&lt;$U409,"",SMALL($AT$4:AT$1000,$U409))</f>
        <v/>
      </c>
      <c r="AT409" s="24" t="str">
        <f t="shared" si="254"/>
        <v/>
      </c>
      <c r="AU409" s="23" t="str">
        <f>IF(AU$3&lt;$U409,"",SMALL($AV$4:AV$1000,$U409))</f>
        <v/>
      </c>
      <c r="AV409" s="24" t="str">
        <f t="shared" si="255"/>
        <v/>
      </c>
      <c r="AW409" s="23" t="str">
        <f t="shared" si="256"/>
        <v/>
      </c>
      <c r="AX409" s="24" t="str">
        <f t="shared" si="257"/>
        <v/>
      </c>
      <c r="AY409" s="23" t="str">
        <f t="shared" si="258"/>
        <v/>
      </c>
      <c r="AZ409" s="24" t="str">
        <f t="shared" si="259"/>
        <v/>
      </c>
      <c r="BA409" s="23" t="str">
        <f t="shared" si="260"/>
        <v/>
      </c>
      <c r="BB409" s="24" t="str">
        <f t="shared" si="261"/>
        <v/>
      </c>
      <c r="BC409" s="23" t="str">
        <f t="shared" si="262"/>
        <v/>
      </c>
      <c r="BD409" s="24" t="str">
        <f t="shared" si="263"/>
        <v/>
      </c>
      <c r="BE409" s="23" t="str">
        <f t="shared" si="264"/>
        <v/>
      </c>
      <c r="BF409" s="24" t="str">
        <f t="shared" si="265"/>
        <v/>
      </c>
      <c r="BG409" s="23" t="str">
        <f t="shared" si="266"/>
        <v/>
      </c>
      <c r="BH409" s="24" t="str">
        <f t="shared" si="267"/>
        <v/>
      </c>
      <c r="BI409" s="23" t="str">
        <f t="shared" si="274"/>
        <v/>
      </c>
      <c r="BJ409" s="24" t="str">
        <f t="shared" si="268"/>
        <v/>
      </c>
      <c r="BK409" s="23" t="str">
        <f t="shared" si="275"/>
        <v/>
      </c>
      <c r="BL409" s="24" t="str">
        <f t="shared" si="269"/>
        <v/>
      </c>
      <c r="BM409" s="23" t="str">
        <f t="shared" si="276"/>
        <v/>
      </c>
      <c r="BN409" s="24" t="str">
        <f t="shared" si="270"/>
        <v/>
      </c>
      <c r="BO409" s="23" t="str">
        <f t="shared" si="277"/>
        <v/>
      </c>
      <c r="BP409" s="24" t="str">
        <f t="shared" si="271"/>
        <v/>
      </c>
      <c r="BQ409" s="23" t="str">
        <f t="shared" si="278"/>
        <v/>
      </c>
      <c r="BR409" s="24" t="str">
        <f t="shared" si="272"/>
        <v/>
      </c>
      <c r="BS409" s="23" t="str">
        <f t="shared" si="279"/>
        <v/>
      </c>
      <c r="BT409" s="24" t="str">
        <f t="shared" si="273"/>
        <v/>
      </c>
    </row>
    <row r="410" spans="1:72" ht="21" thickTop="1" thickBot="1">
      <c r="A410" s="47"/>
      <c r="B410" s="47"/>
      <c r="C410" s="47"/>
      <c r="D410" s="352"/>
      <c r="E410" s="27"/>
      <c r="F410" s="6"/>
      <c r="G410" s="7"/>
      <c r="H410" s="8"/>
      <c r="I410" s="8"/>
      <c r="J410" s="8"/>
      <c r="K410" s="10"/>
      <c r="L410" s="9"/>
      <c r="M410" s="10"/>
      <c r="N410" s="44"/>
      <c r="O410" s="10"/>
      <c r="P410" s="11" t="str">
        <f t="shared" si="280"/>
        <v/>
      </c>
      <c r="U410" s="3">
        <v>407</v>
      </c>
      <c r="AA410" s="21" t="str">
        <f>IF($AA$3&lt;$U410,"",SMALL($AB$4:$AB$1000,1))</f>
        <v/>
      </c>
      <c r="AB410" s="22" t="str">
        <f t="shared" si="282"/>
        <v/>
      </c>
      <c r="AC410" s="21" t="str">
        <f>IF($AC$3&lt;$U410,"",SMALL($AD$4:AD$1000,$U410))</f>
        <v/>
      </c>
      <c r="AD410" s="22" t="str">
        <f t="shared" si="283"/>
        <v/>
      </c>
      <c r="AE410" s="21" t="str">
        <f>IF($AE$3&lt;$U410,"",SMALL($AF$4:AF$1000,$U410))</f>
        <v/>
      </c>
      <c r="AF410" s="22" t="str">
        <f t="shared" si="284"/>
        <v/>
      </c>
      <c r="AG410" s="21" t="str">
        <f>IF($AG$3&lt;$U410,"",SMALL($AH$4:AH$1000,$U410))</f>
        <v/>
      </c>
      <c r="AH410" s="22" t="str">
        <f t="shared" si="248"/>
        <v/>
      </c>
      <c r="AI410" s="21" t="str">
        <f>IF($AI$3&lt;$U410,"",SMALL($AJ$4:AJ$1000,$U410))</f>
        <v/>
      </c>
      <c r="AJ410" s="22" t="str">
        <f t="shared" si="249"/>
        <v/>
      </c>
      <c r="AK410" s="21" t="str">
        <f>IF($AK$3&lt;$U410,"",SMALL($AL$4:AL$1000,$U410))</f>
        <v/>
      </c>
      <c r="AL410" s="22" t="str">
        <f t="shared" si="250"/>
        <v/>
      </c>
      <c r="AM410" s="21" t="str">
        <f>IF($AM$3&lt;$U410,"",SMALL($AN$4:AN$1000,$U410))</f>
        <v/>
      </c>
      <c r="AN410" s="22" t="str">
        <f t="shared" si="251"/>
        <v/>
      </c>
      <c r="AO410" s="21" t="str">
        <f>IF($AO$3&lt;$U410,"",SMALL($AP$4:AP$1000,$U410))</f>
        <v/>
      </c>
      <c r="AP410" s="22" t="str">
        <f t="shared" si="252"/>
        <v/>
      </c>
      <c r="AQ410" s="21" t="str">
        <f>IF($AQ$3&lt;$U410,"",SMALL($AR$4:AR$1000,$U410))</f>
        <v/>
      </c>
      <c r="AR410" s="22" t="str">
        <f t="shared" si="253"/>
        <v/>
      </c>
      <c r="AS410" s="21" t="str">
        <f>IF($AS$3&lt;$U410,"",SMALL($AT$4:AT$1000,$U410))</f>
        <v/>
      </c>
      <c r="AT410" s="22" t="str">
        <f t="shared" si="254"/>
        <v/>
      </c>
      <c r="AU410" s="21" t="str">
        <f>IF(AU$3&lt;$U410,"",SMALL($AV$4:AV$1000,$U410))</f>
        <v/>
      </c>
      <c r="AV410" s="22" t="str">
        <f t="shared" si="255"/>
        <v/>
      </c>
      <c r="AW410" s="21" t="str">
        <f t="shared" si="256"/>
        <v/>
      </c>
      <c r="AX410" s="22" t="str">
        <f t="shared" si="257"/>
        <v/>
      </c>
      <c r="AY410" s="21" t="str">
        <f t="shared" si="258"/>
        <v/>
      </c>
      <c r="AZ410" s="22" t="str">
        <f t="shared" si="259"/>
        <v/>
      </c>
      <c r="BA410" s="21" t="str">
        <f t="shared" si="260"/>
        <v/>
      </c>
      <c r="BB410" s="22" t="str">
        <f t="shared" si="261"/>
        <v/>
      </c>
      <c r="BC410" s="21" t="str">
        <f t="shared" si="262"/>
        <v/>
      </c>
      <c r="BD410" s="22" t="str">
        <f t="shared" si="263"/>
        <v/>
      </c>
      <c r="BE410" s="21" t="str">
        <f t="shared" si="264"/>
        <v/>
      </c>
      <c r="BF410" s="22" t="str">
        <f t="shared" si="265"/>
        <v/>
      </c>
      <c r="BG410" s="21" t="str">
        <f t="shared" si="266"/>
        <v/>
      </c>
      <c r="BH410" s="22" t="str">
        <f t="shared" si="267"/>
        <v/>
      </c>
      <c r="BI410" s="21" t="str">
        <f t="shared" si="274"/>
        <v/>
      </c>
      <c r="BJ410" s="22" t="str">
        <f t="shared" si="268"/>
        <v/>
      </c>
      <c r="BK410" s="21" t="str">
        <f t="shared" si="275"/>
        <v/>
      </c>
      <c r="BL410" s="22" t="str">
        <f t="shared" si="269"/>
        <v/>
      </c>
      <c r="BM410" s="21" t="str">
        <f t="shared" si="276"/>
        <v/>
      </c>
      <c r="BN410" s="22" t="str">
        <f t="shared" si="270"/>
        <v/>
      </c>
      <c r="BO410" s="21" t="str">
        <f t="shared" si="277"/>
        <v/>
      </c>
      <c r="BP410" s="22" t="str">
        <f t="shared" si="271"/>
        <v/>
      </c>
      <c r="BQ410" s="21" t="str">
        <f t="shared" si="278"/>
        <v/>
      </c>
      <c r="BR410" s="22" t="str">
        <f t="shared" si="272"/>
        <v/>
      </c>
      <c r="BS410" s="21" t="str">
        <f t="shared" si="279"/>
        <v/>
      </c>
      <c r="BT410" s="22" t="str">
        <f t="shared" si="273"/>
        <v/>
      </c>
    </row>
    <row r="411" spans="1:72" ht="21" thickTop="1" thickBot="1">
      <c r="A411" s="43"/>
      <c r="B411" s="43"/>
      <c r="C411" s="43"/>
      <c r="D411" s="351"/>
      <c r="E411" s="28"/>
      <c r="F411" s="12"/>
      <c r="G411" s="13"/>
      <c r="H411" s="14"/>
      <c r="I411" s="14"/>
      <c r="J411" s="14"/>
      <c r="K411" s="16"/>
      <c r="L411" s="15"/>
      <c r="M411" s="16"/>
      <c r="N411" s="45"/>
      <c r="O411" s="16"/>
      <c r="P411" s="17" t="str">
        <f t="shared" si="280"/>
        <v/>
      </c>
      <c r="U411" s="3">
        <v>408</v>
      </c>
      <c r="AA411" s="23" t="str">
        <f>IF($AA$3&lt;$U411,"",SMALL($AB$4:$AB$1000,U411))</f>
        <v/>
      </c>
      <c r="AB411" s="24" t="str">
        <f t="shared" si="282"/>
        <v/>
      </c>
      <c r="AC411" s="23" t="str">
        <f t="shared" si="281"/>
        <v/>
      </c>
      <c r="AD411" s="24" t="str">
        <f t="shared" si="283"/>
        <v/>
      </c>
      <c r="AE411" s="23" t="str">
        <f>IF($AE$3&lt;$U411,"",SMALL($AF$4:$AF$1000,$U411))</f>
        <v/>
      </c>
      <c r="AF411" s="24" t="str">
        <f t="shared" si="284"/>
        <v/>
      </c>
      <c r="AG411" s="23" t="str">
        <f t="shared" si="244"/>
        <v/>
      </c>
      <c r="AH411" s="24" t="str">
        <f t="shared" si="248"/>
        <v/>
      </c>
      <c r="AI411" s="23" t="str">
        <f t="shared" si="245"/>
        <v/>
      </c>
      <c r="AJ411" s="24" t="str">
        <f t="shared" si="249"/>
        <v/>
      </c>
      <c r="AK411" s="23" t="str">
        <f t="shared" si="246"/>
        <v/>
      </c>
      <c r="AL411" s="24" t="str">
        <f t="shared" si="250"/>
        <v/>
      </c>
      <c r="AM411" s="23" t="str">
        <f t="shared" si="247"/>
        <v/>
      </c>
      <c r="AN411" s="24" t="str">
        <f t="shared" si="251"/>
        <v/>
      </c>
      <c r="AO411" s="23" t="str">
        <f>IF($AO$3&lt;$U411,"",SMALL($AP$4:AP$1000,$U411))</f>
        <v/>
      </c>
      <c r="AP411" s="24" t="str">
        <f t="shared" si="252"/>
        <v/>
      </c>
      <c r="AQ411" s="23" t="str">
        <f>IF($AQ$3&lt;$U411,"",SMALL($AR$4:AR$1000,$U411))</f>
        <v/>
      </c>
      <c r="AR411" s="24" t="str">
        <f t="shared" si="253"/>
        <v/>
      </c>
      <c r="AS411" s="23" t="str">
        <f>IF($AS$3&lt;$U411,"",SMALL($AT$4:AT$1000,$U411))</f>
        <v/>
      </c>
      <c r="AT411" s="24" t="str">
        <f t="shared" si="254"/>
        <v/>
      </c>
      <c r="AU411" s="23" t="str">
        <f>IF(AU$3&lt;$U411,"",SMALL($AV$4:AV$1000,$U411))</f>
        <v/>
      </c>
      <c r="AV411" s="24" t="str">
        <f t="shared" si="255"/>
        <v/>
      </c>
      <c r="AW411" s="23" t="str">
        <f t="shared" si="256"/>
        <v/>
      </c>
      <c r="AX411" s="24" t="str">
        <f t="shared" si="257"/>
        <v/>
      </c>
      <c r="AY411" s="23" t="str">
        <f t="shared" si="258"/>
        <v/>
      </c>
      <c r="AZ411" s="24" t="str">
        <f t="shared" si="259"/>
        <v/>
      </c>
      <c r="BA411" s="23" t="str">
        <f t="shared" si="260"/>
        <v/>
      </c>
      <c r="BB411" s="24" t="str">
        <f t="shared" si="261"/>
        <v/>
      </c>
      <c r="BC411" s="23" t="str">
        <f t="shared" si="262"/>
        <v/>
      </c>
      <c r="BD411" s="24" t="str">
        <f t="shared" si="263"/>
        <v/>
      </c>
      <c r="BE411" s="23" t="str">
        <f t="shared" si="264"/>
        <v/>
      </c>
      <c r="BF411" s="24" t="str">
        <f t="shared" si="265"/>
        <v/>
      </c>
      <c r="BG411" s="23" t="str">
        <f t="shared" si="266"/>
        <v/>
      </c>
      <c r="BH411" s="24" t="str">
        <f t="shared" si="267"/>
        <v/>
      </c>
      <c r="BI411" s="23" t="str">
        <f t="shared" si="274"/>
        <v/>
      </c>
      <c r="BJ411" s="24" t="str">
        <f t="shared" si="268"/>
        <v/>
      </c>
      <c r="BK411" s="23" t="str">
        <f t="shared" si="275"/>
        <v/>
      </c>
      <c r="BL411" s="24" t="str">
        <f t="shared" si="269"/>
        <v/>
      </c>
      <c r="BM411" s="23" t="str">
        <f t="shared" si="276"/>
        <v/>
      </c>
      <c r="BN411" s="24" t="str">
        <f t="shared" si="270"/>
        <v/>
      </c>
      <c r="BO411" s="23" t="str">
        <f t="shared" si="277"/>
        <v/>
      </c>
      <c r="BP411" s="24" t="str">
        <f t="shared" si="271"/>
        <v/>
      </c>
      <c r="BQ411" s="23" t="str">
        <f t="shared" si="278"/>
        <v/>
      </c>
      <c r="BR411" s="24" t="str">
        <f t="shared" si="272"/>
        <v/>
      </c>
      <c r="BS411" s="23" t="str">
        <f t="shared" si="279"/>
        <v/>
      </c>
      <c r="BT411" s="24" t="str">
        <f t="shared" si="273"/>
        <v/>
      </c>
    </row>
    <row r="412" spans="1:72" ht="21" thickTop="1" thickBot="1">
      <c r="A412" s="47"/>
      <c r="B412" s="47"/>
      <c r="C412" s="47"/>
      <c r="D412" s="352"/>
      <c r="E412" s="27"/>
      <c r="F412" s="6"/>
      <c r="G412" s="7"/>
      <c r="H412" s="8"/>
      <c r="I412" s="8"/>
      <c r="J412" s="8"/>
      <c r="K412" s="10"/>
      <c r="L412" s="9"/>
      <c r="M412" s="10"/>
      <c r="N412" s="44"/>
      <c r="O412" s="10"/>
      <c r="P412" s="11" t="str">
        <f t="shared" si="280"/>
        <v/>
      </c>
      <c r="U412" s="3">
        <v>409</v>
      </c>
      <c r="AA412" s="21" t="str">
        <f>IF($AA$3&lt;$U412,"",SMALL($AB$4:$AB$1000,1))</f>
        <v/>
      </c>
      <c r="AB412" s="22" t="str">
        <f t="shared" si="282"/>
        <v/>
      </c>
      <c r="AC412" s="21" t="str">
        <f>IF($AC$3&lt;$U412,"",SMALL($AD$4:AD$1000,$U412))</f>
        <v/>
      </c>
      <c r="AD412" s="22" t="str">
        <f t="shared" si="283"/>
        <v/>
      </c>
      <c r="AE412" s="21" t="str">
        <f>IF($AE$3&lt;$U412,"",SMALL($AF$4:AF$1000,$U412))</f>
        <v/>
      </c>
      <c r="AF412" s="22" t="str">
        <f t="shared" si="284"/>
        <v/>
      </c>
      <c r="AG412" s="21" t="str">
        <f>IF($AG$3&lt;$U412,"",SMALL($AH$4:AH$1000,$U412))</f>
        <v/>
      </c>
      <c r="AH412" s="22" t="str">
        <f t="shared" si="248"/>
        <v/>
      </c>
      <c r="AI412" s="21" t="str">
        <f>IF($AI$3&lt;$U412,"",SMALL($AJ$4:AJ$1000,$U412))</f>
        <v/>
      </c>
      <c r="AJ412" s="22" t="str">
        <f t="shared" si="249"/>
        <v/>
      </c>
      <c r="AK412" s="21" t="str">
        <f>IF($AK$3&lt;$U412,"",SMALL($AL$4:AL$1000,$U412))</f>
        <v/>
      </c>
      <c r="AL412" s="22" t="str">
        <f t="shared" si="250"/>
        <v/>
      </c>
      <c r="AM412" s="21" t="str">
        <f>IF($AM$3&lt;$U412,"",SMALL($AN$4:AN$1000,$U412))</f>
        <v/>
      </c>
      <c r="AN412" s="22" t="str">
        <f t="shared" si="251"/>
        <v/>
      </c>
      <c r="AO412" s="21" t="str">
        <f>IF($AO$3&lt;$U412,"",SMALL($AP$4:AP$1000,$U412))</f>
        <v/>
      </c>
      <c r="AP412" s="22" t="str">
        <f t="shared" si="252"/>
        <v/>
      </c>
      <c r="AQ412" s="21" t="str">
        <f>IF($AQ$3&lt;$U412,"",SMALL($AR$4:AR$1000,$U412))</f>
        <v/>
      </c>
      <c r="AR412" s="22" t="str">
        <f t="shared" si="253"/>
        <v/>
      </c>
      <c r="AS412" s="21" t="str">
        <f>IF($AS$3&lt;$U412,"",SMALL($AT$4:AT$1000,$U412))</f>
        <v/>
      </c>
      <c r="AT412" s="22" t="str">
        <f t="shared" si="254"/>
        <v/>
      </c>
      <c r="AU412" s="21" t="str">
        <f>IF(AU$3&lt;$U412,"",SMALL($AV$4:AV$1000,$U412))</f>
        <v/>
      </c>
      <c r="AV412" s="22" t="str">
        <f t="shared" si="255"/>
        <v/>
      </c>
      <c r="AW412" s="21" t="str">
        <f t="shared" si="256"/>
        <v/>
      </c>
      <c r="AX412" s="22" t="str">
        <f t="shared" si="257"/>
        <v/>
      </c>
      <c r="AY412" s="21" t="str">
        <f t="shared" si="258"/>
        <v/>
      </c>
      <c r="AZ412" s="22" t="str">
        <f t="shared" si="259"/>
        <v/>
      </c>
      <c r="BA412" s="21" t="str">
        <f t="shared" si="260"/>
        <v/>
      </c>
      <c r="BB412" s="22" t="str">
        <f t="shared" si="261"/>
        <v/>
      </c>
      <c r="BC412" s="21" t="str">
        <f t="shared" si="262"/>
        <v/>
      </c>
      <c r="BD412" s="22" t="str">
        <f t="shared" si="263"/>
        <v/>
      </c>
      <c r="BE412" s="21" t="str">
        <f t="shared" si="264"/>
        <v/>
      </c>
      <c r="BF412" s="22" t="str">
        <f t="shared" si="265"/>
        <v/>
      </c>
      <c r="BG412" s="21" t="str">
        <f t="shared" si="266"/>
        <v/>
      </c>
      <c r="BH412" s="22" t="str">
        <f t="shared" si="267"/>
        <v/>
      </c>
      <c r="BI412" s="21" t="str">
        <f t="shared" si="274"/>
        <v/>
      </c>
      <c r="BJ412" s="22" t="str">
        <f t="shared" si="268"/>
        <v/>
      </c>
      <c r="BK412" s="21" t="str">
        <f t="shared" si="275"/>
        <v/>
      </c>
      <c r="BL412" s="22" t="str">
        <f t="shared" si="269"/>
        <v/>
      </c>
      <c r="BM412" s="21" t="str">
        <f t="shared" si="276"/>
        <v/>
      </c>
      <c r="BN412" s="22" t="str">
        <f t="shared" si="270"/>
        <v/>
      </c>
      <c r="BO412" s="21" t="str">
        <f t="shared" si="277"/>
        <v/>
      </c>
      <c r="BP412" s="22" t="str">
        <f t="shared" si="271"/>
        <v/>
      </c>
      <c r="BQ412" s="21" t="str">
        <f t="shared" si="278"/>
        <v/>
      </c>
      <c r="BR412" s="22" t="str">
        <f t="shared" si="272"/>
        <v/>
      </c>
      <c r="BS412" s="21" t="str">
        <f t="shared" si="279"/>
        <v/>
      </c>
      <c r="BT412" s="22" t="str">
        <f t="shared" si="273"/>
        <v/>
      </c>
    </row>
    <row r="413" spans="1:72" ht="21" thickTop="1" thickBot="1">
      <c r="A413" s="43"/>
      <c r="B413" s="43"/>
      <c r="C413" s="43"/>
      <c r="D413" s="351"/>
      <c r="E413" s="28"/>
      <c r="F413" s="12"/>
      <c r="G413" s="13"/>
      <c r="H413" s="14"/>
      <c r="I413" s="14"/>
      <c r="J413" s="14"/>
      <c r="K413" s="16"/>
      <c r="L413" s="15"/>
      <c r="M413" s="16"/>
      <c r="N413" s="45"/>
      <c r="O413" s="16"/>
      <c r="P413" s="17" t="str">
        <f t="shared" si="280"/>
        <v/>
      </c>
      <c r="U413" s="3">
        <v>410</v>
      </c>
      <c r="AA413" s="23" t="str">
        <f>IF($AA$3&lt;$U413,"",SMALL($AB$4:$AB$1000,U413))</f>
        <v/>
      </c>
      <c r="AB413" s="24" t="str">
        <f t="shared" si="282"/>
        <v/>
      </c>
      <c r="AC413" s="23" t="str">
        <f t="shared" si="281"/>
        <v/>
      </c>
      <c r="AD413" s="24" t="str">
        <f t="shared" si="283"/>
        <v/>
      </c>
      <c r="AE413" s="23" t="str">
        <f>IF($AE$3&lt;$U413,"",SMALL($AF$4:$AF$1000,$U413))</f>
        <v/>
      </c>
      <c r="AF413" s="24" t="str">
        <f t="shared" si="284"/>
        <v/>
      </c>
      <c r="AG413" s="23" t="str">
        <f t="shared" si="244"/>
        <v/>
      </c>
      <c r="AH413" s="24" t="str">
        <f t="shared" si="248"/>
        <v/>
      </c>
      <c r="AI413" s="23" t="str">
        <f t="shared" si="245"/>
        <v/>
      </c>
      <c r="AJ413" s="24" t="str">
        <f t="shared" si="249"/>
        <v/>
      </c>
      <c r="AK413" s="23" t="str">
        <f t="shared" si="246"/>
        <v/>
      </c>
      <c r="AL413" s="24" t="str">
        <f t="shared" si="250"/>
        <v/>
      </c>
      <c r="AM413" s="23" t="str">
        <f t="shared" si="247"/>
        <v/>
      </c>
      <c r="AN413" s="24" t="str">
        <f t="shared" si="251"/>
        <v/>
      </c>
      <c r="AO413" s="23" t="str">
        <f>IF($AO$3&lt;$U413,"",SMALL($AP$4:AP$1000,$U413))</f>
        <v/>
      </c>
      <c r="AP413" s="24" t="str">
        <f t="shared" si="252"/>
        <v/>
      </c>
      <c r="AQ413" s="23" t="str">
        <f>IF($AQ$3&lt;$U413,"",SMALL($AR$4:AR$1000,$U413))</f>
        <v/>
      </c>
      <c r="AR413" s="24" t="str">
        <f t="shared" si="253"/>
        <v/>
      </c>
      <c r="AS413" s="23" t="str">
        <f>IF($AS$3&lt;$U413,"",SMALL($AT$4:AT$1000,$U413))</f>
        <v/>
      </c>
      <c r="AT413" s="24" t="str">
        <f t="shared" si="254"/>
        <v/>
      </c>
      <c r="AU413" s="23" t="str">
        <f>IF(AU$3&lt;$U413,"",SMALL($AV$4:AV$1000,$U413))</f>
        <v/>
      </c>
      <c r="AV413" s="24" t="str">
        <f t="shared" si="255"/>
        <v/>
      </c>
      <c r="AW413" s="23" t="str">
        <f t="shared" si="256"/>
        <v/>
      </c>
      <c r="AX413" s="24" t="str">
        <f t="shared" si="257"/>
        <v/>
      </c>
      <c r="AY413" s="23" t="str">
        <f t="shared" si="258"/>
        <v/>
      </c>
      <c r="AZ413" s="24" t="str">
        <f t="shared" si="259"/>
        <v/>
      </c>
      <c r="BA413" s="23" t="str">
        <f t="shared" si="260"/>
        <v/>
      </c>
      <c r="BB413" s="24" t="str">
        <f t="shared" si="261"/>
        <v/>
      </c>
      <c r="BC413" s="23" t="str">
        <f t="shared" si="262"/>
        <v/>
      </c>
      <c r="BD413" s="24" t="str">
        <f t="shared" si="263"/>
        <v/>
      </c>
      <c r="BE413" s="23" t="str">
        <f t="shared" si="264"/>
        <v/>
      </c>
      <c r="BF413" s="24" t="str">
        <f t="shared" si="265"/>
        <v/>
      </c>
      <c r="BG413" s="23" t="str">
        <f t="shared" si="266"/>
        <v/>
      </c>
      <c r="BH413" s="24" t="str">
        <f t="shared" si="267"/>
        <v/>
      </c>
      <c r="BI413" s="23" t="str">
        <f t="shared" si="274"/>
        <v/>
      </c>
      <c r="BJ413" s="24" t="str">
        <f t="shared" si="268"/>
        <v/>
      </c>
      <c r="BK413" s="23" t="str">
        <f t="shared" si="275"/>
        <v/>
      </c>
      <c r="BL413" s="24" t="str">
        <f t="shared" si="269"/>
        <v/>
      </c>
      <c r="BM413" s="23" t="str">
        <f t="shared" si="276"/>
        <v/>
      </c>
      <c r="BN413" s="24" t="str">
        <f t="shared" si="270"/>
        <v/>
      </c>
      <c r="BO413" s="23" t="str">
        <f t="shared" si="277"/>
        <v/>
      </c>
      <c r="BP413" s="24" t="str">
        <f t="shared" si="271"/>
        <v/>
      </c>
      <c r="BQ413" s="23" t="str">
        <f t="shared" si="278"/>
        <v/>
      </c>
      <c r="BR413" s="24" t="str">
        <f t="shared" si="272"/>
        <v/>
      </c>
      <c r="BS413" s="23" t="str">
        <f t="shared" si="279"/>
        <v/>
      </c>
      <c r="BT413" s="24" t="str">
        <f t="shared" si="273"/>
        <v/>
      </c>
    </row>
    <row r="414" spans="1:72" ht="21" thickTop="1" thickBot="1">
      <c r="A414" s="47"/>
      <c r="B414" s="47"/>
      <c r="C414" s="47"/>
      <c r="D414" s="352"/>
      <c r="E414" s="27"/>
      <c r="F414" s="6"/>
      <c r="G414" s="7"/>
      <c r="H414" s="8"/>
      <c r="I414" s="8"/>
      <c r="J414" s="8"/>
      <c r="K414" s="10"/>
      <c r="L414" s="9"/>
      <c r="M414" s="10"/>
      <c r="N414" s="44"/>
      <c r="O414" s="10"/>
      <c r="P414" s="11" t="str">
        <f t="shared" si="280"/>
        <v/>
      </c>
      <c r="U414" s="3">
        <v>411</v>
      </c>
      <c r="AA414" s="21" t="str">
        <f>IF($AA$3&lt;$U414,"",SMALL($AB$4:$AB$1000,1))</f>
        <v/>
      </c>
      <c r="AB414" s="22" t="str">
        <f t="shared" si="282"/>
        <v/>
      </c>
      <c r="AC414" s="21" t="str">
        <f>IF($AC$3&lt;$U414,"",SMALL($AD$4:AD$1000,$U414))</f>
        <v/>
      </c>
      <c r="AD414" s="22" t="str">
        <f t="shared" si="283"/>
        <v/>
      </c>
      <c r="AE414" s="21" t="str">
        <f>IF($AE$3&lt;$U414,"",SMALL($AF$4:AF$1000,$U414))</f>
        <v/>
      </c>
      <c r="AF414" s="22" t="str">
        <f t="shared" si="284"/>
        <v/>
      </c>
      <c r="AG414" s="21" t="str">
        <f>IF($AG$3&lt;$U414,"",SMALL($AH$4:AH$1000,$U414))</f>
        <v/>
      </c>
      <c r="AH414" s="22" t="str">
        <f t="shared" si="248"/>
        <v/>
      </c>
      <c r="AI414" s="21" t="str">
        <f>IF($AI$3&lt;$U414,"",SMALL($AJ$4:AJ$1000,$U414))</f>
        <v/>
      </c>
      <c r="AJ414" s="22" t="str">
        <f t="shared" si="249"/>
        <v/>
      </c>
      <c r="AK414" s="21" t="str">
        <f>IF($AK$3&lt;$U414,"",SMALL($AL$4:AL$1000,$U414))</f>
        <v/>
      </c>
      <c r="AL414" s="22" t="str">
        <f t="shared" si="250"/>
        <v/>
      </c>
      <c r="AM414" s="21" t="str">
        <f>IF($AM$3&lt;$U414,"",SMALL($AN$4:AN$1000,$U414))</f>
        <v/>
      </c>
      <c r="AN414" s="22" t="str">
        <f t="shared" si="251"/>
        <v/>
      </c>
      <c r="AO414" s="21" t="str">
        <f>IF($AO$3&lt;$U414,"",SMALL($AP$4:AP$1000,$U414))</f>
        <v/>
      </c>
      <c r="AP414" s="22" t="str">
        <f t="shared" si="252"/>
        <v/>
      </c>
      <c r="AQ414" s="21" t="str">
        <f>IF($AQ$3&lt;$U414,"",SMALL($AR$4:AR$1000,$U414))</f>
        <v/>
      </c>
      <c r="AR414" s="22" t="str">
        <f t="shared" si="253"/>
        <v/>
      </c>
      <c r="AS414" s="21" t="str">
        <f>IF($AS$3&lt;$U414,"",SMALL($AT$4:AT$1000,$U414))</f>
        <v/>
      </c>
      <c r="AT414" s="22" t="str">
        <f t="shared" si="254"/>
        <v/>
      </c>
      <c r="AU414" s="21" t="str">
        <f>IF(AU$3&lt;$U414,"",SMALL($AV$4:AV$1000,$U414))</f>
        <v/>
      </c>
      <c r="AV414" s="22" t="str">
        <f t="shared" si="255"/>
        <v/>
      </c>
      <c r="AW414" s="21" t="str">
        <f t="shared" si="256"/>
        <v/>
      </c>
      <c r="AX414" s="22" t="str">
        <f t="shared" si="257"/>
        <v/>
      </c>
      <c r="AY414" s="21" t="str">
        <f t="shared" si="258"/>
        <v/>
      </c>
      <c r="AZ414" s="22" t="str">
        <f t="shared" si="259"/>
        <v/>
      </c>
      <c r="BA414" s="21" t="str">
        <f t="shared" si="260"/>
        <v/>
      </c>
      <c r="BB414" s="22" t="str">
        <f t="shared" si="261"/>
        <v/>
      </c>
      <c r="BC414" s="21" t="str">
        <f t="shared" si="262"/>
        <v/>
      </c>
      <c r="BD414" s="22" t="str">
        <f t="shared" si="263"/>
        <v/>
      </c>
      <c r="BE414" s="21" t="str">
        <f t="shared" si="264"/>
        <v/>
      </c>
      <c r="BF414" s="22" t="str">
        <f t="shared" si="265"/>
        <v/>
      </c>
      <c r="BG414" s="21" t="str">
        <f t="shared" si="266"/>
        <v/>
      </c>
      <c r="BH414" s="22" t="str">
        <f t="shared" si="267"/>
        <v/>
      </c>
      <c r="BI414" s="21" t="str">
        <f t="shared" si="274"/>
        <v/>
      </c>
      <c r="BJ414" s="22" t="str">
        <f t="shared" si="268"/>
        <v/>
      </c>
      <c r="BK414" s="21" t="str">
        <f t="shared" si="275"/>
        <v/>
      </c>
      <c r="BL414" s="22" t="str">
        <f t="shared" si="269"/>
        <v/>
      </c>
      <c r="BM414" s="21" t="str">
        <f t="shared" si="276"/>
        <v/>
      </c>
      <c r="BN414" s="22" t="str">
        <f t="shared" si="270"/>
        <v/>
      </c>
      <c r="BO414" s="21" t="str">
        <f t="shared" si="277"/>
        <v/>
      </c>
      <c r="BP414" s="22" t="str">
        <f t="shared" si="271"/>
        <v/>
      </c>
      <c r="BQ414" s="21" t="str">
        <f t="shared" si="278"/>
        <v/>
      </c>
      <c r="BR414" s="22" t="str">
        <f t="shared" si="272"/>
        <v/>
      </c>
      <c r="BS414" s="21" t="str">
        <f t="shared" si="279"/>
        <v/>
      </c>
      <c r="BT414" s="22" t="str">
        <f t="shared" si="273"/>
        <v/>
      </c>
    </row>
    <row r="415" spans="1:72" ht="21" thickTop="1" thickBot="1">
      <c r="A415" s="43"/>
      <c r="B415" s="43"/>
      <c r="C415" s="43"/>
      <c r="D415" s="351"/>
      <c r="E415" s="28"/>
      <c r="F415" s="12"/>
      <c r="G415" s="13"/>
      <c r="H415" s="14"/>
      <c r="I415" s="14"/>
      <c r="J415" s="14"/>
      <c r="K415" s="16"/>
      <c r="L415" s="15"/>
      <c r="M415" s="16"/>
      <c r="N415" s="45"/>
      <c r="O415" s="16"/>
      <c r="P415" s="17" t="str">
        <f t="shared" si="280"/>
        <v/>
      </c>
      <c r="U415" s="3">
        <v>412</v>
      </c>
      <c r="AA415" s="23" t="str">
        <f>IF($AA$3&lt;$U415,"",SMALL($AB$4:$AB$1000,U415))</f>
        <v/>
      </c>
      <c r="AB415" s="24" t="str">
        <f t="shared" si="282"/>
        <v/>
      </c>
      <c r="AC415" s="23" t="str">
        <f t="shared" si="281"/>
        <v/>
      </c>
      <c r="AD415" s="24" t="str">
        <f t="shared" si="283"/>
        <v/>
      </c>
      <c r="AE415" s="23" t="str">
        <f>IF($AE$3&lt;$U415,"",SMALL($AF$4:$AF$1000,$U415))</f>
        <v/>
      </c>
      <c r="AF415" s="24" t="str">
        <f t="shared" si="284"/>
        <v/>
      </c>
      <c r="AG415" s="23" t="str">
        <f t="shared" si="244"/>
        <v/>
      </c>
      <c r="AH415" s="24" t="str">
        <f t="shared" si="248"/>
        <v/>
      </c>
      <c r="AI415" s="23" t="str">
        <f t="shared" si="245"/>
        <v/>
      </c>
      <c r="AJ415" s="24" t="str">
        <f t="shared" si="249"/>
        <v/>
      </c>
      <c r="AK415" s="23" t="str">
        <f t="shared" si="246"/>
        <v/>
      </c>
      <c r="AL415" s="24" t="str">
        <f t="shared" si="250"/>
        <v/>
      </c>
      <c r="AM415" s="23" t="str">
        <f t="shared" si="247"/>
        <v/>
      </c>
      <c r="AN415" s="24" t="str">
        <f t="shared" si="251"/>
        <v/>
      </c>
      <c r="AO415" s="23" t="str">
        <f>IF($AO$3&lt;$U415,"",SMALL($AP$4:AP$1000,$U415))</f>
        <v/>
      </c>
      <c r="AP415" s="24" t="str">
        <f t="shared" si="252"/>
        <v/>
      </c>
      <c r="AQ415" s="23" t="str">
        <f>IF($AQ$3&lt;$U415,"",SMALL($AR$4:AR$1000,$U415))</f>
        <v/>
      </c>
      <c r="AR415" s="24" t="str">
        <f t="shared" si="253"/>
        <v/>
      </c>
      <c r="AS415" s="23" t="str">
        <f>IF($AS$3&lt;$U415,"",SMALL($AT$4:AT$1000,$U415))</f>
        <v/>
      </c>
      <c r="AT415" s="24" t="str">
        <f t="shared" si="254"/>
        <v/>
      </c>
      <c r="AU415" s="23" t="str">
        <f>IF(AU$3&lt;$U415,"",SMALL($AV$4:AV$1000,$U415))</f>
        <v/>
      </c>
      <c r="AV415" s="24" t="str">
        <f t="shared" si="255"/>
        <v/>
      </c>
      <c r="AW415" s="23" t="str">
        <f t="shared" si="256"/>
        <v/>
      </c>
      <c r="AX415" s="24" t="str">
        <f t="shared" si="257"/>
        <v/>
      </c>
      <c r="AY415" s="23" t="str">
        <f t="shared" si="258"/>
        <v/>
      </c>
      <c r="AZ415" s="24" t="str">
        <f t="shared" si="259"/>
        <v/>
      </c>
      <c r="BA415" s="23" t="str">
        <f t="shared" si="260"/>
        <v/>
      </c>
      <c r="BB415" s="24" t="str">
        <f t="shared" si="261"/>
        <v/>
      </c>
      <c r="BC415" s="23" t="str">
        <f t="shared" si="262"/>
        <v/>
      </c>
      <c r="BD415" s="24" t="str">
        <f t="shared" si="263"/>
        <v/>
      </c>
      <c r="BE415" s="23" t="str">
        <f t="shared" si="264"/>
        <v/>
      </c>
      <c r="BF415" s="24" t="str">
        <f t="shared" si="265"/>
        <v/>
      </c>
      <c r="BG415" s="23" t="str">
        <f t="shared" si="266"/>
        <v/>
      </c>
      <c r="BH415" s="24" t="str">
        <f t="shared" si="267"/>
        <v/>
      </c>
      <c r="BI415" s="23" t="str">
        <f t="shared" si="274"/>
        <v/>
      </c>
      <c r="BJ415" s="24" t="str">
        <f t="shared" si="268"/>
        <v/>
      </c>
      <c r="BK415" s="23" t="str">
        <f t="shared" si="275"/>
        <v/>
      </c>
      <c r="BL415" s="24" t="str">
        <f t="shared" si="269"/>
        <v/>
      </c>
      <c r="BM415" s="23" t="str">
        <f t="shared" si="276"/>
        <v/>
      </c>
      <c r="BN415" s="24" t="str">
        <f t="shared" si="270"/>
        <v/>
      </c>
      <c r="BO415" s="23" t="str">
        <f t="shared" si="277"/>
        <v/>
      </c>
      <c r="BP415" s="24" t="str">
        <f t="shared" si="271"/>
        <v/>
      </c>
      <c r="BQ415" s="23" t="str">
        <f t="shared" si="278"/>
        <v/>
      </c>
      <c r="BR415" s="24" t="str">
        <f t="shared" si="272"/>
        <v/>
      </c>
      <c r="BS415" s="23" t="str">
        <f t="shared" si="279"/>
        <v/>
      </c>
      <c r="BT415" s="24" t="str">
        <f t="shared" si="273"/>
        <v/>
      </c>
    </row>
    <row r="416" spans="1:72" ht="21" thickTop="1" thickBot="1">
      <c r="A416" s="47"/>
      <c r="B416" s="47"/>
      <c r="C416" s="47"/>
      <c r="D416" s="352"/>
      <c r="E416" s="27"/>
      <c r="F416" s="6"/>
      <c r="G416" s="7"/>
      <c r="H416" s="8"/>
      <c r="I416" s="8"/>
      <c r="J416" s="8"/>
      <c r="K416" s="10"/>
      <c r="L416" s="9"/>
      <c r="M416" s="10"/>
      <c r="N416" s="44"/>
      <c r="O416" s="10"/>
      <c r="P416" s="11" t="str">
        <f t="shared" si="280"/>
        <v/>
      </c>
      <c r="U416" s="3">
        <v>413</v>
      </c>
      <c r="AA416" s="21" t="str">
        <f>IF($AA$3&lt;$U416,"",SMALL($AB$4:$AB$1000,1))</f>
        <v/>
      </c>
      <c r="AB416" s="22" t="str">
        <f t="shared" si="282"/>
        <v/>
      </c>
      <c r="AC416" s="21" t="str">
        <f>IF($AC$3&lt;$U416,"",SMALL($AD$4:AD$1000,$U416))</f>
        <v/>
      </c>
      <c r="AD416" s="22" t="str">
        <f t="shared" si="283"/>
        <v/>
      </c>
      <c r="AE416" s="21" t="str">
        <f>IF($AE$3&lt;$U416,"",SMALL($AF$4:AF$1000,$U416))</f>
        <v/>
      </c>
      <c r="AF416" s="22" t="str">
        <f t="shared" si="284"/>
        <v/>
      </c>
      <c r="AG416" s="21" t="str">
        <f>IF($AG$3&lt;$U416,"",SMALL($AH$4:AH$1000,$U416))</f>
        <v/>
      </c>
      <c r="AH416" s="22" t="str">
        <f t="shared" si="248"/>
        <v/>
      </c>
      <c r="AI416" s="21" t="str">
        <f>IF($AI$3&lt;$U416,"",SMALL($AJ$4:AJ$1000,$U416))</f>
        <v/>
      </c>
      <c r="AJ416" s="22" t="str">
        <f t="shared" si="249"/>
        <v/>
      </c>
      <c r="AK416" s="21" t="str">
        <f>IF($AK$3&lt;$U416,"",SMALL($AL$4:AL$1000,$U416))</f>
        <v/>
      </c>
      <c r="AL416" s="22" t="str">
        <f t="shared" si="250"/>
        <v/>
      </c>
      <c r="AM416" s="21" t="str">
        <f>IF($AM$3&lt;$U416,"",SMALL($AN$4:AN$1000,$U416))</f>
        <v/>
      </c>
      <c r="AN416" s="22" t="str">
        <f t="shared" si="251"/>
        <v/>
      </c>
      <c r="AO416" s="21" t="str">
        <f>IF($AO$3&lt;$U416,"",SMALL($AP$4:AP$1000,$U416))</f>
        <v/>
      </c>
      <c r="AP416" s="22" t="str">
        <f t="shared" si="252"/>
        <v/>
      </c>
      <c r="AQ416" s="21" t="str">
        <f>IF($AQ$3&lt;$U416,"",SMALL($AR$4:AR$1000,$U416))</f>
        <v/>
      </c>
      <c r="AR416" s="22" t="str">
        <f t="shared" si="253"/>
        <v/>
      </c>
      <c r="AS416" s="21" t="str">
        <f>IF($AS$3&lt;$U416,"",SMALL($AT$4:AT$1000,$U416))</f>
        <v/>
      </c>
      <c r="AT416" s="22" t="str">
        <f t="shared" si="254"/>
        <v/>
      </c>
      <c r="AU416" s="21" t="str">
        <f>IF(AU$3&lt;$U416,"",SMALL($AV$4:AV$1000,$U416))</f>
        <v/>
      </c>
      <c r="AV416" s="22" t="str">
        <f t="shared" si="255"/>
        <v/>
      </c>
      <c r="AW416" s="21" t="str">
        <f t="shared" si="256"/>
        <v/>
      </c>
      <c r="AX416" s="22" t="str">
        <f t="shared" si="257"/>
        <v/>
      </c>
      <c r="AY416" s="21" t="str">
        <f t="shared" si="258"/>
        <v/>
      </c>
      <c r="AZ416" s="22" t="str">
        <f t="shared" si="259"/>
        <v/>
      </c>
      <c r="BA416" s="21" t="str">
        <f t="shared" si="260"/>
        <v/>
      </c>
      <c r="BB416" s="22" t="str">
        <f t="shared" si="261"/>
        <v/>
      </c>
      <c r="BC416" s="21" t="str">
        <f t="shared" si="262"/>
        <v/>
      </c>
      <c r="BD416" s="22" t="str">
        <f t="shared" si="263"/>
        <v/>
      </c>
      <c r="BE416" s="21" t="str">
        <f t="shared" si="264"/>
        <v/>
      </c>
      <c r="BF416" s="22" t="str">
        <f t="shared" si="265"/>
        <v/>
      </c>
      <c r="BG416" s="21" t="str">
        <f t="shared" si="266"/>
        <v/>
      </c>
      <c r="BH416" s="22" t="str">
        <f t="shared" si="267"/>
        <v/>
      </c>
      <c r="BI416" s="21" t="str">
        <f t="shared" si="274"/>
        <v/>
      </c>
      <c r="BJ416" s="22" t="str">
        <f t="shared" si="268"/>
        <v/>
      </c>
      <c r="BK416" s="21" t="str">
        <f t="shared" si="275"/>
        <v/>
      </c>
      <c r="BL416" s="22" t="str">
        <f t="shared" si="269"/>
        <v/>
      </c>
      <c r="BM416" s="21" t="str">
        <f t="shared" si="276"/>
        <v/>
      </c>
      <c r="BN416" s="22" t="str">
        <f t="shared" si="270"/>
        <v/>
      </c>
      <c r="BO416" s="21" t="str">
        <f t="shared" si="277"/>
        <v/>
      </c>
      <c r="BP416" s="22" t="str">
        <f t="shared" si="271"/>
        <v/>
      </c>
      <c r="BQ416" s="21" t="str">
        <f t="shared" si="278"/>
        <v/>
      </c>
      <c r="BR416" s="22" t="str">
        <f t="shared" si="272"/>
        <v/>
      </c>
      <c r="BS416" s="21" t="str">
        <f t="shared" si="279"/>
        <v/>
      </c>
      <c r="BT416" s="22" t="str">
        <f t="shared" si="273"/>
        <v/>
      </c>
    </row>
    <row r="417" spans="1:72" ht="21" thickTop="1" thickBot="1">
      <c r="A417" s="43"/>
      <c r="B417" s="43"/>
      <c r="C417" s="43"/>
      <c r="D417" s="351"/>
      <c r="E417" s="28"/>
      <c r="F417" s="12"/>
      <c r="G417" s="13"/>
      <c r="H417" s="14"/>
      <c r="I417" s="14"/>
      <c r="J417" s="14"/>
      <c r="K417" s="16"/>
      <c r="L417" s="15"/>
      <c r="M417" s="16"/>
      <c r="N417" s="45"/>
      <c r="O417" s="16"/>
      <c r="P417" s="17" t="str">
        <f t="shared" si="280"/>
        <v/>
      </c>
      <c r="U417" s="3">
        <v>414</v>
      </c>
      <c r="AA417" s="23" t="str">
        <f>IF($AA$3&lt;$U417,"",SMALL($AB$4:$AB$1000,U417))</f>
        <v/>
      </c>
      <c r="AB417" s="24" t="str">
        <f t="shared" si="282"/>
        <v/>
      </c>
      <c r="AC417" s="23" t="str">
        <f t="shared" si="281"/>
        <v/>
      </c>
      <c r="AD417" s="24" t="str">
        <f t="shared" si="283"/>
        <v/>
      </c>
      <c r="AE417" s="23" t="str">
        <f>IF($AE$3&lt;$U417,"",SMALL($AF$4:$AF$1000,$U417))</f>
        <v/>
      </c>
      <c r="AF417" s="24" t="str">
        <f t="shared" si="284"/>
        <v/>
      </c>
      <c r="AG417" s="23" t="str">
        <f t="shared" si="244"/>
        <v/>
      </c>
      <c r="AH417" s="24" t="str">
        <f t="shared" si="248"/>
        <v/>
      </c>
      <c r="AI417" s="23" t="str">
        <f t="shared" si="245"/>
        <v/>
      </c>
      <c r="AJ417" s="24" t="str">
        <f t="shared" si="249"/>
        <v/>
      </c>
      <c r="AK417" s="23" t="str">
        <f t="shared" si="246"/>
        <v/>
      </c>
      <c r="AL417" s="24" t="str">
        <f t="shared" si="250"/>
        <v/>
      </c>
      <c r="AM417" s="23" t="str">
        <f t="shared" si="247"/>
        <v/>
      </c>
      <c r="AN417" s="24" t="str">
        <f t="shared" si="251"/>
        <v/>
      </c>
      <c r="AO417" s="23" t="str">
        <f>IF($AO$3&lt;$U417,"",SMALL($AP$4:AP$1000,$U417))</f>
        <v/>
      </c>
      <c r="AP417" s="24" t="str">
        <f t="shared" si="252"/>
        <v/>
      </c>
      <c r="AQ417" s="23" t="str">
        <f>IF($AQ$3&lt;$U417,"",SMALL($AR$4:AR$1000,$U417))</f>
        <v/>
      </c>
      <c r="AR417" s="24" t="str">
        <f t="shared" si="253"/>
        <v/>
      </c>
      <c r="AS417" s="23" t="str">
        <f>IF($AS$3&lt;$U417,"",SMALL($AT$4:AT$1000,$U417))</f>
        <v/>
      </c>
      <c r="AT417" s="24" t="str">
        <f t="shared" si="254"/>
        <v/>
      </c>
      <c r="AU417" s="23" t="str">
        <f>IF(AU$3&lt;$U417,"",SMALL($AV$4:AV$1000,$U417))</f>
        <v/>
      </c>
      <c r="AV417" s="24" t="str">
        <f t="shared" si="255"/>
        <v/>
      </c>
      <c r="AW417" s="23" t="str">
        <f t="shared" si="256"/>
        <v/>
      </c>
      <c r="AX417" s="24" t="str">
        <f t="shared" si="257"/>
        <v/>
      </c>
      <c r="AY417" s="23" t="str">
        <f t="shared" si="258"/>
        <v/>
      </c>
      <c r="AZ417" s="24" t="str">
        <f t="shared" si="259"/>
        <v/>
      </c>
      <c r="BA417" s="23" t="str">
        <f t="shared" si="260"/>
        <v/>
      </c>
      <c r="BB417" s="24" t="str">
        <f t="shared" si="261"/>
        <v/>
      </c>
      <c r="BC417" s="23" t="str">
        <f t="shared" si="262"/>
        <v/>
      </c>
      <c r="BD417" s="24" t="str">
        <f t="shared" si="263"/>
        <v/>
      </c>
      <c r="BE417" s="23" t="str">
        <f t="shared" si="264"/>
        <v/>
      </c>
      <c r="BF417" s="24" t="str">
        <f t="shared" si="265"/>
        <v/>
      </c>
      <c r="BG417" s="23" t="str">
        <f t="shared" si="266"/>
        <v/>
      </c>
      <c r="BH417" s="24" t="str">
        <f t="shared" si="267"/>
        <v/>
      </c>
      <c r="BI417" s="23" t="str">
        <f t="shared" si="274"/>
        <v/>
      </c>
      <c r="BJ417" s="24" t="str">
        <f t="shared" si="268"/>
        <v/>
      </c>
      <c r="BK417" s="23" t="str">
        <f t="shared" si="275"/>
        <v/>
      </c>
      <c r="BL417" s="24" t="str">
        <f t="shared" si="269"/>
        <v/>
      </c>
      <c r="BM417" s="23" t="str">
        <f t="shared" si="276"/>
        <v/>
      </c>
      <c r="BN417" s="24" t="str">
        <f t="shared" si="270"/>
        <v/>
      </c>
      <c r="BO417" s="23" t="str">
        <f t="shared" si="277"/>
        <v/>
      </c>
      <c r="BP417" s="24" t="str">
        <f t="shared" si="271"/>
        <v/>
      </c>
      <c r="BQ417" s="23" t="str">
        <f t="shared" si="278"/>
        <v/>
      </c>
      <c r="BR417" s="24" t="str">
        <f t="shared" si="272"/>
        <v/>
      </c>
      <c r="BS417" s="23" t="str">
        <f t="shared" si="279"/>
        <v/>
      </c>
      <c r="BT417" s="24" t="str">
        <f t="shared" si="273"/>
        <v/>
      </c>
    </row>
    <row r="418" spans="1:72" ht="21" thickTop="1" thickBot="1">
      <c r="A418" s="47"/>
      <c r="B418" s="47"/>
      <c r="C418" s="47"/>
      <c r="D418" s="352"/>
      <c r="E418" s="27"/>
      <c r="F418" s="6"/>
      <c r="G418" s="7"/>
      <c r="H418" s="8"/>
      <c r="I418" s="8"/>
      <c r="J418" s="8"/>
      <c r="K418" s="10"/>
      <c r="L418" s="9"/>
      <c r="M418" s="10"/>
      <c r="N418" s="44"/>
      <c r="O418" s="10"/>
      <c r="P418" s="11" t="str">
        <f t="shared" si="280"/>
        <v/>
      </c>
      <c r="U418" s="3">
        <v>415</v>
      </c>
      <c r="AA418" s="21" t="str">
        <f>IF($AA$3&lt;$U418,"",SMALL($AB$4:$AB$1000,1))</f>
        <v/>
      </c>
      <c r="AB418" s="22" t="str">
        <f t="shared" si="282"/>
        <v/>
      </c>
      <c r="AC418" s="21" t="str">
        <f>IF($AC$3&lt;$U418,"",SMALL($AD$4:AD$1000,$U418))</f>
        <v/>
      </c>
      <c r="AD418" s="22" t="str">
        <f t="shared" si="283"/>
        <v/>
      </c>
      <c r="AE418" s="21" t="str">
        <f>IF($AE$3&lt;$U418,"",SMALL($AF$4:AF$1000,$U418))</f>
        <v/>
      </c>
      <c r="AF418" s="22" t="str">
        <f t="shared" si="284"/>
        <v/>
      </c>
      <c r="AG418" s="21" t="str">
        <f>IF($AG$3&lt;$U418,"",SMALL($AH$4:AH$1000,$U418))</f>
        <v/>
      </c>
      <c r="AH418" s="22" t="str">
        <f t="shared" si="248"/>
        <v/>
      </c>
      <c r="AI418" s="21" t="str">
        <f>IF($AI$3&lt;$U418,"",SMALL($AJ$4:AJ$1000,$U418))</f>
        <v/>
      </c>
      <c r="AJ418" s="22" t="str">
        <f t="shared" si="249"/>
        <v/>
      </c>
      <c r="AK418" s="21" t="str">
        <f>IF($AK$3&lt;$U418,"",SMALL($AL$4:AL$1000,$U418))</f>
        <v/>
      </c>
      <c r="AL418" s="22" t="str">
        <f t="shared" si="250"/>
        <v/>
      </c>
      <c r="AM418" s="21" t="str">
        <f>IF($AM$3&lt;$U418,"",SMALL($AN$4:AN$1000,$U418))</f>
        <v/>
      </c>
      <c r="AN418" s="22" t="str">
        <f t="shared" si="251"/>
        <v/>
      </c>
      <c r="AO418" s="21" t="str">
        <f>IF($AO$3&lt;$U418,"",SMALL($AP$4:AP$1000,$U418))</f>
        <v/>
      </c>
      <c r="AP418" s="22" t="str">
        <f t="shared" si="252"/>
        <v/>
      </c>
      <c r="AQ418" s="21" t="str">
        <f>IF($AQ$3&lt;$U418,"",SMALL($AR$4:AR$1000,$U418))</f>
        <v/>
      </c>
      <c r="AR418" s="22" t="str">
        <f t="shared" si="253"/>
        <v/>
      </c>
      <c r="AS418" s="21" t="str">
        <f>IF($AS$3&lt;$U418,"",SMALL($AT$4:AT$1000,$U418))</f>
        <v/>
      </c>
      <c r="AT418" s="22" t="str">
        <f t="shared" si="254"/>
        <v/>
      </c>
      <c r="AU418" s="21" t="str">
        <f>IF(AU$3&lt;$U418,"",SMALL($AV$4:AV$1000,$U418))</f>
        <v/>
      </c>
      <c r="AV418" s="22" t="str">
        <f t="shared" si="255"/>
        <v/>
      </c>
      <c r="AW418" s="21" t="str">
        <f t="shared" si="256"/>
        <v/>
      </c>
      <c r="AX418" s="22" t="str">
        <f t="shared" si="257"/>
        <v/>
      </c>
      <c r="AY418" s="21" t="str">
        <f t="shared" si="258"/>
        <v/>
      </c>
      <c r="AZ418" s="22" t="str">
        <f t="shared" si="259"/>
        <v/>
      </c>
      <c r="BA418" s="21" t="str">
        <f t="shared" si="260"/>
        <v/>
      </c>
      <c r="BB418" s="22" t="str">
        <f t="shared" si="261"/>
        <v/>
      </c>
      <c r="BC418" s="21" t="str">
        <f t="shared" si="262"/>
        <v/>
      </c>
      <c r="BD418" s="22" t="str">
        <f t="shared" si="263"/>
        <v/>
      </c>
      <c r="BE418" s="21" t="str">
        <f t="shared" si="264"/>
        <v/>
      </c>
      <c r="BF418" s="22" t="str">
        <f t="shared" si="265"/>
        <v/>
      </c>
      <c r="BG418" s="21" t="str">
        <f t="shared" si="266"/>
        <v/>
      </c>
      <c r="BH418" s="22" t="str">
        <f t="shared" si="267"/>
        <v/>
      </c>
      <c r="BI418" s="21" t="str">
        <f t="shared" si="274"/>
        <v/>
      </c>
      <c r="BJ418" s="22" t="str">
        <f t="shared" si="268"/>
        <v/>
      </c>
      <c r="BK418" s="21" t="str">
        <f t="shared" si="275"/>
        <v/>
      </c>
      <c r="BL418" s="22" t="str">
        <f t="shared" si="269"/>
        <v/>
      </c>
      <c r="BM418" s="21" t="str">
        <f t="shared" si="276"/>
        <v/>
      </c>
      <c r="BN418" s="22" t="str">
        <f t="shared" si="270"/>
        <v/>
      </c>
      <c r="BO418" s="21" t="str">
        <f t="shared" si="277"/>
        <v/>
      </c>
      <c r="BP418" s="22" t="str">
        <f t="shared" si="271"/>
        <v/>
      </c>
      <c r="BQ418" s="21" t="str">
        <f t="shared" si="278"/>
        <v/>
      </c>
      <c r="BR418" s="22" t="str">
        <f t="shared" si="272"/>
        <v/>
      </c>
      <c r="BS418" s="21" t="str">
        <f t="shared" si="279"/>
        <v/>
      </c>
      <c r="BT418" s="22" t="str">
        <f t="shared" si="273"/>
        <v/>
      </c>
    </row>
    <row r="419" spans="1:72" ht="21" thickTop="1" thickBot="1">
      <c r="A419" s="43"/>
      <c r="B419" s="43"/>
      <c r="C419" s="43"/>
      <c r="D419" s="351"/>
      <c r="E419" s="28"/>
      <c r="F419" s="12"/>
      <c r="G419" s="13"/>
      <c r="H419" s="14"/>
      <c r="I419" s="14"/>
      <c r="J419" s="14"/>
      <c r="K419" s="16"/>
      <c r="L419" s="15"/>
      <c r="M419" s="16"/>
      <c r="N419" s="45"/>
      <c r="O419" s="16"/>
      <c r="P419" s="17" t="str">
        <f t="shared" si="280"/>
        <v/>
      </c>
      <c r="U419" s="3">
        <v>416</v>
      </c>
      <c r="AA419" s="23" t="str">
        <f>IF($AA$3&lt;$U419,"",SMALL($AB$4:$AB$1000,U419))</f>
        <v/>
      </c>
      <c r="AB419" s="24" t="str">
        <f t="shared" si="282"/>
        <v/>
      </c>
      <c r="AC419" s="23" t="str">
        <f t="shared" si="281"/>
        <v/>
      </c>
      <c r="AD419" s="24" t="str">
        <f t="shared" si="283"/>
        <v/>
      </c>
      <c r="AE419" s="23" t="str">
        <f>IF($AE$3&lt;$U419,"",SMALL($AF$4:$AF$1000,$U419))</f>
        <v/>
      </c>
      <c r="AF419" s="24" t="str">
        <f t="shared" si="284"/>
        <v/>
      </c>
      <c r="AG419" s="23" t="str">
        <f t="shared" ref="AG419:AG481" si="285">IF($AG$3&lt;$U419,"",SMALL($AH$4:$AH$1000,$U419))</f>
        <v/>
      </c>
      <c r="AH419" s="24" t="str">
        <f t="shared" si="248"/>
        <v/>
      </c>
      <c r="AI419" s="23" t="str">
        <f t="shared" ref="AI419:AI481" si="286">IF($AI$3&lt;$U419,"",SMALL($AJ$4:$AJ$1000,$U419))</f>
        <v/>
      </c>
      <c r="AJ419" s="24" t="str">
        <f t="shared" si="249"/>
        <v/>
      </c>
      <c r="AK419" s="23" t="str">
        <f t="shared" ref="AK419:AK481" si="287">IF($AK$3&lt;$U419,"",SMALL($AL$4:$AL$1000,$U419))</f>
        <v/>
      </c>
      <c r="AL419" s="24" t="str">
        <f t="shared" si="250"/>
        <v/>
      </c>
      <c r="AM419" s="23" t="str">
        <f t="shared" ref="AM419:AM481" si="288">IF($AM$3&lt;$U419,"",SMALL($AN$4:$AN$1000,$U419))</f>
        <v/>
      </c>
      <c r="AN419" s="24" t="str">
        <f t="shared" si="251"/>
        <v/>
      </c>
      <c r="AO419" s="23" t="str">
        <f>IF($AO$3&lt;$U419,"",SMALL($AP$4:AP$1000,$U419))</f>
        <v/>
      </c>
      <c r="AP419" s="24" t="str">
        <f t="shared" si="252"/>
        <v/>
      </c>
      <c r="AQ419" s="23" t="str">
        <f>IF($AQ$3&lt;$U419,"",SMALL($AR$4:AR$1000,$U419))</f>
        <v/>
      </c>
      <c r="AR419" s="24" t="str">
        <f t="shared" si="253"/>
        <v/>
      </c>
      <c r="AS419" s="23" t="str">
        <f>IF($AS$3&lt;$U419,"",SMALL($AT$4:AT$1000,$U419))</f>
        <v/>
      </c>
      <c r="AT419" s="24" t="str">
        <f t="shared" si="254"/>
        <v/>
      </c>
      <c r="AU419" s="23" t="str">
        <f>IF(AU$3&lt;$U419,"",SMALL($AV$4:AV$1000,$U419))</f>
        <v/>
      </c>
      <c r="AV419" s="24" t="str">
        <f t="shared" si="255"/>
        <v/>
      </c>
      <c r="AW419" s="23" t="str">
        <f t="shared" si="256"/>
        <v/>
      </c>
      <c r="AX419" s="24" t="str">
        <f t="shared" si="257"/>
        <v/>
      </c>
      <c r="AY419" s="23" t="str">
        <f t="shared" si="258"/>
        <v/>
      </c>
      <c r="AZ419" s="24" t="str">
        <f t="shared" si="259"/>
        <v/>
      </c>
      <c r="BA419" s="23" t="str">
        <f t="shared" si="260"/>
        <v/>
      </c>
      <c r="BB419" s="24" t="str">
        <f t="shared" si="261"/>
        <v/>
      </c>
      <c r="BC419" s="23" t="str">
        <f t="shared" si="262"/>
        <v/>
      </c>
      <c r="BD419" s="24" t="str">
        <f t="shared" si="263"/>
        <v/>
      </c>
      <c r="BE419" s="23" t="str">
        <f t="shared" si="264"/>
        <v/>
      </c>
      <c r="BF419" s="24" t="str">
        <f t="shared" si="265"/>
        <v/>
      </c>
      <c r="BG419" s="23" t="str">
        <f t="shared" si="266"/>
        <v/>
      </c>
      <c r="BH419" s="24" t="str">
        <f t="shared" si="267"/>
        <v/>
      </c>
      <c r="BI419" s="23" t="str">
        <f t="shared" si="274"/>
        <v/>
      </c>
      <c r="BJ419" s="24" t="str">
        <f t="shared" si="268"/>
        <v/>
      </c>
      <c r="BK419" s="23" t="str">
        <f t="shared" si="275"/>
        <v/>
      </c>
      <c r="BL419" s="24" t="str">
        <f t="shared" si="269"/>
        <v/>
      </c>
      <c r="BM419" s="23" t="str">
        <f t="shared" si="276"/>
        <v/>
      </c>
      <c r="BN419" s="24" t="str">
        <f t="shared" si="270"/>
        <v/>
      </c>
      <c r="BO419" s="23" t="str">
        <f t="shared" si="277"/>
        <v/>
      </c>
      <c r="BP419" s="24" t="str">
        <f t="shared" si="271"/>
        <v/>
      </c>
      <c r="BQ419" s="23" t="str">
        <f t="shared" si="278"/>
        <v/>
      </c>
      <c r="BR419" s="24" t="str">
        <f t="shared" si="272"/>
        <v/>
      </c>
      <c r="BS419" s="23" t="str">
        <f t="shared" si="279"/>
        <v/>
      </c>
      <c r="BT419" s="24" t="str">
        <f t="shared" si="273"/>
        <v/>
      </c>
    </row>
    <row r="420" spans="1:72" ht="21" thickTop="1" thickBot="1">
      <c r="A420" s="47"/>
      <c r="B420" s="47"/>
      <c r="C420" s="47"/>
      <c r="D420" s="352"/>
      <c r="E420" s="27"/>
      <c r="F420" s="6"/>
      <c r="G420" s="7"/>
      <c r="H420" s="8"/>
      <c r="I420" s="8"/>
      <c r="J420" s="8"/>
      <c r="K420" s="10"/>
      <c r="L420" s="9"/>
      <c r="M420" s="10"/>
      <c r="N420" s="44"/>
      <c r="O420" s="10"/>
      <c r="P420" s="11" t="str">
        <f t="shared" si="280"/>
        <v/>
      </c>
      <c r="U420" s="3">
        <v>417</v>
      </c>
      <c r="AA420" s="21" t="str">
        <f>IF($AA$3&lt;$U420,"",SMALL($AB$4:$AB$1000,1))</f>
        <v/>
      </c>
      <c r="AB420" s="22" t="str">
        <f t="shared" si="282"/>
        <v/>
      </c>
      <c r="AC420" s="21" t="str">
        <f>IF($AC$3&lt;$U420,"",SMALL($AD$4:AD$1000,$U420))</f>
        <v/>
      </c>
      <c r="AD420" s="22" t="str">
        <f t="shared" si="283"/>
        <v/>
      </c>
      <c r="AE420" s="21" t="str">
        <f>IF($AE$3&lt;$U420,"",SMALL($AF$4:AF$1000,$U420))</f>
        <v/>
      </c>
      <c r="AF420" s="22" t="str">
        <f t="shared" si="284"/>
        <v/>
      </c>
      <c r="AG420" s="21" t="str">
        <f>IF($AG$3&lt;$U420,"",SMALL($AH$4:AH$1000,$U420))</f>
        <v/>
      </c>
      <c r="AH420" s="22" t="str">
        <f t="shared" si="248"/>
        <v/>
      </c>
      <c r="AI420" s="21" t="str">
        <f>IF($AI$3&lt;$U420,"",SMALL($AJ$4:AJ$1000,$U420))</f>
        <v/>
      </c>
      <c r="AJ420" s="22" t="str">
        <f t="shared" si="249"/>
        <v/>
      </c>
      <c r="AK420" s="21" t="str">
        <f>IF($AK$3&lt;$U420,"",SMALL($AL$4:AL$1000,$U420))</f>
        <v/>
      </c>
      <c r="AL420" s="22" t="str">
        <f t="shared" si="250"/>
        <v/>
      </c>
      <c r="AM420" s="21" t="str">
        <f>IF($AM$3&lt;$U420,"",SMALL($AN$4:AN$1000,$U420))</f>
        <v/>
      </c>
      <c r="AN420" s="22" t="str">
        <f t="shared" si="251"/>
        <v/>
      </c>
      <c r="AO420" s="21" t="str">
        <f>IF($AO$3&lt;$U420,"",SMALL($AP$4:AP$1000,$U420))</f>
        <v/>
      </c>
      <c r="AP420" s="22" t="str">
        <f t="shared" si="252"/>
        <v/>
      </c>
      <c r="AQ420" s="21" t="str">
        <f>IF($AQ$3&lt;$U420,"",SMALL($AR$4:AR$1000,$U420))</f>
        <v/>
      </c>
      <c r="AR420" s="22" t="str">
        <f t="shared" si="253"/>
        <v/>
      </c>
      <c r="AS420" s="21" t="str">
        <f>IF($AS$3&lt;$U420,"",SMALL($AT$4:AT$1000,$U420))</f>
        <v/>
      </c>
      <c r="AT420" s="22" t="str">
        <f t="shared" si="254"/>
        <v/>
      </c>
      <c r="AU420" s="21" t="str">
        <f>IF(AU$3&lt;$U420,"",SMALL($AV$4:AV$1000,$U420))</f>
        <v/>
      </c>
      <c r="AV420" s="22" t="str">
        <f t="shared" si="255"/>
        <v/>
      </c>
      <c r="AW420" s="21" t="str">
        <f t="shared" si="256"/>
        <v/>
      </c>
      <c r="AX420" s="22" t="str">
        <f t="shared" si="257"/>
        <v/>
      </c>
      <c r="AY420" s="21" t="str">
        <f t="shared" si="258"/>
        <v/>
      </c>
      <c r="AZ420" s="22" t="str">
        <f t="shared" si="259"/>
        <v/>
      </c>
      <c r="BA420" s="21" t="str">
        <f t="shared" si="260"/>
        <v/>
      </c>
      <c r="BB420" s="22" t="str">
        <f t="shared" si="261"/>
        <v/>
      </c>
      <c r="BC420" s="21" t="str">
        <f t="shared" si="262"/>
        <v/>
      </c>
      <c r="BD420" s="22" t="str">
        <f t="shared" si="263"/>
        <v/>
      </c>
      <c r="BE420" s="21" t="str">
        <f t="shared" si="264"/>
        <v/>
      </c>
      <c r="BF420" s="22" t="str">
        <f t="shared" si="265"/>
        <v/>
      </c>
      <c r="BG420" s="21" t="str">
        <f t="shared" si="266"/>
        <v/>
      </c>
      <c r="BH420" s="22" t="str">
        <f t="shared" si="267"/>
        <v/>
      </c>
      <c r="BI420" s="21" t="str">
        <f t="shared" si="274"/>
        <v/>
      </c>
      <c r="BJ420" s="22" t="str">
        <f t="shared" si="268"/>
        <v/>
      </c>
      <c r="BK420" s="21" t="str">
        <f t="shared" si="275"/>
        <v/>
      </c>
      <c r="BL420" s="22" t="str">
        <f t="shared" si="269"/>
        <v/>
      </c>
      <c r="BM420" s="21" t="str">
        <f t="shared" si="276"/>
        <v/>
      </c>
      <c r="BN420" s="22" t="str">
        <f t="shared" si="270"/>
        <v/>
      </c>
      <c r="BO420" s="21" t="str">
        <f t="shared" si="277"/>
        <v/>
      </c>
      <c r="BP420" s="22" t="str">
        <f t="shared" si="271"/>
        <v/>
      </c>
      <c r="BQ420" s="21" t="str">
        <f t="shared" si="278"/>
        <v/>
      </c>
      <c r="BR420" s="22" t="str">
        <f t="shared" si="272"/>
        <v/>
      </c>
      <c r="BS420" s="21" t="str">
        <f t="shared" si="279"/>
        <v/>
      </c>
      <c r="BT420" s="22" t="str">
        <f t="shared" si="273"/>
        <v/>
      </c>
    </row>
    <row r="421" spans="1:72" ht="21" thickTop="1" thickBot="1">
      <c r="A421" s="43"/>
      <c r="B421" s="43"/>
      <c r="C421" s="43"/>
      <c r="D421" s="351"/>
      <c r="E421" s="28"/>
      <c r="F421" s="12"/>
      <c r="G421" s="13"/>
      <c r="H421" s="14"/>
      <c r="I421" s="14"/>
      <c r="J421" s="14"/>
      <c r="K421" s="16"/>
      <c r="L421" s="15"/>
      <c r="M421" s="16"/>
      <c r="N421" s="45"/>
      <c r="O421" s="16"/>
      <c r="P421" s="17" t="str">
        <f t="shared" si="280"/>
        <v/>
      </c>
      <c r="U421" s="3">
        <v>418</v>
      </c>
      <c r="AA421" s="23" t="str">
        <f>IF($AA$3&lt;$U421,"",SMALL($AB$4:$AB$1000,U421))</f>
        <v/>
      </c>
      <c r="AB421" s="24" t="str">
        <f t="shared" si="282"/>
        <v/>
      </c>
      <c r="AC421" s="23" t="str">
        <f t="shared" si="281"/>
        <v/>
      </c>
      <c r="AD421" s="24" t="str">
        <f t="shared" si="283"/>
        <v/>
      </c>
      <c r="AE421" s="23" t="str">
        <f>IF($AE$3&lt;$U421,"",SMALL($AF$4:$AF$1000,$U421))</f>
        <v/>
      </c>
      <c r="AF421" s="24" t="str">
        <f t="shared" si="284"/>
        <v/>
      </c>
      <c r="AG421" s="23" t="str">
        <f t="shared" si="285"/>
        <v/>
      </c>
      <c r="AH421" s="24" t="str">
        <f t="shared" ref="AH421:AH484" si="289">IF(A421=$AG$2,$E421,IF(B421=$AG$2,$E421,""))</f>
        <v/>
      </c>
      <c r="AI421" s="23" t="str">
        <f t="shared" si="286"/>
        <v/>
      </c>
      <c r="AJ421" s="24" t="str">
        <f t="shared" ref="AJ421:AJ484" si="290">IF(A421=$AI$2,$E421,IF(B421=$AI$2,$E421,""))</f>
        <v/>
      </c>
      <c r="AK421" s="23" t="str">
        <f t="shared" si="287"/>
        <v/>
      </c>
      <c r="AL421" s="24" t="str">
        <f t="shared" ref="AL421:AL484" si="291">IF(A421=$AK$2,$E421,IF(B421=$AK$2,$E421,""))</f>
        <v/>
      </c>
      <c r="AM421" s="23" t="str">
        <f t="shared" si="288"/>
        <v/>
      </c>
      <c r="AN421" s="24" t="str">
        <f t="shared" ref="AN421:AN484" si="292">IF(A421=$AM$2,$E421,IF(B421=$AM$2,$E421,""))</f>
        <v/>
      </c>
      <c r="AO421" s="23" t="str">
        <f>IF($AO$3&lt;$U421,"",SMALL($AP$4:AP$1000,$U421))</f>
        <v/>
      </c>
      <c r="AP421" s="24" t="str">
        <f t="shared" ref="AP421:AP484" si="293">IF(A421=$AO$2,$E421,IF(B421=$AO$2,$E421,""))</f>
        <v/>
      </c>
      <c r="AQ421" s="23" t="str">
        <f>IF($AQ$3&lt;$U421,"",SMALL($AR$4:AR$1000,$U421))</f>
        <v/>
      </c>
      <c r="AR421" s="24" t="str">
        <f t="shared" ref="AR421:AR484" si="294">IF(A421=$AQ$2,$E421,IF(B421=$AQ$2,$E421,""))</f>
        <v/>
      </c>
      <c r="AS421" s="23" t="str">
        <f>IF($AS$3&lt;$U421,"",SMALL($AT$4:AT$1000,$U421))</f>
        <v/>
      </c>
      <c r="AT421" s="24" t="str">
        <f t="shared" ref="AT421:AT484" si="295">IF(A421=$AS$2,$E421,IF(B421=$AS$2,$E421,""))</f>
        <v/>
      </c>
      <c r="AU421" s="23" t="str">
        <f>IF(AU$3&lt;$U421,"",SMALL($AV$4:AV$1000,$U421))</f>
        <v/>
      </c>
      <c r="AV421" s="24" t="str">
        <f t="shared" ref="AV421:AV484" si="296">IF(A421=$AU$2,$E421,IF(B421=$AU$2,$E421,""))</f>
        <v/>
      </c>
      <c r="AW421" s="23" t="str">
        <f t="shared" ref="AW421:AW484" si="297">IF(AW$3&lt;$U421,"",SMALL(AX$4:AX$1000,$U421))</f>
        <v/>
      </c>
      <c r="AX421" s="24" t="str">
        <f t="shared" ref="AX421:AX484" si="298">IF(A421=$AW$2,$E421,IF(B421=$AW$2,$E421,""))</f>
        <v/>
      </c>
      <c r="AY421" s="23" t="str">
        <f t="shared" ref="AY421:AY484" si="299">IF(AY$3&lt;$U421,"",SMALL(AZ$4:AZ$1000,$U421))</f>
        <v/>
      </c>
      <c r="AZ421" s="24" t="str">
        <f t="shared" ref="AZ421:AZ484" si="300">IF(A421=$AY$2,$E421,IF(B421=$AY$2,$E421,""))</f>
        <v/>
      </c>
      <c r="BA421" s="23" t="str">
        <f t="shared" ref="BA421:BA484" si="301">IF(BA$3&lt;$U421,"",SMALL(BB$4:BB$1000,$U421))</f>
        <v/>
      </c>
      <c r="BB421" s="24" t="str">
        <f t="shared" ref="BB421:BB484" si="302">IF(A421=$BA$2,$E421,IF(B421=$BA$2,$E421,""))</f>
        <v/>
      </c>
      <c r="BC421" s="23" t="str">
        <f t="shared" ref="BC421:BC484" si="303">IF(BC$3&lt;$U421,"",SMALL(BD$4:BD$1000,$U421))</f>
        <v/>
      </c>
      <c r="BD421" s="24" t="str">
        <f t="shared" ref="BD421:BD484" si="304">IF(A421=$BC$2,$E421,IF(B421=$BC$2,$E421,""))</f>
        <v/>
      </c>
      <c r="BE421" s="23" t="str">
        <f t="shared" ref="BE421:BE484" si="305">IF(BE$3&lt;$U421,"",SMALL(BF$4:BF$1000,$U421))</f>
        <v/>
      </c>
      <c r="BF421" s="24" t="str">
        <f t="shared" ref="BF421:BF484" si="306">IF(A421=$BE$2,$E421,IF(B421=$BE$2,$E421,""))</f>
        <v/>
      </c>
      <c r="BG421" s="23" t="str">
        <f t="shared" ref="BG421:BG484" si="307">IF(BG$3&lt;$U421,"",SMALL(BH$4:BH$1000,$U421))</f>
        <v/>
      </c>
      <c r="BH421" s="24" t="str">
        <f t="shared" ref="BH421:BH484" si="308">IF(A421=$BG$2,$E421,IF(B421=$BG$2,$E421,""))</f>
        <v/>
      </c>
      <c r="BI421" s="23" t="str">
        <f t="shared" si="274"/>
        <v/>
      </c>
      <c r="BJ421" s="24" t="str">
        <f t="shared" ref="BJ421:BJ484" si="309">IF(A421=$BI$2,$E421,IF(B421=$BI$2,$E421,""))</f>
        <v/>
      </c>
      <c r="BK421" s="23" t="str">
        <f t="shared" si="275"/>
        <v/>
      </c>
      <c r="BL421" s="24" t="str">
        <f t="shared" ref="BL421:BL484" si="310">IF(A421=$BK$2,$E421,IF(B421=$BK$2,$E421,""))</f>
        <v/>
      </c>
      <c r="BM421" s="23" t="str">
        <f t="shared" si="276"/>
        <v/>
      </c>
      <c r="BN421" s="24" t="str">
        <f t="shared" ref="BN421:BN484" si="311">IF(A421=$BM$2,$E421,IF(B421=$BM$2,$E421,""))</f>
        <v/>
      </c>
      <c r="BO421" s="23" t="str">
        <f t="shared" si="277"/>
        <v/>
      </c>
      <c r="BP421" s="24" t="str">
        <f t="shared" ref="BP421:BP484" si="312">IF(B421=$BO$2,$E421,IF(C421=$BO$2,$E421,""))</f>
        <v/>
      </c>
      <c r="BQ421" s="23" t="str">
        <f t="shared" si="278"/>
        <v/>
      </c>
      <c r="BR421" s="24" t="str">
        <f t="shared" ref="BR421:BR484" si="313">IF(B421=$BQ$2,$E421,IF(C421=$BQ$2,$E421,""))</f>
        <v/>
      </c>
      <c r="BS421" s="23" t="str">
        <f t="shared" si="279"/>
        <v/>
      </c>
      <c r="BT421" s="24" t="str">
        <f t="shared" ref="BT421:BT484" si="314">IF(A421=$BS$2,$E421,IF(B421=$BS$2,$E421,""))</f>
        <v/>
      </c>
    </row>
    <row r="422" spans="1:72" ht="21" thickTop="1" thickBot="1">
      <c r="A422" s="47"/>
      <c r="B422" s="47"/>
      <c r="C422" s="47"/>
      <c r="D422" s="352"/>
      <c r="E422" s="27"/>
      <c r="F422" s="6"/>
      <c r="G422" s="7"/>
      <c r="H422" s="8"/>
      <c r="I422" s="8"/>
      <c r="J422" s="8"/>
      <c r="K422" s="10"/>
      <c r="L422" s="9"/>
      <c r="M422" s="10"/>
      <c r="N422" s="44"/>
      <c r="O422" s="10"/>
      <c r="P422" s="11" t="str">
        <f t="shared" si="280"/>
        <v/>
      </c>
      <c r="U422" s="3">
        <v>419</v>
      </c>
      <c r="AA422" s="21" t="str">
        <f>IF($AA$3&lt;$U422,"",SMALL($AB$4:$AB$1000,1))</f>
        <v/>
      </c>
      <c r="AB422" s="22" t="str">
        <f t="shared" si="282"/>
        <v/>
      </c>
      <c r="AC422" s="21" t="str">
        <f>IF($AC$3&lt;$U422,"",SMALL($AD$4:AD$1000,$U422))</f>
        <v/>
      </c>
      <c r="AD422" s="22" t="str">
        <f t="shared" si="283"/>
        <v/>
      </c>
      <c r="AE422" s="21" t="str">
        <f>IF($AE$3&lt;$U422,"",SMALL($AF$4:AF$1000,$U422))</f>
        <v/>
      </c>
      <c r="AF422" s="22" t="str">
        <f t="shared" si="284"/>
        <v/>
      </c>
      <c r="AG422" s="21" t="str">
        <f>IF($AG$3&lt;$U422,"",SMALL($AH$4:AH$1000,$U422))</f>
        <v/>
      </c>
      <c r="AH422" s="22" t="str">
        <f t="shared" si="289"/>
        <v/>
      </c>
      <c r="AI422" s="21" t="str">
        <f>IF($AI$3&lt;$U422,"",SMALL($AJ$4:AJ$1000,$U422))</f>
        <v/>
      </c>
      <c r="AJ422" s="22" t="str">
        <f t="shared" si="290"/>
        <v/>
      </c>
      <c r="AK422" s="21" t="str">
        <f>IF($AK$3&lt;$U422,"",SMALL($AL$4:AL$1000,$U422))</f>
        <v/>
      </c>
      <c r="AL422" s="22" t="str">
        <f t="shared" si="291"/>
        <v/>
      </c>
      <c r="AM422" s="21" t="str">
        <f>IF($AM$3&lt;$U422,"",SMALL($AN$4:AN$1000,$U422))</f>
        <v/>
      </c>
      <c r="AN422" s="22" t="str">
        <f t="shared" si="292"/>
        <v/>
      </c>
      <c r="AO422" s="21" t="str">
        <f>IF($AO$3&lt;$U422,"",SMALL($AP$4:AP$1000,$U422))</f>
        <v/>
      </c>
      <c r="AP422" s="22" t="str">
        <f t="shared" si="293"/>
        <v/>
      </c>
      <c r="AQ422" s="21" t="str">
        <f>IF($AQ$3&lt;$U422,"",SMALL($AR$4:AR$1000,$U422))</f>
        <v/>
      </c>
      <c r="AR422" s="22" t="str">
        <f t="shared" si="294"/>
        <v/>
      </c>
      <c r="AS422" s="21" t="str">
        <f>IF($AS$3&lt;$U422,"",SMALL($AT$4:AT$1000,$U422))</f>
        <v/>
      </c>
      <c r="AT422" s="22" t="str">
        <f t="shared" si="295"/>
        <v/>
      </c>
      <c r="AU422" s="21" t="str">
        <f>IF(AU$3&lt;$U422,"",SMALL($AV$4:AV$1000,$U422))</f>
        <v/>
      </c>
      <c r="AV422" s="22" t="str">
        <f t="shared" si="296"/>
        <v/>
      </c>
      <c r="AW422" s="21" t="str">
        <f t="shared" si="297"/>
        <v/>
      </c>
      <c r="AX422" s="22" t="str">
        <f t="shared" si="298"/>
        <v/>
      </c>
      <c r="AY422" s="21" t="str">
        <f t="shared" si="299"/>
        <v/>
      </c>
      <c r="AZ422" s="22" t="str">
        <f t="shared" si="300"/>
        <v/>
      </c>
      <c r="BA422" s="21" t="str">
        <f t="shared" si="301"/>
        <v/>
      </c>
      <c r="BB422" s="22" t="str">
        <f t="shared" si="302"/>
        <v/>
      </c>
      <c r="BC422" s="21" t="str">
        <f t="shared" si="303"/>
        <v/>
      </c>
      <c r="BD422" s="22" t="str">
        <f t="shared" si="304"/>
        <v/>
      </c>
      <c r="BE422" s="21" t="str">
        <f t="shared" si="305"/>
        <v/>
      </c>
      <c r="BF422" s="22" t="str">
        <f t="shared" si="306"/>
        <v/>
      </c>
      <c r="BG422" s="21" t="str">
        <f t="shared" si="307"/>
        <v/>
      </c>
      <c r="BH422" s="22" t="str">
        <f t="shared" si="308"/>
        <v/>
      </c>
      <c r="BI422" s="21" t="str">
        <f t="shared" ref="BI422:BI485" si="315">IF(BI$3&lt;$U422,"",SMALL(BJ$4:BJ$1000,$U422))</f>
        <v/>
      </c>
      <c r="BJ422" s="22" t="str">
        <f t="shared" si="309"/>
        <v/>
      </c>
      <c r="BK422" s="21" t="str">
        <f t="shared" ref="BK422:BK485" si="316">IF(BK$3&lt;$U422,"",SMALL(BL$4:BL$1000,$U422))</f>
        <v/>
      </c>
      <c r="BL422" s="22" t="str">
        <f t="shared" si="310"/>
        <v/>
      </c>
      <c r="BM422" s="21" t="str">
        <f t="shared" ref="BM422:BM485" si="317">IF(BM$3&lt;$U422,"",SMALL(BN$4:BN$1000,$U422))</f>
        <v/>
      </c>
      <c r="BN422" s="22" t="str">
        <f t="shared" si="311"/>
        <v/>
      </c>
      <c r="BO422" s="21" t="str">
        <f t="shared" ref="BO422:BO485" si="318">IF(BO$3&lt;$U422,"",SMALL(BP$4:BP$1000,$U422))</f>
        <v/>
      </c>
      <c r="BP422" s="22" t="str">
        <f t="shared" si="312"/>
        <v/>
      </c>
      <c r="BQ422" s="21" t="str">
        <f t="shared" ref="BQ422:BQ485" si="319">IF(BQ$3&lt;$U422,"",SMALL(BR$4:BR$1000,$U422))</f>
        <v/>
      </c>
      <c r="BR422" s="22" t="str">
        <f t="shared" si="313"/>
        <v/>
      </c>
      <c r="BS422" s="21" t="str">
        <f t="shared" ref="BS422:BS485" si="320">IF(BS$3&lt;$U422,"",SMALL(BT$4:BT$1000,$U422))</f>
        <v/>
      </c>
      <c r="BT422" s="22" t="str">
        <f t="shared" si="314"/>
        <v/>
      </c>
    </row>
    <row r="423" spans="1:72" ht="21" thickTop="1" thickBot="1">
      <c r="A423" s="43"/>
      <c r="B423" s="43"/>
      <c r="C423" s="43"/>
      <c r="D423" s="351"/>
      <c r="E423" s="28"/>
      <c r="F423" s="12"/>
      <c r="G423" s="13"/>
      <c r="H423" s="14"/>
      <c r="I423" s="14"/>
      <c r="J423" s="14"/>
      <c r="K423" s="16"/>
      <c r="L423" s="15"/>
      <c r="M423" s="16"/>
      <c r="N423" s="45"/>
      <c r="O423" s="16"/>
      <c r="P423" s="17" t="str">
        <f t="shared" si="280"/>
        <v/>
      </c>
      <c r="U423" s="3">
        <v>420</v>
      </c>
      <c r="AA423" s="23" t="str">
        <f>IF($AA$3&lt;$U423,"",SMALL($AB$4:$AB$1000,U423))</f>
        <v/>
      </c>
      <c r="AB423" s="24" t="str">
        <f t="shared" si="282"/>
        <v/>
      </c>
      <c r="AC423" s="23" t="str">
        <f t="shared" si="281"/>
        <v/>
      </c>
      <c r="AD423" s="24" t="str">
        <f t="shared" si="283"/>
        <v/>
      </c>
      <c r="AE423" s="23" t="str">
        <f>IF($AE$3&lt;$U423,"",SMALL($AF$4:$AF$1000,$U423))</f>
        <v/>
      </c>
      <c r="AF423" s="24" t="str">
        <f t="shared" si="284"/>
        <v/>
      </c>
      <c r="AG423" s="23" t="str">
        <f t="shared" si="285"/>
        <v/>
      </c>
      <c r="AH423" s="24" t="str">
        <f t="shared" si="289"/>
        <v/>
      </c>
      <c r="AI423" s="23" t="str">
        <f t="shared" si="286"/>
        <v/>
      </c>
      <c r="AJ423" s="24" t="str">
        <f t="shared" si="290"/>
        <v/>
      </c>
      <c r="AK423" s="23" t="str">
        <f t="shared" si="287"/>
        <v/>
      </c>
      <c r="AL423" s="24" t="str">
        <f t="shared" si="291"/>
        <v/>
      </c>
      <c r="AM423" s="23" t="str">
        <f t="shared" si="288"/>
        <v/>
      </c>
      <c r="AN423" s="24" t="str">
        <f t="shared" si="292"/>
        <v/>
      </c>
      <c r="AO423" s="23" t="str">
        <f>IF($AO$3&lt;$U423,"",SMALL($AP$4:AP$1000,$U423))</f>
        <v/>
      </c>
      <c r="AP423" s="24" t="str">
        <f t="shared" si="293"/>
        <v/>
      </c>
      <c r="AQ423" s="23" t="str">
        <f>IF($AQ$3&lt;$U423,"",SMALL($AR$4:AR$1000,$U423))</f>
        <v/>
      </c>
      <c r="AR423" s="24" t="str">
        <f t="shared" si="294"/>
        <v/>
      </c>
      <c r="AS423" s="23" t="str">
        <f>IF($AS$3&lt;$U423,"",SMALL($AT$4:AT$1000,$U423))</f>
        <v/>
      </c>
      <c r="AT423" s="24" t="str">
        <f t="shared" si="295"/>
        <v/>
      </c>
      <c r="AU423" s="23" t="str">
        <f>IF(AU$3&lt;$U423,"",SMALL($AV$4:AV$1000,$U423))</f>
        <v/>
      </c>
      <c r="AV423" s="24" t="str">
        <f t="shared" si="296"/>
        <v/>
      </c>
      <c r="AW423" s="23" t="str">
        <f t="shared" si="297"/>
        <v/>
      </c>
      <c r="AX423" s="24" t="str">
        <f t="shared" si="298"/>
        <v/>
      </c>
      <c r="AY423" s="23" t="str">
        <f t="shared" si="299"/>
        <v/>
      </c>
      <c r="AZ423" s="24" t="str">
        <f t="shared" si="300"/>
        <v/>
      </c>
      <c r="BA423" s="23" t="str">
        <f t="shared" si="301"/>
        <v/>
      </c>
      <c r="BB423" s="24" t="str">
        <f t="shared" si="302"/>
        <v/>
      </c>
      <c r="BC423" s="23" t="str">
        <f t="shared" si="303"/>
        <v/>
      </c>
      <c r="BD423" s="24" t="str">
        <f t="shared" si="304"/>
        <v/>
      </c>
      <c r="BE423" s="23" t="str">
        <f t="shared" si="305"/>
        <v/>
      </c>
      <c r="BF423" s="24" t="str">
        <f t="shared" si="306"/>
        <v/>
      </c>
      <c r="BG423" s="23" t="str">
        <f t="shared" si="307"/>
        <v/>
      </c>
      <c r="BH423" s="24" t="str">
        <f t="shared" si="308"/>
        <v/>
      </c>
      <c r="BI423" s="23" t="str">
        <f t="shared" si="315"/>
        <v/>
      </c>
      <c r="BJ423" s="24" t="str">
        <f t="shared" si="309"/>
        <v/>
      </c>
      <c r="BK423" s="23" t="str">
        <f t="shared" si="316"/>
        <v/>
      </c>
      <c r="BL423" s="24" t="str">
        <f t="shared" si="310"/>
        <v/>
      </c>
      <c r="BM423" s="23" t="str">
        <f t="shared" si="317"/>
        <v/>
      </c>
      <c r="BN423" s="24" t="str">
        <f t="shared" si="311"/>
        <v/>
      </c>
      <c r="BO423" s="23" t="str">
        <f t="shared" si="318"/>
        <v/>
      </c>
      <c r="BP423" s="24" t="str">
        <f t="shared" si="312"/>
        <v/>
      </c>
      <c r="BQ423" s="23" t="str">
        <f t="shared" si="319"/>
        <v/>
      </c>
      <c r="BR423" s="24" t="str">
        <f t="shared" si="313"/>
        <v/>
      </c>
      <c r="BS423" s="23" t="str">
        <f t="shared" si="320"/>
        <v/>
      </c>
      <c r="BT423" s="24" t="str">
        <f t="shared" si="314"/>
        <v/>
      </c>
    </row>
    <row r="424" spans="1:72" ht="21" thickTop="1" thickBot="1">
      <c r="A424" s="47"/>
      <c r="B424" s="47"/>
      <c r="C424" s="47"/>
      <c r="D424" s="352"/>
      <c r="E424" s="27"/>
      <c r="F424" s="6"/>
      <c r="G424" s="7"/>
      <c r="H424" s="8"/>
      <c r="I424" s="8"/>
      <c r="J424" s="8"/>
      <c r="K424" s="10"/>
      <c r="L424" s="9"/>
      <c r="M424" s="10"/>
      <c r="N424" s="44"/>
      <c r="O424" s="10"/>
      <c r="P424" s="11" t="str">
        <f t="shared" si="280"/>
        <v/>
      </c>
      <c r="U424" s="3">
        <v>421</v>
      </c>
      <c r="AA424" s="21" t="str">
        <f>IF($AA$3&lt;$U424,"",SMALL($AB$4:$AB$1000,1))</f>
        <v/>
      </c>
      <c r="AB424" s="22" t="str">
        <f t="shared" si="282"/>
        <v/>
      </c>
      <c r="AC424" s="21" t="str">
        <f>IF($AC$3&lt;$U424,"",SMALL($AD$4:AD$1000,$U424))</f>
        <v/>
      </c>
      <c r="AD424" s="22" t="str">
        <f t="shared" si="283"/>
        <v/>
      </c>
      <c r="AE424" s="21" t="str">
        <f>IF($AE$3&lt;$U424,"",SMALL($AF$4:AF$1000,$U424))</f>
        <v/>
      </c>
      <c r="AF424" s="22" t="str">
        <f t="shared" si="284"/>
        <v/>
      </c>
      <c r="AG424" s="21" t="str">
        <f>IF($AG$3&lt;$U424,"",SMALL($AH$4:AH$1000,$U424))</f>
        <v/>
      </c>
      <c r="AH424" s="22" t="str">
        <f t="shared" si="289"/>
        <v/>
      </c>
      <c r="AI424" s="21" t="str">
        <f>IF($AI$3&lt;$U424,"",SMALL($AJ$4:AJ$1000,$U424))</f>
        <v/>
      </c>
      <c r="AJ424" s="22" t="str">
        <f t="shared" si="290"/>
        <v/>
      </c>
      <c r="AK424" s="21" t="str">
        <f>IF($AK$3&lt;$U424,"",SMALL($AL$4:AL$1000,$U424))</f>
        <v/>
      </c>
      <c r="AL424" s="22" t="str">
        <f t="shared" si="291"/>
        <v/>
      </c>
      <c r="AM424" s="21" t="str">
        <f>IF($AM$3&lt;$U424,"",SMALL($AN$4:AN$1000,$U424))</f>
        <v/>
      </c>
      <c r="AN424" s="22" t="str">
        <f t="shared" si="292"/>
        <v/>
      </c>
      <c r="AO424" s="21" t="str">
        <f>IF($AO$3&lt;$U424,"",SMALL($AP$4:AP$1000,$U424))</f>
        <v/>
      </c>
      <c r="AP424" s="22" t="str">
        <f t="shared" si="293"/>
        <v/>
      </c>
      <c r="AQ424" s="21" t="str">
        <f>IF($AQ$3&lt;$U424,"",SMALL($AR$4:AR$1000,$U424))</f>
        <v/>
      </c>
      <c r="AR424" s="22" t="str">
        <f t="shared" si="294"/>
        <v/>
      </c>
      <c r="AS424" s="21" t="str">
        <f>IF($AS$3&lt;$U424,"",SMALL($AT$4:AT$1000,$U424))</f>
        <v/>
      </c>
      <c r="AT424" s="22" t="str">
        <f t="shared" si="295"/>
        <v/>
      </c>
      <c r="AU424" s="21" t="str">
        <f>IF(AU$3&lt;$U424,"",SMALL($AV$4:AV$1000,$U424))</f>
        <v/>
      </c>
      <c r="AV424" s="22" t="str">
        <f t="shared" si="296"/>
        <v/>
      </c>
      <c r="AW424" s="21" t="str">
        <f t="shared" si="297"/>
        <v/>
      </c>
      <c r="AX424" s="22" t="str">
        <f t="shared" si="298"/>
        <v/>
      </c>
      <c r="AY424" s="21" t="str">
        <f t="shared" si="299"/>
        <v/>
      </c>
      <c r="AZ424" s="22" t="str">
        <f t="shared" si="300"/>
        <v/>
      </c>
      <c r="BA424" s="21" t="str">
        <f t="shared" si="301"/>
        <v/>
      </c>
      <c r="BB424" s="22" t="str">
        <f t="shared" si="302"/>
        <v/>
      </c>
      <c r="BC424" s="21" t="str">
        <f t="shared" si="303"/>
        <v/>
      </c>
      <c r="BD424" s="22" t="str">
        <f t="shared" si="304"/>
        <v/>
      </c>
      <c r="BE424" s="21" t="str">
        <f t="shared" si="305"/>
        <v/>
      </c>
      <c r="BF424" s="22" t="str">
        <f t="shared" si="306"/>
        <v/>
      </c>
      <c r="BG424" s="21" t="str">
        <f t="shared" si="307"/>
        <v/>
      </c>
      <c r="BH424" s="22" t="str">
        <f t="shared" si="308"/>
        <v/>
      </c>
      <c r="BI424" s="21" t="str">
        <f t="shared" si="315"/>
        <v/>
      </c>
      <c r="BJ424" s="22" t="str">
        <f t="shared" si="309"/>
        <v/>
      </c>
      <c r="BK424" s="21" t="str">
        <f t="shared" si="316"/>
        <v/>
      </c>
      <c r="BL424" s="22" t="str">
        <f t="shared" si="310"/>
        <v/>
      </c>
      <c r="BM424" s="21" t="str">
        <f t="shared" si="317"/>
        <v/>
      </c>
      <c r="BN424" s="22" t="str">
        <f t="shared" si="311"/>
        <v/>
      </c>
      <c r="BO424" s="21" t="str">
        <f t="shared" si="318"/>
        <v/>
      </c>
      <c r="BP424" s="22" t="str">
        <f t="shared" si="312"/>
        <v/>
      </c>
      <c r="BQ424" s="21" t="str">
        <f t="shared" si="319"/>
        <v/>
      </c>
      <c r="BR424" s="22" t="str">
        <f t="shared" si="313"/>
        <v/>
      </c>
      <c r="BS424" s="21" t="str">
        <f t="shared" si="320"/>
        <v/>
      </c>
      <c r="BT424" s="22" t="str">
        <f t="shared" si="314"/>
        <v/>
      </c>
    </row>
    <row r="425" spans="1:72" ht="21" thickTop="1" thickBot="1">
      <c r="A425" s="43"/>
      <c r="B425" s="43"/>
      <c r="C425" s="43"/>
      <c r="D425" s="351"/>
      <c r="E425" s="28"/>
      <c r="F425" s="12"/>
      <c r="G425" s="13"/>
      <c r="H425" s="14"/>
      <c r="I425" s="14"/>
      <c r="J425" s="14"/>
      <c r="K425" s="16"/>
      <c r="L425" s="15"/>
      <c r="M425" s="16"/>
      <c r="N425" s="45"/>
      <c r="O425" s="16"/>
      <c r="P425" s="17" t="str">
        <f t="shared" si="280"/>
        <v/>
      </c>
      <c r="U425" s="3">
        <v>422</v>
      </c>
      <c r="AA425" s="23" t="str">
        <f>IF($AA$3&lt;$U425,"",SMALL($AB$4:$AB$1000,U425))</f>
        <v/>
      </c>
      <c r="AB425" s="24" t="str">
        <f t="shared" si="282"/>
        <v/>
      </c>
      <c r="AC425" s="23" t="str">
        <f t="shared" si="281"/>
        <v/>
      </c>
      <c r="AD425" s="24" t="str">
        <f t="shared" si="283"/>
        <v/>
      </c>
      <c r="AE425" s="23" t="str">
        <f>IF($AE$3&lt;$U425,"",SMALL($AF$4:$AF$1000,$U425))</f>
        <v/>
      </c>
      <c r="AF425" s="24" t="str">
        <f t="shared" si="284"/>
        <v/>
      </c>
      <c r="AG425" s="23" t="str">
        <f t="shared" si="285"/>
        <v/>
      </c>
      <c r="AH425" s="24" t="str">
        <f t="shared" si="289"/>
        <v/>
      </c>
      <c r="AI425" s="23" t="str">
        <f t="shared" si="286"/>
        <v/>
      </c>
      <c r="AJ425" s="24" t="str">
        <f t="shared" si="290"/>
        <v/>
      </c>
      <c r="AK425" s="23" t="str">
        <f t="shared" si="287"/>
        <v/>
      </c>
      <c r="AL425" s="24" t="str">
        <f t="shared" si="291"/>
        <v/>
      </c>
      <c r="AM425" s="23" t="str">
        <f t="shared" si="288"/>
        <v/>
      </c>
      <c r="AN425" s="24" t="str">
        <f t="shared" si="292"/>
        <v/>
      </c>
      <c r="AO425" s="23" t="str">
        <f>IF($AO$3&lt;$U425,"",SMALL($AP$4:AP$1000,$U425))</f>
        <v/>
      </c>
      <c r="AP425" s="24" t="str">
        <f t="shared" si="293"/>
        <v/>
      </c>
      <c r="AQ425" s="23" t="str">
        <f>IF($AQ$3&lt;$U425,"",SMALL($AR$4:AR$1000,$U425))</f>
        <v/>
      </c>
      <c r="AR425" s="24" t="str">
        <f t="shared" si="294"/>
        <v/>
      </c>
      <c r="AS425" s="23" t="str">
        <f>IF($AS$3&lt;$U425,"",SMALL($AT$4:AT$1000,$U425))</f>
        <v/>
      </c>
      <c r="AT425" s="24" t="str">
        <f t="shared" si="295"/>
        <v/>
      </c>
      <c r="AU425" s="23" t="str">
        <f>IF(AU$3&lt;$U425,"",SMALL($AV$4:AV$1000,$U425))</f>
        <v/>
      </c>
      <c r="AV425" s="24" t="str">
        <f t="shared" si="296"/>
        <v/>
      </c>
      <c r="AW425" s="23" t="str">
        <f t="shared" si="297"/>
        <v/>
      </c>
      <c r="AX425" s="24" t="str">
        <f t="shared" si="298"/>
        <v/>
      </c>
      <c r="AY425" s="23" t="str">
        <f t="shared" si="299"/>
        <v/>
      </c>
      <c r="AZ425" s="24" t="str">
        <f t="shared" si="300"/>
        <v/>
      </c>
      <c r="BA425" s="23" t="str">
        <f t="shared" si="301"/>
        <v/>
      </c>
      <c r="BB425" s="24" t="str">
        <f t="shared" si="302"/>
        <v/>
      </c>
      <c r="BC425" s="23" t="str">
        <f t="shared" si="303"/>
        <v/>
      </c>
      <c r="BD425" s="24" t="str">
        <f t="shared" si="304"/>
        <v/>
      </c>
      <c r="BE425" s="23" t="str">
        <f t="shared" si="305"/>
        <v/>
      </c>
      <c r="BF425" s="24" t="str">
        <f t="shared" si="306"/>
        <v/>
      </c>
      <c r="BG425" s="23" t="str">
        <f t="shared" si="307"/>
        <v/>
      </c>
      <c r="BH425" s="24" t="str">
        <f t="shared" si="308"/>
        <v/>
      </c>
      <c r="BI425" s="23" t="str">
        <f t="shared" si="315"/>
        <v/>
      </c>
      <c r="BJ425" s="24" t="str">
        <f t="shared" si="309"/>
        <v/>
      </c>
      <c r="BK425" s="23" t="str">
        <f t="shared" si="316"/>
        <v/>
      </c>
      <c r="BL425" s="24" t="str">
        <f t="shared" si="310"/>
        <v/>
      </c>
      <c r="BM425" s="23" t="str">
        <f t="shared" si="317"/>
        <v/>
      </c>
      <c r="BN425" s="24" t="str">
        <f t="shared" si="311"/>
        <v/>
      </c>
      <c r="BO425" s="23" t="str">
        <f t="shared" si="318"/>
        <v/>
      </c>
      <c r="BP425" s="24" t="str">
        <f t="shared" si="312"/>
        <v/>
      </c>
      <c r="BQ425" s="23" t="str">
        <f t="shared" si="319"/>
        <v/>
      </c>
      <c r="BR425" s="24" t="str">
        <f t="shared" si="313"/>
        <v/>
      </c>
      <c r="BS425" s="23" t="str">
        <f t="shared" si="320"/>
        <v/>
      </c>
      <c r="BT425" s="24" t="str">
        <f t="shared" si="314"/>
        <v/>
      </c>
    </row>
    <row r="426" spans="1:72" ht="21" thickTop="1" thickBot="1">
      <c r="A426" s="47"/>
      <c r="B426" s="47"/>
      <c r="C426" s="47"/>
      <c r="D426" s="352"/>
      <c r="E426" s="27"/>
      <c r="F426" s="6"/>
      <c r="G426" s="7"/>
      <c r="H426" s="8"/>
      <c r="I426" s="8"/>
      <c r="J426" s="8"/>
      <c r="K426" s="10"/>
      <c r="L426" s="9"/>
      <c r="M426" s="10"/>
      <c r="N426" s="44"/>
      <c r="O426" s="10"/>
      <c r="P426" s="11" t="str">
        <f t="shared" si="280"/>
        <v/>
      </c>
      <c r="U426" s="3">
        <v>423</v>
      </c>
      <c r="AA426" s="21" t="str">
        <f>IF($AA$3&lt;$U426,"",SMALL($AB$4:$AB$1000,1))</f>
        <v/>
      </c>
      <c r="AB426" s="22" t="str">
        <f t="shared" si="282"/>
        <v/>
      </c>
      <c r="AC426" s="21" t="str">
        <f>IF($AC$3&lt;$U426,"",SMALL($AD$4:AD$1000,$U426))</f>
        <v/>
      </c>
      <c r="AD426" s="22" t="str">
        <f t="shared" si="283"/>
        <v/>
      </c>
      <c r="AE426" s="21" t="str">
        <f>IF($AE$3&lt;$U426,"",SMALL($AF$4:AF$1000,$U426))</f>
        <v/>
      </c>
      <c r="AF426" s="22" t="str">
        <f t="shared" si="284"/>
        <v/>
      </c>
      <c r="AG426" s="21" t="str">
        <f>IF($AG$3&lt;$U426,"",SMALL($AH$4:AH$1000,$U426))</f>
        <v/>
      </c>
      <c r="AH426" s="22" t="str">
        <f t="shared" si="289"/>
        <v/>
      </c>
      <c r="AI426" s="21" t="str">
        <f>IF($AI$3&lt;$U426,"",SMALL($AJ$4:AJ$1000,$U426))</f>
        <v/>
      </c>
      <c r="AJ426" s="22" t="str">
        <f t="shared" si="290"/>
        <v/>
      </c>
      <c r="AK426" s="21" t="str">
        <f>IF($AK$3&lt;$U426,"",SMALL($AL$4:AL$1000,$U426))</f>
        <v/>
      </c>
      <c r="AL426" s="22" t="str">
        <f t="shared" si="291"/>
        <v/>
      </c>
      <c r="AM426" s="21" t="str">
        <f>IF($AM$3&lt;$U426,"",SMALL($AN$4:AN$1000,$U426))</f>
        <v/>
      </c>
      <c r="AN426" s="22" t="str">
        <f t="shared" si="292"/>
        <v/>
      </c>
      <c r="AO426" s="21" t="str">
        <f>IF($AO$3&lt;$U426,"",SMALL($AP$4:AP$1000,$U426))</f>
        <v/>
      </c>
      <c r="AP426" s="22" t="str">
        <f t="shared" si="293"/>
        <v/>
      </c>
      <c r="AQ426" s="21" t="str">
        <f>IF($AQ$3&lt;$U426,"",SMALL($AR$4:AR$1000,$U426))</f>
        <v/>
      </c>
      <c r="AR426" s="22" t="str">
        <f t="shared" si="294"/>
        <v/>
      </c>
      <c r="AS426" s="21" t="str">
        <f>IF($AS$3&lt;$U426,"",SMALL($AT$4:AT$1000,$U426))</f>
        <v/>
      </c>
      <c r="AT426" s="22" t="str">
        <f t="shared" si="295"/>
        <v/>
      </c>
      <c r="AU426" s="21" t="str">
        <f>IF(AU$3&lt;$U426,"",SMALL($AV$4:AV$1000,$U426))</f>
        <v/>
      </c>
      <c r="AV426" s="22" t="str">
        <f t="shared" si="296"/>
        <v/>
      </c>
      <c r="AW426" s="21" t="str">
        <f t="shared" si="297"/>
        <v/>
      </c>
      <c r="AX426" s="22" t="str">
        <f t="shared" si="298"/>
        <v/>
      </c>
      <c r="AY426" s="21" t="str">
        <f t="shared" si="299"/>
        <v/>
      </c>
      <c r="AZ426" s="22" t="str">
        <f t="shared" si="300"/>
        <v/>
      </c>
      <c r="BA426" s="21" t="str">
        <f t="shared" si="301"/>
        <v/>
      </c>
      <c r="BB426" s="22" t="str">
        <f t="shared" si="302"/>
        <v/>
      </c>
      <c r="BC426" s="21" t="str">
        <f t="shared" si="303"/>
        <v/>
      </c>
      <c r="BD426" s="22" t="str">
        <f t="shared" si="304"/>
        <v/>
      </c>
      <c r="BE426" s="21" t="str">
        <f t="shared" si="305"/>
        <v/>
      </c>
      <c r="BF426" s="22" t="str">
        <f t="shared" si="306"/>
        <v/>
      </c>
      <c r="BG426" s="21" t="str">
        <f t="shared" si="307"/>
        <v/>
      </c>
      <c r="BH426" s="22" t="str">
        <f t="shared" si="308"/>
        <v/>
      </c>
      <c r="BI426" s="21" t="str">
        <f t="shared" si="315"/>
        <v/>
      </c>
      <c r="BJ426" s="22" t="str">
        <f t="shared" si="309"/>
        <v/>
      </c>
      <c r="BK426" s="21" t="str">
        <f t="shared" si="316"/>
        <v/>
      </c>
      <c r="BL426" s="22" t="str">
        <f t="shared" si="310"/>
        <v/>
      </c>
      <c r="BM426" s="21" t="str">
        <f t="shared" si="317"/>
        <v/>
      </c>
      <c r="BN426" s="22" t="str">
        <f t="shared" si="311"/>
        <v/>
      </c>
      <c r="BO426" s="21" t="str">
        <f t="shared" si="318"/>
        <v/>
      </c>
      <c r="BP426" s="22" t="str">
        <f t="shared" si="312"/>
        <v/>
      </c>
      <c r="BQ426" s="21" t="str">
        <f t="shared" si="319"/>
        <v/>
      </c>
      <c r="BR426" s="22" t="str">
        <f t="shared" si="313"/>
        <v/>
      </c>
      <c r="BS426" s="21" t="str">
        <f t="shared" si="320"/>
        <v/>
      </c>
      <c r="BT426" s="22" t="str">
        <f t="shared" si="314"/>
        <v/>
      </c>
    </row>
    <row r="427" spans="1:72" ht="21" thickTop="1" thickBot="1">
      <c r="A427" s="43"/>
      <c r="B427" s="43"/>
      <c r="C427" s="43"/>
      <c r="D427" s="351"/>
      <c r="E427" s="28"/>
      <c r="F427" s="12"/>
      <c r="G427" s="13"/>
      <c r="H427" s="14"/>
      <c r="I427" s="14"/>
      <c r="J427" s="14"/>
      <c r="K427" s="16"/>
      <c r="L427" s="15"/>
      <c r="M427" s="16"/>
      <c r="N427" s="45"/>
      <c r="O427" s="16"/>
      <c r="P427" s="17" t="str">
        <f t="shared" si="280"/>
        <v/>
      </c>
      <c r="U427" s="3">
        <v>424</v>
      </c>
      <c r="AA427" s="23" t="str">
        <f>IF($AA$3&lt;$U427,"",SMALL($AB$4:$AB$1000,U427))</f>
        <v/>
      </c>
      <c r="AB427" s="24" t="str">
        <f t="shared" si="282"/>
        <v/>
      </c>
      <c r="AC427" s="23" t="str">
        <f t="shared" si="281"/>
        <v/>
      </c>
      <c r="AD427" s="24" t="str">
        <f t="shared" si="283"/>
        <v/>
      </c>
      <c r="AE427" s="23" t="str">
        <f>IF($AE$3&lt;$U427,"",SMALL($AF$4:$AF$1000,$U427))</f>
        <v/>
      </c>
      <c r="AF427" s="24" t="str">
        <f t="shared" si="284"/>
        <v/>
      </c>
      <c r="AG427" s="23" t="str">
        <f t="shared" si="285"/>
        <v/>
      </c>
      <c r="AH427" s="24" t="str">
        <f t="shared" si="289"/>
        <v/>
      </c>
      <c r="AI427" s="23" t="str">
        <f t="shared" si="286"/>
        <v/>
      </c>
      <c r="AJ427" s="24" t="str">
        <f t="shared" si="290"/>
        <v/>
      </c>
      <c r="AK427" s="23" t="str">
        <f t="shared" si="287"/>
        <v/>
      </c>
      <c r="AL427" s="24" t="str">
        <f t="shared" si="291"/>
        <v/>
      </c>
      <c r="AM427" s="23" t="str">
        <f t="shared" si="288"/>
        <v/>
      </c>
      <c r="AN427" s="24" t="str">
        <f t="shared" si="292"/>
        <v/>
      </c>
      <c r="AO427" s="23" t="str">
        <f>IF($AO$3&lt;$U427,"",SMALL($AP$4:AP$1000,$U427))</f>
        <v/>
      </c>
      <c r="AP427" s="24" t="str">
        <f t="shared" si="293"/>
        <v/>
      </c>
      <c r="AQ427" s="23" t="str">
        <f>IF($AQ$3&lt;$U427,"",SMALL($AR$4:AR$1000,$U427))</f>
        <v/>
      </c>
      <c r="AR427" s="24" t="str">
        <f t="shared" si="294"/>
        <v/>
      </c>
      <c r="AS427" s="23" t="str">
        <f>IF($AS$3&lt;$U427,"",SMALL($AT$4:AT$1000,$U427))</f>
        <v/>
      </c>
      <c r="AT427" s="24" t="str">
        <f t="shared" si="295"/>
        <v/>
      </c>
      <c r="AU427" s="23" t="str">
        <f>IF(AU$3&lt;$U427,"",SMALL($AV$4:AV$1000,$U427))</f>
        <v/>
      </c>
      <c r="AV427" s="24" t="str">
        <f t="shared" si="296"/>
        <v/>
      </c>
      <c r="AW427" s="23" t="str">
        <f t="shared" si="297"/>
        <v/>
      </c>
      <c r="AX427" s="24" t="str">
        <f t="shared" si="298"/>
        <v/>
      </c>
      <c r="AY427" s="23" t="str">
        <f t="shared" si="299"/>
        <v/>
      </c>
      <c r="AZ427" s="24" t="str">
        <f t="shared" si="300"/>
        <v/>
      </c>
      <c r="BA427" s="23" t="str">
        <f t="shared" si="301"/>
        <v/>
      </c>
      <c r="BB427" s="24" t="str">
        <f t="shared" si="302"/>
        <v/>
      </c>
      <c r="BC427" s="23" t="str">
        <f t="shared" si="303"/>
        <v/>
      </c>
      <c r="BD427" s="24" t="str">
        <f t="shared" si="304"/>
        <v/>
      </c>
      <c r="BE427" s="23" t="str">
        <f t="shared" si="305"/>
        <v/>
      </c>
      <c r="BF427" s="24" t="str">
        <f t="shared" si="306"/>
        <v/>
      </c>
      <c r="BG427" s="23" t="str">
        <f t="shared" si="307"/>
        <v/>
      </c>
      <c r="BH427" s="24" t="str">
        <f t="shared" si="308"/>
        <v/>
      </c>
      <c r="BI427" s="23" t="str">
        <f t="shared" si="315"/>
        <v/>
      </c>
      <c r="BJ427" s="24" t="str">
        <f t="shared" si="309"/>
        <v/>
      </c>
      <c r="BK427" s="23" t="str">
        <f t="shared" si="316"/>
        <v/>
      </c>
      <c r="BL427" s="24" t="str">
        <f t="shared" si="310"/>
        <v/>
      </c>
      <c r="BM427" s="23" t="str">
        <f t="shared" si="317"/>
        <v/>
      </c>
      <c r="BN427" s="24" t="str">
        <f t="shared" si="311"/>
        <v/>
      </c>
      <c r="BO427" s="23" t="str">
        <f t="shared" si="318"/>
        <v/>
      </c>
      <c r="BP427" s="24" t="str">
        <f t="shared" si="312"/>
        <v/>
      </c>
      <c r="BQ427" s="23" t="str">
        <f t="shared" si="319"/>
        <v/>
      </c>
      <c r="BR427" s="24" t="str">
        <f t="shared" si="313"/>
        <v/>
      </c>
      <c r="BS427" s="23" t="str">
        <f t="shared" si="320"/>
        <v/>
      </c>
      <c r="BT427" s="24" t="str">
        <f t="shared" si="314"/>
        <v/>
      </c>
    </row>
    <row r="428" spans="1:72" ht="21" thickTop="1" thickBot="1">
      <c r="A428" s="47"/>
      <c r="B428" s="47"/>
      <c r="C428" s="47"/>
      <c r="D428" s="352"/>
      <c r="E428" s="27"/>
      <c r="F428" s="6"/>
      <c r="G428" s="7"/>
      <c r="H428" s="8"/>
      <c r="I428" s="8"/>
      <c r="J428" s="8"/>
      <c r="K428" s="10"/>
      <c r="L428" s="9"/>
      <c r="M428" s="10"/>
      <c r="N428" s="44"/>
      <c r="O428" s="10"/>
      <c r="P428" s="11" t="str">
        <f t="shared" si="280"/>
        <v/>
      </c>
      <c r="U428" s="3">
        <v>425</v>
      </c>
      <c r="AA428" s="21" t="str">
        <f>IF($AA$3&lt;$U428,"",SMALL($AB$4:$AB$1000,1))</f>
        <v/>
      </c>
      <c r="AB428" s="22" t="str">
        <f t="shared" si="282"/>
        <v/>
      </c>
      <c r="AC428" s="21" t="str">
        <f>IF($AC$3&lt;$U428,"",SMALL($AD$4:AD$1000,$U428))</f>
        <v/>
      </c>
      <c r="AD428" s="22" t="str">
        <f t="shared" si="283"/>
        <v/>
      </c>
      <c r="AE428" s="21" t="str">
        <f>IF($AE$3&lt;$U428,"",SMALL($AF$4:AF$1000,$U428))</f>
        <v/>
      </c>
      <c r="AF428" s="22" t="str">
        <f t="shared" si="284"/>
        <v/>
      </c>
      <c r="AG428" s="21" t="str">
        <f>IF($AG$3&lt;$U428,"",SMALL($AH$4:AH$1000,$U428))</f>
        <v/>
      </c>
      <c r="AH428" s="22" t="str">
        <f t="shared" si="289"/>
        <v/>
      </c>
      <c r="AI428" s="21" t="str">
        <f>IF($AI$3&lt;$U428,"",SMALL($AJ$4:AJ$1000,$U428))</f>
        <v/>
      </c>
      <c r="AJ428" s="22" t="str">
        <f t="shared" si="290"/>
        <v/>
      </c>
      <c r="AK428" s="21" t="str">
        <f>IF($AK$3&lt;$U428,"",SMALL($AL$4:AL$1000,$U428))</f>
        <v/>
      </c>
      <c r="AL428" s="22" t="str">
        <f t="shared" si="291"/>
        <v/>
      </c>
      <c r="AM428" s="21" t="str">
        <f>IF($AM$3&lt;$U428,"",SMALL($AN$4:AN$1000,$U428))</f>
        <v/>
      </c>
      <c r="AN428" s="22" t="str">
        <f t="shared" si="292"/>
        <v/>
      </c>
      <c r="AO428" s="21" t="str">
        <f>IF($AO$3&lt;$U428,"",SMALL($AP$4:AP$1000,$U428))</f>
        <v/>
      </c>
      <c r="AP428" s="22" t="str">
        <f t="shared" si="293"/>
        <v/>
      </c>
      <c r="AQ428" s="21" t="str">
        <f>IF($AQ$3&lt;$U428,"",SMALL($AR$4:AR$1000,$U428))</f>
        <v/>
      </c>
      <c r="AR428" s="22" t="str">
        <f t="shared" si="294"/>
        <v/>
      </c>
      <c r="AS428" s="21" t="str">
        <f>IF($AS$3&lt;$U428,"",SMALL($AT$4:AT$1000,$U428))</f>
        <v/>
      </c>
      <c r="AT428" s="22" t="str">
        <f t="shared" si="295"/>
        <v/>
      </c>
      <c r="AU428" s="21" t="str">
        <f>IF(AU$3&lt;$U428,"",SMALL($AV$4:AV$1000,$U428))</f>
        <v/>
      </c>
      <c r="AV428" s="22" t="str">
        <f t="shared" si="296"/>
        <v/>
      </c>
      <c r="AW428" s="21" t="str">
        <f t="shared" si="297"/>
        <v/>
      </c>
      <c r="AX428" s="22" t="str">
        <f t="shared" si="298"/>
        <v/>
      </c>
      <c r="AY428" s="21" t="str">
        <f t="shared" si="299"/>
        <v/>
      </c>
      <c r="AZ428" s="22" t="str">
        <f t="shared" si="300"/>
        <v/>
      </c>
      <c r="BA428" s="21" t="str">
        <f t="shared" si="301"/>
        <v/>
      </c>
      <c r="BB428" s="22" t="str">
        <f t="shared" si="302"/>
        <v/>
      </c>
      <c r="BC428" s="21" t="str">
        <f t="shared" si="303"/>
        <v/>
      </c>
      <c r="BD428" s="22" t="str">
        <f t="shared" si="304"/>
        <v/>
      </c>
      <c r="BE428" s="21" t="str">
        <f t="shared" si="305"/>
        <v/>
      </c>
      <c r="BF428" s="22" t="str">
        <f t="shared" si="306"/>
        <v/>
      </c>
      <c r="BG428" s="21" t="str">
        <f t="shared" si="307"/>
        <v/>
      </c>
      <c r="BH428" s="22" t="str">
        <f t="shared" si="308"/>
        <v/>
      </c>
      <c r="BI428" s="21" t="str">
        <f t="shared" si="315"/>
        <v/>
      </c>
      <c r="BJ428" s="22" t="str">
        <f t="shared" si="309"/>
        <v/>
      </c>
      <c r="BK428" s="21" t="str">
        <f t="shared" si="316"/>
        <v/>
      </c>
      <c r="BL428" s="22" t="str">
        <f t="shared" si="310"/>
        <v/>
      </c>
      <c r="BM428" s="21" t="str">
        <f t="shared" si="317"/>
        <v/>
      </c>
      <c r="BN428" s="22" t="str">
        <f t="shared" si="311"/>
        <v/>
      </c>
      <c r="BO428" s="21" t="str">
        <f t="shared" si="318"/>
        <v/>
      </c>
      <c r="BP428" s="22" t="str">
        <f t="shared" si="312"/>
        <v/>
      </c>
      <c r="BQ428" s="21" t="str">
        <f t="shared" si="319"/>
        <v/>
      </c>
      <c r="BR428" s="22" t="str">
        <f t="shared" si="313"/>
        <v/>
      </c>
      <c r="BS428" s="21" t="str">
        <f t="shared" si="320"/>
        <v/>
      </c>
      <c r="BT428" s="22" t="str">
        <f t="shared" si="314"/>
        <v/>
      </c>
    </row>
    <row r="429" spans="1:72" ht="21" thickTop="1" thickBot="1">
      <c r="A429" s="43"/>
      <c r="B429" s="43"/>
      <c r="C429" s="43"/>
      <c r="D429" s="351"/>
      <c r="E429" s="28"/>
      <c r="F429" s="12"/>
      <c r="G429" s="13"/>
      <c r="H429" s="14"/>
      <c r="I429" s="14"/>
      <c r="J429" s="14"/>
      <c r="K429" s="16"/>
      <c r="L429" s="15"/>
      <c r="M429" s="16"/>
      <c r="N429" s="45"/>
      <c r="O429" s="16"/>
      <c r="P429" s="17" t="str">
        <f t="shared" si="280"/>
        <v/>
      </c>
      <c r="U429" s="3">
        <v>426</v>
      </c>
      <c r="AA429" s="23" t="str">
        <f>IF($AA$3&lt;$U429,"",SMALL($AB$4:$AB$1000,U429))</f>
        <v/>
      </c>
      <c r="AB429" s="24" t="str">
        <f t="shared" si="282"/>
        <v/>
      </c>
      <c r="AC429" s="23" t="str">
        <f t="shared" si="281"/>
        <v/>
      </c>
      <c r="AD429" s="24" t="str">
        <f t="shared" si="283"/>
        <v/>
      </c>
      <c r="AE429" s="23" t="str">
        <f>IF($AE$3&lt;$U429,"",SMALL($AF$4:$AF$1000,$U429))</f>
        <v/>
      </c>
      <c r="AF429" s="24" t="str">
        <f t="shared" si="284"/>
        <v/>
      </c>
      <c r="AG429" s="23" t="str">
        <f t="shared" si="285"/>
        <v/>
      </c>
      <c r="AH429" s="24" t="str">
        <f t="shared" si="289"/>
        <v/>
      </c>
      <c r="AI429" s="23" t="str">
        <f t="shared" si="286"/>
        <v/>
      </c>
      <c r="AJ429" s="24" t="str">
        <f t="shared" si="290"/>
        <v/>
      </c>
      <c r="AK429" s="23" t="str">
        <f t="shared" si="287"/>
        <v/>
      </c>
      <c r="AL429" s="24" t="str">
        <f t="shared" si="291"/>
        <v/>
      </c>
      <c r="AM429" s="23" t="str">
        <f t="shared" si="288"/>
        <v/>
      </c>
      <c r="AN429" s="24" t="str">
        <f t="shared" si="292"/>
        <v/>
      </c>
      <c r="AO429" s="23" t="str">
        <f>IF($AO$3&lt;$U429,"",SMALL($AP$4:AP$1000,$U429))</f>
        <v/>
      </c>
      <c r="AP429" s="24" t="str">
        <f t="shared" si="293"/>
        <v/>
      </c>
      <c r="AQ429" s="23" t="str">
        <f>IF($AQ$3&lt;$U429,"",SMALL($AR$4:AR$1000,$U429))</f>
        <v/>
      </c>
      <c r="AR429" s="24" t="str">
        <f t="shared" si="294"/>
        <v/>
      </c>
      <c r="AS429" s="23" t="str">
        <f>IF($AS$3&lt;$U429,"",SMALL($AT$4:AT$1000,$U429))</f>
        <v/>
      </c>
      <c r="AT429" s="24" t="str">
        <f t="shared" si="295"/>
        <v/>
      </c>
      <c r="AU429" s="23" t="str">
        <f>IF(AU$3&lt;$U429,"",SMALL($AV$4:AV$1000,$U429))</f>
        <v/>
      </c>
      <c r="AV429" s="24" t="str">
        <f t="shared" si="296"/>
        <v/>
      </c>
      <c r="AW429" s="23" t="str">
        <f t="shared" si="297"/>
        <v/>
      </c>
      <c r="AX429" s="24" t="str">
        <f t="shared" si="298"/>
        <v/>
      </c>
      <c r="AY429" s="23" t="str">
        <f t="shared" si="299"/>
        <v/>
      </c>
      <c r="AZ429" s="24" t="str">
        <f t="shared" si="300"/>
        <v/>
      </c>
      <c r="BA429" s="23" t="str">
        <f t="shared" si="301"/>
        <v/>
      </c>
      <c r="BB429" s="24" t="str">
        <f t="shared" si="302"/>
        <v/>
      </c>
      <c r="BC429" s="23" t="str">
        <f t="shared" si="303"/>
        <v/>
      </c>
      <c r="BD429" s="24" t="str">
        <f t="shared" si="304"/>
        <v/>
      </c>
      <c r="BE429" s="23" t="str">
        <f t="shared" si="305"/>
        <v/>
      </c>
      <c r="BF429" s="24" t="str">
        <f t="shared" si="306"/>
        <v/>
      </c>
      <c r="BG429" s="23" t="str">
        <f t="shared" si="307"/>
        <v/>
      </c>
      <c r="BH429" s="24" t="str">
        <f t="shared" si="308"/>
        <v/>
      </c>
      <c r="BI429" s="23" t="str">
        <f t="shared" si="315"/>
        <v/>
      </c>
      <c r="BJ429" s="24" t="str">
        <f t="shared" si="309"/>
        <v/>
      </c>
      <c r="BK429" s="23" t="str">
        <f t="shared" si="316"/>
        <v/>
      </c>
      <c r="BL429" s="24" t="str">
        <f t="shared" si="310"/>
        <v/>
      </c>
      <c r="BM429" s="23" t="str">
        <f t="shared" si="317"/>
        <v/>
      </c>
      <c r="BN429" s="24" t="str">
        <f t="shared" si="311"/>
        <v/>
      </c>
      <c r="BO429" s="23" t="str">
        <f t="shared" si="318"/>
        <v/>
      </c>
      <c r="BP429" s="24" t="str">
        <f t="shared" si="312"/>
        <v/>
      </c>
      <c r="BQ429" s="23" t="str">
        <f t="shared" si="319"/>
        <v/>
      </c>
      <c r="BR429" s="24" t="str">
        <f t="shared" si="313"/>
        <v/>
      </c>
      <c r="BS429" s="23" t="str">
        <f t="shared" si="320"/>
        <v/>
      </c>
      <c r="BT429" s="24" t="str">
        <f t="shared" si="314"/>
        <v/>
      </c>
    </row>
    <row r="430" spans="1:72" ht="21" thickTop="1" thickBot="1">
      <c r="A430" s="47"/>
      <c r="B430" s="47"/>
      <c r="C430" s="47"/>
      <c r="D430" s="352"/>
      <c r="E430" s="27"/>
      <c r="F430" s="6"/>
      <c r="G430" s="7"/>
      <c r="H430" s="8"/>
      <c r="I430" s="8"/>
      <c r="J430" s="8"/>
      <c r="K430" s="10"/>
      <c r="L430" s="9"/>
      <c r="M430" s="10"/>
      <c r="N430" s="44"/>
      <c r="O430" s="10"/>
      <c r="P430" s="11" t="str">
        <f t="shared" si="280"/>
        <v/>
      </c>
      <c r="U430" s="3">
        <v>427</v>
      </c>
      <c r="AA430" s="21" t="str">
        <f>IF($AA$3&lt;$U430,"",SMALL($AB$4:$AB$1000,1))</f>
        <v/>
      </c>
      <c r="AB430" s="22" t="str">
        <f t="shared" si="282"/>
        <v/>
      </c>
      <c r="AC430" s="21" t="str">
        <f>IF($AC$3&lt;$U430,"",SMALL($AD$4:AD$1000,$U430))</f>
        <v/>
      </c>
      <c r="AD430" s="22" t="str">
        <f t="shared" si="283"/>
        <v/>
      </c>
      <c r="AE430" s="21" t="str">
        <f>IF($AE$3&lt;$U430,"",SMALL($AF$4:AF$1000,$U430))</f>
        <v/>
      </c>
      <c r="AF430" s="22" t="str">
        <f t="shared" si="284"/>
        <v/>
      </c>
      <c r="AG430" s="21" t="str">
        <f>IF($AG$3&lt;$U430,"",SMALL($AH$4:AH$1000,$U430))</f>
        <v/>
      </c>
      <c r="AH430" s="22" t="str">
        <f t="shared" si="289"/>
        <v/>
      </c>
      <c r="AI430" s="21" t="str">
        <f>IF($AI$3&lt;$U430,"",SMALL($AJ$4:AJ$1000,$U430))</f>
        <v/>
      </c>
      <c r="AJ430" s="22" t="str">
        <f t="shared" si="290"/>
        <v/>
      </c>
      <c r="AK430" s="21" t="str">
        <f>IF($AK$3&lt;$U430,"",SMALL($AL$4:AL$1000,$U430))</f>
        <v/>
      </c>
      <c r="AL430" s="22" t="str">
        <f t="shared" si="291"/>
        <v/>
      </c>
      <c r="AM430" s="21" t="str">
        <f>IF($AM$3&lt;$U430,"",SMALL($AN$4:AN$1000,$U430))</f>
        <v/>
      </c>
      <c r="AN430" s="22" t="str">
        <f t="shared" si="292"/>
        <v/>
      </c>
      <c r="AO430" s="21" t="str">
        <f>IF($AO$3&lt;$U430,"",SMALL($AP$4:AP$1000,$U430))</f>
        <v/>
      </c>
      <c r="AP430" s="22" t="str">
        <f t="shared" si="293"/>
        <v/>
      </c>
      <c r="AQ430" s="21" t="str">
        <f>IF($AQ$3&lt;$U430,"",SMALL($AR$4:AR$1000,$U430))</f>
        <v/>
      </c>
      <c r="AR430" s="22" t="str">
        <f t="shared" si="294"/>
        <v/>
      </c>
      <c r="AS430" s="21" t="str">
        <f>IF($AS$3&lt;$U430,"",SMALL($AT$4:AT$1000,$U430))</f>
        <v/>
      </c>
      <c r="AT430" s="22" t="str">
        <f t="shared" si="295"/>
        <v/>
      </c>
      <c r="AU430" s="21" t="str">
        <f>IF(AU$3&lt;$U430,"",SMALL($AV$4:AV$1000,$U430))</f>
        <v/>
      </c>
      <c r="AV430" s="22" t="str">
        <f t="shared" si="296"/>
        <v/>
      </c>
      <c r="AW430" s="21" t="str">
        <f t="shared" si="297"/>
        <v/>
      </c>
      <c r="AX430" s="22" t="str">
        <f t="shared" si="298"/>
        <v/>
      </c>
      <c r="AY430" s="21" t="str">
        <f t="shared" si="299"/>
        <v/>
      </c>
      <c r="AZ430" s="22" t="str">
        <f t="shared" si="300"/>
        <v/>
      </c>
      <c r="BA430" s="21" t="str">
        <f t="shared" si="301"/>
        <v/>
      </c>
      <c r="BB430" s="22" t="str">
        <f t="shared" si="302"/>
        <v/>
      </c>
      <c r="BC430" s="21" t="str">
        <f t="shared" si="303"/>
        <v/>
      </c>
      <c r="BD430" s="22" t="str">
        <f t="shared" si="304"/>
        <v/>
      </c>
      <c r="BE430" s="21" t="str">
        <f t="shared" si="305"/>
        <v/>
      </c>
      <c r="BF430" s="22" t="str">
        <f t="shared" si="306"/>
        <v/>
      </c>
      <c r="BG430" s="21" t="str">
        <f t="shared" si="307"/>
        <v/>
      </c>
      <c r="BH430" s="22" t="str">
        <f t="shared" si="308"/>
        <v/>
      </c>
      <c r="BI430" s="21" t="str">
        <f t="shared" si="315"/>
        <v/>
      </c>
      <c r="BJ430" s="22" t="str">
        <f t="shared" si="309"/>
        <v/>
      </c>
      <c r="BK430" s="21" t="str">
        <f t="shared" si="316"/>
        <v/>
      </c>
      <c r="BL430" s="22" t="str">
        <f t="shared" si="310"/>
        <v/>
      </c>
      <c r="BM430" s="21" t="str">
        <f t="shared" si="317"/>
        <v/>
      </c>
      <c r="BN430" s="22" t="str">
        <f t="shared" si="311"/>
        <v/>
      </c>
      <c r="BO430" s="21" t="str">
        <f t="shared" si="318"/>
        <v/>
      </c>
      <c r="BP430" s="22" t="str">
        <f t="shared" si="312"/>
        <v/>
      </c>
      <c r="BQ430" s="21" t="str">
        <f t="shared" si="319"/>
        <v/>
      </c>
      <c r="BR430" s="22" t="str">
        <f t="shared" si="313"/>
        <v/>
      </c>
      <c r="BS430" s="21" t="str">
        <f t="shared" si="320"/>
        <v/>
      </c>
      <c r="BT430" s="22" t="str">
        <f t="shared" si="314"/>
        <v/>
      </c>
    </row>
    <row r="431" spans="1:72" ht="21" thickTop="1" thickBot="1">
      <c r="A431" s="43"/>
      <c r="B431" s="43"/>
      <c r="C431" s="43"/>
      <c r="D431" s="351"/>
      <c r="E431" s="28"/>
      <c r="F431" s="12"/>
      <c r="G431" s="13"/>
      <c r="H431" s="14"/>
      <c r="I431" s="14"/>
      <c r="J431" s="14"/>
      <c r="K431" s="16"/>
      <c r="L431" s="15"/>
      <c r="M431" s="16"/>
      <c r="N431" s="45"/>
      <c r="O431" s="16"/>
      <c r="P431" s="17" t="str">
        <f t="shared" si="280"/>
        <v/>
      </c>
      <c r="U431" s="3">
        <v>428</v>
      </c>
      <c r="AA431" s="23" t="str">
        <f>IF($AA$3&lt;$U431,"",SMALL($AB$4:$AB$1000,U431))</f>
        <v/>
      </c>
      <c r="AB431" s="24" t="str">
        <f t="shared" si="282"/>
        <v/>
      </c>
      <c r="AC431" s="23" t="str">
        <f t="shared" si="281"/>
        <v/>
      </c>
      <c r="AD431" s="24" t="str">
        <f t="shared" si="283"/>
        <v/>
      </c>
      <c r="AE431" s="23" t="str">
        <f>IF($AE$3&lt;$U431,"",SMALL($AF$4:$AF$1000,$U431))</f>
        <v/>
      </c>
      <c r="AF431" s="24" t="str">
        <f t="shared" si="284"/>
        <v/>
      </c>
      <c r="AG431" s="23" t="str">
        <f t="shared" si="285"/>
        <v/>
      </c>
      <c r="AH431" s="24" t="str">
        <f t="shared" si="289"/>
        <v/>
      </c>
      <c r="AI431" s="23" t="str">
        <f t="shared" si="286"/>
        <v/>
      </c>
      <c r="AJ431" s="24" t="str">
        <f t="shared" si="290"/>
        <v/>
      </c>
      <c r="AK431" s="23" t="str">
        <f t="shared" si="287"/>
        <v/>
      </c>
      <c r="AL431" s="24" t="str">
        <f t="shared" si="291"/>
        <v/>
      </c>
      <c r="AM431" s="23" t="str">
        <f t="shared" si="288"/>
        <v/>
      </c>
      <c r="AN431" s="24" t="str">
        <f t="shared" si="292"/>
        <v/>
      </c>
      <c r="AO431" s="23" t="str">
        <f>IF($AO$3&lt;$U431,"",SMALL($AP$4:AP$1000,$U431))</f>
        <v/>
      </c>
      <c r="AP431" s="24" t="str">
        <f t="shared" si="293"/>
        <v/>
      </c>
      <c r="AQ431" s="23" t="str">
        <f>IF($AQ$3&lt;$U431,"",SMALL($AR$4:AR$1000,$U431))</f>
        <v/>
      </c>
      <c r="AR431" s="24" t="str">
        <f t="shared" si="294"/>
        <v/>
      </c>
      <c r="AS431" s="23" t="str">
        <f>IF($AS$3&lt;$U431,"",SMALL($AT$4:AT$1000,$U431))</f>
        <v/>
      </c>
      <c r="AT431" s="24" t="str">
        <f t="shared" si="295"/>
        <v/>
      </c>
      <c r="AU431" s="23" t="str">
        <f>IF(AU$3&lt;$U431,"",SMALL($AV$4:AV$1000,$U431))</f>
        <v/>
      </c>
      <c r="AV431" s="24" t="str">
        <f t="shared" si="296"/>
        <v/>
      </c>
      <c r="AW431" s="23" t="str">
        <f t="shared" si="297"/>
        <v/>
      </c>
      <c r="AX431" s="24" t="str">
        <f t="shared" si="298"/>
        <v/>
      </c>
      <c r="AY431" s="23" t="str">
        <f t="shared" si="299"/>
        <v/>
      </c>
      <c r="AZ431" s="24" t="str">
        <f t="shared" si="300"/>
        <v/>
      </c>
      <c r="BA431" s="23" t="str">
        <f t="shared" si="301"/>
        <v/>
      </c>
      <c r="BB431" s="24" t="str">
        <f t="shared" si="302"/>
        <v/>
      </c>
      <c r="BC431" s="23" t="str">
        <f t="shared" si="303"/>
        <v/>
      </c>
      <c r="BD431" s="24" t="str">
        <f t="shared" si="304"/>
        <v/>
      </c>
      <c r="BE431" s="23" t="str">
        <f t="shared" si="305"/>
        <v/>
      </c>
      <c r="BF431" s="24" t="str">
        <f t="shared" si="306"/>
        <v/>
      </c>
      <c r="BG431" s="23" t="str">
        <f t="shared" si="307"/>
        <v/>
      </c>
      <c r="BH431" s="24" t="str">
        <f t="shared" si="308"/>
        <v/>
      </c>
      <c r="BI431" s="23" t="str">
        <f t="shared" si="315"/>
        <v/>
      </c>
      <c r="BJ431" s="24" t="str">
        <f t="shared" si="309"/>
        <v/>
      </c>
      <c r="BK431" s="23" t="str">
        <f t="shared" si="316"/>
        <v/>
      </c>
      <c r="BL431" s="24" t="str">
        <f t="shared" si="310"/>
        <v/>
      </c>
      <c r="BM431" s="23" t="str">
        <f t="shared" si="317"/>
        <v/>
      </c>
      <c r="BN431" s="24" t="str">
        <f t="shared" si="311"/>
        <v/>
      </c>
      <c r="BO431" s="23" t="str">
        <f t="shared" si="318"/>
        <v/>
      </c>
      <c r="BP431" s="24" t="str">
        <f t="shared" si="312"/>
        <v/>
      </c>
      <c r="BQ431" s="23" t="str">
        <f t="shared" si="319"/>
        <v/>
      </c>
      <c r="BR431" s="24" t="str">
        <f t="shared" si="313"/>
        <v/>
      </c>
      <c r="BS431" s="23" t="str">
        <f t="shared" si="320"/>
        <v/>
      </c>
      <c r="BT431" s="24" t="str">
        <f t="shared" si="314"/>
        <v/>
      </c>
    </row>
    <row r="432" spans="1:72" ht="21" thickTop="1" thickBot="1">
      <c r="A432" s="47"/>
      <c r="B432" s="47"/>
      <c r="C432" s="47"/>
      <c r="D432" s="352"/>
      <c r="E432" s="27"/>
      <c r="F432" s="6"/>
      <c r="G432" s="7"/>
      <c r="H432" s="8"/>
      <c r="I432" s="8"/>
      <c r="J432" s="8"/>
      <c r="K432" s="10"/>
      <c r="L432" s="9"/>
      <c r="M432" s="10"/>
      <c r="N432" s="44"/>
      <c r="O432" s="10"/>
      <c r="P432" s="11" t="str">
        <f t="shared" si="280"/>
        <v/>
      </c>
      <c r="U432" s="3">
        <v>429</v>
      </c>
      <c r="AA432" s="21" t="str">
        <f>IF($AA$3&lt;$U432,"",SMALL($AB$4:$AB$1000,1))</f>
        <v/>
      </c>
      <c r="AB432" s="22" t="str">
        <f t="shared" si="282"/>
        <v/>
      </c>
      <c r="AC432" s="21" t="str">
        <f>IF($AC$3&lt;$U432,"",SMALL($AD$4:AD$1000,$U432))</f>
        <v/>
      </c>
      <c r="AD432" s="22" t="str">
        <f t="shared" si="283"/>
        <v/>
      </c>
      <c r="AE432" s="21" t="str">
        <f>IF($AE$3&lt;$U432,"",SMALL($AF$4:AF$1000,$U432))</f>
        <v/>
      </c>
      <c r="AF432" s="22" t="str">
        <f t="shared" si="284"/>
        <v/>
      </c>
      <c r="AG432" s="21" t="str">
        <f>IF($AG$3&lt;$U432,"",SMALL($AH$4:AH$1000,$U432))</f>
        <v/>
      </c>
      <c r="AH432" s="22" t="str">
        <f t="shared" si="289"/>
        <v/>
      </c>
      <c r="AI432" s="21" t="str">
        <f>IF($AI$3&lt;$U432,"",SMALL($AJ$4:AJ$1000,$U432))</f>
        <v/>
      </c>
      <c r="AJ432" s="22" t="str">
        <f t="shared" si="290"/>
        <v/>
      </c>
      <c r="AK432" s="21" t="str">
        <f>IF($AK$3&lt;$U432,"",SMALL($AL$4:AL$1000,$U432))</f>
        <v/>
      </c>
      <c r="AL432" s="22" t="str">
        <f t="shared" si="291"/>
        <v/>
      </c>
      <c r="AM432" s="21" t="str">
        <f>IF($AM$3&lt;$U432,"",SMALL($AN$4:AN$1000,$U432))</f>
        <v/>
      </c>
      <c r="AN432" s="22" t="str">
        <f t="shared" si="292"/>
        <v/>
      </c>
      <c r="AO432" s="21" t="str">
        <f>IF($AO$3&lt;$U432,"",SMALL($AP$4:AP$1000,$U432))</f>
        <v/>
      </c>
      <c r="AP432" s="22" t="str">
        <f t="shared" si="293"/>
        <v/>
      </c>
      <c r="AQ432" s="21" t="str">
        <f>IF($AQ$3&lt;$U432,"",SMALL($AR$4:AR$1000,$U432))</f>
        <v/>
      </c>
      <c r="AR432" s="22" t="str">
        <f t="shared" si="294"/>
        <v/>
      </c>
      <c r="AS432" s="21" t="str">
        <f>IF($AS$3&lt;$U432,"",SMALL($AT$4:AT$1000,$U432))</f>
        <v/>
      </c>
      <c r="AT432" s="22" t="str">
        <f t="shared" si="295"/>
        <v/>
      </c>
      <c r="AU432" s="21" t="str">
        <f>IF(AU$3&lt;$U432,"",SMALL($AV$4:AV$1000,$U432))</f>
        <v/>
      </c>
      <c r="AV432" s="22" t="str">
        <f t="shared" si="296"/>
        <v/>
      </c>
      <c r="AW432" s="21" t="str">
        <f t="shared" si="297"/>
        <v/>
      </c>
      <c r="AX432" s="22" t="str">
        <f t="shared" si="298"/>
        <v/>
      </c>
      <c r="AY432" s="21" t="str">
        <f t="shared" si="299"/>
        <v/>
      </c>
      <c r="AZ432" s="22" t="str">
        <f t="shared" si="300"/>
        <v/>
      </c>
      <c r="BA432" s="21" t="str">
        <f t="shared" si="301"/>
        <v/>
      </c>
      <c r="BB432" s="22" t="str">
        <f t="shared" si="302"/>
        <v/>
      </c>
      <c r="BC432" s="21" t="str">
        <f t="shared" si="303"/>
        <v/>
      </c>
      <c r="BD432" s="22" t="str">
        <f t="shared" si="304"/>
        <v/>
      </c>
      <c r="BE432" s="21" t="str">
        <f t="shared" si="305"/>
        <v/>
      </c>
      <c r="BF432" s="22" t="str">
        <f t="shared" si="306"/>
        <v/>
      </c>
      <c r="BG432" s="21" t="str">
        <f t="shared" si="307"/>
        <v/>
      </c>
      <c r="BH432" s="22" t="str">
        <f t="shared" si="308"/>
        <v/>
      </c>
      <c r="BI432" s="21" t="str">
        <f t="shared" si="315"/>
        <v/>
      </c>
      <c r="BJ432" s="22" t="str">
        <f t="shared" si="309"/>
        <v/>
      </c>
      <c r="BK432" s="21" t="str">
        <f t="shared" si="316"/>
        <v/>
      </c>
      <c r="BL432" s="22" t="str">
        <f t="shared" si="310"/>
        <v/>
      </c>
      <c r="BM432" s="21" t="str">
        <f t="shared" si="317"/>
        <v/>
      </c>
      <c r="BN432" s="22" t="str">
        <f t="shared" si="311"/>
        <v/>
      </c>
      <c r="BO432" s="21" t="str">
        <f t="shared" si="318"/>
        <v/>
      </c>
      <c r="BP432" s="22" t="str">
        <f t="shared" si="312"/>
        <v/>
      </c>
      <c r="BQ432" s="21" t="str">
        <f t="shared" si="319"/>
        <v/>
      </c>
      <c r="BR432" s="22" t="str">
        <f t="shared" si="313"/>
        <v/>
      </c>
      <c r="BS432" s="21" t="str">
        <f t="shared" si="320"/>
        <v/>
      </c>
      <c r="BT432" s="22" t="str">
        <f t="shared" si="314"/>
        <v/>
      </c>
    </row>
    <row r="433" spans="1:72" ht="21" thickTop="1" thickBot="1">
      <c r="A433" s="43"/>
      <c r="B433" s="43"/>
      <c r="C433" s="43"/>
      <c r="D433" s="351"/>
      <c r="E433" s="28"/>
      <c r="F433" s="12"/>
      <c r="G433" s="13"/>
      <c r="H433" s="14"/>
      <c r="I433" s="14"/>
      <c r="J433" s="14"/>
      <c r="K433" s="16"/>
      <c r="L433" s="15"/>
      <c r="M433" s="16"/>
      <c r="N433" s="45"/>
      <c r="O433" s="16"/>
      <c r="P433" s="17" t="str">
        <f t="shared" si="280"/>
        <v/>
      </c>
      <c r="U433" s="3">
        <v>430</v>
      </c>
      <c r="AA433" s="23" t="str">
        <f>IF($AA$3&lt;$U433,"",SMALL($AB$4:$AB$1000,U433))</f>
        <v/>
      </c>
      <c r="AB433" s="24" t="str">
        <f t="shared" si="282"/>
        <v/>
      </c>
      <c r="AC433" s="23" t="str">
        <f t="shared" si="281"/>
        <v/>
      </c>
      <c r="AD433" s="24" t="str">
        <f t="shared" si="283"/>
        <v/>
      </c>
      <c r="AE433" s="23" t="str">
        <f>IF($AE$3&lt;$U433,"",SMALL($AF$4:$AF$1000,$U433))</f>
        <v/>
      </c>
      <c r="AF433" s="24" t="str">
        <f t="shared" si="284"/>
        <v/>
      </c>
      <c r="AG433" s="23" t="str">
        <f t="shared" si="285"/>
        <v/>
      </c>
      <c r="AH433" s="24" t="str">
        <f t="shared" si="289"/>
        <v/>
      </c>
      <c r="AI433" s="23" t="str">
        <f t="shared" si="286"/>
        <v/>
      </c>
      <c r="AJ433" s="24" t="str">
        <f t="shared" si="290"/>
        <v/>
      </c>
      <c r="AK433" s="23" t="str">
        <f t="shared" si="287"/>
        <v/>
      </c>
      <c r="AL433" s="24" t="str">
        <f t="shared" si="291"/>
        <v/>
      </c>
      <c r="AM433" s="23" t="str">
        <f t="shared" si="288"/>
        <v/>
      </c>
      <c r="AN433" s="24" t="str">
        <f t="shared" si="292"/>
        <v/>
      </c>
      <c r="AO433" s="23" t="str">
        <f>IF($AO$3&lt;$U433,"",SMALL($AP$4:AP$1000,$U433))</f>
        <v/>
      </c>
      <c r="AP433" s="24" t="str">
        <f t="shared" si="293"/>
        <v/>
      </c>
      <c r="AQ433" s="23" t="str">
        <f>IF($AQ$3&lt;$U433,"",SMALL($AR$4:AR$1000,$U433))</f>
        <v/>
      </c>
      <c r="AR433" s="24" t="str">
        <f t="shared" si="294"/>
        <v/>
      </c>
      <c r="AS433" s="23" t="str">
        <f>IF($AS$3&lt;$U433,"",SMALL($AT$4:AT$1000,$U433))</f>
        <v/>
      </c>
      <c r="AT433" s="24" t="str">
        <f t="shared" si="295"/>
        <v/>
      </c>
      <c r="AU433" s="23" t="str">
        <f>IF(AU$3&lt;$U433,"",SMALL($AV$4:AV$1000,$U433))</f>
        <v/>
      </c>
      <c r="AV433" s="24" t="str">
        <f t="shared" si="296"/>
        <v/>
      </c>
      <c r="AW433" s="23" t="str">
        <f t="shared" si="297"/>
        <v/>
      </c>
      <c r="AX433" s="24" t="str">
        <f t="shared" si="298"/>
        <v/>
      </c>
      <c r="AY433" s="23" t="str">
        <f t="shared" si="299"/>
        <v/>
      </c>
      <c r="AZ433" s="24" t="str">
        <f t="shared" si="300"/>
        <v/>
      </c>
      <c r="BA433" s="23" t="str">
        <f t="shared" si="301"/>
        <v/>
      </c>
      <c r="BB433" s="24" t="str">
        <f t="shared" si="302"/>
        <v/>
      </c>
      <c r="BC433" s="23" t="str">
        <f t="shared" si="303"/>
        <v/>
      </c>
      <c r="BD433" s="24" t="str">
        <f t="shared" si="304"/>
        <v/>
      </c>
      <c r="BE433" s="23" t="str">
        <f t="shared" si="305"/>
        <v/>
      </c>
      <c r="BF433" s="24" t="str">
        <f t="shared" si="306"/>
        <v/>
      </c>
      <c r="BG433" s="23" t="str">
        <f t="shared" si="307"/>
        <v/>
      </c>
      <c r="BH433" s="24" t="str">
        <f t="shared" si="308"/>
        <v/>
      </c>
      <c r="BI433" s="23" t="str">
        <f t="shared" si="315"/>
        <v/>
      </c>
      <c r="BJ433" s="24" t="str">
        <f t="shared" si="309"/>
        <v/>
      </c>
      <c r="BK433" s="23" t="str">
        <f t="shared" si="316"/>
        <v/>
      </c>
      <c r="BL433" s="24" t="str">
        <f t="shared" si="310"/>
        <v/>
      </c>
      <c r="BM433" s="23" t="str">
        <f t="shared" si="317"/>
        <v/>
      </c>
      <c r="BN433" s="24" t="str">
        <f t="shared" si="311"/>
        <v/>
      </c>
      <c r="BO433" s="23" t="str">
        <f t="shared" si="318"/>
        <v/>
      </c>
      <c r="BP433" s="24" t="str">
        <f t="shared" si="312"/>
        <v/>
      </c>
      <c r="BQ433" s="23" t="str">
        <f t="shared" si="319"/>
        <v/>
      </c>
      <c r="BR433" s="24" t="str">
        <f t="shared" si="313"/>
        <v/>
      </c>
      <c r="BS433" s="23" t="str">
        <f t="shared" si="320"/>
        <v/>
      </c>
      <c r="BT433" s="24" t="str">
        <f t="shared" si="314"/>
        <v/>
      </c>
    </row>
    <row r="434" spans="1:72" ht="21" thickTop="1" thickBot="1">
      <c r="A434" s="47"/>
      <c r="B434" s="47"/>
      <c r="C434" s="47"/>
      <c r="D434" s="352"/>
      <c r="E434" s="27"/>
      <c r="F434" s="6"/>
      <c r="G434" s="7"/>
      <c r="H434" s="8"/>
      <c r="I434" s="8"/>
      <c r="J434" s="8"/>
      <c r="K434" s="10"/>
      <c r="L434" s="9"/>
      <c r="M434" s="10"/>
      <c r="N434" s="44"/>
      <c r="O434" s="10"/>
      <c r="P434" s="11" t="str">
        <f t="shared" si="280"/>
        <v/>
      </c>
      <c r="U434" s="3">
        <v>431</v>
      </c>
      <c r="AA434" s="21" t="str">
        <f>IF($AA$3&lt;$U434,"",SMALL($AB$4:$AB$1000,1))</f>
        <v/>
      </c>
      <c r="AB434" s="22" t="str">
        <f t="shared" si="282"/>
        <v/>
      </c>
      <c r="AC434" s="21" t="str">
        <f>IF($AC$3&lt;$U434,"",SMALL($AD$4:AD$1000,$U434))</f>
        <v/>
      </c>
      <c r="AD434" s="22" t="str">
        <f t="shared" si="283"/>
        <v/>
      </c>
      <c r="AE434" s="21" t="str">
        <f>IF($AE$3&lt;$U434,"",SMALL($AF$4:AF$1000,$U434))</f>
        <v/>
      </c>
      <c r="AF434" s="22" t="str">
        <f t="shared" si="284"/>
        <v/>
      </c>
      <c r="AG434" s="21" t="str">
        <f>IF($AG$3&lt;$U434,"",SMALL($AH$4:AH$1000,$U434))</f>
        <v/>
      </c>
      <c r="AH434" s="22" t="str">
        <f t="shared" si="289"/>
        <v/>
      </c>
      <c r="AI434" s="21" t="str">
        <f>IF($AI$3&lt;$U434,"",SMALL($AJ$4:AJ$1000,$U434))</f>
        <v/>
      </c>
      <c r="AJ434" s="22" t="str">
        <f t="shared" si="290"/>
        <v/>
      </c>
      <c r="AK434" s="21" t="str">
        <f>IF($AK$3&lt;$U434,"",SMALL($AL$4:AL$1000,$U434))</f>
        <v/>
      </c>
      <c r="AL434" s="22" t="str">
        <f t="shared" si="291"/>
        <v/>
      </c>
      <c r="AM434" s="21" t="str">
        <f>IF($AM$3&lt;$U434,"",SMALL($AN$4:AN$1000,$U434))</f>
        <v/>
      </c>
      <c r="AN434" s="22" t="str">
        <f t="shared" si="292"/>
        <v/>
      </c>
      <c r="AO434" s="21" t="str">
        <f>IF($AO$3&lt;$U434,"",SMALL($AP$4:AP$1000,$U434))</f>
        <v/>
      </c>
      <c r="AP434" s="22" t="str">
        <f t="shared" si="293"/>
        <v/>
      </c>
      <c r="AQ434" s="21" t="str">
        <f>IF($AQ$3&lt;$U434,"",SMALL($AR$4:AR$1000,$U434))</f>
        <v/>
      </c>
      <c r="AR434" s="22" t="str">
        <f t="shared" si="294"/>
        <v/>
      </c>
      <c r="AS434" s="21" t="str">
        <f>IF($AS$3&lt;$U434,"",SMALL($AT$4:AT$1000,$U434))</f>
        <v/>
      </c>
      <c r="AT434" s="22" t="str">
        <f t="shared" si="295"/>
        <v/>
      </c>
      <c r="AU434" s="21" t="str">
        <f>IF(AU$3&lt;$U434,"",SMALL($AV$4:AV$1000,$U434))</f>
        <v/>
      </c>
      <c r="AV434" s="22" t="str">
        <f t="shared" si="296"/>
        <v/>
      </c>
      <c r="AW434" s="21" t="str">
        <f t="shared" si="297"/>
        <v/>
      </c>
      <c r="AX434" s="22" t="str">
        <f t="shared" si="298"/>
        <v/>
      </c>
      <c r="AY434" s="21" t="str">
        <f t="shared" si="299"/>
        <v/>
      </c>
      <c r="AZ434" s="22" t="str">
        <f t="shared" si="300"/>
        <v/>
      </c>
      <c r="BA434" s="21" t="str">
        <f t="shared" si="301"/>
        <v/>
      </c>
      <c r="BB434" s="22" t="str">
        <f t="shared" si="302"/>
        <v/>
      </c>
      <c r="BC434" s="21" t="str">
        <f t="shared" si="303"/>
        <v/>
      </c>
      <c r="BD434" s="22" t="str">
        <f t="shared" si="304"/>
        <v/>
      </c>
      <c r="BE434" s="21" t="str">
        <f t="shared" si="305"/>
        <v/>
      </c>
      <c r="BF434" s="22" t="str">
        <f t="shared" si="306"/>
        <v/>
      </c>
      <c r="BG434" s="21" t="str">
        <f t="shared" si="307"/>
        <v/>
      </c>
      <c r="BH434" s="22" t="str">
        <f t="shared" si="308"/>
        <v/>
      </c>
      <c r="BI434" s="21" t="str">
        <f t="shared" si="315"/>
        <v/>
      </c>
      <c r="BJ434" s="22" t="str">
        <f t="shared" si="309"/>
        <v/>
      </c>
      <c r="BK434" s="21" t="str">
        <f t="shared" si="316"/>
        <v/>
      </c>
      <c r="BL434" s="22" t="str">
        <f t="shared" si="310"/>
        <v/>
      </c>
      <c r="BM434" s="21" t="str">
        <f t="shared" si="317"/>
        <v/>
      </c>
      <c r="BN434" s="22" t="str">
        <f t="shared" si="311"/>
        <v/>
      </c>
      <c r="BO434" s="21" t="str">
        <f t="shared" si="318"/>
        <v/>
      </c>
      <c r="BP434" s="22" t="str">
        <f t="shared" si="312"/>
        <v/>
      </c>
      <c r="BQ434" s="21" t="str">
        <f t="shared" si="319"/>
        <v/>
      </c>
      <c r="BR434" s="22" t="str">
        <f t="shared" si="313"/>
        <v/>
      </c>
      <c r="BS434" s="21" t="str">
        <f t="shared" si="320"/>
        <v/>
      </c>
      <c r="BT434" s="22" t="str">
        <f t="shared" si="314"/>
        <v/>
      </c>
    </row>
    <row r="435" spans="1:72" ht="21" thickTop="1" thickBot="1">
      <c r="A435" s="43"/>
      <c r="B435" s="43"/>
      <c r="C435" s="43"/>
      <c r="D435" s="351"/>
      <c r="E435" s="28"/>
      <c r="F435" s="12"/>
      <c r="G435" s="13"/>
      <c r="H435" s="14"/>
      <c r="I435" s="14"/>
      <c r="J435" s="14"/>
      <c r="K435" s="16"/>
      <c r="L435" s="15"/>
      <c r="M435" s="16"/>
      <c r="N435" s="45"/>
      <c r="O435" s="16"/>
      <c r="P435" s="17" t="str">
        <f t="shared" si="280"/>
        <v/>
      </c>
      <c r="U435" s="3">
        <v>432</v>
      </c>
      <c r="AA435" s="23" t="str">
        <f>IF($AA$3&lt;$U435,"",SMALL($AB$4:$AB$1000,U435))</f>
        <v/>
      </c>
      <c r="AB435" s="24" t="str">
        <f t="shared" si="282"/>
        <v/>
      </c>
      <c r="AC435" s="23" t="str">
        <f t="shared" si="281"/>
        <v/>
      </c>
      <c r="AD435" s="24" t="str">
        <f t="shared" si="283"/>
        <v/>
      </c>
      <c r="AE435" s="23" t="str">
        <f>IF($AE$3&lt;$U435,"",SMALL($AF$4:$AF$1000,$U435))</f>
        <v/>
      </c>
      <c r="AF435" s="24" t="str">
        <f t="shared" si="284"/>
        <v/>
      </c>
      <c r="AG435" s="23" t="str">
        <f t="shared" si="285"/>
        <v/>
      </c>
      <c r="AH435" s="24" t="str">
        <f t="shared" si="289"/>
        <v/>
      </c>
      <c r="AI435" s="23" t="str">
        <f t="shared" si="286"/>
        <v/>
      </c>
      <c r="AJ435" s="24" t="str">
        <f t="shared" si="290"/>
        <v/>
      </c>
      <c r="AK435" s="23" t="str">
        <f t="shared" si="287"/>
        <v/>
      </c>
      <c r="AL435" s="24" t="str">
        <f t="shared" si="291"/>
        <v/>
      </c>
      <c r="AM435" s="23" t="str">
        <f t="shared" si="288"/>
        <v/>
      </c>
      <c r="AN435" s="24" t="str">
        <f t="shared" si="292"/>
        <v/>
      </c>
      <c r="AO435" s="23" t="str">
        <f>IF($AO$3&lt;$U435,"",SMALL($AP$4:AP$1000,$U435))</f>
        <v/>
      </c>
      <c r="AP435" s="24" t="str">
        <f t="shared" si="293"/>
        <v/>
      </c>
      <c r="AQ435" s="23" t="str">
        <f>IF($AQ$3&lt;$U435,"",SMALL($AR$4:AR$1000,$U435))</f>
        <v/>
      </c>
      <c r="AR435" s="24" t="str">
        <f t="shared" si="294"/>
        <v/>
      </c>
      <c r="AS435" s="23" t="str">
        <f>IF($AS$3&lt;$U435,"",SMALL($AT$4:AT$1000,$U435))</f>
        <v/>
      </c>
      <c r="AT435" s="24" t="str">
        <f t="shared" si="295"/>
        <v/>
      </c>
      <c r="AU435" s="23" t="str">
        <f>IF(AU$3&lt;$U435,"",SMALL($AV$4:AV$1000,$U435))</f>
        <v/>
      </c>
      <c r="AV435" s="24" t="str">
        <f t="shared" si="296"/>
        <v/>
      </c>
      <c r="AW435" s="23" t="str">
        <f t="shared" si="297"/>
        <v/>
      </c>
      <c r="AX435" s="24" t="str">
        <f t="shared" si="298"/>
        <v/>
      </c>
      <c r="AY435" s="23" t="str">
        <f t="shared" si="299"/>
        <v/>
      </c>
      <c r="AZ435" s="24" t="str">
        <f t="shared" si="300"/>
        <v/>
      </c>
      <c r="BA435" s="23" t="str">
        <f t="shared" si="301"/>
        <v/>
      </c>
      <c r="BB435" s="24" t="str">
        <f t="shared" si="302"/>
        <v/>
      </c>
      <c r="BC435" s="23" t="str">
        <f t="shared" si="303"/>
        <v/>
      </c>
      <c r="BD435" s="24" t="str">
        <f t="shared" si="304"/>
        <v/>
      </c>
      <c r="BE435" s="23" t="str">
        <f t="shared" si="305"/>
        <v/>
      </c>
      <c r="BF435" s="24" t="str">
        <f t="shared" si="306"/>
        <v/>
      </c>
      <c r="BG435" s="23" t="str">
        <f t="shared" si="307"/>
        <v/>
      </c>
      <c r="BH435" s="24" t="str">
        <f t="shared" si="308"/>
        <v/>
      </c>
      <c r="BI435" s="23" t="str">
        <f t="shared" si="315"/>
        <v/>
      </c>
      <c r="BJ435" s="24" t="str">
        <f t="shared" si="309"/>
        <v/>
      </c>
      <c r="BK435" s="23" t="str">
        <f t="shared" si="316"/>
        <v/>
      </c>
      <c r="BL435" s="24" t="str">
        <f t="shared" si="310"/>
        <v/>
      </c>
      <c r="BM435" s="23" t="str">
        <f t="shared" si="317"/>
        <v/>
      </c>
      <c r="BN435" s="24" t="str">
        <f t="shared" si="311"/>
        <v/>
      </c>
      <c r="BO435" s="23" t="str">
        <f t="shared" si="318"/>
        <v/>
      </c>
      <c r="BP435" s="24" t="str">
        <f t="shared" si="312"/>
        <v/>
      </c>
      <c r="BQ435" s="23" t="str">
        <f t="shared" si="319"/>
        <v/>
      </c>
      <c r="BR435" s="24" t="str">
        <f t="shared" si="313"/>
        <v/>
      </c>
      <c r="BS435" s="23" t="str">
        <f t="shared" si="320"/>
        <v/>
      </c>
      <c r="BT435" s="24" t="str">
        <f t="shared" si="314"/>
        <v/>
      </c>
    </row>
    <row r="436" spans="1:72" ht="21" thickTop="1" thickBot="1">
      <c r="A436" s="47"/>
      <c r="B436" s="47"/>
      <c r="C436" s="47"/>
      <c r="D436" s="352"/>
      <c r="E436" s="27"/>
      <c r="F436" s="6"/>
      <c r="G436" s="7"/>
      <c r="H436" s="8"/>
      <c r="I436" s="8"/>
      <c r="J436" s="8"/>
      <c r="K436" s="10"/>
      <c r="L436" s="9"/>
      <c r="M436" s="10"/>
      <c r="N436" s="44"/>
      <c r="O436" s="10"/>
      <c r="P436" s="11" t="str">
        <f t="shared" si="280"/>
        <v/>
      </c>
      <c r="U436" s="3">
        <v>433</v>
      </c>
      <c r="AA436" s="21" t="str">
        <f>IF($AA$3&lt;$U436,"",SMALL($AB$4:$AB$1000,1))</f>
        <v/>
      </c>
      <c r="AB436" s="22" t="str">
        <f t="shared" si="282"/>
        <v/>
      </c>
      <c r="AC436" s="21" t="str">
        <f>IF($AC$3&lt;$U436,"",SMALL($AD$4:AD$1000,$U436))</f>
        <v/>
      </c>
      <c r="AD436" s="22" t="str">
        <f t="shared" si="283"/>
        <v/>
      </c>
      <c r="AE436" s="21" t="str">
        <f>IF($AE$3&lt;$U436,"",SMALL($AF$4:AF$1000,$U436))</f>
        <v/>
      </c>
      <c r="AF436" s="22" t="str">
        <f t="shared" si="284"/>
        <v/>
      </c>
      <c r="AG436" s="21" t="str">
        <f>IF($AG$3&lt;$U436,"",SMALL($AH$4:AH$1000,$U436))</f>
        <v/>
      </c>
      <c r="AH436" s="22" t="str">
        <f t="shared" si="289"/>
        <v/>
      </c>
      <c r="AI436" s="21" t="str">
        <f>IF($AI$3&lt;$U436,"",SMALL($AJ$4:AJ$1000,$U436))</f>
        <v/>
      </c>
      <c r="AJ436" s="22" t="str">
        <f t="shared" si="290"/>
        <v/>
      </c>
      <c r="AK436" s="21" t="str">
        <f>IF($AK$3&lt;$U436,"",SMALL($AL$4:AL$1000,$U436))</f>
        <v/>
      </c>
      <c r="AL436" s="22" t="str">
        <f t="shared" si="291"/>
        <v/>
      </c>
      <c r="AM436" s="21" t="str">
        <f>IF($AM$3&lt;$U436,"",SMALL($AN$4:AN$1000,$U436))</f>
        <v/>
      </c>
      <c r="AN436" s="22" t="str">
        <f t="shared" si="292"/>
        <v/>
      </c>
      <c r="AO436" s="21" t="str">
        <f>IF($AO$3&lt;$U436,"",SMALL($AP$4:AP$1000,$U436))</f>
        <v/>
      </c>
      <c r="AP436" s="22" t="str">
        <f t="shared" si="293"/>
        <v/>
      </c>
      <c r="AQ436" s="21" t="str">
        <f>IF($AQ$3&lt;$U436,"",SMALL($AR$4:AR$1000,$U436))</f>
        <v/>
      </c>
      <c r="AR436" s="22" t="str">
        <f t="shared" si="294"/>
        <v/>
      </c>
      <c r="AS436" s="21" t="str">
        <f>IF($AS$3&lt;$U436,"",SMALL($AT$4:AT$1000,$U436))</f>
        <v/>
      </c>
      <c r="AT436" s="22" t="str">
        <f t="shared" si="295"/>
        <v/>
      </c>
      <c r="AU436" s="21" t="str">
        <f>IF(AU$3&lt;$U436,"",SMALL($AV$4:AV$1000,$U436))</f>
        <v/>
      </c>
      <c r="AV436" s="22" t="str">
        <f t="shared" si="296"/>
        <v/>
      </c>
      <c r="AW436" s="21" t="str">
        <f t="shared" si="297"/>
        <v/>
      </c>
      <c r="AX436" s="22" t="str">
        <f t="shared" si="298"/>
        <v/>
      </c>
      <c r="AY436" s="21" t="str">
        <f t="shared" si="299"/>
        <v/>
      </c>
      <c r="AZ436" s="22" t="str">
        <f t="shared" si="300"/>
        <v/>
      </c>
      <c r="BA436" s="21" t="str">
        <f t="shared" si="301"/>
        <v/>
      </c>
      <c r="BB436" s="22" t="str">
        <f t="shared" si="302"/>
        <v/>
      </c>
      <c r="BC436" s="21" t="str">
        <f t="shared" si="303"/>
        <v/>
      </c>
      <c r="BD436" s="22" t="str">
        <f t="shared" si="304"/>
        <v/>
      </c>
      <c r="BE436" s="21" t="str">
        <f t="shared" si="305"/>
        <v/>
      </c>
      <c r="BF436" s="22" t="str">
        <f t="shared" si="306"/>
        <v/>
      </c>
      <c r="BG436" s="21" t="str">
        <f t="shared" si="307"/>
        <v/>
      </c>
      <c r="BH436" s="22" t="str">
        <f t="shared" si="308"/>
        <v/>
      </c>
      <c r="BI436" s="21" t="str">
        <f t="shared" si="315"/>
        <v/>
      </c>
      <c r="BJ436" s="22" t="str">
        <f t="shared" si="309"/>
        <v/>
      </c>
      <c r="BK436" s="21" t="str">
        <f t="shared" si="316"/>
        <v/>
      </c>
      <c r="BL436" s="22" t="str">
        <f t="shared" si="310"/>
        <v/>
      </c>
      <c r="BM436" s="21" t="str">
        <f t="shared" si="317"/>
        <v/>
      </c>
      <c r="BN436" s="22" t="str">
        <f t="shared" si="311"/>
        <v/>
      </c>
      <c r="BO436" s="21" t="str">
        <f t="shared" si="318"/>
        <v/>
      </c>
      <c r="BP436" s="22" t="str">
        <f t="shared" si="312"/>
        <v/>
      </c>
      <c r="BQ436" s="21" t="str">
        <f t="shared" si="319"/>
        <v/>
      </c>
      <c r="BR436" s="22" t="str">
        <f t="shared" si="313"/>
        <v/>
      </c>
      <c r="BS436" s="21" t="str">
        <f t="shared" si="320"/>
        <v/>
      </c>
      <c r="BT436" s="22" t="str">
        <f t="shared" si="314"/>
        <v/>
      </c>
    </row>
    <row r="437" spans="1:72" ht="21" thickTop="1" thickBot="1">
      <c r="A437" s="43"/>
      <c r="B437" s="43"/>
      <c r="C437" s="43"/>
      <c r="D437" s="351"/>
      <c r="E437" s="28"/>
      <c r="F437" s="12"/>
      <c r="G437" s="13"/>
      <c r="H437" s="14"/>
      <c r="I437" s="14"/>
      <c r="J437" s="14"/>
      <c r="K437" s="16"/>
      <c r="L437" s="15"/>
      <c r="M437" s="16"/>
      <c r="N437" s="45"/>
      <c r="O437" s="16"/>
      <c r="P437" s="17" t="str">
        <f t="shared" si="280"/>
        <v/>
      </c>
      <c r="U437" s="3">
        <v>434</v>
      </c>
      <c r="AA437" s="23" t="str">
        <f>IF($AA$3&lt;$U437,"",SMALL($AB$4:$AB$1000,U437))</f>
        <v/>
      </c>
      <c r="AB437" s="24" t="str">
        <f t="shared" si="282"/>
        <v/>
      </c>
      <c r="AC437" s="23" t="str">
        <f t="shared" si="281"/>
        <v/>
      </c>
      <c r="AD437" s="24" t="str">
        <f t="shared" si="283"/>
        <v/>
      </c>
      <c r="AE437" s="23" t="str">
        <f>IF($AE$3&lt;$U437,"",SMALL($AF$4:$AF$1000,$U437))</f>
        <v/>
      </c>
      <c r="AF437" s="24" t="str">
        <f t="shared" si="284"/>
        <v/>
      </c>
      <c r="AG437" s="23" t="str">
        <f t="shared" si="285"/>
        <v/>
      </c>
      <c r="AH437" s="24" t="str">
        <f t="shared" si="289"/>
        <v/>
      </c>
      <c r="AI437" s="23" t="str">
        <f t="shared" si="286"/>
        <v/>
      </c>
      <c r="AJ437" s="24" t="str">
        <f t="shared" si="290"/>
        <v/>
      </c>
      <c r="AK437" s="23" t="str">
        <f t="shared" si="287"/>
        <v/>
      </c>
      <c r="AL437" s="24" t="str">
        <f t="shared" si="291"/>
        <v/>
      </c>
      <c r="AM437" s="23" t="str">
        <f t="shared" si="288"/>
        <v/>
      </c>
      <c r="AN437" s="24" t="str">
        <f t="shared" si="292"/>
        <v/>
      </c>
      <c r="AO437" s="23" t="str">
        <f>IF($AO$3&lt;$U437,"",SMALL($AP$4:AP$1000,$U437))</f>
        <v/>
      </c>
      <c r="AP437" s="24" t="str">
        <f t="shared" si="293"/>
        <v/>
      </c>
      <c r="AQ437" s="23" t="str">
        <f>IF($AQ$3&lt;$U437,"",SMALL($AR$4:AR$1000,$U437))</f>
        <v/>
      </c>
      <c r="AR437" s="24" t="str">
        <f t="shared" si="294"/>
        <v/>
      </c>
      <c r="AS437" s="23" t="str">
        <f>IF($AS$3&lt;$U437,"",SMALL($AT$4:AT$1000,$U437))</f>
        <v/>
      </c>
      <c r="AT437" s="24" t="str">
        <f t="shared" si="295"/>
        <v/>
      </c>
      <c r="AU437" s="23" t="str">
        <f>IF(AU$3&lt;$U437,"",SMALL($AV$4:AV$1000,$U437))</f>
        <v/>
      </c>
      <c r="AV437" s="24" t="str">
        <f t="shared" si="296"/>
        <v/>
      </c>
      <c r="AW437" s="23" t="str">
        <f t="shared" si="297"/>
        <v/>
      </c>
      <c r="AX437" s="24" t="str">
        <f t="shared" si="298"/>
        <v/>
      </c>
      <c r="AY437" s="23" t="str">
        <f t="shared" si="299"/>
        <v/>
      </c>
      <c r="AZ437" s="24" t="str">
        <f t="shared" si="300"/>
        <v/>
      </c>
      <c r="BA437" s="23" t="str">
        <f t="shared" si="301"/>
        <v/>
      </c>
      <c r="BB437" s="24" t="str">
        <f t="shared" si="302"/>
        <v/>
      </c>
      <c r="BC437" s="23" t="str">
        <f t="shared" si="303"/>
        <v/>
      </c>
      <c r="BD437" s="24" t="str">
        <f t="shared" si="304"/>
        <v/>
      </c>
      <c r="BE437" s="23" t="str">
        <f t="shared" si="305"/>
        <v/>
      </c>
      <c r="BF437" s="24" t="str">
        <f t="shared" si="306"/>
        <v/>
      </c>
      <c r="BG437" s="23" t="str">
        <f t="shared" si="307"/>
        <v/>
      </c>
      <c r="BH437" s="24" t="str">
        <f t="shared" si="308"/>
        <v/>
      </c>
      <c r="BI437" s="23" t="str">
        <f t="shared" si="315"/>
        <v/>
      </c>
      <c r="BJ437" s="24" t="str">
        <f t="shared" si="309"/>
        <v/>
      </c>
      <c r="BK437" s="23" t="str">
        <f t="shared" si="316"/>
        <v/>
      </c>
      <c r="BL437" s="24" t="str">
        <f t="shared" si="310"/>
        <v/>
      </c>
      <c r="BM437" s="23" t="str">
        <f t="shared" si="317"/>
        <v/>
      </c>
      <c r="BN437" s="24" t="str">
        <f t="shared" si="311"/>
        <v/>
      </c>
      <c r="BO437" s="23" t="str">
        <f t="shared" si="318"/>
        <v/>
      </c>
      <c r="BP437" s="24" t="str">
        <f t="shared" si="312"/>
        <v/>
      </c>
      <c r="BQ437" s="23" t="str">
        <f t="shared" si="319"/>
        <v/>
      </c>
      <c r="BR437" s="24" t="str">
        <f t="shared" si="313"/>
        <v/>
      </c>
      <c r="BS437" s="23" t="str">
        <f t="shared" si="320"/>
        <v/>
      </c>
      <c r="BT437" s="24" t="str">
        <f t="shared" si="314"/>
        <v/>
      </c>
    </row>
    <row r="438" spans="1:72" ht="21" thickTop="1" thickBot="1">
      <c r="A438" s="47"/>
      <c r="B438" s="47"/>
      <c r="C438" s="47"/>
      <c r="D438" s="352"/>
      <c r="E438" s="27"/>
      <c r="F438" s="6"/>
      <c r="G438" s="7"/>
      <c r="H438" s="8"/>
      <c r="I438" s="8"/>
      <c r="J438" s="8"/>
      <c r="K438" s="10"/>
      <c r="L438" s="9"/>
      <c r="M438" s="10"/>
      <c r="N438" s="44"/>
      <c r="O438" s="10"/>
      <c r="P438" s="11" t="str">
        <f t="shared" si="280"/>
        <v/>
      </c>
      <c r="U438" s="3">
        <v>435</v>
      </c>
      <c r="AA438" s="21" t="str">
        <f>IF($AA$3&lt;$U438,"",SMALL($AB$4:$AB$1000,1))</f>
        <v/>
      </c>
      <c r="AB438" s="22" t="str">
        <f t="shared" si="282"/>
        <v/>
      </c>
      <c r="AC438" s="21" t="str">
        <f>IF($AC$3&lt;$U438,"",SMALL($AD$4:AD$1000,$U438))</f>
        <v/>
      </c>
      <c r="AD438" s="22" t="str">
        <f t="shared" si="283"/>
        <v/>
      </c>
      <c r="AE438" s="21" t="str">
        <f>IF($AE$3&lt;$U438,"",SMALL($AF$4:AF$1000,$U438))</f>
        <v/>
      </c>
      <c r="AF438" s="22" t="str">
        <f t="shared" si="284"/>
        <v/>
      </c>
      <c r="AG438" s="21" t="str">
        <f>IF($AG$3&lt;$U438,"",SMALL($AH$4:AH$1000,$U438))</f>
        <v/>
      </c>
      <c r="AH438" s="22" t="str">
        <f t="shared" si="289"/>
        <v/>
      </c>
      <c r="AI438" s="21" t="str">
        <f>IF($AI$3&lt;$U438,"",SMALL($AJ$4:AJ$1000,$U438))</f>
        <v/>
      </c>
      <c r="AJ438" s="22" t="str">
        <f t="shared" si="290"/>
        <v/>
      </c>
      <c r="AK438" s="21" t="str">
        <f>IF($AK$3&lt;$U438,"",SMALL($AL$4:AL$1000,$U438))</f>
        <v/>
      </c>
      <c r="AL438" s="22" t="str">
        <f t="shared" si="291"/>
        <v/>
      </c>
      <c r="AM438" s="21" t="str">
        <f>IF($AM$3&lt;$U438,"",SMALL($AN$4:AN$1000,$U438))</f>
        <v/>
      </c>
      <c r="AN438" s="22" t="str">
        <f t="shared" si="292"/>
        <v/>
      </c>
      <c r="AO438" s="21" t="str">
        <f>IF($AO$3&lt;$U438,"",SMALL($AP$4:AP$1000,$U438))</f>
        <v/>
      </c>
      <c r="AP438" s="22" t="str">
        <f t="shared" si="293"/>
        <v/>
      </c>
      <c r="AQ438" s="21" t="str">
        <f>IF($AQ$3&lt;$U438,"",SMALL($AR$4:AR$1000,$U438))</f>
        <v/>
      </c>
      <c r="AR438" s="22" t="str">
        <f t="shared" si="294"/>
        <v/>
      </c>
      <c r="AS438" s="21" t="str">
        <f>IF($AS$3&lt;$U438,"",SMALL($AT$4:AT$1000,$U438))</f>
        <v/>
      </c>
      <c r="AT438" s="22" t="str">
        <f t="shared" si="295"/>
        <v/>
      </c>
      <c r="AU438" s="21" t="str">
        <f>IF(AU$3&lt;$U438,"",SMALL($AV$4:AV$1000,$U438))</f>
        <v/>
      </c>
      <c r="AV438" s="22" t="str">
        <f t="shared" si="296"/>
        <v/>
      </c>
      <c r="AW438" s="21" t="str">
        <f t="shared" si="297"/>
        <v/>
      </c>
      <c r="AX438" s="22" t="str">
        <f t="shared" si="298"/>
        <v/>
      </c>
      <c r="AY438" s="21" t="str">
        <f t="shared" si="299"/>
        <v/>
      </c>
      <c r="AZ438" s="22" t="str">
        <f t="shared" si="300"/>
        <v/>
      </c>
      <c r="BA438" s="21" t="str">
        <f t="shared" si="301"/>
        <v/>
      </c>
      <c r="BB438" s="22" t="str">
        <f t="shared" si="302"/>
        <v/>
      </c>
      <c r="BC438" s="21" t="str">
        <f t="shared" si="303"/>
        <v/>
      </c>
      <c r="BD438" s="22" t="str">
        <f t="shared" si="304"/>
        <v/>
      </c>
      <c r="BE438" s="21" t="str">
        <f t="shared" si="305"/>
        <v/>
      </c>
      <c r="BF438" s="22" t="str">
        <f t="shared" si="306"/>
        <v/>
      </c>
      <c r="BG438" s="21" t="str">
        <f t="shared" si="307"/>
        <v/>
      </c>
      <c r="BH438" s="22" t="str">
        <f t="shared" si="308"/>
        <v/>
      </c>
      <c r="BI438" s="21" t="str">
        <f t="shared" si="315"/>
        <v/>
      </c>
      <c r="BJ438" s="22" t="str">
        <f t="shared" si="309"/>
        <v/>
      </c>
      <c r="BK438" s="21" t="str">
        <f t="shared" si="316"/>
        <v/>
      </c>
      <c r="BL438" s="22" t="str">
        <f t="shared" si="310"/>
        <v/>
      </c>
      <c r="BM438" s="21" t="str">
        <f t="shared" si="317"/>
        <v/>
      </c>
      <c r="BN438" s="22" t="str">
        <f t="shared" si="311"/>
        <v/>
      </c>
      <c r="BO438" s="21" t="str">
        <f t="shared" si="318"/>
        <v/>
      </c>
      <c r="BP438" s="22" t="str">
        <f t="shared" si="312"/>
        <v/>
      </c>
      <c r="BQ438" s="21" t="str">
        <f t="shared" si="319"/>
        <v/>
      </c>
      <c r="BR438" s="22" t="str">
        <f t="shared" si="313"/>
        <v/>
      </c>
      <c r="BS438" s="21" t="str">
        <f t="shared" si="320"/>
        <v/>
      </c>
      <c r="BT438" s="22" t="str">
        <f t="shared" si="314"/>
        <v/>
      </c>
    </row>
    <row r="439" spans="1:72" ht="21" thickTop="1" thickBot="1">
      <c r="A439" s="43"/>
      <c r="B439" s="43"/>
      <c r="C439" s="43"/>
      <c r="D439" s="351"/>
      <c r="E439" s="28"/>
      <c r="F439" s="12"/>
      <c r="G439" s="13"/>
      <c r="H439" s="14"/>
      <c r="I439" s="14"/>
      <c r="J439" s="14"/>
      <c r="K439" s="16"/>
      <c r="L439" s="15"/>
      <c r="M439" s="16"/>
      <c r="N439" s="45"/>
      <c r="O439" s="16"/>
      <c r="P439" s="17" t="str">
        <f t="shared" si="280"/>
        <v/>
      </c>
      <c r="U439" s="3">
        <v>436</v>
      </c>
      <c r="AA439" s="23" t="str">
        <f>IF($AA$3&lt;$U439,"",SMALL($AB$4:$AB$1000,U439))</f>
        <v/>
      </c>
      <c r="AB439" s="24" t="str">
        <f t="shared" si="282"/>
        <v/>
      </c>
      <c r="AC439" s="23" t="str">
        <f t="shared" si="281"/>
        <v/>
      </c>
      <c r="AD439" s="24" t="str">
        <f t="shared" si="283"/>
        <v/>
      </c>
      <c r="AE439" s="23" t="str">
        <f>IF($AE$3&lt;$U439,"",SMALL($AF$4:$AF$1000,$U439))</f>
        <v/>
      </c>
      <c r="AF439" s="24" t="str">
        <f t="shared" si="284"/>
        <v/>
      </c>
      <c r="AG439" s="23" t="str">
        <f t="shared" si="285"/>
        <v/>
      </c>
      <c r="AH439" s="24" t="str">
        <f t="shared" si="289"/>
        <v/>
      </c>
      <c r="AI439" s="23" t="str">
        <f t="shared" si="286"/>
        <v/>
      </c>
      <c r="AJ439" s="24" t="str">
        <f t="shared" si="290"/>
        <v/>
      </c>
      <c r="AK439" s="23" t="str">
        <f t="shared" si="287"/>
        <v/>
      </c>
      <c r="AL439" s="24" t="str">
        <f t="shared" si="291"/>
        <v/>
      </c>
      <c r="AM439" s="23" t="str">
        <f t="shared" si="288"/>
        <v/>
      </c>
      <c r="AN439" s="24" t="str">
        <f t="shared" si="292"/>
        <v/>
      </c>
      <c r="AO439" s="23" t="str">
        <f>IF($AO$3&lt;$U439,"",SMALL($AP$4:AP$1000,$U439))</f>
        <v/>
      </c>
      <c r="AP439" s="24" t="str">
        <f t="shared" si="293"/>
        <v/>
      </c>
      <c r="AQ439" s="23" t="str">
        <f>IF($AQ$3&lt;$U439,"",SMALL($AR$4:AR$1000,$U439))</f>
        <v/>
      </c>
      <c r="AR439" s="24" t="str">
        <f t="shared" si="294"/>
        <v/>
      </c>
      <c r="AS439" s="23" t="str">
        <f>IF($AS$3&lt;$U439,"",SMALL($AT$4:AT$1000,$U439))</f>
        <v/>
      </c>
      <c r="AT439" s="24" t="str">
        <f t="shared" si="295"/>
        <v/>
      </c>
      <c r="AU439" s="23" t="str">
        <f>IF(AU$3&lt;$U439,"",SMALL($AV$4:AV$1000,$U439))</f>
        <v/>
      </c>
      <c r="AV439" s="24" t="str">
        <f t="shared" si="296"/>
        <v/>
      </c>
      <c r="AW439" s="23" t="str">
        <f t="shared" si="297"/>
        <v/>
      </c>
      <c r="AX439" s="24" t="str">
        <f t="shared" si="298"/>
        <v/>
      </c>
      <c r="AY439" s="23" t="str">
        <f t="shared" si="299"/>
        <v/>
      </c>
      <c r="AZ439" s="24" t="str">
        <f t="shared" si="300"/>
        <v/>
      </c>
      <c r="BA439" s="23" t="str">
        <f t="shared" si="301"/>
        <v/>
      </c>
      <c r="BB439" s="24" t="str">
        <f t="shared" si="302"/>
        <v/>
      </c>
      <c r="BC439" s="23" t="str">
        <f t="shared" si="303"/>
        <v/>
      </c>
      <c r="BD439" s="24" t="str">
        <f t="shared" si="304"/>
        <v/>
      </c>
      <c r="BE439" s="23" t="str">
        <f t="shared" si="305"/>
        <v/>
      </c>
      <c r="BF439" s="24" t="str">
        <f t="shared" si="306"/>
        <v/>
      </c>
      <c r="BG439" s="23" t="str">
        <f t="shared" si="307"/>
        <v/>
      </c>
      <c r="BH439" s="24" t="str">
        <f t="shared" si="308"/>
        <v/>
      </c>
      <c r="BI439" s="23" t="str">
        <f t="shared" si="315"/>
        <v/>
      </c>
      <c r="BJ439" s="24" t="str">
        <f t="shared" si="309"/>
        <v/>
      </c>
      <c r="BK439" s="23" t="str">
        <f t="shared" si="316"/>
        <v/>
      </c>
      <c r="BL439" s="24" t="str">
        <f t="shared" si="310"/>
        <v/>
      </c>
      <c r="BM439" s="23" t="str">
        <f t="shared" si="317"/>
        <v/>
      </c>
      <c r="BN439" s="24" t="str">
        <f t="shared" si="311"/>
        <v/>
      </c>
      <c r="BO439" s="23" t="str">
        <f t="shared" si="318"/>
        <v/>
      </c>
      <c r="BP439" s="24" t="str">
        <f t="shared" si="312"/>
        <v/>
      </c>
      <c r="BQ439" s="23" t="str">
        <f t="shared" si="319"/>
        <v/>
      </c>
      <c r="BR439" s="24" t="str">
        <f t="shared" si="313"/>
        <v/>
      </c>
      <c r="BS439" s="23" t="str">
        <f t="shared" si="320"/>
        <v/>
      </c>
      <c r="BT439" s="24" t="str">
        <f t="shared" si="314"/>
        <v/>
      </c>
    </row>
    <row r="440" spans="1:72" ht="21" thickTop="1" thickBot="1">
      <c r="A440" s="47"/>
      <c r="B440" s="47"/>
      <c r="C440" s="47"/>
      <c r="D440" s="352"/>
      <c r="E440" s="27"/>
      <c r="F440" s="6"/>
      <c r="G440" s="7"/>
      <c r="H440" s="8"/>
      <c r="I440" s="8"/>
      <c r="J440" s="8"/>
      <c r="K440" s="10"/>
      <c r="L440" s="9"/>
      <c r="M440" s="10"/>
      <c r="N440" s="44"/>
      <c r="O440" s="10"/>
      <c r="P440" s="11" t="str">
        <f t="shared" si="280"/>
        <v/>
      </c>
      <c r="U440" s="3">
        <v>437</v>
      </c>
      <c r="AA440" s="21" t="str">
        <f>IF($AA$3&lt;$U440,"",SMALL($AB$4:$AB$1000,1))</f>
        <v/>
      </c>
      <c r="AB440" s="22" t="str">
        <f t="shared" si="282"/>
        <v/>
      </c>
      <c r="AC440" s="21" t="str">
        <f>IF($AC$3&lt;$U440,"",SMALL($AD$4:AD$1000,$U440))</f>
        <v/>
      </c>
      <c r="AD440" s="22" t="str">
        <f t="shared" si="283"/>
        <v/>
      </c>
      <c r="AE440" s="21" t="str">
        <f>IF($AE$3&lt;$U440,"",SMALL($AF$4:AF$1000,$U440))</f>
        <v/>
      </c>
      <c r="AF440" s="22" t="str">
        <f t="shared" si="284"/>
        <v/>
      </c>
      <c r="AG440" s="21" t="str">
        <f>IF($AG$3&lt;$U440,"",SMALL($AH$4:AH$1000,$U440))</f>
        <v/>
      </c>
      <c r="AH440" s="22" t="str">
        <f t="shared" si="289"/>
        <v/>
      </c>
      <c r="AI440" s="21" t="str">
        <f>IF($AI$3&lt;$U440,"",SMALL($AJ$4:AJ$1000,$U440))</f>
        <v/>
      </c>
      <c r="AJ440" s="22" t="str">
        <f t="shared" si="290"/>
        <v/>
      </c>
      <c r="AK440" s="21" t="str">
        <f>IF($AK$3&lt;$U440,"",SMALL($AL$4:AL$1000,$U440))</f>
        <v/>
      </c>
      <c r="AL440" s="22" t="str">
        <f t="shared" si="291"/>
        <v/>
      </c>
      <c r="AM440" s="21" t="str">
        <f>IF($AM$3&lt;$U440,"",SMALL($AN$4:AN$1000,$U440))</f>
        <v/>
      </c>
      <c r="AN440" s="22" t="str">
        <f t="shared" si="292"/>
        <v/>
      </c>
      <c r="AO440" s="21" t="str">
        <f>IF($AO$3&lt;$U440,"",SMALL($AP$4:AP$1000,$U440))</f>
        <v/>
      </c>
      <c r="AP440" s="22" t="str">
        <f t="shared" si="293"/>
        <v/>
      </c>
      <c r="AQ440" s="21" t="str">
        <f>IF($AQ$3&lt;$U440,"",SMALL($AR$4:AR$1000,$U440))</f>
        <v/>
      </c>
      <c r="AR440" s="22" t="str">
        <f t="shared" si="294"/>
        <v/>
      </c>
      <c r="AS440" s="21" t="str">
        <f>IF($AS$3&lt;$U440,"",SMALL($AT$4:AT$1000,$U440))</f>
        <v/>
      </c>
      <c r="AT440" s="22" t="str">
        <f t="shared" si="295"/>
        <v/>
      </c>
      <c r="AU440" s="21" t="str">
        <f>IF(AU$3&lt;$U440,"",SMALL($AV$4:AV$1000,$U440))</f>
        <v/>
      </c>
      <c r="AV440" s="22" t="str">
        <f t="shared" si="296"/>
        <v/>
      </c>
      <c r="AW440" s="21" t="str">
        <f t="shared" si="297"/>
        <v/>
      </c>
      <c r="AX440" s="22" t="str">
        <f t="shared" si="298"/>
        <v/>
      </c>
      <c r="AY440" s="21" t="str">
        <f t="shared" si="299"/>
        <v/>
      </c>
      <c r="AZ440" s="22" t="str">
        <f t="shared" si="300"/>
        <v/>
      </c>
      <c r="BA440" s="21" t="str">
        <f t="shared" si="301"/>
        <v/>
      </c>
      <c r="BB440" s="22" t="str">
        <f t="shared" si="302"/>
        <v/>
      </c>
      <c r="BC440" s="21" t="str">
        <f t="shared" si="303"/>
        <v/>
      </c>
      <c r="BD440" s="22" t="str">
        <f t="shared" si="304"/>
        <v/>
      </c>
      <c r="BE440" s="21" t="str">
        <f t="shared" si="305"/>
        <v/>
      </c>
      <c r="BF440" s="22" t="str">
        <f t="shared" si="306"/>
        <v/>
      </c>
      <c r="BG440" s="21" t="str">
        <f t="shared" si="307"/>
        <v/>
      </c>
      <c r="BH440" s="22" t="str">
        <f t="shared" si="308"/>
        <v/>
      </c>
      <c r="BI440" s="21" t="str">
        <f t="shared" si="315"/>
        <v/>
      </c>
      <c r="BJ440" s="22" t="str">
        <f t="shared" si="309"/>
        <v/>
      </c>
      <c r="BK440" s="21" t="str">
        <f t="shared" si="316"/>
        <v/>
      </c>
      <c r="BL440" s="22" t="str">
        <f t="shared" si="310"/>
        <v/>
      </c>
      <c r="BM440" s="21" t="str">
        <f t="shared" si="317"/>
        <v/>
      </c>
      <c r="BN440" s="22" t="str">
        <f t="shared" si="311"/>
        <v/>
      </c>
      <c r="BO440" s="21" t="str">
        <f t="shared" si="318"/>
        <v/>
      </c>
      <c r="BP440" s="22" t="str">
        <f t="shared" si="312"/>
        <v/>
      </c>
      <c r="BQ440" s="21" t="str">
        <f t="shared" si="319"/>
        <v/>
      </c>
      <c r="BR440" s="22" t="str">
        <f t="shared" si="313"/>
        <v/>
      </c>
      <c r="BS440" s="21" t="str">
        <f t="shared" si="320"/>
        <v/>
      </c>
      <c r="BT440" s="22" t="str">
        <f t="shared" si="314"/>
        <v/>
      </c>
    </row>
    <row r="441" spans="1:72" ht="21" thickTop="1" thickBot="1">
      <c r="A441" s="43"/>
      <c r="B441" s="43"/>
      <c r="C441" s="43"/>
      <c r="D441" s="351"/>
      <c r="E441" s="28"/>
      <c r="F441" s="12"/>
      <c r="G441" s="13"/>
      <c r="H441" s="14"/>
      <c r="I441" s="14"/>
      <c r="J441" s="14"/>
      <c r="K441" s="16"/>
      <c r="L441" s="15"/>
      <c r="M441" s="16"/>
      <c r="N441" s="45"/>
      <c r="O441" s="16"/>
      <c r="P441" s="17" t="str">
        <f t="shared" si="280"/>
        <v/>
      </c>
      <c r="U441" s="3">
        <v>438</v>
      </c>
      <c r="AA441" s="23" t="str">
        <f>IF($AA$3&lt;$U441,"",SMALL($AB$4:$AB$1000,U441))</f>
        <v/>
      </c>
      <c r="AB441" s="24" t="str">
        <f t="shared" si="282"/>
        <v/>
      </c>
      <c r="AC441" s="23" t="str">
        <f t="shared" si="281"/>
        <v/>
      </c>
      <c r="AD441" s="24" t="str">
        <f t="shared" si="283"/>
        <v/>
      </c>
      <c r="AE441" s="23" t="str">
        <f>IF($AE$3&lt;$U441,"",SMALL($AF$4:$AF$1000,$U441))</f>
        <v/>
      </c>
      <c r="AF441" s="24" t="str">
        <f t="shared" si="284"/>
        <v/>
      </c>
      <c r="AG441" s="23" t="str">
        <f t="shared" si="285"/>
        <v/>
      </c>
      <c r="AH441" s="24" t="str">
        <f t="shared" si="289"/>
        <v/>
      </c>
      <c r="AI441" s="23" t="str">
        <f t="shared" si="286"/>
        <v/>
      </c>
      <c r="AJ441" s="24" t="str">
        <f t="shared" si="290"/>
        <v/>
      </c>
      <c r="AK441" s="23" t="str">
        <f t="shared" si="287"/>
        <v/>
      </c>
      <c r="AL441" s="24" t="str">
        <f t="shared" si="291"/>
        <v/>
      </c>
      <c r="AM441" s="23" t="str">
        <f t="shared" si="288"/>
        <v/>
      </c>
      <c r="AN441" s="24" t="str">
        <f t="shared" si="292"/>
        <v/>
      </c>
      <c r="AO441" s="23" t="str">
        <f>IF($AO$3&lt;$U441,"",SMALL($AP$4:AP$1000,$U441))</f>
        <v/>
      </c>
      <c r="AP441" s="24" t="str">
        <f t="shared" si="293"/>
        <v/>
      </c>
      <c r="AQ441" s="23" t="str">
        <f>IF($AQ$3&lt;$U441,"",SMALL($AR$4:AR$1000,$U441))</f>
        <v/>
      </c>
      <c r="AR441" s="24" t="str">
        <f t="shared" si="294"/>
        <v/>
      </c>
      <c r="AS441" s="23" t="str">
        <f>IF($AS$3&lt;$U441,"",SMALL($AT$4:AT$1000,$U441))</f>
        <v/>
      </c>
      <c r="AT441" s="24" t="str">
        <f t="shared" si="295"/>
        <v/>
      </c>
      <c r="AU441" s="23" t="str">
        <f>IF(AU$3&lt;$U441,"",SMALL($AV$4:AV$1000,$U441))</f>
        <v/>
      </c>
      <c r="AV441" s="24" t="str">
        <f t="shared" si="296"/>
        <v/>
      </c>
      <c r="AW441" s="23" t="str">
        <f t="shared" si="297"/>
        <v/>
      </c>
      <c r="AX441" s="24" t="str">
        <f t="shared" si="298"/>
        <v/>
      </c>
      <c r="AY441" s="23" t="str">
        <f t="shared" si="299"/>
        <v/>
      </c>
      <c r="AZ441" s="24" t="str">
        <f t="shared" si="300"/>
        <v/>
      </c>
      <c r="BA441" s="23" t="str">
        <f t="shared" si="301"/>
        <v/>
      </c>
      <c r="BB441" s="24" t="str">
        <f t="shared" si="302"/>
        <v/>
      </c>
      <c r="BC441" s="23" t="str">
        <f t="shared" si="303"/>
        <v/>
      </c>
      <c r="BD441" s="24" t="str">
        <f t="shared" si="304"/>
        <v/>
      </c>
      <c r="BE441" s="23" t="str">
        <f t="shared" si="305"/>
        <v/>
      </c>
      <c r="BF441" s="24" t="str">
        <f t="shared" si="306"/>
        <v/>
      </c>
      <c r="BG441" s="23" t="str">
        <f t="shared" si="307"/>
        <v/>
      </c>
      <c r="BH441" s="24" t="str">
        <f t="shared" si="308"/>
        <v/>
      </c>
      <c r="BI441" s="23" t="str">
        <f t="shared" si="315"/>
        <v/>
      </c>
      <c r="BJ441" s="24" t="str">
        <f t="shared" si="309"/>
        <v/>
      </c>
      <c r="BK441" s="23" t="str">
        <f t="shared" si="316"/>
        <v/>
      </c>
      <c r="BL441" s="24" t="str">
        <f t="shared" si="310"/>
        <v/>
      </c>
      <c r="BM441" s="23" t="str">
        <f t="shared" si="317"/>
        <v/>
      </c>
      <c r="BN441" s="24" t="str">
        <f t="shared" si="311"/>
        <v/>
      </c>
      <c r="BO441" s="23" t="str">
        <f t="shared" si="318"/>
        <v/>
      </c>
      <c r="BP441" s="24" t="str">
        <f t="shared" si="312"/>
        <v/>
      </c>
      <c r="BQ441" s="23" t="str">
        <f t="shared" si="319"/>
        <v/>
      </c>
      <c r="BR441" s="24" t="str">
        <f t="shared" si="313"/>
        <v/>
      </c>
      <c r="BS441" s="23" t="str">
        <f t="shared" si="320"/>
        <v/>
      </c>
      <c r="BT441" s="24" t="str">
        <f t="shared" si="314"/>
        <v/>
      </c>
    </row>
    <row r="442" spans="1:72" ht="21" thickTop="1" thickBot="1">
      <c r="A442" s="47"/>
      <c r="B442" s="47"/>
      <c r="C442" s="47"/>
      <c r="D442" s="352"/>
      <c r="E442" s="27"/>
      <c r="F442" s="6"/>
      <c r="G442" s="7"/>
      <c r="H442" s="8"/>
      <c r="I442" s="8"/>
      <c r="J442" s="8"/>
      <c r="K442" s="10"/>
      <c r="L442" s="9"/>
      <c r="M442" s="10"/>
      <c r="N442" s="44"/>
      <c r="O442" s="10"/>
      <c r="P442" s="11" t="str">
        <f t="shared" si="280"/>
        <v/>
      </c>
      <c r="U442" s="3">
        <v>439</v>
      </c>
      <c r="AA442" s="21" t="str">
        <f>IF($AA$3&lt;$U442,"",SMALL($AB$4:$AB$1000,1))</f>
        <v/>
      </c>
      <c r="AB442" s="22" t="str">
        <f t="shared" si="282"/>
        <v/>
      </c>
      <c r="AC442" s="21" t="str">
        <f>IF($AC$3&lt;$U442,"",SMALL($AD$4:AD$1000,$U442))</f>
        <v/>
      </c>
      <c r="AD442" s="22" t="str">
        <f t="shared" si="283"/>
        <v/>
      </c>
      <c r="AE442" s="21" t="str">
        <f>IF($AE$3&lt;$U442,"",SMALL($AF$4:AF$1000,$U442))</f>
        <v/>
      </c>
      <c r="AF442" s="22" t="str">
        <f t="shared" si="284"/>
        <v/>
      </c>
      <c r="AG442" s="21" t="str">
        <f>IF($AG$3&lt;$U442,"",SMALL($AH$4:AH$1000,$U442))</f>
        <v/>
      </c>
      <c r="AH442" s="22" t="str">
        <f t="shared" si="289"/>
        <v/>
      </c>
      <c r="AI442" s="21" t="str">
        <f>IF($AI$3&lt;$U442,"",SMALL($AJ$4:AJ$1000,$U442))</f>
        <v/>
      </c>
      <c r="AJ442" s="22" t="str">
        <f t="shared" si="290"/>
        <v/>
      </c>
      <c r="AK442" s="21" t="str">
        <f>IF($AK$3&lt;$U442,"",SMALL($AL$4:AL$1000,$U442))</f>
        <v/>
      </c>
      <c r="AL442" s="22" t="str">
        <f t="shared" si="291"/>
        <v/>
      </c>
      <c r="AM442" s="21" t="str">
        <f>IF($AM$3&lt;$U442,"",SMALL($AN$4:AN$1000,$U442))</f>
        <v/>
      </c>
      <c r="AN442" s="22" t="str">
        <f t="shared" si="292"/>
        <v/>
      </c>
      <c r="AO442" s="21" t="str">
        <f>IF($AO$3&lt;$U442,"",SMALL($AP$4:AP$1000,$U442))</f>
        <v/>
      </c>
      <c r="AP442" s="22" t="str">
        <f t="shared" si="293"/>
        <v/>
      </c>
      <c r="AQ442" s="21" t="str">
        <f>IF($AQ$3&lt;$U442,"",SMALL($AR$4:AR$1000,$U442))</f>
        <v/>
      </c>
      <c r="AR442" s="22" t="str">
        <f t="shared" si="294"/>
        <v/>
      </c>
      <c r="AS442" s="21" t="str">
        <f>IF($AS$3&lt;$U442,"",SMALL($AT$4:AT$1000,$U442))</f>
        <v/>
      </c>
      <c r="AT442" s="22" t="str">
        <f t="shared" si="295"/>
        <v/>
      </c>
      <c r="AU442" s="21" t="str">
        <f>IF(AU$3&lt;$U442,"",SMALL($AV$4:AV$1000,$U442))</f>
        <v/>
      </c>
      <c r="AV442" s="22" t="str">
        <f t="shared" si="296"/>
        <v/>
      </c>
      <c r="AW442" s="21" t="str">
        <f t="shared" si="297"/>
        <v/>
      </c>
      <c r="AX442" s="22" t="str">
        <f t="shared" si="298"/>
        <v/>
      </c>
      <c r="AY442" s="21" t="str">
        <f t="shared" si="299"/>
        <v/>
      </c>
      <c r="AZ442" s="22" t="str">
        <f t="shared" si="300"/>
        <v/>
      </c>
      <c r="BA442" s="21" t="str">
        <f t="shared" si="301"/>
        <v/>
      </c>
      <c r="BB442" s="22" t="str">
        <f t="shared" si="302"/>
        <v/>
      </c>
      <c r="BC442" s="21" t="str">
        <f t="shared" si="303"/>
        <v/>
      </c>
      <c r="BD442" s="22" t="str">
        <f t="shared" si="304"/>
        <v/>
      </c>
      <c r="BE442" s="21" t="str">
        <f t="shared" si="305"/>
        <v/>
      </c>
      <c r="BF442" s="22" t="str">
        <f t="shared" si="306"/>
        <v/>
      </c>
      <c r="BG442" s="21" t="str">
        <f t="shared" si="307"/>
        <v/>
      </c>
      <c r="BH442" s="22" t="str">
        <f t="shared" si="308"/>
        <v/>
      </c>
      <c r="BI442" s="21" t="str">
        <f t="shared" si="315"/>
        <v/>
      </c>
      <c r="BJ442" s="22" t="str">
        <f t="shared" si="309"/>
        <v/>
      </c>
      <c r="BK442" s="21" t="str">
        <f t="shared" si="316"/>
        <v/>
      </c>
      <c r="BL442" s="22" t="str">
        <f t="shared" si="310"/>
        <v/>
      </c>
      <c r="BM442" s="21" t="str">
        <f t="shared" si="317"/>
        <v/>
      </c>
      <c r="BN442" s="22" t="str">
        <f t="shared" si="311"/>
        <v/>
      </c>
      <c r="BO442" s="21" t="str">
        <f t="shared" si="318"/>
        <v/>
      </c>
      <c r="BP442" s="22" t="str">
        <f t="shared" si="312"/>
        <v/>
      </c>
      <c r="BQ442" s="21" t="str">
        <f t="shared" si="319"/>
        <v/>
      </c>
      <c r="BR442" s="22" t="str">
        <f t="shared" si="313"/>
        <v/>
      </c>
      <c r="BS442" s="21" t="str">
        <f t="shared" si="320"/>
        <v/>
      </c>
      <c r="BT442" s="22" t="str">
        <f t="shared" si="314"/>
        <v/>
      </c>
    </row>
    <row r="443" spans="1:72" ht="21" thickTop="1" thickBot="1">
      <c r="A443" s="43"/>
      <c r="B443" s="43"/>
      <c r="C443" s="43"/>
      <c r="D443" s="351"/>
      <c r="E443" s="28"/>
      <c r="F443" s="12"/>
      <c r="G443" s="13"/>
      <c r="H443" s="14"/>
      <c r="I443" s="14"/>
      <c r="J443" s="14"/>
      <c r="K443" s="16"/>
      <c r="L443" s="15"/>
      <c r="M443" s="16"/>
      <c r="N443" s="45"/>
      <c r="O443" s="16"/>
      <c r="P443" s="17" t="str">
        <f t="shared" si="280"/>
        <v/>
      </c>
      <c r="U443" s="3">
        <v>440</v>
      </c>
      <c r="AA443" s="23" t="str">
        <f>IF($AA$3&lt;$U443,"",SMALL($AB$4:$AB$1000,U443))</f>
        <v/>
      </c>
      <c r="AB443" s="24" t="str">
        <f t="shared" si="282"/>
        <v/>
      </c>
      <c r="AC443" s="23" t="str">
        <f t="shared" si="281"/>
        <v/>
      </c>
      <c r="AD443" s="24" t="str">
        <f t="shared" si="283"/>
        <v/>
      </c>
      <c r="AE443" s="23" t="str">
        <f>IF($AE$3&lt;$U443,"",SMALL($AF$4:$AF$1000,$U443))</f>
        <v/>
      </c>
      <c r="AF443" s="24" t="str">
        <f t="shared" si="284"/>
        <v/>
      </c>
      <c r="AG443" s="23" t="str">
        <f t="shared" si="285"/>
        <v/>
      </c>
      <c r="AH443" s="24" t="str">
        <f t="shared" si="289"/>
        <v/>
      </c>
      <c r="AI443" s="23" t="str">
        <f t="shared" si="286"/>
        <v/>
      </c>
      <c r="AJ443" s="24" t="str">
        <f t="shared" si="290"/>
        <v/>
      </c>
      <c r="AK443" s="23" t="str">
        <f t="shared" si="287"/>
        <v/>
      </c>
      <c r="AL443" s="24" t="str">
        <f t="shared" si="291"/>
        <v/>
      </c>
      <c r="AM443" s="23" t="str">
        <f t="shared" si="288"/>
        <v/>
      </c>
      <c r="AN443" s="24" t="str">
        <f t="shared" si="292"/>
        <v/>
      </c>
      <c r="AO443" s="23" t="str">
        <f>IF($AO$3&lt;$U443,"",SMALL($AP$4:AP$1000,$U443))</f>
        <v/>
      </c>
      <c r="AP443" s="24" t="str">
        <f t="shared" si="293"/>
        <v/>
      </c>
      <c r="AQ443" s="23" t="str">
        <f>IF($AQ$3&lt;$U443,"",SMALL($AR$4:AR$1000,$U443))</f>
        <v/>
      </c>
      <c r="AR443" s="24" t="str">
        <f t="shared" si="294"/>
        <v/>
      </c>
      <c r="AS443" s="23" t="str">
        <f>IF($AS$3&lt;$U443,"",SMALL($AT$4:AT$1000,$U443))</f>
        <v/>
      </c>
      <c r="AT443" s="24" t="str">
        <f t="shared" si="295"/>
        <v/>
      </c>
      <c r="AU443" s="23" t="str">
        <f>IF(AU$3&lt;$U443,"",SMALL($AV$4:AV$1000,$U443))</f>
        <v/>
      </c>
      <c r="AV443" s="24" t="str">
        <f t="shared" si="296"/>
        <v/>
      </c>
      <c r="AW443" s="23" t="str">
        <f t="shared" si="297"/>
        <v/>
      </c>
      <c r="AX443" s="24" t="str">
        <f t="shared" si="298"/>
        <v/>
      </c>
      <c r="AY443" s="23" t="str">
        <f t="shared" si="299"/>
        <v/>
      </c>
      <c r="AZ443" s="24" t="str">
        <f t="shared" si="300"/>
        <v/>
      </c>
      <c r="BA443" s="23" t="str">
        <f t="shared" si="301"/>
        <v/>
      </c>
      <c r="BB443" s="24" t="str">
        <f t="shared" si="302"/>
        <v/>
      </c>
      <c r="BC443" s="23" t="str">
        <f t="shared" si="303"/>
        <v/>
      </c>
      <c r="BD443" s="24" t="str">
        <f t="shared" si="304"/>
        <v/>
      </c>
      <c r="BE443" s="23" t="str">
        <f t="shared" si="305"/>
        <v/>
      </c>
      <c r="BF443" s="24" t="str">
        <f t="shared" si="306"/>
        <v/>
      </c>
      <c r="BG443" s="23" t="str">
        <f t="shared" si="307"/>
        <v/>
      </c>
      <c r="BH443" s="24" t="str">
        <f t="shared" si="308"/>
        <v/>
      </c>
      <c r="BI443" s="23" t="str">
        <f t="shared" si="315"/>
        <v/>
      </c>
      <c r="BJ443" s="24" t="str">
        <f t="shared" si="309"/>
        <v/>
      </c>
      <c r="BK443" s="23" t="str">
        <f t="shared" si="316"/>
        <v/>
      </c>
      <c r="BL443" s="24" t="str">
        <f t="shared" si="310"/>
        <v/>
      </c>
      <c r="BM443" s="23" t="str">
        <f t="shared" si="317"/>
        <v/>
      </c>
      <c r="BN443" s="24" t="str">
        <f t="shared" si="311"/>
        <v/>
      </c>
      <c r="BO443" s="23" t="str">
        <f t="shared" si="318"/>
        <v/>
      </c>
      <c r="BP443" s="24" t="str">
        <f t="shared" si="312"/>
        <v/>
      </c>
      <c r="BQ443" s="23" t="str">
        <f t="shared" si="319"/>
        <v/>
      </c>
      <c r="BR443" s="24" t="str">
        <f t="shared" si="313"/>
        <v/>
      </c>
      <c r="BS443" s="23" t="str">
        <f t="shared" si="320"/>
        <v/>
      </c>
      <c r="BT443" s="24" t="str">
        <f t="shared" si="314"/>
        <v/>
      </c>
    </row>
    <row r="444" spans="1:72" ht="21" thickTop="1" thickBot="1">
      <c r="A444" s="47"/>
      <c r="B444" s="47"/>
      <c r="C444" s="47"/>
      <c r="D444" s="352"/>
      <c r="E444" s="27"/>
      <c r="F444" s="6"/>
      <c r="G444" s="7"/>
      <c r="H444" s="8"/>
      <c r="I444" s="8"/>
      <c r="J444" s="8"/>
      <c r="K444" s="10"/>
      <c r="L444" s="9"/>
      <c r="M444" s="10"/>
      <c r="N444" s="44"/>
      <c r="O444" s="10"/>
      <c r="P444" s="11" t="str">
        <f t="shared" si="280"/>
        <v/>
      </c>
      <c r="U444" s="3">
        <v>441</v>
      </c>
      <c r="AA444" s="21" t="str">
        <f>IF($AA$3&lt;$U444,"",SMALL($AB$4:$AB$1000,1))</f>
        <v/>
      </c>
      <c r="AB444" s="22" t="str">
        <f t="shared" si="282"/>
        <v/>
      </c>
      <c r="AC444" s="21" t="str">
        <f>IF($AC$3&lt;$U444,"",SMALL($AD$4:AD$1000,$U444))</f>
        <v/>
      </c>
      <c r="AD444" s="22" t="str">
        <f t="shared" si="283"/>
        <v/>
      </c>
      <c r="AE444" s="21" t="str">
        <f>IF($AE$3&lt;$U444,"",SMALL($AF$4:AF$1000,$U444))</f>
        <v/>
      </c>
      <c r="AF444" s="22" t="str">
        <f t="shared" si="284"/>
        <v/>
      </c>
      <c r="AG444" s="21" t="str">
        <f>IF($AG$3&lt;$U444,"",SMALL($AH$4:AH$1000,$U444))</f>
        <v/>
      </c>
      <c r="AH444" s="22" t="str">
        <f t="shared" si="289"/>
        <v/>
      </c>
      <c r="AI444" s="21" t="str">
        <f>IF($AI$3&lt;$U444,"",SMALL($AJ$4:AJ$1000,$U444))</f>
        <v/>
      </c>
      <c r="AJ444" s="22" t="str">
        <f t="shared" si="290"/>
        <v/>
      </c>
      <c r="AK444" s="21" t="str">
        <f>IF($AK$3&lt;$U444,"",SMALL($AL$4:AL$1000,$U444))</f>
        <v/>
      </c>
      <c r="AL444" s="22" t="str">
        <f t="shared" si="291"/>
        <v/>
      </c>
      <c r="AM444" s="21" t="str">
        <f>IF($AM$3&lt;$U444,"",SMALL($AN$4:AN$1000,$U444))</f>
        <v/>
      </c>
      <c r="AN444" s="22" t="str">
        <f t="shared" si="292"/>
        <v/>
      </c>
      <c r="AO444" s="21" t="str">
        <f>IF($AO$3&lt;$U444,"",SMALL($AP$4:AP$1000,$U444))</f>
        <v/>
      </c>
      <c r="AP444" s="22" t="str">
        <f t="shared" si="293"/>
        <v/>
      </c>
      <c r="AQ444" s="21" t="str">
        <f>IF($AQ$3&lt;$U444,"",SMALL($AR$4:AR$1000,$U444))</f>
        <v/>
      </c>
      <c r="AR444" s="22" t="str">
        <f t="shared" si="294"/>
        <v/>
      </c>
      <c r="AS444" s="21" t="str">
        <f>IF($AS$3&lt;$U444,"",SMALL($AT$4:AT$1000,$U444))</f>
        <v/>
      </c>
      <c r="AT444" s="22" t="str">
        <f t="shared" si="295"/>
        <v/>
      </c>
      <c r="AU444" s="21" t="str">
        <f>IF(AU$3&lt;$U444,"",SMALL($AV$4:AV$1000,$U444))</f>
        <v/>
      </c>
      <c r="AV444" s="22" t="str">
        <f t="shared" si="296"/>
        <v/>
      </c>
      <c r="AW444" s="21" t="str">
        <f t="shared" si="297"/>
        <v/>
      </c>
      <c r="AX444" s="22" t="str">
        <f t="shared" si="298"/>
        <v/>
      </c>
      <c r="AY444" s="21" t="str">
        <f t="shared" si="299"/>
        <v/>
      </c>
      <c r="AZ444" s="22" t="str">
        <f t="shared" si="300"/>
        <v/>
      </c>
      <c r="BA444" s="21" t="str">
        <f t="shared" si="301"/>
        <v/>
      </c>
      <c r="BB444" s="22" t="str">
        <f t="shared" si="302"/>
        <v/>
      </c>
      <c r="BC444" s="21" t="str">
        <f t="shared" si="303"/>
        <v/>
      </c>
      <c r="BD444" s="22" t="str">
        <f t="shared" si="304"/>
        <v/>
      </c>
      <c r="BE444" s="21" t="str">
        <f t="shared" si="305"/>
        <v/>
      </c>
      <c r="BF444" s="22" t="str">
        <f t="shared" si="306"/>
        <v/>
      </c>
      <c r="BG444" s="21" t="str">
        <f t="shared" si="307"/>
        <v/>
      </c>
      <c r="BH444" s="22" t="str">
        <f t="shared" si="308"/>
        <v/>
      </c>
      <c r="BI444" s="21" t="str">
        <f t="shared" si="315"/>
        <v/>
      </c>
      <c r="BJ444" s="22" t="str">
        <f t="shared" si="309"/>
        <v/>
      </c>
      <c r="BK444" s="21" t="str">
        <f t="shared" si="316"/>
        <v/>
      </c>
      <c r="BL444" s="22" t="str">
        <f t="shared" si="310"/>
        <v/>
      </c>
      <c r="BM444" s="21" t="str">
        <f t="shared" si="317"/>
        <v/>
      </c>
      <c r="BN444" s="22" t="str">
        <f t="shared" si="311"/>
        <v/>
      </c>
      <c r="BO444" s="21" t="str">
        <f t="shared" si="318"/>
        <v/>
      </c>
      <c r="BP444" s="22" t="str">
        <f t="shared" si="312"/>
        <v/>
      </c>
      <c r="BQ444" s="21" t="str">
        <f t="shared" si="319"/>
        <v/>
      </c>
      <c r="BR444" s="22" t="str">
        <f t="shared" si="313"/>
        <v/>
      </c>
      <c r="BS444" s="21" t="str">
        <f t="shared" si="320"/>
        <v/>
      </c>
      <c r="BT444" s="22" t="str">
        <f t="shared" si="314"/>
        <v/>
      </c>
    </row>
    <row r="445" spans="1:72" ht="21" thickTop="1" thickBot="1">
      <c r="A445" s="43"/>
      <c r="B445" s="43"/>
      <c r="C445" s="43"/>
      <c r="D445" s="351"/>
      <c r="E445" s="28"/>
      <c r="F445" s="12"/>
      <c r="G445" s="13"/>
      <c r="H445" s="14"/>
      <c r="I445" s="14"/>
      <c r="J445" s="14"/>
      <c r="K445" s="16"/>
      <c r="L445" s="15"/>
      <c r="M445" s="16"/>
      <c r="N445" s="45"/>
      <c r="O445" s="16"/>
      <c r="P445" s="17" t="str">
        <f t="shared" si="280"/>
        <v/>
      </c>
      <c r="U445" s="3">
        <v>442</v>
      </c>
      <c r="AA445" s="23" t="str">
        <f>IF($AA$3&lt;$U445,"",SMALL($AB$4:$AB$1000,U445))</f>
        <v/>
      </c>
      <c r="AB445" s="24" t="str">
        <f t="shared" si="282"/>
        <v/>
      </c>
      <c r="AC445" s="23" t="str">
        <f t="shared" si="281"/>
        <v/>
      </c>
      <c r="AD445" s="24" t="str">
        <f t="shared" si="283"/>
        <v/>
      </c>
      <c r="AE445" s="23" t="str">
        <f>IF($AE$3&lt;$U445,"",SMALL($AF$4:$AF$1000,$U445))</f>
        <v/>
      </c>
      <c r="AF445" s="24" t="str">
        <f t="shared" si="284"/>
        <v/>
      </c>
      <c r="AG445" s="23" t="str">
        <f t="shared" si="285"/>
        <v/>
      </c>
      <c r="AH445" s="24" t="str">
        <f t="shared" si="289"/>
        <v/>
      </c>
      <c r="AI445" s="23" t="str">
        <f t="shared" si="286"/>
        <v/>
      </c>
      <c r="AJ445" s="24" t="str">
        <f t="shared" si="290"/>
        <v/>
      </c>
      <c r="AK445" s="23" t="str">
        <f t="shared" si="287"/>
        <v/>
      </c>
      <c r="AL445" s="24" t="str">
        <f t="shared" si="291"/>
        <v/>
      </c>
      <c r="AM445" s="23" t="str">
        <f t="shared" si="288"/>
        <v/>
      </c>
      <c r="AN445" s="24" t="str">
        <f t="shared" si="292"/>
        <v/>
      </c>
      <c r="AO445" s="23" t="str">
        <f>IF($AO$3&lt;$U445,"",SMALL($AP$4:AP$1000,$U445))</f>
        <v/>
      </c>
      <c r="AP445" s="24" t="str">
        <f t="shared" si="293"/>
        <v/>
      </c>
      <c r="AQ445" s="23" t="str">
        <f>IF($AQ$3&lt;$U445,"",SMALL($AR$4:AR$1000,$U445))</f>
        <v/>
      </c>
      <c r="AR445" s="24" t="str">
        <f t="shared" si="294"/>
        <v/>
      </c>
      <c r="AS445" s="23" t="str">
        <f>IF($AS$3&lt;$U445,"",SMALL($AT$4:AT$1000,$U445))</f>
        <v/>
      </c>
      <c r="AT445" s="24" t="str">
        <f t="shared" si="295"/>
        <v/>
      </c>
      <c r="AU445" s="23" t="str">
        <f>IF(AU$3&lt;$U445,"",SMALL($AV$4:AV$1000,$U445))</f>
        <v/>
      </c>
      <c r="AV445" s="24" t="str">
        <f t="shared" si="296"/>
        <v/>
      </c>
      <c r="AW445" s="23" t="str">
        <f t="shared" si="297"/>
        <v/>
      </c>
      <c r="AX445" s="24" t="str">
        <f t="shared" si="298"/>
        <v/>
      </c>
      <c r="AY445" s="23" t="str">
        <f t="shared" si="299"/>
        <v/>
      </c>
      <c r="AZ445" s="24" t="str">
        <f t="shared" si="300"/>
        <v/>
      </c>
      <c r="BA445" s="23" t="str">
        <f t="shared" si="301"/>
        <v/>
      </c>
      <c r="BB445" s="24" t="str">
        <f t="shared" si="302"/>
        <v/>
      </c>
      <c r="BC445" s="23" t="str">
        <f t="shared" si="303"/>
        <v/>
      </c>
      <c r="BD445" s="24" t="str">
        <f t="shared" si="304"/>
        <v/>
      </c>
      <c r="BE445" s="23" t="str">
        <f t="shared" si="305"/>
        <v/>
      </c>
      <c r="BF445" s="24" t="str">
        <f t="shared" si="306"/>
        <v/>
      </c>
      <c r="BG445" s="23" t="str">
        <f t="shared" si="307"/>
        <v/>
      </c>
      <c r="BH445" s="24" t="str">
        <f t="shared" si="308"/>
        <v/>
      </c>
      <c r="BI445" s="23" t="str">
        <f t="shared" si="315"/>
        <v/>
      </c>
      <c r="BJ445" s="24" t="str">
        <f t="shared" si="309"/>
        <v/>
      </c>
      <c r="BK445" s="23" t="str">
        <f t="shared" si="316"/>
        <v/>
      </c>
      <c r="BL445" s="24" t="str">
        <f t="shared" si="310"/>
        <v/>
      </c>
      <c r="BM445" s="23" t="str">
        <f t="shared" si="317"/>
        <v/>
      </c>
      <c r="BN445" s="24" t="str">
        <f t="shared" si="311"/>
        <v/>
      </c>
      <c r="BO445" s="23" t="str">
        <f t="shared" si="318"/>
        <v/>
      </c>
      <c r="BP445" s="24" t="str">
        <f t="shared" si="312"/>
        <v/>
      </c>
      <c r="BQ445" s="23" t="str">
        <f t="shared" si="319"/>
        <v/>
      </c>
      <c r="BR445" s="24" t="str">
        <f t="shared" si="313"/>
        <v/>
      </c>
      <c r="BS445" s="23" t="str">
        <f t="shared" si="320"/>
        <v/>
      </c>
      <c r="BT445" s="24" t="str">
        <f t="shared" si="314"/>
        <v/>
      </c>
    </row>
    <row r="446" spans="1:72" ht="21" thickTop="1" thickBot="1">
      <c r="A446" s="47"/>
      <c r="B446" s="47"/>
      <c r="C446" s="47"/>
      <c r="D446" s="352"/>
      <c r="E446" s="27"/>
      <c r="F446" s="6"/>
      <c r="G446" s="7"/>
      <c r="H446" s="8"/>
      <c r="I446" s="8"/>
      <c r="J446" s="8"/>
      <c r="K446" s="10"/>
      <c r="L446" s="9"/>
      <c r="M446" s="10"/>
      <c r="N446" s="44"/>
      <c r="O446" s="10"/>
      <c r="P446" s="11" t="str">
        <f t="shared" si="280"/>
        <v/>
      </c>
      <c r="U446" s="3">
        <v>443</v>
      </c>
      <c r="AA446" s="21" t="str">
        <f>IF($AA$3&lt;$U446,"",SMALL($AB$4:$AB$1000,1))</f>
        <v/>
      </c>
      <c r="AB446" s="22" t="str">
        <f t="shared" si="282"/>
        <v/>
      </c>
      <c r="AC446" s="21" t="str">
        <f>IF($AC$3&lt;$U446,"",SMALL($AD$4:AD$1000,$U446))</f>
        <v/>
      </c>
      <c r="AD446" s="22" t="str">
        <f t="shared" si="283"/>
        <v/>
      </c>
      <c r="AE446" s="21" t="str">
        <f>IF($AE$3&lt;$U446,"",SMALL($AF$4:AF$1000,$U446))</f>
        <v/>
      </c>
      <c r="AF446" s="22" t="str">
        <f t="shared" si="284"/>
        <v/>
      </c>
      <c r="AG446" s="21" t="str">
        <f>IF($AG$3&lt;$U446,"",SMALL($AH$4:AH$1000,$U446))</f>
        <v/>
      </c>
      <c r="AH446" s="22" t="str">
        <f t="shared" si="289"/>
        <v/>
      </c>
      <c r="AI446" s="21" t="str">
        <f>IF($AI$3&lt;$U446,"",SMALL($AJ$4:AJ$1000,$U446))</f>
        <v/>
      </c>
      <c r="AJ446" s="22" t="str">
        <f t="shared" si="290"/>
        <v/>
      </c>
      <c r="AK446" s="21" t="str">
        <f>IF($AK$3&lt;$U446,"",SMALL($AL$4:AL$1000,$U446))</f>
        <v/>
      </c>
      <c r="AL446" s="22" t="str">
        <f t="shared" si="291"/>
        <v/>
      </c>
      <c r="AM446" s="21" t="str">
        <f>IF($AM$3&lt;$U446,"",SMALL($AN$4:AN$1000,$U446))</f>
        <v/>
      </c>
      <c r="AN446" s="22" t="str">
        <f t="shared" si="292"/>
        <v/>
      </c>
      <c r="AO446" s="21" t="str">
        <f>IF($AO$3&lt;$U446,"",SMALL($AP$4:AP$1000,$U446))</f>
        <v/>
      </c>
      <c r="AP446" s="22" t="str">
        <f t="shared" si="293"/>
        <v/>
      </c>
      <c r="AQ446" s="21" t="str">
        <f>IF($AQ$3&lt;$U446,"",SMALL($AR$4:AR$1000,$U446))</f>
        <v/>
      </c>
      <c r="AR446" s="22" t="str">
        <f t="shared" si="294"/>
        <v/>
      </c>
      <c r="AS446" s="21" t="str">
        <f>IF($AS$3&lt;$U446,"",SMALL($AT$4:AT$1000,$U446))</f>
        <v/>
      </c>
      <c r="AT446" s="22" t="str">
        <f t="shared" si="295"/>
        <v/>
      </c>
      <c r="AU446" s="21" t="str">
        <f>IF(AU$3&lt;$U446,"",SMALL($AV$4:AV$1000,$U446))</f>
        <v/>
      </c>
      <c r="AV446" s="22" t="str">
        <f t="shared" si="296"/>
        <v/>
      </c>
      <c r="AW446" s="21" t="str">
        <f t="shared" si="297"/>
        <v/>
      </c>
      <c r="AX446" s="22" t="str">
        <f t="shared" si="298"/>
        <v/>
      </c>
      <c r="AY446" s="21" t="str">
        <f t="shared" si="299"/>
        <v/>
      </c>
      <c r="AZ446" s="22" t="str">
        <f t="shared" si="300"/>
        <v/>
      </c>
      <c r="BA446" s="21" t="str">
        <f t="shared" si="301"/>
        <v/>
      </c>
      <c r="BB446" s="22" t="str">
        <f t="shared" si="302"/>
        <v/>
      </c>
      <c r="BC446" s="21" t="str">
        <f t="shared" si="303"/>
        <v/>
      </c>
      <c r="BD446" s="22" t="str">
        <f t="shared" si="304"/>
        <v/>
      </c>
      <c r="BE446" s="21" t="str">
        <f t="shared" si="305"/>
        <v/>
      </c>
      <c r="BF446" s="22" t="str">
        <f t="shared" si="306"/>
        <v/>
      </c>
      <c r="BG446" s="21" t="str">
        <f t="shared" si="307"/>
        <v/>
      </c>
      <c r="BH446" s="22" t="str">
        <f t="shared" si="308"/>
        <v/>
      </c>
      <c r="BI446" s="21" t="str">
        <f t="shared" si="315"/>
        <v/>
      </c>
      <c r="BJ446" s="22" t="str">
        <f t="shared" si="309"/>
        <v/>
      </c>
      <c r="BK446" s="21" t="str">
        <f t="shared" si="316"/>
        <v/>
      </c>
      <c r="BL446" s="22" t="str">
        <f t="shared" si="310"/>
        <v/>
      </c>
      <c r="BM446" s="21" t="str">
        <f t="shared" si="317"/>
        <v/>
      </c>
      <c r="BN446" s="22" t="str">
        <f t="shared" si="311"/>
        <v/>
      </c>
      <c r="BO446" s="21" t="str">
        <f t="shared" si="318"/>
        <v/>
      </c>
      <c r="BP446" s="22" t="str">
        <f t="shared" si="312"/>
        <v/>
      </c>
      <c r="BQ446" s="21" t="str">
        <f t="shared" si="319"/>
        <v/>
      </c>
      <c r="BR446" s="22" t="str">
        <f t="shared" si="313"/>
        <v/>
      </c>
      <c r="BS446" s="21" t="str">
        <f t="shared" si="320"/>
        <v/>
      </c>
      <c r="BT446" s="22" t="str">
        <f t="shared" si="314"/>
        <v/>
      </c>
    </row>
    <row r="447" spans="1:72" ht="21" thickTop="1" thickBot="1">
      <c r="A447" s="43"/>
      <c r="B447" s="43"/>
      <c r="C447" s="43"/>
      <c r="D447" s="351"/>
      <c r="E447" s="28"/>
      <c r="F447" s="12"/>
      <c r="G447" s="13"/>
      <c r="H447" s="14"/>
      <c r="I447" s="14"/>
      <c r="J447" s="14"/>
      <c r="K447" s="16"/>
      <c r="L447" s="15"/>
      <c r="M447" s="16"/>
      <c r="N447" s="45"/>
      <c r="O447" s="16"/>
      <c r="P447" s="17" t="str">
        <f t="shared" si="280"/>
        <v/>
      </c>
      <c r="U447" s="3">
        <v>444</v>
      </c>
      <c r="AA447" s="23" t="str">
        <f>IF($AA$3&lt;$U447,"",SMALL($AB$4:$AB$1000,U447))</f>
        <v/>
      </c>
      <c r="AB447" s="24" t="str">
        <f t="shared" si="282"/>
        <v/>
      </c>
      <c r="AC447" s="23" t="str">
        <f t="shared" si="281"/>
        <v/>
      </c>
      <c r="AD447" s="24" t="str">
        <f t="shared" si="283"/>
        <v/>
      </c>
      <c r="AE447" s="23" t="str">
        <f>IF($AE$3&lt;$U447,"",SMALL($AF$4:$AF$1000,$U447))</f>
        <v/>
      </c>
      <c r="AF447" s="24" t="str">
        <f t="shared" si="284"/>
        <v/>
      </c>
      <c r="AG447" s="23" t="str">
        <f t="shared" si="285"/>
        <v/>
      </c>
      <c r="AH447" s="24" t="str">
        <f t="shared" si="289"/>
        <v/>
      </c>
      <c r="AI447" s="23" t="str">
        <f t="shared" si="286"/>
        <v/>
      </c>
      <c r="AJ447" s="24" t="str">
        <f t="shared" si="290"/>
        <v/>
      </c>
      <c r="AK447" s="23" t="str">
        <f t="shared" si="287"/>
        <v/>
      </c>
      <c r="AL447" s="24" t="str">
        <f t="shared" si="291"/>
        <v/>
      </c>
      <c r="AM447" s="23" t="str">
        <f t="shared" si="288"/>
        <v/>
      </c>
      <c r="AN447" s="24" t="str">
        <f t="shared" si="292"/>
        <v/>
      </c>
      <c r="AO447" s="23" t="str">
        <f>IF($AO$3&lt;$U447,"",SMALL($AP$4:AP$1000,$U447))</f>
        <v/>
      </c>
      <c r="AP447" s="24" t="str">
        <f t="shared" si="293"/>
        <v/>
      </c>
      <c r="AQ447" s="23" t="str">
        <f>IF($AQ$3&lt;$U447,"",SMALL($AR$4:AR$1000,$U447))</f>
        <v/>
      </c>
      <c r="AR447" s="24" t="str">
        <f t="shared" si="294"/>
        <v/>
      </c>
      <c r="AS447" s="23" t="str">
        <f>IF($AS$3&lt;$U447,"",SMALL($AT$4:AT$1000,$U447))</f>
        <v/>
      </c>
      <c r="AT447" s="24" t="str">
        <f t="shared" si="295"/>
        <v/>
      </c>
      <c r="AU447" s="23" t="str">
        <f>IF(AU$3&lt;$U447,"",SMALL($AV$4:AV$1000,$U447))</f>
        <v/>
      </c>
      <c r="AV447" s="24" t="str">
        <f t="shared" si="296"/>
        <v/>
      </c>
      <c r="AW447" s="23" t="str">
        <f t="shared" si="297"/>
        <v/>
      </c>
      <c r="AX447" s="24" t="str">
        <f t="shared" si="298"/>
        <v/>
      </c>
      <c r="AY447" s="23" t="str">
        <f t="shared" si="299"/>
        <v/>
      </c>
      <c r="AZ447" s="24" t="str">
        <f t="shared" si="300"/>
        <v/>
      </c>
      <c r="BA447" s="23" t="str">
        <f t="shared" si="301"/>
        <v/>
      </c>
      <c r="BB447" s="24" t="str">
        <f t="shared" si="302"/>
        <v/>
      </c>
      <c r="BC447" s="23" t="str">
        <f t="shared" si="303"/>
        <v/>
      </c>
      <c r="BD447" s="24" t="str">
        <f t="shared" si="304"/>
        <v/>
      </c>
      <c r="BE447" s="23" t="str">
        <f t="shared" si="305"/>
        <v/>
      </c>
      <c r="BF447" s="24" t="str">
        <f t="shared" si="306"/>
        <v/>
      </c>
      <c r="BG447" s="23" t="str">
        <f t="shared" si="307"/>
        <v/>
      </c>
      <c r="BH447" s="24" t="str">
        <f t="shared" si="308"/>
        <v/>
      </c>
      <c r="BI447" s="23" t="str">
        <f t="shared" si="315"/>
        <v/>
      </c>
      <c r="BJ447" s="24" t="str">
        <f t="shared" si="309"/>
        <v/>
      </c>
      <c r="BK447" s="23" t="str">
        <f t="shared" si="316"/>
        <v/>
      </c>
      <c r="BL447" s="24" t="str">
        <f t="shared" si="310"/>
        <v/>
      </c>
      <c r="BM447" s="23" t="str">
        <f t="shared" si="317"/>
        <v/>
      </c>
      <c r="BN447" s="24" t="str">
        <f t="shared" si="311"/>
        <v/>
      </c>
      <c r="BO447" s="23" t="str">
        <f t="shared" si="318"/>
        <v/>
      </c>
      <c r="BP447" s="24" t="str">
        <f t="shared" si="312"/>
        <v/>
      </c>
      <c r="BQ447" s="23" t="str">
        <f t="shared" si="319"/>
        <v/>
      </c>
      <c r="BR447" s="24" t="str">
        <f t="shared" si="313"/>
        <v/>
      </c>
      <c r="BS447" s="23" t="str">
        <f t="shared" si="320"/>
        <v/>
      </c>
      <c r="BT447" s="24" t="str">
        <f t="shared" si="314"/>
        <v/>
      </c>
    </row>
    <row r="448" spans="1:72" ht="21" thickTop="1" thickBot="1">
      <c r="A448" s="47"/>
      <c r="B448" s="47"/>
      <c r="C448" s="47"/>
      <c r="D448" s="352"/>
      <c r="E448" s="27"/>
      <c r="F448" s="6"/>
      <c r="G448" s="7"/>
      <c r="H448" s="8"/>
      <c r="I448" s="8"/>
      <c r="J448" s="8"/>
      <c r="K448" s="10"/>
      <c r="L448" s="9"/>
      <c r="M448" s="10"/>
      <c r="N448" s="44"/>
      <c r="O448" s="10"/>
      <c r="P448" s="11" t="str">
        <f t="shared" si="280"/>
        <v/>
      </c>
      <c r="U448" s="3">
        <v>445</v>
      </c>
      <c r="AA448" s="21" t="str">
        <f>IF($AA$3&lt;$U448,"",SMALL($AB$4:$AB$1000,1))</f>
        <v/>
      </c>
      <c r="AB448" s="22" t="str">
        <f t="shared" si="282"/>
        <v/>
      </c>
      <c r="AC448" s="21" t="str">
        <f>IF($AC$3&lt;$U448,"",SMALL($AD$4:AD$1000,$U448))</f>
        <v/>
      </c>
      <c r="AD448" s="22" t="str">
        <f t="shared" si="283"/>
        <v/>
      </c>
      <c r="AE448" s="21" t="str">
        <f>IF($AE$3&lt;$U448,"",SMALL($AF$4:AF$1000,$U448))</f>
        <v/>
      </c>
      <c r="AF448" s="22" t="str">
        <f t="shared" si="284"/>
        <v/>
      </c>
      <c r="AG448" s="21" t="str">
        <f>IF($AG$3&lt;$U448,"",SMALL($AH$4:AH$1000,$U448))</f>
        <v/>
      </c>
      <c r="AH448" s="22" t="str">
        <f t="shared" si="289"/>
        <v/>
      </c>
      <c r="AI448" s="21" t="str">
        <f>IF($AI$3&lt;$U448,"",SMALL($AJ$4:AJ$1000,$U448))</f>
        <v/>
      </c>
      <c r="AJ448" s="22" t="str">
        <f t="shared" si="290"/>
        <v/>
      </c>
      <c r="AK448" s="21" t="str">
        <f>IF($AK$3&lt;$U448,"",SMALL($AL$4:AL$1000,$U448))</f>
        <v/>
      </c>
      <c r="AL448" s="22" t="str">
        <f t="shared" si="291"/>
        <v/>
      </c>
      <c r="AM448" s="21" t="str">
        <f>IF($AM$3&lt;$U448,"",SMALL($AN$4:AN$1000,$U448))</f>
        <v/>
      </c>
      <c r="AN448" s="22" t="str">
        <f t="shared" si="292"/>
        <v/>
      </c>
      <c r="AO448" s="21" t="str">
        <f>IF($AO$3&lt;$U448,"",SMALL($AP$4:AP$1000,$U448))</f>
        <v/>
      </c>
      <c r="AP448" s="22" t="str">
        <f t="shared" si="293"/>
        <v/>
      </c>
      <c r="AQ448" s="21" t="str">
        <f>IF($AQ$3&lt;$U448,"",SMALL($AR$4:AR$1000,$U448))</f>
        <v/>
      </c>
      <c r="AR448" s="22" t="str">
        <f t="shared" si="294"/>
        <v/>
      </c>
      <c r="AS448" s="21" t="str">
        <f>IF($AS$3&lt;$U448,"",SMALL($AT$4:AT$1000,$U448))</f>
        <v/>
      </c>
      <c r="AT448" s="22" t="str">
        <f t="shared" si="295"/>
        <v/>
      </c>
      <c r="AU448" s="21" t="str">
        <f>IF(AU$3&lt;$U448,"",SMALL($AV$4:AV$1000,$U448))</f>
        <v/>
      </c>
      <c r="AV448" s="22" t="str">
        <f t="shared" si="296"/>
        <v/>
      </c>
      <c r="AW448" s="21" t="str">
        <f t="shared" si="297"/>
        <v/>
      </c>
      <c r="AX448" s="22" t="str">
        <f t="shared" si="298"/>
        <v/>
      </c>
      <c r="AY448" s="21" t="str">
        <f t="shared" si="299"/>
        <v/>
      </c>
      <c r="AZ448" s="22" t="str">
        <f t="shared" si="300"/>
        <v/>
      </c>
      <c r="BA448" s="21" t="str">
        <f t="shared" si="301"/>
        <v/>
      </c>
      <c r="BB448" s="22" t="str">
        <f t="shared" si="302"/>
        <v/>
      </c>
      <c r="BC448" s="21" t="str">
        <f t="shared" si="303"/>
        <v/>
      </c>
      <c r="BD448" s="22" t="str">
        <f t="shared" si="304"/>
        <v/>
      </c>
      <c r="BE448" s="21" t="str">
        <f t="shared" si="305"/>
        <v/>
      </c>
      <c r="BF448" s="22" t="str">
        <f t="shared" si="306"/>
        <v/>
      </c>
      <c r="BG448" s="21" t="str">
        <f t="shared" si="307"/>
        <v/>
      </c>
      <c r="BH448" s="22" t="str">
        <f t="shared" si="308"/>
        <v/>
      </c>
      <c r="BI448" s="21" t="str">
        <f t="shared" si="315"/>
        <v/>
      </c>
      <c r="BJ448" s="22" t="str">
        <f t="shared" si="309"/>
        <v/>
      </c>
      <c r="BK448" s="21" t="str">
        <f t="shared" si="316"/>
        <v/>
      </c>
      <c r="BL448" s="22" t="str">
        <f t="shared" si="310"/>
        <v/>
      </c>
      <c r="BM448" s="21" t="str">
        <f t="shared" si="317"/>
        <v/>
      </c>
      <c r="BN448" s="22" t="str">
        <f t="shared" si="311"/>
        <v/>
      </c>
      <c r="BO448" s="21" t="str">
        <f t="shared" si="318"/>
        <v/>
      </c>
      <c r="BP448" s="22" t="str">
        <f t="shared" si="312"/>
        <v/>
      </c>
      <c r="BQ448" s="21" t="str">
        <f t="shared" si="319"/>
        <v/>
      </c>
      <c r="BR448" s="22" t="str">
        <f t="shared" si="313"/>
        <v/>
      </c>
      <c r="BS448" s="21" t="str">
        <f t="shared" si="320"/>
        <v/>
      </c>
      <c r="BT448" s="22" t="str">
        <f t="shared" si="314"/>
        <v/>
      </c>
    </row>
    <row r="449" spans="1:72" ht="21" thickTop="1" thickBot="1">
      <c r="A449" s="43"/>
      <c r="B449" s="43"/>
      <c r="C449" s="43"/>
      <c r="D449" s="351"/>
      <c r="E449" s="28"/>
      <c r="F449" s="12"/>
      <c r="G449" s="13"/>
      <c r="H449" s="14"/>
      <c r="I449" s="14"/>
      <c r="J449" s="14"/>
      <c r="K449" s="16"/>
      <c r="L449" s="15"/>
      <c r="M449" s="16"/>
      <c r="N449" s="45"/>
      <c r="O449" s="16"/>
      <c r="P449" s="17" t="str">
        <f t="shared" si="280"/>
        <v/>
      </c>
      <c r="U449" s="3">
        <v>446</v>
      </c>
      <c r="AA449" s="23" t="str">
        <f>IF($AA$3&lt;$U449,"",SMALL($AB$4:$AB$1000,U449))</f>
        <v/>
      </c>
      <c r="AB449" s="24" t="str">
        <f t="shared" si="282"/>
        <v/>
      </c>
      <c r="AC449" s="23" t="str">
        <f t="shared" si="281"/>
        <v/>
      </c>
      <c r="AD449" s="24" t="str">
        <f t="shared" si="283"/>
        <v/>
      </c>
      <c r="AE449" s="23" t="str">
        <f>IF($AE$3&lt;$U449,"",SMALL($AF$4:$AF$1000,$U449))</f>
        <v/>
      </c>
      <c r="AF449" s="24" t="str">
        <f t="shared" si="284"/>
        <v/>
      </c>
      <c r="AG449" s="23" t="str">
        <f t="shared" si="285"/>
        <v/>
      </c>
      <c r="AH449" s="24" t="str">
        <f t="shared" si="289"/>
        <v/>
      </c>
      <c r="AI449" s="23" t="str">
        <f t="shared" si="286"/>
        <v/>
      </c>
      <c r="AJ449" s="24" t="str">
        <f t="shared" si="290"/>
        <v/>
      </c>
      <c r="AK449" s="23" t="str">
        <f t="shared" si="287"/>
        <v/>
      </c>
      <c r="AL449" s="24" t="str">
        <f t="shared" si="291"/>
        <v/>
      </c>
      <c r="AM449" s="23" t="str">
        <f t="shared" si="288"/>
        <v/>
      </c>
      <c r="AN449" s="24" t="str">
        <f t="shared" si="292"/>
        <v/>
      </c>
      <c r="AO449" s="23" t="str">
        <f>IF($AO$3&lt;$U449,"",SMALL($AP$4:AP$1000,$U449))</f>
        <v/>
      </c>
      <c r="AP449" s="24" t="str">
        <f t="shared" si="293"/>
        <v/>
      </c>
      <c r="AQ449" s="23" t="str">
        <f>IF($AQ$3&lt;$U449,"",SMALL($AR$4:AR$1000,$U449))</f>
        <v/>
      </c>
      <c r="AR449" s="24" t="str">
        <f t="shared" si="294"/>
        <v/>
      </c>
      <c r="AS449" s="23" t="str">
        <f>IF($AS$3&lt;$U449,"",SMALL($AT$4:AT$1000,$U449))</f>
        <v/>
      </c>
      <c r="AT449" s="24" t="str">
        <f t="shared" si="295"/>
        <v/>
      </c>
      <c r="AU449" s="23" t="str">
        <f>IF(AU$3&lt;$U449,"",SMALL($AV$4:AV$1000,$U449))</f>
        <v/>
      </c>
      <c r="AV449" s="24" t="str">
        <f t="shared" si="296"/>
        <v/>
      </c>
      <c r="AW449" s="23" t="str">
        <f t="shared" si="297"/>
        <v/>
      </c>
      <c r="AX449" s="24" t="str">
        <f t="shared" si="298"/>
        <v/>
      </c>
      <c r="AY449" s="23" t="str">
        <f t="shared" si="299"/>
        <v/>
      </c>
      <c r="AZ449" s="24" t="str">
        <f t="shared" si="300"/>
        <v/>
      </c>
      <c r="BA449" s="23" t="str">
        <f t="shared" si="301"/>
        <v/>
      </c>
      <c r="BB449" s="24" t="str">
        <f t="shared" si="302"/>
        <v/>
      </c>
      <c r="BC449" s="23" t="str">
        <f t="shared" si="303"/>
        <v/>
      </c>
      <c r="BD449" s="24" t="str">
        <f t="shared" si="304"/>
        <v/>
      </c>
      <c r="BE449" s="23" t="str">
        <f t="shared" si="305"/>
        <v/>
      </c>
      <c r="BF449" s="24" t="str">
        <f t="shared" si="306"/>
        <v/>
      </c>
      <c r="BG449" s="23" t="str">
        <f t="shared" si="307"/>
        <v/>
      </c>
      <c r="BH449" s="24" t="str">
        <f t="shared" si="308"/>
        <v/>
      </c>
      <c r="BI449" s="23" t="str">
        <f t="shared" si="315"/>
        <v/>
      </c>
      <c r="BJ449" s="24" t="str">
        <f t="shared" si="309"/>
        <v/>
      </c>
      <c r="BK449" s="23" t="str">
        <f t="shared" si="316"/>
        <v/>
      </c>
      <c r="BL449" s="24" t="str">
        <f t="shared" si="310"/>
        <v/>
      </c>
      <c r="BM449" s="23" t="str">
        <f t="shared" si="317"/>
        <v/>
      </c>
      <c r="BN449" s="24" t="str">
        <f t="shared" si="311"/>
        <v/>
      </c>
      <c r="BO449" s="23" t="str">
        <f t="shared" si="318"/>
        <v/>
      </c>
      <c r="BP449" s="24" t="str">
        <f t="shared" si="312"/>
        <v/>
      </c>
      <c r="BQ449" s="23" t="str">
        <f t="shared" si="319"/>
        <v/>
      </c>
      <c r="BR449" s="24" t="str">
        <f t="shared" si="313"/>
        <v/>
      </c>
      <c r="BS449" s="23" t="str">
        <f t="shared" si="320"/>
        <v/>
      </c>
      <c r="BT449" s="24" t="str">
        <f t="shared" si="314"/>
        <v/>
      </c>
    </row>
    <row r="450" spans="1:72" ht="21" thickTop="1" thickBot="1">
      <c r="A450" s="47"/>
      <c r="B450" s="47"/>
      <c r="C450" s="47"/>
      <c r="D450" s="352"/>
      <c r="E450" s="27"/>
      <c r="F450" s="6"/>
      <c r="G450" s="7"/>
      <c r="H450" s="8"/>
      <c r="I450" s="8"/>
      <c r="J450" s="8"/>
      <c r="K450" s="10"/>
      <c r="L450" s="9"/>
      <c r="M450" s="10"/>
      <c r="N450" s="44"/>
      <c r="O450" s="10"/>
      <c r="P450" s="11" t="str">
        <f t="shared" si="280"/>
        <v/>
      </c>
      <c r="U450" s="3">
        <v>447</v>
      </c>
      <c r="AA450" s="21" t="str">
        <f>IF($AA$3&lt;$U450,"",SMALL($AB$4:$AB$1000,1))</f>
        <v/>
      </c>
      <c r="AB450" s="22" t="str">
        <f t="shared" si="282"/>
        <v/>
      </c>
      <c r="AC450" s="21" t="str">
        <f>IF($AC$3&lt;$U450,"",SMALL($AD$4:AD$1000,$U450))</f>
        <v/>
      </c>
      <c r="AD450" s="22" t="str">
        <f t="shared" si="283"/>
        <v/>
      </c>
      <c r="AE450" s="21" t="str">
        <f>IF($AE$3&lt;$U450,"",SMALL($AF$4:AF$1000,$U450))</f>
        <v/>
      </c>
      <c r="AF450" s="22" t="str">
        <f t="shared" si="284"/>
        <v/>
      </c>
      <c r="AG450" s="21" t="str">
        <f>IF($AG$3&lt;$U450,"",SMALL($AH$4:AH$1000,$U450))</f>
        <v/>
      </c>
      <c r="AH450" s="22" t="str">
        <f t="shared" si="289"/>
        <v/>
      </c>
      <c r="AI450" s="21" t="str">
        <f>IF($AI$3&lt;$U450,"",SMALL($AJ$4:AJ$1000,$U450))</f>
        <v/>
      </c>
      <c r="AJ450" s="22" t="str">
        <f t="shared" si="290"/>
        <v/>
      </c>
      <c r="AK450" s="21" t="str">
        <f>IF($AK$3&lt;$U450,"",SMALL($AL$4:AL$1000,$U450))</f>
        <v/>
      </c>
      <c r="AL450" s="22" t="str">
        <f t="shared" si="291"/>
        <v/>
      </c>
      <c r="AM450" s="21" t="str">
        <f>IF($AM$3&lt;$U450,"",SMALL($AN$4:AN$1000,$U450))</f>
        <v/>
      </c>
      <c r="AN450" s="22" t="str">
        <f t="shared" si="292"/>
        <v/>
      </c>
      <c r="AO450" s="21" t="str">
        <f>IF($AO$3&lt;$U450,"",SMALL($AP$4:AP$1000,$U450))</f>
        <v/>
      </c>
      <c r="AP450" s="22" t="str">
        <f t="shared" si="293"/>
        <v/>
      </c>
      <c r="AQ450" s="21" t="str">
        <f>IF($AQ$3&lt;$U450,"",SMALL($AR$4:AR$1000,$U450))</f>
        <v/>
      </c>
      <c r="AR450" s="22" t="str">
        <f t="shared" si="294"/>
        <v/>
      </c>
      <c r="AS450" s="21" t="str">
        <f>IF($AS$3&lt;$U450,"",SMALL($AT$4:AT$1000,$U450))</f>
        <v/>
      </c>
      <c r="AT450" s="22" t="str">
        <f t="shared" si="295"/>
        <v/>
      </c>
      <c r="AU450" s="21" t="str">
        <f>IF(AU$3&lt;$U450,"",SMALL($AV$4:AV$1000,$U450))</f>
        <v/>
      </c>
      <c r="AV450" s="22" t="str">
        <f t="shared" si="296"/>
        <v/>
      </c>
      <c r="AW450" s="21" t="str">
        <f t="shared" si="297"/>
        <v/>
      </c>
      <c r="AX450" s="22" t="str">
        <f t="shared" si="298"/>
        <v/>
      </c>
      <c r="AY450" s="21" t="str">
        <f t="shared" si="299"/>
        <v/>
      </c>
      <c r="AZ450" s="22" t="str">
        <f t="shared" si="300"/>
        <v/>
      </c>
      <c r="BA450" s="21" t="str">
        <f t="shared" si="301"/>
        <v/>
      </c>
      <c r="BB450" s="22" t="str">
        <f t="shared" si="302"/>
        <v/>
      </c>
      <c r="BC450" s="21" t="str">
        <f t="shared" si="303"/>
        <v/>
      </c>
      <c r="BD450" s="22" t="str">
        <f t="shared" si="304"/>
        <v/>
      </c>
      <c r="BE450" s="21" t="str">
        <f t="shared" si="305"/>
        <v/>
      </c>
      <c r="BF450" s="22" t="str">
        <f t="shared" si="306"/>
        <v/>
      </c>
      <c r="BG450" s="21" t="str">
        <f t="shared" si="307"/>
        <v/>
      </c>
      <c r="BH450" s="22" t="str">
        <f t="shared" si="308"/>
        <v/>
      </c>
      <c r="BI450" s="21" t="str">
        <f t="shared" si="315"/>
        <v/>
      </c>
      <c r="BJ450" s="22" t="str">
        <f t="shared" si="309"/>
        <v/>
      </c>
      <c r="BK450" s="21" t="str">
        <f t="shared" si="316"/>
        <v/>
      </c>
      <c r="BL450" s="22" t="str">
        <f t="shared" si="310"/>
        <v/>
      </c>
      <c r="BM450" s="21" t="str">
        <f t="shared" si="317"/>
        <v/>
      </c>
      <c r="BN450" s="22" t="str">
        <f t="shared" si="311"/>
        <v/>
      </c>
      <c r="BO450" s="21" t="str">
        <f t="shared" si="318"/>
        <v/>
      </c>
      <c r="BP450" s="22" t="str">
        <f t="shared" si="312"/>
        <v/>
      </c>
      <c r="BQ450" s="21" t="str">
        <f t="shared" si="319"/>
        <v/>
      </c>
      <c r="BR450" s="22" t="str">
        <f t="shared" si="313"/>
        <v/>
      </c>
      <c r="BS450" s="21" t="str">
        <f t="shared" si="320"/>
        <v/>
      </c>
      <c r="BT450" s="22" t="str">
        <f t="shared" si="314"/>
        <v/>
      </c>
    </row>
    <row r="451" spans="1:72" ht="21" thickTop="1" thickBot="1">
      <c r="A451" s="43"/>
      <c r="B451" s="43"/>
      <c r="C451" s="43"/>
      <c r="D451" s="351"/>
      <c r="E451" s="28"/>
      <c r="F451" s="12"/>
      <c r="G451" s="13"/>
      <c r="H451" s="14"/>
      <c r="I451" s="14"/>
      <c r="J451" s="14"/>
      <c r="K451" s="16"/>
      <c r="L451" s="15"/>
      <c r="M451" s="16"/>
      <c r="N451" s="45"/>
      <c r="O451" s="16"/>
      <c r="P451" s="17" t="str">
        <f t="shared" si="280"/>
        <v/>
      </c>
      <c r="U451" s="3">
        <v>448</v>
      </c>
      <c r="AA451" s="23" t="str">
        <f>IF($AA$3&lt;$U451,"",SMALL($AB$4:$AB$1000,U451))</f>
        <v/>
      </c>
      <c r="AB451" s="24" t="str">
        <f t="shared" si="282"/>
        <v/>
      </c>
      <c r="AC451" s="23" t="str">
        <f t="shared" si="281"/>
        <v/>
      </c>
      <c r="AD451" s="24" t="str">
        <f t="shared" si="283"/>
        <v/>
      </c>
      <c r="AE451" s="23" t="str">
        <f>IF($AE$3&lt;$U451,"",SMALL($AF$4:$AF$1000,$U451))</f>
        <v/>
      </c>
      <c r="AF451" s="24" t="str">
        <f t="shared" si="284"/>
        <v/>
      </c>
      <c r="AG451" s="23" t="str">
        <f t="shared" si="285"/>
        <v/>
      </c>
      <c r="AH451" s="24" t="str">
        <f t="shared" si="289"/>
        <v/>
      </c>
      <c r="AI451" s="23" t="str">
        <f t="shared" si="286"/>
        <v/>
      </c>
      <c r="AJ451" s="24" t="str">
        <f t="shared" si="290"/>
        <v/>
      </c>
      <c r="AK451" s="23" t="str">
        <f t="shared" si="287"/>
        <v/>
      </c>
      <c r="AL451" s="24" t="str">
        <f t="shared" si="291"/>
        <v/>
      </c>
      <c r="AM451" s="23" t="str">
        <f t="shared" si="288"/>
        <v/>
      </c>
      <c r="AN451" s="24" t="str">
        <f t="shared" si="292"/>
        <v/>
      </c>
      <c r="AO451" s="23" t="str">
        <f>IF($AO$3&lt;$U451,"",SMALL($AP$4:AP$1000,$U451))</f>
        <v/>
      </c>
      <c r="AP451" s="24" t="str">
        <f t="shared" si="293"/>
        <v/>
      </c>
      <c r="AQ451" s="23" t="str">
        <f>IF($AQ$3&lt;$U451,"",SMALL($AR$4:AR$1000,$U451))</f>
        <v/>
      </c>
      <c r="AR451" s="24" t="str">
        <f t="shared" si="294"/>
        <v/>
      </c>
      <c r="AS451" s="23" t="str">
        <f>IF($AS$3&lt;$U451,"",SMALL($AT$4:AT$1000,$U451))</f>
        <v/>
      </c>
      <c r="AT451" s="24" t="str">
        <f t="shared" si="295"/>
        <v/>
      </c>
      <c r="AU451" s="23" t="str">
        <f>IF(AU$3&lt;$U451,"",SMALL($AV$4:AV$1000,$U451))</f>
        <v/>
      </c>
      <c r="AV451" s="24" t="str">
        <f t="shared" si="296"/>
        <v/>
      </c>
      <c r="AW451" s="23" t="str">
        <f t="shared" si="297"/>
        <v/>
      </c>
      <c r="AX451" s="24" t="str">
        <f t="shared" si="298"/>
        <v/>
      </c>
      <c r="AY451" s="23" t="str">
        <f t="shared" si="299"/>
        <v/>
      </c>
      <c r="AZ451" s="24" t="str">
        <f t="shared" si="300"/>
        <v/>
      </c>
      <c r="BA451" s="23" t="str">
        <f t="shared" si="301"/>
        <v/>
      </c>
      <c r="BB451" s="24" t="str">
        <f t="shared" si="302"/>
        <v/>
      </c>
      <c r="BC451" s="23" t="str">
        <f t="shared" si="303"/>
        <v/>
      </c>
      <c r="BD451" s="24" t="str">
        <f t="shared" si="304"/>
        <v/>
      </c>
      <c r="BE451" s="23" t="str">
        <f t="shared" si="305"/>
        <v/>
      </c>
      <c r="BF451" s="24" t="str">
        <f t="shared" si="306"/>
        <v/>
      </c>
      <c r="BG451" s="23" t="str">
        <f t="shared" si="307"/>
        <v/>
      </c>
      <c r="BH451" s="24" t="str">
        <f t="shared" si="308"/>
        <v/>
      </c>
      <c r="BI451" s="23" t="str">
        <f t="shared" si="315"/>
        <v/>
      </c>
      <c r="BJ451" s="24" t="str">
        <f t="shared" si="309"/>
        <v/>
      </c>
      <c r="BK451" s="23" t="str">
        <f t="shared" si="316"/>
        <v/>
      </c>
      <c r="BL451" s="24" t="str">
        <f t="shared" si="310"/>
        <v/>
      </c>
      <c r="BM451" s="23" t="str">
        <f t="shared" si="317"/>
        <v/>
      </c>
      <c r="BN451" s="24" t="str">
        <f t="shared" si="311"/>
        <v/>
      </c>
      <c r="BO451" s="23" t="str">
        <f t="shared" si="318"/>
        <v/>
      </c>
      <c r="BP451" s="24" t="str">
        <f t="shared" si="312"/>
        <v/>
      </c>
      <c r="BQ451" s="23" t="str">
        <f t="shared" si="319"/>
        <v/>
      </c>
      <c r="BR451" s="24" t="str">
        <f t="shared" si="313"/>
        <v/>
      </c>
      <c r="BS451" s="23" t="str">
        <f t="shared" si="320"/>
        <v/>
      </c>
      <c r="BT451" s="24" t="str">
        <f t="shared" si="314"/>
        <v/>
      </c>
    </row>
    <row r="452" spans="1:72" ht="21" thickTop="1" thickBot="1">
      <c r="A452" s="47"/>
      <c r="B452" s="47"/>
      <c r="C452" s="47"/>
      <c r="D452" s="352"/>
      <c r="E452" s="27"/>
      <c r="F452" s="6"/>
      <c r="G452" s="7"/>
      <c r="H452" s="8"/>
      <c r="I452" s="8"/>
      <c r="J452" s="8"/>
      <c r="K452" s="10"/>
      <c r="L452" s="9"/>
      <c r="M452" s="10"/>
      <c r="N452" s="44"/>
      <c r="O452" s="10"/>
      <c r="P452" s="11" t="str">
        <f t="shared" si="280"/>
        <v/>
      </c>
      <c r="U452" s="3">
        <v>449</v>
      </c>
      <c r="AA452" s="21" t="str">
        <f>IF($AA$3&lt;$U452,"",SMALL($AB$4:$AB$1000,1))</f>
        <v/>
      </c>
      <c r="AB452" s="22" t="str">
        <f t="shared" si="282"/>
        <v/>
      </c>
      <c r="AC452" s="21" t="str">
        <f>IF($AC$3&lt;$U452,"",SMALL($AD$4:AD$1000,$U452))</f>
        <v/>
      </c>
      <c r="AD452" s="22" t="str">
        <f t="shared" si="283"/>
        <v/>
      </c>
      <c r="AE452" s="21" t="str">
        <f>IF($AE$3&lt;$U452,"",SMALL($AF$4:AF$1000,$U452))</f>
        <v/>
      </c>
      <c r="AF452" s="22" t="str">
        <f t="shared" si="284"/>
        <v/>
      </c>
      <c r="AG452" s="21" t="str">
        <f>IF($AG$3&lt;$U452,"",SMALL($AH$4:AH$1000,$U452))</f>
        <v/>
      </c>
      <c r="AH452" s="22" t="str">
        <f t="shared" si="289"/>
        <v/>
      </c>
      <c r="AI452" s="21" t="str">
        <f>IF($AI$3&lt;$U452,"",SMALL($AJ$4:AJ$1000,$U452))</f>
        <v/>
      </c>
      <c r="AJ452" s="22" t="str">
        <f t="shared" si="290"/>
        <v/>
      </c>
      <c r="AK452" s="21" t="str">
        <f>IF($AK$3&lt;$U452,"",SMALL($AL$4:AL$1000,$U452))</f>
        <v/>
      </c>
      <c r="AL452" s="22" t="str">
        <f t="shared" si="291"/>
        <v/>
      </c>
      <c r="AM452" s="21" t="str">
        <f>IF($AM$3&lt;$U452,"",SMALL($AN$4:AN$1000,$U452))</f>
        <v/>
      </c>
      <c r="AN452" s="22" t="str">
        <f t="shared" si="292"/>
        <v/>
      </c>
      <c r="AO452" s="21" t="str">
        <f>IF($AO$3&lt;$U452,"",SMALL($AP$4:AP$1000,$U452))</f>
        <v/>
      </c>
      <c r="AP452" s="22" t="str">
        <f t="shared" si="293"/>
        <v/>
      </c>
      <c r="AQ452" s="21" t="str">
        <f>IF($AQ$3&lt;$U452,"",SMALL($AR$4:AR$1000,$U452))</f>
        <v/>
      </c>
      <c r="AR452" s="22" t="str">
        <f t="shared" si="294"/>
        <v/>
      </c>
      <c r="AS452" s="21" t="str">
        <f>IF($AS$3&lt;$U452,"",SMALL($AT$4:AT$1000,$U452))</f>
        <v/>
      </c>
      <c r="AT452" s="22" t="str">
        <f t="shared" si="295"/>
        <v/>
      </c>
      <c r="AU452" s="21" t="str">
        <f>IF(AU$3&lt;$U452,"",SMALL($AV$4:AV$1000,$U452))</f>
        <v/>
      </c>
      <c r="AV452" s="22" t="str">
        <f t="shared" si="296"/>
        <v/>
      </c>
      <c r="AW452" s="21" t="str">
        <f t="shared" si="297"/>
        <v/>
      </c>
      <c r="AX452" s="22" t="str">
        <f t="shared" si="298"/>
        <v/>
      </c>
      <c r="AY452" s="21" t="str">
        <f t="shared" si="299"/>
        <v/>
      </c>
      <c r="AZ452" s="22" t="str">
        <f t="shared" si="300"/>
        <v/>
      </c>
      <c r="BA452" s="21" t="str">
        <f t="shared" si="301"/>
        <v/>
      </c>
      <c r="BB452" s="22" t="str">
        <f t="shared" si="302"/>
        <v/>
      </c>
      <c r="BC452" s="21" t="str">
        <f t="shared" si="303"/>
        <v/>
      </c>
      <c r="BD452" s="22" t="str">
        <f t="shared" si="304"/>
        <v/>
      </c>
      <c r="BE452" s="21" t="str">
        <f t="shared" si="305"/>
        <v/>
      </c>
      <c r="BF452" s="22" t="str">
        <f t="shared" si="306"/>
        <v/>
      </c>
      <c r="BG452" s="21" t="str">
        <f t="shared" si="307"/>
        <v/>
      </c>
      <c r="BH452" s="22" t="str">
        <f t="shared" si="308"/>
        <v/>
      </c>
      <c r="BI452" s="21" t="str">
        <f t="shared" si="315"/>
        <v/>
      </c>
      <c r="BJ452" s="22" t="str">
        <f t="shared" si="309"/>
        <v/>
      </c>
      <c r="BK452" s="21" t="str">
        <f t="shared" si="316"/>
        <v/>
      </c>
      <c r="BL452" s="22" t="str">
        <f t="shared" si="310"/>
        <v/>
      </c>
      <c r="BM452" s="21" t="str">
        <f t="shared" si="317"/>
        <v/>
      </c>
      <c r="BN452" s="22" t="str">
        <f t="shared" si="311"/>
        <v/>
      </c>
      <c r="BO452" s="21" t="str">
        <f t="shared" si="318"/>
        <v/>
      </c>
      <c r="BP452" s="22" t="str">
        <f t="shared" si="312"/>
        <v/>
      </c>
      <c r="BQ452" s="21" t="str">
        <f t="shared" si="319"/>
        <v/>
      </c>
      <c r="BR452" s="22" t="str">
        <f t="shared" si="313"/>
        <v/>
      </c>
      <c r="BS452" s="21" t="str">
        <f t="shared" si="320"/>
        <v/>
      </c>
      <c r="BT452" s="22" t="str">
        <f t="shared" si="314"/>
        <v/>
      </c>
    </row>
    <row r="453" spans="1:72" ht="21" thickTop="1" thickBot="1">
      <c r="A453" s="43"/>
      <c r="B453" s="43"/>
      <c r="C453" s="43"/>
      <c r="D453" s="351"/>
      <c r="E453" s="28"/>
      <c r="F453" s="12"/>
      <c r="G453" s="13"/>
      <c r="H453" s="14"/>
      <c r="I453" s="14"/>
      <c r="J453" s="14"/>
      <c r="K453" s="16"/>
      <c r="L453" s="15"/>
      <c r="M453" s="16"/>
      <c r="N453" s="45"/>
      <c r="O453" s="16"/>
      <c r="P453" s="17" t="str">
        <f t="shared" ref="P453:P516" si="321">IF(H453="","",IF(H453&gt;$Q$2,"юд",IF(H453&lt;$R$2,"МЖ",IF(H453&lt;$S$2,"МлД","ЮР"))))</f>
        <v/>
      </c>
      <c r="U453" s="3">
        <v>450</v>
      </c>
      <c r="AA453" s="23" t="str">
        <f>IF($AA$3&lt;$U453,"",SMALL($AB$4:$AB$1000,U453))</f>
        <v/>
      </c>
      <c r="AB453" s="24" t="str">
        <f t="shared" si="282"/>
        <v/>
      </c>
      <c r="AC453" s="23" t="str">
        <f t="shared" si="281"/>
        <v/>
      </c>
      <c r="AD453" s="24" t="str">
        <f t="shared" si="283"/>
        <v/>
      </c>
      <c r="AE453" s="23" t="str">
        <f>IF($AE$3&lt;$U453,"",SMALL($AF$4:$AF$1000,$U453))</f>
        <v/>
      </c>
      <c r="AF453" s="24" t="str">
        <f t="shared" si="284"/>
        <v/>
      </c>
      <c r="AG453" s="23" t="str">
        <f t="shared" si="285"/>
        <v/>
      </c>
      <c r="AH453" s="24" t="str">
        <f t="shared" si="289"/>
        <v/>
      </c>
      <c r="AI453" s="23" t="str">
        <f t="shared" si="286"/>
        <v/>
      </c>
      <c r="AJ453" s="24" t="str">
        <f t="shared" si="290"/>
        <v/>
      </c>
      <c r="AK453" s="23" t="str">
        <f t="shared" si="287"/>
        <v/>
      </c>
      <c r="AL453" s="24" t="str">
        <f t="shared" si="291"/>
        <v/>
      </c>
      <c r="AM453" s="23" t="str">
        <f t="shared" si="288"/>
        <v/>
      </c>
      <c r="AN453" s="24" t="str">
        <f t="shared" si="292"/>
        <v/>
      </c>
      <c r="AO453" s="23" t="str">
        <f>IF($AO$3&lt;$U453,"",SMALL($AP$4:AP$1000,$U453))</f>
        <v/>
      </c>
      <c r="AP453" s="24" t="str">
        <f t="shared" si="293"/>
        <v/>
      </c>
      <c r="AQ453" s="23" t="str">
        <f>IF($AQ$3&lt;$U453,"",SMALL($AR$4:AR$1000,$U453))</f>
        <v/>
      </c>
      <c r="AR453" s="24" t="str">
        <f t="shared" si="294"/>
        <v/>
      </c>
      <c r="AS453" s="23" t="str">
        <f>IF($AS$3&lt;$U453,"",SMALL($AT$4:AT$1000,$U453))</f>
        <v/>
      </c>
      <c r="AT453" s="24" t="str">
        <f t="shared" si="295"/>
        <v/>
      </c>
      <c r="AU453" s="23" t="str">
        <f>IF(AU$3&lt;$U453,"",SMALL($AV$4:AV$1000,$U453))</f>
        <v/>
      </c>
      <c r="AV453" s="24" t="str">
        <f t="shared" si="296"/>
        <v/>
      </c>
      <c r="AW453" s="23" t="str">
        <f t="shared" si="297"/>
        <v/>
      </c>
      <c r="AX453" s="24" t="str">
        <f t="shared" si="298"/>
        <v/>
      </c>
      <c r="AY453" s="23" t="str">
        <f t="shared" si="299"/>
        <v/>
      </c>
      <c r="AZ453" s="24" t="str">
        <f t="shared" si="300"/>
        <v/>
      </c>
      <c r="BA453" s="23" t="str">
        <f t="shared" si="301"/>
        <v/>
      </c>
      <c r="BB453" s="24" t="str">
        <f t="shared" si="302"/>
        <v/>
      </c>
      <c r="BC453" s="23" t="str">
        <f t="shared" si="303"/>
        <v/>
      </c>
      <c r="BD453" s="24" t="str">
        <f t="shared" si="304"/>
        <v/>
      </c>
      <c r="BE453" s="23" t="str">
        <f t="shared" si="305"/>
        <v/>
      </c>
      <c r="BF453" s="24" t="str">
        <f t="shared" si="306"/>
        <v/>
      </c>
      <c r="BG453" s="23" t="str">
        <f t="shared" si="307"/>
        <v/>
      </c>
      <c r="BH453" s="24" t="str">
        <f t="shared" si="308"/>
        <v/>
      </c>
      <c r="BI453" s="23" t="str">
        <f t="shared" si="315"/>
        <v/>
      </c>
      <c r="BJ453" s="24" t="str">
        <f t="shared" si="309"/>
        <v/>
      </c>
      <c r="BK453" s="23" t="str">
        <f t="shared" si="316"/>
        <v/>
      </c>
      <c r="BL453" s="24" t="str">
        <f t="shared" si="310"/>
        <v/>
      </c>
      <c r="BM453" s="23" t="str">
        <f t="shared" si="317"/>
        <v/>
      </c>
      <c r="BN453" s="24" t="str">
        <f t="shared" si="311"/>
        <v/>
      </c>
      <c r="BO453" s="23" t="str">
        <f t="shared" si="318"/>
        <v/>
      </c>
      <c r="BP453" s="24" t="str">
        <f t="shared" si="312"/>
        <v/>
      </c>
      <c r="BQ453" s="23" t="str">
        <f t="shared" si="319"/>
        <v/>
      </c>
      <c r="BR453" s="24" t="str">
        <f t="shared" si="313"/>
        <v/>
      </c>
      <c r="BS453" s="23" t="str">
        <f t="shared" si="320"/>
        <v/>
      </c>
      <c r="BT453" s="24" t="str">
        <f t="shared" si="314"/>
        <v/>
      </c>
    </row>
    <row r="454" spans="1:72" ht="21" thickTop="1" thickBot="1">
      <c r="A454" s="47"/>
      <c r="B454" s="47"/>
      <c r="C454" s="47"/>
      <c r="D454" s="352"/>
      <c r="E454" s="27"/>
      <c r="F454" s="6"/>
      <c r="G454" s="7"/>
      <c r="H454" s="8"/>
      <c r="I454" s="8"/>
      <c r="J454" s="8"/>
      <c r="K454" s="10"/>
      <c r="L454" s="9"/>
      <c r="M454" s="10"/>
      <c r="N454" s="44"/>
      <c r="O454" s="10"/>
      <c r="P454" s="11" t="str">
        <f t="shared" si="321"/>
        <v/>
      </c>
      <c r="U454" s="3">
        <v>451</v>
      </c>
      <c r="AA454" s="21" t="str">
        <f>IF($AA$3&lt;$U454,"",SMALL($AB$4:$AB$1000,1))</f>
        <v/>
      </c>
      <c r="AB454" s="22" t="str">
        <f t="shared" si="282"/>
        <v/>
      </c>
      <c r="AC454" s="21" t="str">
        <f>IF($AC$3&lt;$U454,"",SMALL($AD$4:AD$1000,$U454))</f>
        <v/>
      </c>
      <c r="AD454" s="22" t="str">
        <f t="shared" si="283"/>
        <v/>
      </c>
      <c r="AE454" s="21" t="str">
        <f>IF($AE$3&lt;$U454,"",SMALL($AF$4:AF$1000,$U454))</f>
        <v/>
      </c>
      <c r="AF454" s="22" t="str">
        <f t="shared" si="284"/>
        <v/>
      </c>
      <c r="AG454" s="21" t="str">
        <f>IF($AG$3&lt;$U454,"",SMALL($AH$4:AH$1000,$U454))</f>
        <v/>
      </c>
      <c r="AH454" s="22" t="str">
        <f t="shared" si="289"/>
        <v/>
      </c>
      <c r="AI454" s="21" t="str">
        <f>IF($AI$3&lt;$U454,"",SMALL($AJ$4:AJ$1000,$U454))</f>
        <v/>
      </c>
      <c r="AJ454" s="22" t="str">
        <f t="shared" si="290"/>
        <v/>
      </c>
      <c r="AK454" s="21" t="str">
        <f>IF($AK$3&lt;$U454,"",SMALL($AL$4:AL$1000,$U454))</f>
        <v/>
      </c>
      <c r="AL454" s="22" t="str">
        <f t="shared" si="291"/>
        <v/>
      </c>
      <c r="AM454" s="21" t="str">
        <f>IF($AM$3&lt;$U454,"",SMALL($AN$4:AN$1000,$U454))</f>
        <v/>
      </c>
      <c r="AN454" s="22" t="str">
        <f t="shared" si="292"/>
        <v/>
      </c>
      <c r="AO454" s="21" t="str">
        <f>IF($AO$3&lt;$U454,"",SMALL($AP$4:AP$1000,$U454))</f>
        <v/>
      </c>
      <c r="AP454" s="22" t="str">
        <f t="shared" si="293"/>
        <v/>
      </c>
      <c r="AQ454" s="21" t="str">
        <f>IF($AQ$3&lt;$U454,"",SMALL($AR$4:AR$1000,$U454))</f>
        <v/>
      </c>
      <c r="AR454" s="22" t="str">
        <f t="shared" si="294"/>
        <v/>
      </c>
      <c r="AS454" s="21" t="str">
        <f>IF($AS$3&lt;$U454,"",SMALL($AT$4:AT$1000,$U454))</f>
        <v/>
      </c>
      <c r="AT454" s="22" t="str">
        <f t="shared" si="295"/>
        <v/>
      </c>
      <c r="AU454" s="21" t="str">
        <f>IF(AU$3&lt;$U454,"",SMALL($AV$4:AV$1000,$U454))</f>
        <v/>
      </c>
      <c r="AV454" s="22" t="str">
        <f t="shared" si="296"/>
        <v/>
      </c>
      <c r="AW454" s="21" t="str">
        <f t="shared" si="297"/>
        <v/>
      </c>
      <c r="AX454" s="22" t="str">
        <f t="shared" si="298"/>
        <v/>
      </c>
      <c r="AY454" s="21" t="str">
        <f t="shared" si="299"/>
        <v/>
      </c>
      <c r="AZ454" s="22" t="str">
        <f t="shared" si="300"/>
        <v/>
      </c>
      <c r="BA454" s="21" t="str">
        <f t="shared" si="301"/>
        <v/>
      </c>
      <c r="BB454" s="22" t="str">
        <f t="shared" si="302"/>
        <v/>
      </c>
      <c r="BC454" s="21" t="str">
        <f t="shared" si="303"/>
        <v/>
      </c>
      <c r="BD454" s="22" t="str">
        <f t="shared" si="304"/>
        <v/>
      </c>
      <c r="BE454" s="21" t="str">
        <f t="shared" si="305"/>
        <v/>
      </c>
      <c r="BF454" s="22" t="str">
        <f t="shared" si="306"/>
        <v/>
      </c>
      <c r="BG454" s="21" t="str">
        <f t="shared" si="307"/>
        <v/>
      </c>
      <c r="BH454" s="22" t="str">
        <f t="shared" si="308"/>
        <v/>
      </c>
      <c r="BI454" s="21" t="str">
        <f t="shared" si="315"/>
        <v/>
      </c>
      <c r="BJ454" s="22" t="str">
        <f t="shared" si="309"/>
        <v/>
      </c>
      <c r="BK454" s="21" t="str">
        <f t="shared" si="316"/>
        <v/>
      </c>
      <c r="BL454" s="22" t="str">
        <f t="shared" si="310"/>
        <v/>
      </c>
      <c r="BM454" s="21" t="str">
        <f t="shared" si="317"/>
        <v/>
      </c>
      <c r="BN454" s="22" t="str">
        <f t="shared" si="311"/>
        <v/>
      </c>
      <c r="BO454" s="21" t="str">
        <f t="shared" si="318"/>
        <v/>
      </c>
      <c r="BP454" s="22" t="str">
        <f t="shared" si="312"/>
        <v/>
      </c>
      <c r="BQ454" s="21" t="str">
        <f t="shared" si="319"/>
        <v/>
      </c>
      <c r="BR454" s="22" t="str">
        <f t="shared" si="313"/>
        <v/>
      </c>
      <c r="BS454" s="21" t="str">
        <f t="shared" si="320"/>
        <v/>
      </c>
      <c r="BT454" s="22" t="str">
        <f t="shared" si="314"/>
        <v/>
      </c>
    </row>
    <row r="455" spans="1:72" ht="21" thickTop="1" thickBot="1">
      <c r="A455" s="43"/>
      <c r="B455" s="43"/>
      <c r="C455" s="43"/>
      <c r="D455" s="351"/>
      <c r="E455" s="28"/>
      <c r="F455" s="12"/>
      <c r="G455" s="13"/>
      <c r="H455" s="14"/>
      <c r="I455" s="14"/>
      <c r="J455" s="14"/>
      <c r="K455" s="16"/>
      <c r="L455" s="15"/>
      <c r="M455" s="16"/>
      <c r="N455" s="45"/>
      <c r="O455" s="16"/>
      <c r="P455" s="17" t="str">
        <f t="shared" si="321"/>
        <v/>
      </c>
      <c r="U455" s="3">
        <v>452</v>
      </c>
      <c r="AA455" s="23" t="str">
        <f>IF($AA$3&lt;$U455,"",SMALL($AB$4:$AB$1000,U455))</f>
        <v/>
      </c>
      <c r="AB455" s="24" t="str">
        <f t="shared" si="282"/>
        <v/>
      </c>
      <c r="AC455" s="23" t="str">
        <f t="shared" ref="AC455:AC517" si="322">IF($AC$3&lt;$U455,"",SMALL($AD$4:$AD$1000,$U455))</f>
        <v/>
      </c>
      <c r="AD455" s="24" t="str">
        <f t="shared" si="283"/>
        <v/>
      </c>
      <c r="AE455" s="23" t="str">
        <f>IF($AE$3&lt;$U455,"",SMALL($AF$4:$AF$1000,$U455))</f>
        <v/>
      </c>
      <c r="AF455" s="24" t="str">
        <f t="shared" si="284"/>
        <v/>
      </c>
      <c r="AG455" s="23" t="str">
        <f t="shared" si="285"/>
        <v/>
      </c>
      <c r="AH455" s="24" t="str">
        <f t="shared" si="289"/>
        <v/>
      </c>
      <c r="AI455" s="23" t="str">
        <f t="shared" si="286"/>
        <v/>
      </c>
      <c r="AJ455" s="24" t="str">
        <f t="shared" si="290"/>
        <v/>
      </c>
      <c r="AK455" s="23" t="str">
        <f t="shared" si="287"/>
        <v/>
      </c>
      <c r="AL455" s="24" t="str">
        <f t="shared" si="291"/>
        <v/>
      </c>
      <c r="AM455" s="23" t="str">
        <f t="shared" si="288"/>
        <v/>
      </c>
      <c r="AN455" s="24" t="str">
        <f t="shared" si="292"/>
        <v/>
      </c>
      <c r="AO455" s="23" t="str">
        <f>IF($AO$3&lt;$U455,"",SMALL($AP$4:AP$1000,$U455))</f>
        <v/>
      </c>
      <c r="AP455" s="24" t="str">
        <f t="shared" si="293"/>
        <v/>
      </c>
      <c r="AQ455" s="23" t="str">
        <f>IF($AQ$3&lt;$U455,"",SMALL($AR$4:AR$1000,$U455))</f>
        <v/>
      </c>
      <c r="AR455" s="24" t="str">
        <f t="shared" si="294"/>
        <v/>
      </c>
      <c r="AS455" s="23" t="str">
        <f>IF($AS$3&lt;$U455,"",SMALL($AT$4:AT$1000,$U455))</f>
        <v/>
      </c>
      <c r="AT455" s="24" t="str">
        <f t="shared" si="295"/>
        <v/>
      </c>
      <c r="AU455" s="23" t="str">
        <f>IF(AU$3&lt;$U455,"",SMALL($AV$4:AV$1000,$U455))</f>
        <v/>
      </c>
      <c r="AV455" s="24" t="str">
        <f t="shared" si="296"/>
        <v/>
      </c>
      <c r="AW455" s="23" t="str">
        <f t="shared" si="297"/>
        <v/>
      </c>
      <c r="AX455" s="24" t="str">
        <f t="shared" si="298"/>
        <v/>
      </c>
      <c r="AY455" s="23" t="str">
        <f t="shared" si="299"/>
        <v/>
      </c>
      <c r="AZ455" s="24" t="str">
        <f t="shared" si="300"/>
        <v/>
      </c>
      <c r="BA455" s="23" t="str">
        <f t="shared" si="301"/>
        <v/>
      </c>
      <c r="BB455" s="24" t="str">
        <f t="shared" si="302"/>
        <v/>
      </c>
      <c r="BC455" s="23" t="str">
        <f t="shared" si="303"/>
        <v/>
      </c>
      <c r="BD455" s="24" t="str">
        <f t="shared" si="304"/>
        <v/>
      </c>
      <c r="BE455" s="23" t="str">
        <f t="shared" si="305"/>
        <v/>
      </c>
      <c r="BF455" s="24" t="str">
        <f t="shared" si="306"/>
        <v/>
      </c>
      <c r="BG455" s="23" t="str">
        <f t="shared" si="307"/>
        <v/>
      </c>
      <c r="BH455" s="24" t="str">
        <f t="shared" si="308"/>
        <v/>
      </c>
      <c r="BI455" s="23" t="str">
        <f t="shared" si="315"/>
        <v/>
      </c>
      <c r="BJ455" s="24" t="str">
        <f t="shared" si="309"/>
        <v/>
      </c>
      <c r="BK455" s="23" t="str">
        <f t="shared" si="316"/>
        <v/>
      </c>
      <c r="BL455" s="24" t="str">
        <f t="shared" si="310"/>
        <v/>
      </c>
      <c r="BM455" s="23" t="str">
        <f t="shared" si="317"/>
        <v/>
      </c>
      <c r="BN455" s="24" t="str">
        <f t="shared" si="311"/>
        <v/>
      </c>
      <c r="BO455" s="23" t="str">
        <f t="shared" si="318"/>
        <v/>
      </c>
      <c r="BP455" s="24" t="str">
        <f t="shared" si="312"/>
        <v/>
      </c>
      <c r="BQ455" s="23" t="str">
        <f t="shared" si="319"/>
        <v/>
      </c>
      <c r="BR455" s="24" t="str">
        <f t="shared" si="313"/>
        <v/>
      </c>
      <c r="BS455" s="23" t="str">
        <f t="shared" si="320"/>
        <v/>
      </c>
      <c r="BT455" s="24" t="str">
        <f t="shared" si="314"/>
        <v/>
      </c>
    </row>
    <row r="456" spans="1:72" ht="21" thickTop="1" thickBot="1">
      <c r="A456" s="47"/>
      <c r="B456" s="47"/>
      <c r="C456" s="47"/>
      <c r="D456" s="352"/>
      <c r="E456" s="27"/>
      <c r="F456" s="6"/>
      <c r="G456" s="7"/>
      <c r="H456" s="8"/>
      <c r="I456" s="8"/>
      <c r="J456" s="8"/>
      <c r="K456" s="10"/>
      <c r="L456" s="9"/>
      <c r="M456" s="10"/>
      <c r="N456" s="44"/>
      <c r="O456" s="10"/>
      <c r="P456" s="11" t="str">
        <f t="shared" si="321"/>
        <v/>
      </c>
      <c r="U456" s="3">
        <v>453</v>
      </c>
      <c r="AA456" s="21" t="str">
        <f>IF($AA$3&lt;$U456,"",SMALL($AB$4:$AB$1000,1))</f>
        <v/>
      </c>
      <c r="AB456" s="22" t="str">
        <f t="shared" ref="AB456:AB519" si="323">IF(A456=$AA$2,E456,IF(B456=$AA$2,E456,""))</f>
        <v/>
      </c>
      <c r="AC456" s="21" t="str">
        <f>IF($AC$3&lt;$U456,"",SMALL($AD$4:AD$1000,$U456))</f>
        <v/>
      </c>
      <c r="AD456" s="22" t="str">
        <f t="shared" ref="AD456:AD519" si="324">IF(A456=$AC$2,$E456,IF(B456=$AC$2,$E456,""))</f>
        <v/>
      </c>
      <c r="AE456" s="21" t="str">
        <f>IF($AE$3&lt;$U456,"",SMALL($AF$4:AF$1000,$U456))</f>
        <v/>
      </c>
      <c r="AF456" s="22" t="str">
        <f t="shared" ref="AF456:AF519" si="325">IF(A456=$AE$2,$E456,IF(B456=$AE$2,$E456,""))</f>
        <v/>
      </c>
      <c r="AG456" s="21" t="str">
        <f>IF($AG$3&lt;$U456,"",SMALL($AH$4:AH$1000,$U456))</f>
        <v/>
      </c>
      <c r="AH456" s="22" t="str">
        <f t="shared" si="289"/>
        <v/>
      </c>
      <c r="AI456" s="21" t="str">
        <f>IF($AI$3&lt;$U456,"",SMALL($AJ$4:AJ$1000,$U456))</f>
        <v/>
      </c>
      <c r="AJ456" s="22" t="str">
        <f t="shared" si="290"/>
        <v/>
      </c>
      <c r="AK456" s="21" t="str">
        <f>IF($AK$3&lt;$U456,"",SMALL($AL$4:AL$1000,$U456))</f>
        <v/>
      </c>
      <c r="AL456" s="22" t="str">
        <f t="shared" si="291"/>
        <v/>
      </c>
      <c r="AM456" s="21" t="str">
        <f>IF($AM$3&lt;$U456,"",SMALL($AN$4:AN$1000,$U456))</f>
        <v/>
      </c>
      <c r="AN456" s="22" t="str">
        <f t="shared" si="292"/>
        <v/>
      </c>
      <c r="AO456" s="21" t="str">
        <f>IF($AO$3&lt;$U456,"",SMALL($AP$4:AP$1000,$U456))</f>
        <v/>
      </c>
      <c r="AP456" s="22" t="str">
        <f t="shared" si="293"/>
        <v/>
      </c>
      <c r="AQ456" s="21" t="str">
        <f>IF($AQ$3&lt;$U456,"",SMALL($AR$4:AR$1000,$U456))</f>
        <v/>
      </c>
      <c r="AR456" s="22" t="str">
        <f t="shared" si="294"/>
        <v/>
      </c>
      <c r="AS456" s="21" t="str">
        <f>IF($AS$3&lt;$U456,"",SMALL($AT$4:AT$1000,$U456))</f>
        <v/>
      </c>
      <c r="AT456" s="22" t="str">
        <f t="shared" si="295"/>
        <v/>
      </c>
      <c r="AU456" s="21" t="str">
        <f>IF(AU$3&lt;$U456,"",SMALL($AV$4:AV$1000,$U456))</f>
        <v/>
      </c>
      <c r="AV456" s="22" t="str">
        <f t="shared" si="296"/>
        <v/>
      </c>
      <c r="AW456" s="21" t="str">
        <f t="shared" si="297"/>
        <v/>
      </c>
      <c r="AX456" s="22" t="str">
        <f t="shared" si="298"/>
        <v/>
      </c>
      <c r="AY456" s="21" t="str">
        <f t="shared" si="299"/>
        <v/>
      </c>
      <c r="AZ456" s="22" t="str">
        <f t="shared" si="300"/>
        <v/>
      </c>
      <c r="BA456" s="21" t="str">
        <f t="shared" si="301"/>
        <v/>
      </c>
      <c r="BB456" s="22" t="str">
        <f t="shared" si="302"/>
        <v/>
      </c>
      <c r="BC456" s="21" t="str">
        <f t="shared" si="303"/>
        <v/>
      </c>
      <c r="BD456" s="22" t="str">
        <f t="shared" si="304"/>
        <v/>
      </c>
      <c r="BE456" s="21" t="str">
        <f t="shared" si="305"/>
        <v/>
      </c>
      <c r="BF456" s="22" t="str">
        <f t="shared" si="306"/>
        <v/>
      </c>
      <c r="BG456" s="21" t="str">
        <f t="shared" si="307"/>
        <v/>
      </c>
      <c r="BH456" s="22" t="str">
        <f t="shared" si="308"/>
        <v/>
      </c>
      <c r="BI456" s="21" t="str">
        <f t="shared" si="315"/>
        <v/>
      </c>
      <c r="BJ456" s="22" t="str">
        <f t="shared" si="309"/>
        <v/>
      </c>
      <c r="BK456" s="21" t="str">
        <f t="shared" si="316"/>
        <v/>
      </c>
      <c r="BL456" s="22" t="str">
        <f t="shared" si="310"/>
        <v/>
      </c>
      <c r="BM456" s="21" t="str">
        <f t="shared" si="317"/>
        <v/>
      </c>
      <c r="BN456" s="22" t="str">
        <f t="shared" si="311"/>
        <v/>
      </c>
      <c r="BO456" s="21" t="str">
        <f t="shared" si="318"/>
        <v/>
      </c>
      <c r="BP456" s="22" t="str">
        <f t="shared" si="312"/>
        <v/>
      </c>
      <c r="BQ456" s="21" t="str">
        <f t="shared" si="319"/>
        <v/>
      </c>
      <c r="BR456" s="22" t="str">
        <f t="shared" si="313"/>
        <v/>
      </c>
      <c r="BS456" s="21" t="str">
        <f t="shared" si="320"/>
        <v/>
      </c>
      <c r="BT456" s="22" t="str">
        <f t="shared" si="314"/>
        <v/>
      </c>
    </row>
    <row r="457" spans="1:72" ht="21" thickTop="1" thickBot="1">
      <c r="A457" s="43"/>
      <c r="B457" s="43"/>
      <c r="C457" s="43"/>
      <c r="D457" s="351"/>
      <c r="E457" s="28"/>
      <c r="F457" s="12"/>
      <c r="G457" s="13"/>
      <c r="H457" s="14"/>
      <c r="I457" s="14"/>
      <c r="J457" s="14"/>
      <c r="K457" s="16"/>
      <c r="L457" s="15"/>
      <c r="M457" s="16"/>
      <c r="N457" s="45"/>
      <c r="O457" s="16"/>
      <c r="P457" s="17" t="str">
        <f t="shared" si="321"/>
        <v/>
      </c>
      <c r="U457" s="3">
        <v>454</v>
      </c>
      <c r="AA457" s="23" t="str">
        <f>IF($AA$3&lt;$U457,"",SMALL($AB$4:$AB$1000,U457))</f>
        <v/>
      </c>
      <c r="AB457" s="24" t="str">
        <f t="shared" si="323"/>
        <v/>
      </c>
      <c r="AC457" s="23" t="str">
        <f t="shared" si="322"/>
        <v/>
      </c>
      <c r="AD457" s="24" t="str">
        <f t="shared" si="324"/>
        <v/>
      </c>
      <c r="AE457" s="23" t="str">
        <f>IF($AE$3&lt;$U457,"",SMALL($AF$4:$AF$1000,$U457))</f>
        <v/>
      </c>
      <c r="AF457" s="24" t="str">
        <f t="shared" si="325"/>
        <v/>
      </c>
      <c r="AG457" s="23" t="str">
        <f t="shared" si="285"/>
        <v/>
      </c>
      <c r="AH457" s="24" t="str">
        <f t="shared" si="289"/>
        <v/>
      </c>
      <c r="AI457" s="23" t="str">
        <f t="shared" si="286"/>
        <v/>
      </c>
      <c r="AJ457" s="24" t="str">
        <f t="shared" si="290"/>
        <v/>
      </c>
      <c r="AK457" s="23" t="str">
        <f t="shared" si="287"/>
        <v/>
      </c>
      <c r="AL457" s="24" t="str">
        <f t="shared" si="291"/>
        <v/>
      </c>
      <c r="AM457" s="23" t="str">
        <f t="shared" si="288"/>
        <v/>
      </c>
      <c r="AN457" s="24" t="str">
        <f t="shared" si="292"/>
        <v/>
      </c>
      <c r="AO457" s="23" t="str">
        <f>IF($AO$3&lt;$U457,"",SMALL($AP$4:AP$1000,$U457))</f>
        <v/>
      </c>
      <c r="AP457" s="24" t="str">
        <f t="shared" si="293"/>
        <v/>
      </c>
      <c r="AQ457" s="23" t="str">
        <f>IF($AQ$3&lt;$U457,"",SMALL($AR$4:AR$1000,$U457))</f>
        <v/>
      </c>
      <c r="AR457" s="24" t="str">
        <f t="shared" si="294"/>
        <v/>
      </c>
      <c r="AS457" s="23" t="str">
        <f>IF($AS$3&lt;$U457,"",SMALL($AT$4:AT$1000,$U457))</f>
        <v/>
      </c>
      <c r="AT457" s="24" t="str">
        <f t="shared" si="295"/>
        <v/>
      </c>
      <c r="AU457" s="23" t="str">
        <f>IF(AU$3&lt;$U457,"",SMALL($AV$4:AV$1000,$U457))</f>
        <v/>
      </c>
      <c r="AV457" s="24" t="str">
        <f t="shared" si="296"/>
        <v/>
      </c>
      <c r="AW457" s="23" t="str">
        <f t="shared" si="297"/>
        <v/>
      </c>
      <c r="AX457" s="24" t="str">
        <f t="shared" si="298"/>
        <v/>
      </c>
      <c r="AY457" s="23" t="str">
        <f t="shared" si="299"/>
        <v/>
      </c>
      <c r="AZ457" s="24" t="str">
        <f t="shared" si="300"/>
        <v/>
      </c>
      <c r="BA457" s="23" t="str">
        <f t="shared" si="301"/>
        <v/>
      </c>
      <c r="BB457" s="24" t="str">
        <f t="shared" si="302"/>
        <v/>
      </c>
      <c r="BC457" s="23" t="str">
        <f t="shared" si="303"/>
        <v/>
      </c>
      <c r="BD457" s="24" t="str">
        <f t="shared" si="304"/>
        <v/>
      </c>
      <c r="BE457" s="23" t="str">
        <f t="shared" si="305"/>
        <v/>
      </c>
      <c r="BF457" s="24" t="str">
        <f t="shared" si="306"/>
        <v/>
      </c>
      <c r="BG457" s="23" t="str">
        <f t="shared" si="307"/>
        <v/>
      </c>
      <c r="BH457" s="24" t="str">
        <f t="shared" si="308"/>
        <v/>
      </c>
      <c r="BI457" s="23" t="str">
        <f t="shared" si="315"/>
        <v/>
      </c>
      <c r="BJ457" s="24" t="str">
        <f t="shared" si="309"/>
        <v/>
      </c>
      <c r="BK457" s="23" t="str">
        <f t="shared" si="316"/>
        <v/>
      </c>
      <c r="BL457" s="24" t="str">
        <f t="shared" si="310"/>
        <v/>
      </c>
      <c r="BM457" s="23" t="str">
        <f t="shared" si="317"/>
        <v/>
      </c>
      <c r="BN457" s="24" t="str">
        <f t="shared" si="311"/>
        <v/>
      </c>
      <c r="BO457" s="23" t="str">
        <f t="shared" si="318"/>
        <v/>
      </c>
      <c r="BP457" s="24" t="str">
        <f t="shared" si="312"/>
        <v/>
      </c>
      <c r="BQ457" s="23" t="str">
        <f t="shared" si="319"/>
        <v/>
      </c>
      <c r="BR457" s="24" t="str">
        <f t="shared" si="313"/>
        <v/>
      </c>
      <c r="BS457" s="23" t="str">
        <f t="shared" si="320"/>
        <v/>
      </c>
      <c r="BT457" s="24" t="str">
        <f t="shared" si="314"/>
        <v/>
      </c>
    </row>
    <row r="458" spans="1:72" ht="21" thickTop="1" thickBot="1">
      <c r="A458" s="47"/>
      <c r="B458" s="47"/>
      <c r="C458" s="47"/>
      <c r="D458" s="352"/>
      <c r="E458" s="27"/>
      <c r="F458" s="6"/>
      <c r="G458" s="7"/>
      <c r="H458" s="8"/>
      <c r="I458" s="8"/>
      <c r="J458" s="8"/>
      <c r="K458" s="10"/>
      <c r="L458" s="9"/>
      <c r="M458" s="10"/>
      <c r="N458" s="44"/>
      <c r="O458" s="10"/>
      <c r="P458" s="11" t="str">
        <f t="shared" si="321"/>
        <v/>
      </c>
      <c r="U458" s="3">
        <v>455</v>
      </c>
      <c r="AA458" s="21" t="str">
        <f>IF($AA$3&lt;$U458,"",SMALL($AB$4:$AB$1000,1))</f>
        <v/>
      </c>
      <c r="AB458" s="22" t="str">
        <f t="shared" si="323"/>
        <v/>
      </c>
      <c r="AC458" s="21" t="str">
        <f>IF($AC$3&lt;$U458,"",SMALL($AD$4:AD$1000,$U458))</f>
        <v/>
      </c>
      <c r="AD458" s="22" t="str">
        <f t="shared" si="324"/>
        <v/>
      </c>
      <c r="AE458" s="21" t="str">
        <f>IF($AE$3&lt;$U458,"",SMALL($AF$4:AF$1000,$U458))</f>
        <v/>
      </c>
      <c r="AF458" s="22" t="str">
        <f t="shared" si="325"/>
        <v/>
      </c>
      <c r="AG458" s="21" t="str">
        <f>IF($AG$3&lt;$U458,"",SMALL($AH$4:AH$1000,$U458))</f>
        <v/>
      </c>
      <c r="AH458" s="22" t="str">
        <f t="shared" si="289"/>
        <v/>
      </c>
      <c r="AI458" s="21" t="str">
        <f>IF($AI$3&lt;$U458,"",SMALL($AJ$4:AJ$1000,$U458))</f>
        <v/>
      </c>
      <c r="AJ458" s="22" t="str">
        <f t="shared" si="290"/>
        <v/>
      </c>
      <c r="AK458" s="21" t="str">
        <f>IF($AK$3&lt;$U458,"",SMALL($AL$4:AL$1000,$U458))</f>
        <v/>
      </c>
      <c r="AL458" s="22" t="str">
        <f t="shared" si="291"/>
        <v/>
      </c>
      <c r="AM458" s="21" t="str">
        <f>IF($AM$3&lt;$U458,"",SMALL($AN$4:AN$1000,$U458))</f>
        <v/>
      </c>
      <c r="AN458" s="22" t="str">
        <f t="shared" si="292"/>
        <v/>
      </c>
      <c r="AO458" s="21" t="str">
        <f>IF($AO$3&lt;$U458,"",SMALL($AP$4:AP$1000,$U458))</f>
        <v/>
      </c>
      <c r="AP458" s="22" t="str">
        <f t="shared" si="293"/>
        <v/>
      </c>
      <c r="AQ458" s="21" t="str">
        <f>IF($AQ$3&lt;$U458,"",SMALL($AR$4:AR$1000,$U458))</f>
        <v/>
      </c>
      <c r="AR458" s="22" t="str">
        <f t="shared" si="294"/>
        <v/>
      </c>
      <c r="AS458" s="21" t="str">
        <f>IF($AS$3&lt;$U458,"",SMALL($AT$4:AT$1000,$U458))</f>
        <v/>
      </c>
      <c r="AT458" s="22" t="str">
        <f t="shared" si="295"/>
        <v/>
      </c>
      <c r="AU458" s="21" t="str">
        <f>IF(AU$3&lt;$U458,"",SMALL($AV$4:AV$1000,$U458))</f>
        <v/>
      </c>
      <c r="AV458" s="22" t="str">
        <f t="shared" si="296"/>
        <v/>
      </c>
      <c r="AW458" s="21" t="str">
        <f t="shared" si="297"/>
        <v/>
      </c>
      <c r="AX458" s="22" t="str">
        <f t="shared" si="298"/>
        <v/>
      </c>
      <c r="AY458" s="21" t="str">
        <f t="shared" si="299"/>
        <v/>
      </c>
      <c r="AZ458" s="22" t="str">
        <f t="shared" si="300"/>
        <v/>
      </c>
      <c r="BA458" s="21" t="str">
        <f t="shared" si="301"/>
        <v/>
      </c>
      <c r="BB458" s="22" t="str">
        <f t="shared" si="302"/>
        <v/>
      </c>
      <c r="BC458" s="21" t="str">
        <f t="shared" si="303"/>
        <v/>
      </c>
      <c r="BD458" s="22" t="str">
        <f t="shared" si="304"/>
        <v/>
      </c>
      <c r="BE458" s="21" t="str">
        <f t="shared" si="305"/>
        <v/>
      </c>
      <c r="BF458" s="22" t="str">
        <f t="shared" si="306"/>
        <v/>
      </c>
      <c r="BG458" s="21" t="str">
        <f t="shared" si="307"/>
        <v/>
      </c>
      <c r="BH458" s="22" t="str">
        <f t="shared" si="308"/>
        <v/>
      </c>
      <c r="BI458" s="21" t="str">
        <f t="shared" si="315"/>
        <v/>
      </c>
      <c r="BJ458" s="22" t="str">
        <f t="shared" si="309"/>
        <v/>
      </c>
      <c r="BK458" s="21" t="str">
        <f t="shared" si="316"/>
        <v/>
      </c>
      <c r="BL458" s="22" t="str">
        <f t="shared" si="310"/>
        <v/>
      </c>
      <c r="BM458" s="21" t="str">
        <f t="shared" si="317"/>
        <v/>
      </c>
      <c r="BN458" s="22" t="str">
        <f t="shared" si="311"/>
        <v/>
      </c>
      <c r="BO458" s="21" t="str">
        <f t="shared" si="318"/>
        <v/>
      </c>
      <c r="BP458" s="22" t="str">
        <f t="shared" si="312"/>
        <v/>
      </c>
      <c r="BQ458" s="21" t="str">
        <f t="shared" si="319"/>
        <v/>
      </c>
      <c r="BR458" s="22" t="str">
        <f t="shared" si="313"/>
        <v/>
      </c>
      <c r="BS458" s="21" t="str">
        <f t="shared" si="320"/>
        <v/>
      </c>
      <c r="BT458" s="22" t="str">
        <f t="shared" si="314"/>
        <v/>
      </c>
    </row>
    <row r="459" spans="1:72" ht="21" thickTop="1" thickBot="1">
      <c r="A459" s="43"/>
      <c r="B459" s="43"/>
      <c r="C459" s="43"/>
      <c r="D459" s="351"/>
      <c r="E459" s="28"/>
      <c r="F459" s="12"/>
      <c r="G459" s="13"/>
      <c r="H459" s="14"/>
      <c r="I459" s="14"/>
      <c r="J459" s="14"/>
      <c r="K459" s="16"/>
      <c r="L459" s="15"/>
      <c r="M459" s="16"/>
      <c r="N459" s="45"/>
      <c r="O459" s="16"/>
      <c r="P459" s="17" t="str">
        <f t="shared" si="321"/>
        <v/>
      </c>
      <c r="U459" s="3">
        <v>456</v>
      </c>
      <c r="AA459" s="23" t="str">
        <f>IF($AA$3&lt;$U459,"",SMALL($AB$4:$AB$1000,U459))</f>
        <v/>
      </c>
      <c r="AB459" s="24" t="str">
        <f t="shared" si="323"/>
        <v/>
      </c>
      <c r="AC459" s="23" t="str">
        <f t="shared" si="322"/>
        <v/>
      </c>
      <c r="AD459" s="24" t="str">
        <f t="shared" si="324"/>
        <v/>
      </c>
      <c r="AE459" s="23" t="str">
        <f>IF($AE$3&lt;$U459,"",SMALL($AF$4:$AF$1000,$U459))</f>
        <v/>
      </c>
      <c r="AF459" s="24" t="str">
        <f t="shared" si="325"/>
        <v/>
      </c>
      <c r="AG459" s="23" t="str">
        <f t="shared" si="285"/>
        <v/>
      </c>
      <c r="AH459" s="24" t="str">
        <f t="shared" si="289"/>
        <v/>
      </c>
      <c r="AI459" s="23" t="str">
        <f t="shared" si="286"/>
        <v/>
      </c>
      <c r="AJ459" s="24" t="str">
        <f t="shared" si="290"/>
        <v/>
      </c>
      <c r="AK459" s="23" t="str">
        <f t="shared" si="287"/>
        <v/>
      </c>
      <c r="AL459" s="24" t="str">
        <f t="shared" si="291"/>
        <v/>
      </c>
      <c r="AM459" s="23" t="str">
        <f t="shared" si="288"/>
        <v/>
      </c>
      <c r="AN459" s="24" t="str">
        <f t="shared" si="292"/>
        <v/>
      </c>
      <c r="AO459" s="23" t="str">
        <f>IF($AO$3&lt;$U459,"",SMALL($AP$4:AP$1000,$U459))</f>
        <v/>
      </c>
      <c r="AP459" s="24" t="str">
        <f t="shared" si="293"/>
        <v/>
      </c>
      <c r="AQ459" s="23" t="str">
        <f>IF($AQ$3&lt;$U459,"",SMALL($AR$4:AR$1000,$U459))</f>
        <v/>
      </c>
      <c r="AR459" s="24" t="str">
        <f t="shared" si="294"/>
        <v/>
      </c>
      <c r="AS459" s="23" t="str">
        <f>IF($AS$3&lt;$U459,"",SMALL($AT$4:AT$1000,$U459))</f>
        <v/>
      </c>
      <c r="AT459" s="24" t="str">
        <f t="shared" si="295"/>
        <v/>
      </c>
      <c r="AU459" s="23" t="str">
        <f>IF(AU$3&lt;$U459,"",SMALL($AV$4:AV$1000,$U459))</f>
        <v/>
      </c>
      <c r="AV459" s="24" t="str">
        <f t="shared" si="296"/>
        <v/>
      </c>
      <c r="AW459" s="23" t="str">
        <f t="shared" si="297"/>
        <v/>
      </c>
      <c r="AX459" s="24" t="str">
        <f t="shared" si="298"/>
        <v/>
      </c>
      <c r="AY459" s="23" t="str">
        <f t="shared" si="299"/>
        <v/>
      </c>
      <c r="AZ459" s="24" t="str">
        <f t="shared" si="300"/>
        <v/>
      </c>
      <c r="BA459" s="23" t="str">
        <f t="shared" si="301"/>
        <v/>
      </c>
      <c r="BB459" s="24" t="str">
        <f t="shared" si="302"/>
        <v/>
      </c>
      <c r="BC459" s="23" t="str">
        <f t="shared" si="303"/>
        <v/>
      </c>
      <c r="BD459" s="24" t="str">
        <f t="shared" si="304"/>
        <v/>
      </c>
      <c r="BE459" s="23" t="str">
        <f t="shared" si="305"/>
        <v/>
      </c>
      <c r="BF459" s="24" t="str">
        <f t="shared" si="306"/>
        <v/>
      </c>
      <c r="BG459" s="23" t="str">
        <f t="shared" si="307"/>
        <v/>
      </c>
      <c r="BH459" s="24" t="str">
        <f t="shared" si="308"/>
        <v/>
      </c>
      <c r="BI459" s="23" t="str">
        <f t="shared" si="315"/>
        <v/>
      </c>
      <c r="BJ459" s="24" t="str">
        <f t="shared" si="309"/>
        <v/>
      </c>
      <c r="BK459" s="23" t="str">
        <f t="shared" si="316"/>
        <v/>
      </c>
      <c r="BL459" s="24" t="str">
        <f t="shared" si="310"/>
        <v/>
      </c>
      <c r="BM459" s="23" t="str">
        <f t="shared" si="317"/>
        <v/>
      </c>
      <c r="BN459" s="24" t="str">
        <f t="shared" si="311"/>
        <v/>
      </c>
      <c r="BO459" s="23" t="str">
        <f t="shared" si="318"/>
        <v/>
      </c>
      <c r="BP459" s="24" t="str">
        <f t="shared" si="312"/>
        <v/>
      </c>
      <c r="BQ459" s="23" t="str">
        <f t="shared" si="319"/>
        <v/>
      </c>
      <c r="BR459" s="24" t="str">
        <f t="shared" si="313"/>
        <v/>
      </c>
      <c r="BS459" s="23" t="str">
        <f t="shared" si="320"/>
        <v/>
      </c>
      <c r="BT459" s="24" t="str">
        <f t="shared" si="314"/>
        <v/>
      </c>
    </row>
    <row r="460" spans="1:72" ht="21" thickTop="1" thickBot="1">
      <c r="A460" s="47"/>
      <c r="B460" s="47"/>
      <c r="C460" s="47"/>
      <c r="D460" s="352"/>
      <c r="E460" s="27"/>
      <c r="F460" s="6"/>
      <c r="G460" s="7"/>
      <c r="H460" s="8"/>
      <c r="I460" s="8"/>
      <c r="J460" s="8"/>
      <c r="K460" s="10"/>
      <c r="L460" s="9"/>
      <c r="M460" s="10"/>
      <c r="N460" s="44"/>
      <c r="O460" s="10"/>
      <c r="P460" s="11" t="str">
        <f t="shared" si="321"/>
        <v/>
      </c>
      <c r="U460" s="3">
        <v>457</v>
      </c>
      <c r="AA460" s="21" t="str">
        <f>IF($AA$3&lt;$U460,"",SMALL($AB$4:$AB$1000,1))</f>
        <v/>
      </c>
      <c r="AB460" s="22" t="str">
        <f t="shared" si="323"/>
        <v/>
      </c>
      <c r="AC460" s="21" t="str">
        <f>IF($AC$3&lt;$U460,"",SMALL($AD$4:AD$1000,$U460))</f>
        <v/>
      </c>
      <c r="AD460" s="22" t="str">
        <f t="shared" si="324"/>
        <v/>
      </c>
      <c r="AE460" s="21" t="str">
        <f>IF($AE$3&lt;$U460,"",SMALL($AF$4:AF$1000,$U460))</f>
        <v/>
      </c>
      <c r="AF460" s="22" t="str">
        <f t="shared" si="325"/>
        <v/>
      </c>
      <c r="AG460" s="21" t="str">
        <f>IF($AG$3&lt;$U460,"",SMALL($AH$4:AH$1000,$U460))</f>
        <v/>
      </c>
      <c r="AH460" s="22" t="str">
        <f t="shared" si="289"/>
        <v/>
      </c>
      <c r="AI460" s="21" t="str">
        <f>IF($AI$3&lt;$U460,"",SMALL($AJ$4:AJ$1000,$U460))</f>
        <v/>
      </c>
      <c r="AJ460" s="22" t="str">
        <f t="shared" si="290"/>
        <v/>
      </c>
      <c r="AK460" s="21" t="str">
        <f>IF($AK$3&lt;$U460,"",SMALL($AL$4:AL$1000,$U460))</f>
        <v/>
      </c>
      <c r="AL460" s="22" t="str">
        <f t="shared" si="291"/>
        <v/>
      </c>
      <c r="AM460" s="21" t="str">
        <f>IF($AM$3&lt;$U460,"",SMALL($AN$4:AN$1000,$U460))</f>
        <v/>
      </c>
      <c r="AN460" s="22" t="str">
        <f t="shared" si="292"/>
        <v/>
      </c>
      <c r="AO460" s="21" t="str">
        <f>IF($AO$3&lt;$U460,"",SMALL($AP$4:AP$1000,$U460))</f>
        <v/>
      </c>
      <c r="AP460" s="22" t="str">
        <f t="shared" si="293"/>
        <v/>
      </c>
      <c r="AQ460" s="21" t="str">
        <f>IF($AQ$3&lt;$U460,"",SMALL($AR$4:AR$1000,$U460))</f>
        <v/>
      </c>
      <c r="AR460" s="22" t="str">
        <f t="shared" si="294"/>
        <v/>
      </c>
      <c r="AS460" s="21" t="str">
        <f>IF($AS$3&lt;$U460,"",SMALL($AT$4:AT$1000,$U460))</f>
        <v/>
      </c>
      <c r="AT460" s="22" t="str">
        <f t="shared" si="295"/>
        <v/>
      </c>
      <c r="AU460" s="21" t="str">
        <f>IF(AU$3&lt;$U460,"",SMALL($AV$4:AV$1000,$U460))</f>
        <v/>
      </c>
      <c r="AV460" s="22" t="str">
        <f t="shared" si="296"/>
        <v/>
      </c>
      <c r="AW460" s="21" t="str">
        <f t="shared" si="297"/>
        <v/>
      </c>
      <c r="AX460" s="22" t="str">
        <f t="shared" si="298"/>
        <v/>
      </c>
      <c r="AY460" s="21" t="str">
        <f t="shared" si="299"/>
        <v/>
      </c>
      <c r="AZ460" s="22" t="str">
        <f t="shared" si="300"/>
        <v/>
      </c>
      <c r="BA460" s="21" t="str">
        <f t="shared" si="301"/>
        <v/>
      </c>
      <c r="BB460" s="22" t="str">
        <f t="shared" si="302"/>
        <v/>
      </c>
      <c r="BC460" s="21" t="str">
        <f t="shared" si="303"/>
        <v/>
      </c>
      <c r="BD460" s="22" t="str">
        <f t="shared" si="304"/>
        <v/>
      </c>
      <c r="BE460" s="21" t="str">
        <f t="shared" si="305"/>
        <v/>
      </c>
      <c r="BF460" s="22" t="str">
        <f t="shared" si="306"/>
        <v/>
      </c>
      <c r="BG460" s="21" t="str">
        <f t="shared" si="307"/>
        <v/>
      </c>
      <c r="BH460" s="22" t="str">
        <f t="shared" si="308"/>
        <v/>
      </c>
      <c r="BI460" s="21" t="str">
        <f t="shared" si="315"/>
        <v/>
      </c>
      <c r="BJ460" s="22" t="str">
        <f t="shared" si="309"/>
        <v/>
      </c>
      <c r="BK460" s="21" t="str">
        <f t="shared" si="316"/>
        <v/>
      </c>
      <c r="BL460" s="22" t="str">
        <f t="shared" si="310"/>
        <v/>
      </c>
      <c r="BM460" s="21" t="str">
        <f t="shared" si="317"/>
        <v/>
      </c>
      <c r="BN460" s="22" t="str">
        <f t="shared" si="311"/>
        <v/>
      </c>
      <c r="BO460" s="21" t="str">
        <f t="shared" si="318"/>
        <v/>
      </c>
      <c r="BP460" s="22" t="str">
        <f t="shared" si="312"/>
        <v/>
      </c>
      <c r="BQ460" s="21" t="str">
        <f t="shared" si="319"/>
        <v/>
      </c>
      <c r="BR460" s="22" t="str">
        <f t="shared" si="313"/>
        <v/>
      </c>
      <c r="BS460" s="21" t="str">
        <f t="shared" si="320"/>
        <v/>
      </c>
      <c r="BT460" s="22" t="str">
        <f t="shared" si="314"/>
        <v/>
      </c>
    </row>
    <row r="461" spans="1:72" ht="21" thickTop="1" thickBot="1">
      <c r="A461" s="43"/>
      <c r="B461" s="43"/>
      <c r="C461" s="43"/>
      <c r="D461" s="351"/>
      <c r="E461" s="28"/>
      <c r="F461" s="12"/>
      <c r="G461" s="13"/>
      <c r="H461" s="14"/>
      <c r="I461" s="14"/>
      <c r="J461" s="14"/>
      <c r="K461" s="16"/>
      <c r="L461" s="15"/>
      <c r="M461" s="16"/>
      <c r="N461" s="45"/>
      <c r="O461" s="16"/>
      <c r="P461" s="17" t="str">
        <f t="shared" si="321"/>
        <v/>
      </c>
      <c r="U461" s="3">
        <v>458</v>
      </c>
      <c r="AA461" s="23" t="str">
        <f>IF($AA$3&lt;$U461,"",SMALL($AB$4:$AB$1000,U461))</f>
        <v/>
      </c>
      <c r="AB461" s="24" t="str">
        <f t="shared" si="323"/>
        <v/>
      </c>
      <c r="AC461" s="23" t="str">
        <f t="shared" si="322"/>
        <v/>
      </c>
      <c r="AD461" s="24" t="str">
        <f t="shared" si="324"/>
        <v/>
      </c>
      <c r="AE461" s="23" t="str">
        <f>IF($AE$3&lt;$U461,"",SMALL($AF$4:$AF$1000,$U461))</f>
        <v/>
      </c>
      <c r="AF461" s="24" t="str">
        <f t="shared" si="325"/>
        <v/>
      </c>
      <c r="AG461" s="23" t="str">
        <f t="shared" si="285"/>
        <v/>
      </c>
      <c r="AH461" s="24" t="str">
        <f t="shared" si="289"/>
        <v/>
      </c>
      <c r="AI461" s="23" t="str">
        <f t="shared" si="286"/>
        <v/>
      </c>
      <c r="AJ461" s="24" t="str">
        <f t="shared" si="290"/>
        <v/>
      </c>
      <c r="AK461" s="23" t="str">
        <f t="shared" si="287"/>
        <v/>
      </c>
      <c r="AL461" s="24" t="str">
        <f t="shared" si="291"/>
        <v/>
      </c>
      <c r="AM461" s="23" t="str">
        <f t="shared" si="288"/>
        <v/>
      </c>
      <c r="AN461" s="24" t="str">
        <f t="shared" si="292"/>
        <v/>
      </c>
      <c r="AO461" s="23" t="str">
        <f>IF($AO$3&lt;$U461,"",SMALL($AP$4:AP$1000,$U461))</f>
        <v/>
      </c>
      <c r="AP461" s="24" t="str">
        <f t="shared" si="293"/>
        <v/>
      </c>
      <c r="AQ461" s="23" t="str">
        <f>IF($AQ$3&lt;$U461,"",SMALL($AR$4:AR$1000,$U461))</f>
        <v/>
      </c>
      <c r="AR461" s="24" t="str">
        <f t="shared" si="294"/>
        <v/>
      </c>
      <c r="AS461" s="23" t="str">
        <f>IF($AS$3&lt;$U461,"",SMALL($AT$4:AT$1000,$U461))</f>
        <v/>
      </c>
      <c r="AT461" s="24" t="str">
        <f t="shared" si="295"/>
        <v/>
      </c>
      <c r="AU461" s="23" t="str">
        <f>IF(AU$3&lt;$U461,"",SMALL($AV$4:AV$1000,$U461))</f>
        <v/>
      </c>
      <c r="AV461" s="24" t="str">
        <f t="shared" si="296"/>
        <v/>
      </c>
      <c r="AW461" s="23" t="str">
        <f t="shared" si="297"/>
        <v/>
      </c>
      <c r="AX461" s="24" t="str">
        <f t="shared" si="298"/>
        <v/>
      </c>
      <c r="AY461" s="23" t="str">
        <f t="shared" si="299"/>
        <v/>
      </c>
      <c r="AZ461" s="24" t="str">
        <f t="shared" si="300"/>
        <v/>
      </c>
      <c r="BA461" s="23" t="str">
        <f t="shared" si="301"/>
        <v/>
      </c>
      <c r="BB461" s="24" t="str">
        <f t="shared" si="302"/>
        <v/>
      </c>
      <c r="BC461" s="23" t="str">
        <f t="shared" si="303"/>
        <v/>
      </c>
      <c r="BD461" s="24" t="str">
        <f t="shared" si="304"/>
        <v/>
      </c>
      <c r="BE461" s="23" t="str">
        <f t="shared" si="305"/>
        <v/>
      </c>
      <c r="BF461" s="24" t="str">
        <f t="shared" si="306"/>
        <v/>
      </c>
      <c r="BG461" s="23" t="str">
        <f t="shared" si="307"/>
        <v/>
      </c>
      <c r="BH461" s="24" t="str">
        <f t="shared" si="308"/>
        <v/>
      </c>
      <c r="BI461" s="23" t="str">
        <f t="shared" si="315"/>
        <v/>
      </c>
      <c r="BJ461" s="24" t="str">
        <f t="shared" si="309"/>
        <v/>
      </c>
      <c r="BK461" s="23" t="str">
        <f t="shared" si="316"/>
        <v/>
      </c>
      <c r="BL461" s="24" t="str">
        <f t="shared" si="310"/>
        <v/>
      </c>
      <c r="BM461" s="23" t="str">
        <f t="shared" si="317"/>
        <v/>
      </c>
      <c r="BN461" s="24" t="str">
        <f t="shared" si="311"/>
        <v/>
      </c>
      <c r="BO461" s="23" t="str">
        <f t="shared" si="318"/>
        <v/>
      </c>
      <c r="BP461" s="24" t="str">
        <f t="shared" si="312"/>
        <v/>
      </c>
      <c r="BQ461" s="23" t="str">
        <f t="shared" si="319"/>
        <v/>
      </c>
      <c r="BR461" s="24" t="str">
        <f t="shared" si="313"/>
        <v/>
      </c>
      <c r="BS461" s="23" t="str">
        <f t="shared" si="320"/>
        <v/>
      </c>
      <c r="BT461" s="24" t="str">
        <f t="shared" si="314"/>
        <v/>
      </c>
    </row>
    <row r="462" spans="1:72" ht="21" thickTop="1" thickBot="1">
      <c r="A462" s="47"/>
      <c r="B462" s="47"/>
      <c r="C462" s="47"/>
      <c r="D462" s="352"/>
      <c r="E462" s="27"/>
      <c r="F462" s="6"/>
      <c r="G462" s="7"/>
      <c r="H462" s="8"/>
      <c r="I462" s="8"/>
      <c r="J462" s="8"/>
      <c r="K462" s="10"/>
      <c r="L462" s="9"/>
      <c r="M462" s="10"/>
      <c r="N462" s="44"/>
      <c r="O462" s="10"/>
      <c r="P462" s="11" t="str">
        <f t="shared" si="321"/>
        <v/>
      </c>
      <c r="U462" s="3">
        <v>459</v>
      </c>
      <c r="AA462" s="21" t="str">
        <f>IF($AA$3&lt;$U462,"",SMALL($AB$4:$AB$1000,1))</f>
        <v/>
      </c>
      <c r="AB462" s="22" t="str">
        <f t="shared" si="323"/>
        <v/>
      </c>
      <c r="AC462" s="21" t="str">
        <f>IF($AC$3&lt;$U462,"",SMALL($AD$4:AD$1000,$U462))</f>
        <v/>
      </c>
      <c r="AD462" s="22" t="str">
        <f t="shared" si="324"/>
        <v/>
      </c>
      <c r="AE462" s="21" t="str">
        <f>IF($AE$3&lt;$U462,"",SMALL($AF$4:AF$1000,$U462))</f>
        <v/>
      </c>
      <c r="AF462" s="22" t="str">
        <f t="shared" si="325"/>
        <v/>
      </c>
      <c r="AG462" s="21" t="str">
        <f>IF($AG$3&lt;$U462,"",SMALL($AH$4:AH$1000,$U462))</f>
        <v/>
      </c>
      <c r="AH462" s="22" t="str">
        <f t="shared" si="289"/>
        <v/>
      </c>
      <c r="AI462" s="21" t="str">
        <f>IF($AI$3&lt;$U462,"",SMALL($AJ$4:AJ$1000,$U462))</f>
        <v/>
      </c>
      <c r="AJ462" s="22" t="str">
        <f t="shared" si="290"/>
        <v/>
      </c>
      <c r="AK462" s="21" t="str">
        <f>IF($AK$3&lt;$U462,"",SMALL($AL$4:AL$1000,$U462))</f>
        <v/>
      </c>
      <c r="AL462" s="22" t="str">
        <f t="shared" si="291"/>
        <v/>
      </c>
      <c r="AM462" s="21" t="str">
        <f>IF($AM$3&lt;$U462,"",SMALL($AN$4:AN$1000,$U462))</f>
        <v/>
      </c>
      <c r="AN462" s="22" t="str">
        <f t="shared" si="292"/>
        <v/>
      </c>
      <c r="AO462" s="21" t="str">
        <f>IF($AO$3&lt;$U462,"",SMALL($AP$4:AP$1000,$U462))</f>
        <v/>
      </c>
      <c r="AP462" s="22" t="str">
        <f t="shared" si="293"/>
        <v/>
      </c>
      <c r="AQ462" s="21" t="str">
        <f>IF($AQ$3&lt;$U462,"",SMALL($AR$4:AR$1000,$U462))</f>
        <v/>
      </c>
      <c r="AR462" s="22" t="str">
        <f t="shared" si="294"/>
        <v/>
      </c>
      <c r="AS462" s="21" t="str">
        <f>IF($AS$3&lt;$U462,"",SMALL($AT$4:AT$1000,$U462))</f>
        <v/>
      </c>
      <c r="AT462" s="22" t="str">
        <f t="shared" si="295"/>
        <v/>
      </c>
      <c r="AU462" s="21" t="str">
        <f>IF(AU$3&lt;$U462,"",SMALL($AV$4:AV$1000,$U462))</f>
        <v/>
      </c>
      <c r="AV462" s="22" t="str">
        <f t="shared" si="296"/>
        <v/>
      </c>
      <c r="AW462" s="21" t="str">
        <f t="shared" si="297"/>
        <v/>
      </c>
      <c r="AX462" s="22" t="str">
        <f t="shared" si="298"/>
        <v/>
      </c>
      <c r="AY462" s="21" t="str">
        <f t="shared" si="299"/>
        <v/>
      </c>
      <c r="AZ462" s="22" t="str">
        <f t="shared" si="300"/>
        <v/>
      </c>
      <c r="BA462" s="21" t="str">
        <f t="shared" si="301"/>
        <v/>
      </c>
      <c r="BB462" s="22" t="str">
        <f t="shared" si="302"/>
        <v/>
      </c>
      <c r="BC462" s="21" t="str">
        <f t="shared" si="303"/>
        <v/>
      </c>
      <c r="BD462" s="22" t="str">
        <f t="shared" si="304"/>
        <v/>
      </c>
      <c r="BE462" s="21" t="str">
        <f t="shared" si="305"/>
        <v/>
      </c>
      <c r="BF462" s="22" t="str">
        <f t="shared" si="306"/>
        <v/>
      </c>
      <c r="BG462" s="21" t="str">
        <f t="shared" si="307"/>
        <v/>
      </c>
      <c r="BH462" s="22" t="str">
        <f t="shared" si="308"/>
        <v/>
      </c>
      <c r="BI462" s="21" t="str">
        <f t="shared" si="315"/>
        <v/>
      </c>
      <c r="BJ462" s="22" t="str">
        <f t="shared" si="309"/>
        <v/>
      </c>
      <c r="BK462" s="21" t="str">
        <f t="shared" si="316"/>
        <v/>
      </c>
      <c r="BL462" s="22" t="str">
        <f t="shared" si="310"/>
        <v/>
      </c>
      <c r="BM462" s="21" t="str">
        <f t="shared" si="317"/>
        <v/>
      </c>
      <c r="BN462" s="22" t="str">
        <f t="shared" si="311"/>
        <v/>
      </c>
      <c r="BO462" s="21" t="str">
        <f t="shared" si="318"/>
        <v/>
      </c>
      <c r="BP462" s="22" t="str">
        <f t="shared" si="312"/>
        <v/>
      </c>
      <c r="BQ462" s="21" t="str">
        <f t="shared" si="319"/>
        <v/>
      </c>
      <c r="BR462" s="22" t="str">
        <f t="shared" si="313"/>
        <v/>
      </c>
      <c r="BS462" s="21" t="str">
        <f t="shared" si="320"/>
        <v/>
      </c>
      <c r="BT462" s="22" t="str">
        <f t="shared" si="314"/>
        <v/>
      </c>
    </row>
    <row r="463" spans="1:72" ht="21" thickTop="1" thickBot="1">
      <c r="A463" s="43"/>
      <c r="B463" s="43"/>
      <c r="C463" s="43"/>
      <c r="D463" s="351"/>
      <c r="E463" s="28"/>
      <c r="F463" s="12"/>
      <c r="G463" s="13"/>
      <c r="H463" s="14"/>
      <c r="I463" s="14"/>
      <c r="J463" s="14"/>
      <c r="K463" s="16"/>
      <c r="L463" s="15"/>
      <c r="M463" s="16"/>
      <c r="N463" s="45"/>
      <c r="O463" s="16"/>
      <c r="P463" s="17" t="str">
        <f t="shared" si="321"/>
        <v/>
      </c>
      <c r="U463" s="3">
        <v>460</v>
      </c>
      <c r="AA463" s="23" t="str">
        <f>IF($AA$3&lt;$U463,"",SMALL($AB$4:$AB$1000,U463))</f>
        <v/>
      </c>
      <c r="AB463" s="24" t="str">
        <f t="shared" si="323"/>
        <v/>
      </c>
      <c r="AC463" s="23" t="str">
        <f t="shared" si="322"/>
        <v/>
      </c>
      <c r="AD463" s="24" t="str">
        <f t="shared" si="324"/>
        <v/>
      </c>
      <c r="AE463" s="23" t="str">
        <f>IF($AE$3&lt;$U463,"",SMALL($AF$4:$AF$1000,$U463))</f>
        <v/>
      </c>
      <c r="AF463" s="24" t="str">
        <f t="shared" si="325"/>
        <v/>
      </c>
      <c r="AG463" s="23" t="str">
        <f t="shared" si="285"/>
        <v/>
      </c>
      <c r="AH463" s="24" t="str">
        <f t="shared" si="289"/>
        <v/>
      </c>
      <c r="AI463" s="23" t="str">
        <f t="shared" si="286"/>
        <v/>
      </c>
      <c r="AJ463" s="24" t="str">
        <f t="shared" si="290"/>
        <v/>
      </c>
      <c r="AK463" s="23" t="str">
        <f t="shared" si="287"/>
        <v/>
      </c>
      <c r="AL463" s="24" t="str">
        <f t="shared" si="291"/>
        <v/>
      </c>
      <c r="AM463" s="23" t="str">
        <f t="shared" si="288"/>
        <v/>
      </c>
      <c r="AN463" s="24" t="str">
        <f t="shared" si="292"/>
        <v/>
      </c>
      <c r="AO463" s="23" t="str">
        <f>IF($AO$3&lt;$U463,"",SMALL($AP$4:AP$1000,$U463))</f>
        <v/>
      </c>
      <c r="AP463" s="24" t="str">
        <f t="shared" si="293"/>
        <v/>
      </c>
      <c r="AQ463" s="23" t="str">
        <f>IF($AQ$3&lt;$U463,"",SMALL($AR$4:AR$1000,$U463))</f>
        <v/>
      </c>
      <c r="AR463" s="24" t="str">
        <f t="shared" si="294"/>
        <v/>
      </c>
      <c r="AS463" s="23" t="str">
        <f>IF($AS$3&lt;$U463,"",SMALL($AT$4:AT$1000,$U463))</f>
        <v/>
      </c>
      <c r="AT463" s="24" t="str">
        <f t="shared" si="295"/>
        <v/>
      </c>
      <c r="AU463" s="23" t="str">
        <f>IF(AU$3&lt;$U463,"",SMALL($AV$4:AV$1000,$U463))</f>
        <v/>
      </c>
      <c r="AV463" s="24" t="str">
        <f t="shared" si="296"/>
        <v/>
      </c>
      <c r="AW463" s="23" t="str">
        <f t="shared" si="297"/>
        <v/>
      </c>
      <c r="AX463" s="24" t="str">
        <f t="shared" si="298"/>
        <v/>
      </c>
      <c r="AY463" s="23" t="str">
        <f t="shared" si="299"/>
        <v/>
      </c>
      <c r="AZ463" s="24" t="str">
        <f t="shared" si="300"/>
        <v/>
      </c>
      <c r="BA463" s="23" t="str">
        <f t="shared" si="301"/>
        <v/>
      </c>
      <c r="BB463" s="24" t="str">
        <f t="shared" si="302"/>
        <v/>
      </c>
      <c r="BC463" s="23" t="str">
        <f t="shared" si="303"/>
        <v/>
      </c>
      <c r="BD463" s="24" t="str">
        <f t="shared" si="304"/>
        <v/>
      </c>
      <c r="BE463" s="23" t="str">
        <f t="shared" si="305"/>
        <v/>
      </c>
      <c r="BF463" s="24" t="str">
        <f t="shared" si="306"/>
        <v/>
      </c>
      <c r="BG463" s="23" t="str">
        <f t="shared" si="307"/>
        <v/>
      </c>
      <c r="BH463" s="24" t="str">
        <f t="shared" si="308"/>
        <v/>
      </c>
      <c r="BI463" s="23" t="str">
        <f t="shared" si="315"/>
        <v/>
      </c>
      <c r="BJ463" s="24" t="str">
        <f t="shared" si="309"/>
        <v/>
      </c>
      <c r="BK463" s="23" t="str">
        <f t="shared" si="316"/>
        <v/>
      </c>
      <c r="BL463" s="24" t="str">
        <f t="shared" si="310"/>
        <v/>
      </c>
      <c r="BM463" s="23" t="str">
        <f t="shared" si="317"/>
        <v/>
      </c>
      <c r="BN463" s="24" t="str">
        <f t="shared" si="311"/>
        <v/>
      </c>
      <c r="BO463" s="23" t="str">
        <f t="shared" si="318"/>
        <v/>
      </c>
      <c r="BP463" s="24" t="str">
        <f t="shared" si="312"/>
        <v/>
      </c>
      <c r="BQ463" s="23" t="str">
        <f t="shared" si="319"/>
        <v/>
      </c>
      <c r="BR463" s="24" t="str">
        <f t="shared" si="313"/>
        <v/>
      </c>
      <c r="BS463" s="23" t="str">
        <f t="shared" si="320"/>
        <v/>
      </c>
      <c r="BT463" s="24" t="str">
        <f t="shared" si="314"/>
        <v/>
      </c>
    </row>
    <row r="464" spans="1:72" ht="21" thickTop="1" thickBot="1">
      <c r="A464" s="47"/>
      <c r="B464" s="47"/>
      <c r="C464" s="47"/>
      <c r="D464" s="352"/>
      <c r="E464" s="27"/>
      <c r="F464" s="6"/>
      <c r="G464" s="7"/>
      <c r="H464" s="8"/>
      <c r="I464" s="8"/>
      <c r="J464" s="8"/>
      <c r="K464" s="10"/>
      <c r="L464" s="9"/>
      <c r="M464" s="10"/>
      <c r="N464" s="44"/>
      <c r="O464" s="10"/>
      <c r="P464" s="11" t="str">
        <f t="shared" si="321"/>
        <v/>
      </c>
      <c r="U464" s="3">
        <v>461</v>
      </c>
      <c r="AA464" s="21" t="str">
        <f>IF($AA$3&lt;$U464,"",SMALL($AB$4:$AB$1000,1))</f>
        <v/>
      </c>
      <c r="AB464" s="22" t="str">
        <f t="shared" si="323"/>
        <v/>
      </c>
      <c r="AC464" s="21" t="str">
        <f>IF($AC$3&lt;$U464,"",SMALL($AD$4:AD$1000,$U464))</f>
        <v/>
      </c>
      <c r="AD464" s="22" t="str">
        <f t="shared" si="324"/>
        <v/>
      </c>
      <c r="AE464" s="21" t="str">
        <f>IF($AE$3&lt;$U464,"",SMALL($AF$4:AF$1000,$U464))</f>
        <v/>
      </c>
      <c r="AF464" s="22" t="str">
        <f t="shared" si="325"/>
        <v/>
      </c>
      <c r="AG464" s="21" t="str">
        <f>IF($AG$3&lt;$U464,"",SMALL($AH$4:AH$1000,$U464))</f>
        <v/>
      </c>
      <c r="AH464" s="22" t="str">
        <f t="shared" si="289"/>
        <v/>
      </c>
      <c r="AI464" s="21" t="str">
        <f>IF($AI$3&lt;$U464,"",SMALL($AJ$4:AJ$1000,$U464))</f>
        <v/>
      </c>
      <c r="AJ464" s="22" t="str">
        <f t="shared" si="290"/>
        <v/>
      </c>
      <c r="AK464" s="21" t="str">
        <f>IF($AK$3&lt;$U464,"",SMALL($AL$4:AL$1000,$U464))</f>
        <v/>
      </c>
      <c r="AL464" s="22" t="str">
        <f t="shared" si="291"/>
        <v/>
      </c>
      <c r="AM464" s="21" t="str">
        <f>IF($AM$3&lt;$U464,"",SMALL($AN$4:AN$1000,$U464))</f>
        <v/>
      </c>
      <c r="AN464" s="22" t="str">
        <f t="shared" si="292"/>
        <v/>
      </c>
      <c r="AO464" s="21" t="str">
        <f>IF($AO$3&lt;$U464,"",SMALL($AP$4:AP$1000,$U464))</f>
        <v/>
      </c>
      <c r="AP464" s="22" t="str">
        <f t="shared" si="293"/>
        <v/>
      </c>
      <c r="AQ464" s="21" t="str">
        <f>IF($AQ$3&lt;$U464,"",SMALL($AR$4:AR$1000,$U464))</f>
        <v/>
      </c>
      <c r="AR464" s="22" t="str">
        <f t="shared" si="294"/>
        <v/>
      </c>
      <c r="AS464" s="21" t="str">
        <f>IF($AS$3&lt;$U464,"",SMALL($AT$4:AT$1000,$U464))</f>
        <v/>
      </c>
      <c r="AT464" s="22" t="str">
        <f t="shared" si="295"/>
        <v/>
      </c>
      <c r="AU464" s="21" t="str">
        <f>IF(AU$3&lt;$U464,"",SMALL($AV$4:AV$1000,$U464))</f>
        <v/>
      </c>
      <c r="AV464" s="22" t="str">
        <f t="shared" si="296"/>
        <v/>
      </c>
      <c r="AW464" s="21" t="str">
        <f t="shared" si="297"/>
        <v/>
      </c>
      <c r="AX464" s="22" t="str">
        <f t="shared" si="298"/>
        <v/>
      </c>
      <c r="AY464" s="21" t="str">
        <f t="shared" si="299"/>
        <v/>
      </c>
      <c r="AZ464" s="22" t="str">
        <f t="shared" si="300"/>
        <v/>
      </c>
      <c r="BA464" s="21" t="str">
        <f t="shared" si="301"/>
        <v/>
      </c>
      <c r="BB464" s="22" t="str">
        <f t="shared" si="302"/>
        <v/>
      </c>
      <c r="BC464" s="21" t="str">
        <f t="shared" si="303"/>
        <v/>
      </c>
      <c r="BD464" s="22" t="str">
        <f t="shared" si="304"/>
        <v/>
      </c>
      <c r="BE464" s="21" t="str">
        <f t="shared" si="305"/>
        <v/>
      </c>
      <c r="BF464" s="22" t="str">
        <f t="shared" si="306"/>
        <v/>
      </c>
      <c r="BG464" s="21" t="str">
        <f t="shared" si="307"/>
        <v/>
      </c>
      <c r="BH464" s="22" t="str">
        <f t="shared" si="308"/>
        <v/>
      </c>
      <c r="BI464" s="21" t="str">
        <f t="shared" si="315"/>
        <v/>
      </c>
      <c r="BJ464" s="22" t="str">
        <f t="shared" si="309"/>
        <v/>
      </c>
      <c r="BK464" s="21" t="str">
        <f t="shared" si="316"/>
        <v/>
      </c>
      <c r="BL464" s="22" t="str">
        <f t="shared" si="310"/>
        <v/>
      </c>
      <c r="BM464" s="21" t="str">
        <f t="shared" si="317"/>
        <v/>
      </c>
      <c r="BN464" s="22" t="str">
        <f t="shared" si="311"/>
        <v/>
      </c>
      <c r="BO464" s="21" t="str">
        <f t="shared" si="318"/>
        <v/>
      </c>
      <c r="BP464" s="22" t="str">
        <f t="shared" si="312"/>
        <v/>
      </c>
      <c r="BQ464" s="21" t="str">
        <f t="shared" si="319"/>
        <v/>
      </c>
      <c r="BR464" s="22" t="str">
        <f t="shared" si="313"/>
        <v/>
      </c>
      <c r="BS464" s="21" t="str">
        <f t="shared" si="320"/>
        <v/>
      </c>
      <c r="BT464" s="22" t="str">
        <f t="shared" si="314"/>
        <v/>
      </c>
    </row>
    <row r="465" spans="1:72" ht="21" thickTop="1" thickBot="1">
      <c r="A465" s="43"/>
      <c r="B465" s="43"/>
      <c r="C465" s="43"/>
      <c r="D465" s="351"/>
      <c r="E465" s="28"/>
      <c r="F465" s="12"/>
      <c r="G465" s="13"/>
      <c r="H465" s="14"/>
      <c r="I465" s="14"/>
      <c r="J465" s="14"/>
      <c r="K465" s="16"/>
      <c r="L465" s="15"/>
      <c r="M465" s="16"/>
      <c r="N465" s="45"/>
      <c r="O465" s="16"/>
      <c r="P465" s="17" t="str">
        <f t="shared" si="321"/>
        <v/>
      </c>
      <c r="U465" s="3">
        <v>462</v>
      </c>
      <c r="AA465" s="23" t="str">
        <f>IF($AA$3&lt;$U465,"",SMALL($AB$4:$AB$1000,U465))</f>
        <v/>
      </c>
      <c r="AB465" s="24" t="str">
        <f t="shared" si="323"/>
        <v/>
      </c>
      <c r="AC465" s="23" t="str">
        <f t="shared" si="322"/>
        <v/>
      </c>
      <c r="AD465" s="24" t="str">
        <f t="shared" si="324"/>
        <v/>
      </c>
      <c r="AE465" s="23" t="str">
        <f>IF($AE$3&lt;$U465,"",SMALL($AF$4:$AF$1000,$U465))</f>
        <v/>
      </c>
      <c r="AF465" s="24" t="str">
        <f t="shared" si="325"/>
        <v/>
      </c>
      <c r="AG465" s="23" t="str">
        <f t="shared" si="285"/>
        <v/>
      </c>
      <c r="AH465" s="24" t="str">
        <f t="shared" si="289"/>
        <v/>
      </c>
      <c r="AI465" s="23" t="str">
        <f t="shared" si="286"/>
        <v/>
      </c>
      <c r="AJ465" s="24" t="str">
        <f t="shared" si="290"/>
        <v/>
      </c>
      <c r="AK465" s="23" t="str">
        <f t="shared" si="287"/>
        <v/>
      </c>
      <c r="AL465" s="24" t="str">
        <f t="shared" si="291"/>
        <v/>
      </c>
      <c r="AM465" s="23" t="str">
        <f t="shared" si="288"/>
        <v/>
      </c>
      <c r="AN465" s="24" t="str">
        <f t="shared" si="292"/>
        <v/>
      </c>
      <c r="AO465" s="23" t="str">
        <f>IF($AO$3&lt;$U465,"",SMALL($AP$4:AP$1000,$U465))</f>
        <v/>
      </c>
      <c r="AP465" s="24" t="str">
        <f t="shared" si="293"/>
        <v/>
      </c>
      <c r="AQ465" s="23" t="str">
        <f>IF($AQ$3&lt;$U465,"",SMALL($AR$4:AR$1000,$U465))</f>
        <v/>
      </c>
      <c r="AR465" s="24" t="str">
        <f t="shared" si="294"/>
        <v/>
      </c>
      <c r="AS465" s="23" t="str">
        <f>IF($AS$3&lt;$U465,"",SMALL($AT$4:AT$1000,$U465))</f>
        <v/>
      </c>
      <c r="AT465" s="24" t="str">
        <f t="shared" si="295"/>
        <v/>
      </c>
      <c r="AU465" s="23" t="str">
        <f>IF(AU$3&lt;$U465,"",SMALL($AV$4:AV$1000,$U465))</f>
        <v/>
      </c>
      <c r="AV465" s="24" t="str">
        <f t="shared" si="296"/>
        <v/>
      </c>
      <c r="AW465" s="23" t="str">
        <f t="shared" si="297"/>
        <v/>
      </c>
      <c r="AX465" s="24" t="str">
        <f t="shared" si="298"/>
        <v/>
      </c>
      <c r="AY465" s="23" t="str">
        <f t="shared" si="299"/>
        <v/>
      </c>
      <c r="AZ465" s="24" t="str">
        <f t="shared" si="300"/>
        <v/>
      </c>
      <c r="BA465" s="23" t="str">
        <f t="shared" si="301"/>
        <v/>
      </c>
      <c r="BB465" s="24" t="str">
        <f t="shared" si="302"/>
        <v/>
      </c>
      <c r="BC465" s="23" t="str">
        <f t="shared" si="303"/>
        <v/>
      </c>
      <c r="BD465" s="24" t="str">
        <f t="shared" si="304"/>
        <v/>
      </c>
      <c r="BE465" s="23" t="str">
        <f t="shared" si="305"/>
        <v/>
      </c>
      <c r="BF465" s="24" t="str">
        <f t="shared" si="306"/>
        <v/>
      </c>
      <c r="BG465" s="23" t="str">
        <f t="shared" si="307"/>
        <v/>
      </c>
      <c r="BH465" s="24" t="str">
        <f t="shared" si="308"/>
        <v/>
      </c>
      <c r="BI465" s="23" t="str">
        <f t="shared" si="315"/>
        <v/>
      </c>
      <c r="BJ465" s="24" t="str">
        <f t="shared" si="309"/>
        <v/>
      </c>
      <c r="BK465" s="23" t="str">
        <f t="shared" si="316"/>
        <v/>
      </c>
      <c r="BL465" s="24" t="str">
        <f t="shared" si="310"/>
        <v/>
      </c>
      <c r="BM465" s="23" t="str">
        <f t="shared" si="317"/>
        <v/>
      </c>
      <c r="BN465" s="24" t="str">
        <f t="shared" si="311"/>
        <v/>
      </c>
      <c r="BO465" s="23" t="str">
        <f t="shared" si="318"/>
        <v/>
      </c>
      <c r="BP465" s="24" t="str">
        <f t="shared" si="312"/>
        <v/>
      </c>
      <c r="BQ465" s="23" t="str">
        <f t="shared" si="319"/>
        <v/>
      </c>
      <c r="BR465" s="24" t="str">
        <f t="shared" si="313"/>
        <v/>
      </c>
      <c r="BS465" s="23" t="str">
        <f t="shared" si="320"/>
        <v/>
      </c>
      <c r="BT465" s="24" t="str">
        <f t="shared" si="314"/>
        <v/>
      </c>
    </row>
    <row r="466" spans="1:72" ht="21" thickTop="1" thickBot="1">
      <c r="A466" s="47"/>
      <c r="B466" s="47"/>
      <c r="C466" s="47"/>
      <c r="D466" s="352"/>
      <c r="E466" s="27"/>
      <c r="F466" s="6"/>
      <c r="G466" s="7"/>
      <c r="H466" s="8"/>
      <c r="I466" s="8"/>
      <c r="J466" s="8"/>
      <c r="K466" s="10"/>
      <c r="L466" s="9"/>
      <c r="M466" s="10"/>
      <c r="N466" s="44"/>
      <c r="O466" s="10"/>
      <c r="P466" s="11" t="str">
        <f t="shared" si="321"/>
        <v/>
      </c>
      <c r="U466" s="3">
        <v>463</v>
      </c>
      <c r="AA466" s="21" t="str">
        <f>IF($AA$3&lt;$U466,"",SMALL($AB$4:$AB$1000,1))</f>
        <v/>
      </c>
      <c r="AB466" s="22" t="str">
        <f t="shared" si="323"/>
        <v/>
      </c>
      <c r="AC466" s="21" t="str">
        <f>IF($AC$3&lt;$U466,"",SMALL($AD$4:AD$1000,$U466))</f>
        <v/>
      </c>
      <c r="AD466" s="22" t="str">
        <f t="shared" si="324"/>
        <v/>
      </c>
      <c r="AE466" s="21" t="str">
        <f>IF($AE$3&lt;$U466,"",SMALL($AF$4:AF$1000,$U466))</f>
        <v/>
      </c>
      <c r="AF466" s="22" t="str">
        <f t="shared" si="325"/>
        <v/>
      </c>
      <c r="AG466" s="21" t="str">
        <f>IF($AG$3&lt;$U466,"",SMALL($AH$4:AH$1000,$U466))</f>
        <v/>
      </c>
      <c r="AH466" s="22" t="str">
        <f t="shared" si="289"/>
        <v/>
      </c>
      <c r="AI466" s="21" t="str">
        <f>IF($AI$3&lt;$U466,"",SMALL($AJ$4:AJ$1000,$U466))</f>
        <v/>
      </c>
      <c r="AJ466" s="22" t="str">
        <f t="shared" si="290"/>
        <v/>
      </c>
      <c r="AK466" s="21" t="str">
        <f>IF($AK$3&lt;$U466,"",SMALL($AL$4:AL$1000,$U466))</f>
        <v/>
      </c>
      <c r="AL466" s="22" t="str">
        <f t="shared" si="291"/>
        <v/>
      </c>
      <c r="AM466" s="21" t="str">
        <f>IF($AM$3&lt;$U466,"",SMALL($AN$4:AN$1000,$U466))</f>
        <v/>
      </c>
      <c r="AN466" s="22" t="str">
        <f t="shared" si="292"/>
        <v/>
      </c>
      <c r="AO466" s="21" t="str">
        <f>IF($AO$3&lt;$U466,"",SMALL($AP$4:AP$1000,$U466))</f>
        <v/>
      </c>
      <c r="AP466" s="22" t="str">
        <f t="shared" si="293"/>
        <v/>
      </c>
      <c r="AQ466" s="21" t="str">
        <f>IF($AQ$3&lt;$U466,"",SMALL($AR$4:AR$1000,$U466))</f>
        <v/>
      </c>
      <c r="AR466" s="22" t="str">
        <f t="shared" si="294"/>
        <v/>
      </c>
      <c r="AS466" s="21" t="str">
        <f>IF($AS$3&lt;$U466,"",SMALL($AT$4:AT$1000,$U466))</f>
        <v/>
      </c>
      <c r="AT466" s="22" t="str">
        <f t="shared" si="295"/>
        <v/>
      </c>
      <c r="AU466" s="21" t="str">
        <f>IF(AU$3&lt;$U466,"",SMALL($AV$4:AV$1000,$U466))</f>
        <v/>
      </c>
      <c r="AV466" s="22" t="str">
        <f t="shared" si="296"/>
        <v/>
      </c>
      <c r="AW466" s="21" t="str">
        <f t="shared" si="297"/>
        <v/>
      </c>
      <c r="AX466" s="22" t="str">
        <f t="shared" si="298"/>
        <v/>
      </c>
      <c r="AY466" s="21" t="str">
        <f t="shared" si="299"/>
        <v/>
      </c>
      <c r="AZ466" s="22" t="str">
        <f t="shared" si="300"/>
        <v/>
      </c>
      <c r="BA466" s="21" t="str">
        <f t="shared" si="301"/>
        <v/>
      </c>
      <c r="BB466" s="22" t="str">
        <f t="shared" si="302"/>
        <v/>
      </c>
      <c r="BC466" s="21" t="str">
        <f t="shared" si="303"/>
        <v/>
      </c>
      <c r="BD466" s="22" t="str">
        <f t="shared" si="304"/>
        <v/>
      </c>
      <c r="BE466" s="21" t="str">
        <f t="shared" si="305"/>
        <v/>
      </c>
      <c r="BF466" s="22" t="str">
        <f t="shared" si="306"/>
        <v/>
      </c>
      <c r="BG466" s="21" t="str">
        <f t="shared" si="307"/>
        <v/>
      </c>
      <c r="BH466" s="22" t="str">
        <f t="shared" si="308"/>
        <v/>
      </c>
      <c r="BI466" s="21" t="str">
        <f t="shared" si="315"/>
        <v/>
      </c>
      <c r="BJ466" s="22" t="str">
        <f t="shared" si="309"/>
        <v/>
      </c>
      <c r="BK466" s="21" t="str">
        <f t="shared" si="316"/>
        <v/>
      </c>
      <c r="BL466" s="22" t="str">
        <f t="shared" si="310"/>
        <v/>
      </c>
      <c r="BM466" s="21" t="str">
        <f t="shared" si="317"/>
        <v/>
      </c>
      <c r="BN466" s="22" t="str">
        <f t="shared" si="311"/>
        <v/>
      </c>
      <c r="BO466" s="21" t="str">
        <f t="shared" si="318"/>
        <v/>
      </c>
      <c r="BP466" s="22" t="str">
        <f t="shared" si="312"/>
        <v/>
      </c>
      <c r="BQ466" s="21" t="str">
        <f t="shared" si="319"/>
        <v/>
      </c>
      <c r="BR466" s="22" t="str">
        <f t="shared" si="313"/>
        <v/>
      </c>
      <c r="BS466" s="21" t="str">
        <f t="shared" si="320"/>
        <v/>
      </c>
      <c r="BT466" s="22" t="str">
        <f t="shared" si="314"/>
        <v/>
      </c>
    </row>
    <row r="467" spans="1:72" ht="21" thickTop="1" thickBot="1">
      <c r="A467" s="43"/>
      <c r="B467" s="43"/>
      <c r="C467" s="43"/>
      <c r="D467" s="351"/>
      <c r="E467" s="28"/>
      <c r="F467" s="12"/>
      <c r="G467" s="13"/>
      <c r="H467" s="14"/>
      <c r="I467" s="14"/>
      <c r="J467" s="14"/>
      <c r="K467" s="16"/>
      <c r="L467" s="15"/>
      <c r="M467" s="16"/>
      <c r="N467" s="45"/>
      <c r="O467" s="16"/>
      <c r="P467" s="17" t="str">
        <f t="shared" si="321"/>
        <v/>
      </c>
      <c r="U467" s="3">
        <v>464</v>
      </c>
      <c r="AA467" s="23" t="str">
        <f>IF($AA$3&lt;$U467,"",SMALL($AB$4:$AB$1000,U467))</f>
        <v/>
      </c>
      <c r="AB467" s="24" t="str">
        <f t="shared" si="323"/>
        <v/>
      </c>
      <c r="AC467" s="23" t="str">
        <f t="shared" si="322"/>
        <v/>
      </c>
      <c r="AD467" s="24" t="str">
        <f t="shared" si="324"/>
        <v/>
      </c>
      <c r="AE467" s="23" t="str">
        <f>IF($AE$3&lt;$U467,"",SMALL($AF$4:$AF$1000,$U467))</f>
        <v/>
      </c>
      <c r="AF467" s="24" t="str">
        <f t="shared" si="325"/>
        <v/>
      </c>
      <c r="AG467" s="23" t="str">
        <f t="shared" si="285"/>
        <v/>
      </c>
      <c r="AH467" s="24" t="str">
        <f t="shared" si="289"/>
        <v/>
      </c>
      <c r="AI467" s="23" t="str">
        <f t="shared" si="286"/>
        <v/>
      </c>
      <c r="AJ467" s="24" t="str">
        <f t="shared" si="290"/>
        <v/>
      </c>
      <c r="AK467" s="23" t="str">
        <f t="shared" si="287"/>
        <v/>
      </c>
      <c r="AL467" s="24" t="str">
        <f t="shared" si="291"/>
        <v/>
      </c>
      <c r="AM467" s="23" t="str">
        <f t="shared" si="288"/>
        <v/>
      </c>
      <c r="AN467" s="24" t="str">
        <f t="shared" si="292"/>
        <v/>
      </c>
      <c r="AO467" s="23" t="str">
        <f>IF($AO$3&lt;$U467,"",SMALL($AP$4:AP$1000,$U467))</f>
        <v/>
      </c>
      <c r="AP467" s="24" t="str">
        <f t="shared" si="293"/>
        <v/>
      </c>
      <c r="AQ467" s="23" t="str">
        <f>IF($AQ$3&lt;$U467,"",SMALL($AR$4:AR$1000,$U467))</f>
        <v/>
      </c>
      <c r="AR467" s="24" t="str">
        <f t="shared" si="294"/>
        <v/>
      </c>
      <c r="AS467" s="23" t="str">
        <f>IF($AS$3&lt;$U467,"",SMALL($AT$4:AT$1000,$U467))</f>
        <v/>
      </c>
      <c r="AT467" s="24" t="str">
        <f t="shared" si="295"/>
        <v/>
      </c>
      <c r="AU467" s="23" t="str">
        <f>IF(AU$3&lt;$U467,"",SMALL($AV$4:AV$1000,$U467))</f>
        <v/>
      </c>
      <c r="AV467" s="24" t="str">
        <f t="shared" si="296"/>
        <v/>
      </c>
      <c r="AW467" s="23" t="str">
        <f t="shared" si="297"/>
        <v/>
      </c>
      <c r="AX467" s="24" t="str">
        <f t="shared" si="298"/>
        <v/>
      </c>
      <c r="AY467" s="23" t="str">
        <f t="shared" si="299"/>
        <v/>
      </c>
      <c r="AZ467" s="24" t="str">
        <f t="shared" si="300"/>
        <v/>
      </c>
      <c r="BA467" s="23" t="str">
        <f t="shared" si="301"/>
        <v/>
      </c>
      <c r="BB467" s="24" t="str">
        <f t="shared" si="302"/>
        <v/>
      </c>
      <c r="BC467" s="23" t="str">
        <f t="shared" si="303"/>
        <v/>
      </c>
      <c r="BD467" s="24" t="str">
        <f t="shared" si="304"/>
        <v/>
      </c>
      <c r="BE467" s="23" t="str">
        <f t="shared" si="305"/>
        <v/>
      </c>
      <c r="BF467" s="24" t="str">
        <f t="shared" si="306"/>
        <v/>
      </c>
      <c r="BG467" s="23" t="str">
        <f t="shared" si="307"/>
        <v/>
      </c>
      <c r="BH467" s="24" t="str">
        <f t="shared" si="308"/>
        <v/>
      </c>
      <c r="BI467" s="23" t="str">
        <f t="shared" si="315"/>
        <v/>
      </c>
      <c r="BJ467" s="24" t="str">
        <f t="shared" si="309"/>
        <v/>
      </c>
      <c r="BK467" s="23" t="str">
        <f t="shared" si="316"/>
        <v/>
      </c>
      <c r="BL467" s="24" t="str">
        <f t="shared" si="310"/>
        <v/>
      </c>
      <c r="BM467" s="23" t="str">
        <f t="shared" si="317"/>
        <v/>
      </c>
      <c r="BN467" s="24" t="str">
        <f t="shared" si="311"/>
        <v/>
      </c>
      <c r="BO467" s="23" t="str">
        <f t="shared" si="318"/>
        <v/>
      </c>
      <c r="BP467" s="24" t="str">
        <f t="shared" si="312"/>
        <v/>
      </c>
      <c r="BQ467" s="23" t="str">
        <f t="shared" si="319"/>
        <v/>
      </c>
      <c r="BR467" s="24" t="str">
        <f t="shared" si="313"/>
        <v/>
      </c>
      <c r="BS467" s="23" t="str">
        <f t="shared" si="320"/>
        <v/>
      </c>
      <c r="BT467" s="24" t="str">
        <f t="shared" si="314"/>
        <v/>
      </c>
    </row>
    <row r="468" spans="1:72" ht="21" thickTop="1" thickBot="1">
      <c r="A468" s="47"/>
      <c r="B468" s="47"/>
      <c r="C468" s="47"/>
      <c r="D468" s="352"/>
      <c r="E468" s="27"/>
      <c r="F468" s="6"/>
      <c r="G468" s="7"/>
      <c r="H468" s="8"/>
      <c r="I468" s="8"/>
      <c r="J468" s="8"/>
      <c r="K468" s="10"/>
      <c r="L468" s="9"/>
      <c r="M468" s="10"/>
      <c r="N468" s="44"/>
      <c r="O468" s="10"/>
      <c r="P468" s="11" t="str">
        <f t="shared" si="321"/>
        <v/>
      </c>
      <c r="U468" s="3">
        <v>465</v>
      </c>
      <c r="AA468" s="21" t="str">
        <f>IF($AA$3&lt;$U468,"",SMALL($AB$4:$AB$1000,1))</f>
        <v/>
      </c>
      <c r="AB468" s="22" t="str">
        <f t="shared" si="323"/>
        <v/>
      </c>
      <c r="AC468" s="21" t="str">
        <f>IF($AC$3&lt;$U468,"",SMALL($AD$4:AD$1000,$U468))</f>
        <v/>
      </c>
      <c r="AD468" s="22" t="str">
        <f t="shared" si="324"/>
        <v/>
      </c>
      <c r="AE468" s="21" t="str">
        <f>IF($AE$3&lt;$U468,"",SMALL($AF$4:AF$1000,$U468))</f>
        <v/>
      </c>
      <c r="AF468" s="22" t="str">
        <f t="shared" si="325"/>
        <v/>
      </c>
      <c r="AG468" s="21" t="str">
        <f>IF($AG$3&lt;$U468,"",SMALL($AH$4:AH$1000,$U468))</f>
        <v/>
      </c>
      <c r="AH468" s="22" t="str">
        <f t="shared" si="289"/>
        <v/>
      </c>
      <c r="AI468" s="21" t="str">
        <f>IF($AI$3&lt;$U468,"",SMALL($AJ$4:AJ$1000,$U468))</f>
        <v/>
      </c>
      <c r="AJ468" s="22" t="str">
        <f t="shared" si="290"/>
        <v/>
      </c>
      <c r="AK468" s="21" t="str">
        <f>IF($AK$3&lt;$U468,"",SMALL($AL$4:AL$1000,$U468))</f>
        <v/>
      </c>
      <c r="AL468" s="22" t="str">
        <f t="shared" si="291"/>
        <v/>
      </c>
      <c r="AM468" s="21" t="str">
        <f>IF($AM$3&lt;$U468,"",SMALL($AN$4:AN$1000,$U468))</f>
        <v/>
      </c>
      <c r="AN468" s="22" t="str">
        <f t="shared" si="292"/>
        <v/>
      </c>
      <c r="AO468" s="21" t="str">
        <f>IF($AO$3&lt;$U468,"",SMALL($AP$4:AP$1000,$U468))</f>
        <v/>
      </c>
      <c r="AP468" s="22" t="str">
        <f t="shared" si="293"/>
        <v/>
      </c>
      <c r="AQ468" s="21" t="str">
        <f>IF($AQ$3&lt;$U468,"",SMALL($AR$4:AR$1000,$U468))</f>
        <v/>
      </c>
      <c r="AR468" s="22" t="str">
        <f t="shared" si="294"/>
        <v/>
      </c>
      <c r="AS468" s="21" t="str">
        <f>IF($AS$3&lt;$U468,"",SMALL($AT$4:AT$1000,$U468))</f>
        <v/>
      </c>
      <c r="AT468" s="22" t="str">
        <f t="shared" si="295"/>
        <v/>
      </c>
      <c r="AU468" s="21" t="str">
        <f>IF(AU$3&lt;$U468,"",SMALL($AV$4:AV$1000,$U468))</f>
        <v/>
      </c>
      <c r="AV468" s="22" t="str">
        <f t="shared" si="296"/>
        <v/>
      </c>
      <c r="AW468" s="21" t="str">
        <f t="shared" si="297"/>
        <v/>
      </c>
      <c r="AX468" s="22" t="str">
        <f t="shared" si="298"/>
        <v/>
      </c>
      <c r="AY468" s="21" t="str">
        <f t="shared" si="299"/>
        <v/>
      </c>
      <c r="AZ468" s="22" t="str">
        <f t="shared" si="300"/>
        <v/>
      </c>
      <c r="BA468" s="21" t="str">
        <f t="shared" si="301"/>
        <v/>
      </c>
      <c r="BB468" s="22" t="str">
        <f t="shared" si="302"/>
        <v/>
      </c>
      <c r="BC468" s="21" t="str">
        <f t="shared" si="303"/>
        <v/>
      </c>
      <c r="BD468" s="22" t="str">
        <f t="shared" si="304"/>
        <v/>
      </c>
      <c r="BE468" s="21" t="str">
        <f t="shared" si="305"/>
        <v/>
      </c>
      <c r="BF468" s="22" t="str">
        <f t="shared" si="306"/>
        <v/>
      </c>
      <c r="BG468" s="21" t="str">
        <f t="shared" si="307"/>
        <v/>
      </c>
      <c r="BH468" s="22" t="str">
        <f t="shared" si="308"/>
        <v/>
      </c>
      <c r="BI468" s="21" t="str">
        <f t="shared" si="315"/>
        <v/>
      </c>
      <c r="BJ468" s="22" t="str">
        <f t="shared" si="309"/>
        <v/>
      </c>
      <c r="BK468" s="21" t="str">
        <f t="shared" si="316"/>
        <v/>
      </c>
      <c r="BL468" s="22" t="str">
        <f t="shared" si="310"/>
        <v/>
      </c>
      <c r="BM468" s="21" t="str">
        <f t="shared" si="317"/>
        <v/>
      </c>
      <c r="BN468" s="22" t="str">
        <f t="shared" si="311"/>
        <v/>
      </c>
      <c r="BO468" s="21" t="str">
        <f t="shared" si="318"/>
        <v/>
      </c>
      <c r="BP468" s="22" t="str">
        <f t="shared" si="312"/>
        <v/>
      </c>
      <c r="BQ468" s="21" t="str">
        <f t="shared" si="319"/>
        <v/>
      </c>
      <c r="BR468" s="22" t="str">
        <f t="shared" si="313"/>
        <v/>
      </c>
      <c r="BS468" s="21" t="str">
        <f t="shared" si="320"/>
        <v/>
      </c>
      <c r="BT468" s="22" t="str">
        <f t="shared" si="314"/>
        <v/>
      </c>
    </row>
    <row r="469" spans="1:72" ht="21" thickTop="1" thickBot="1">
      <c r="A469" s="43"/>
      <c r="B469" s="43"/>
      <c r="C469" s="43"/>
      <c r="D469" s="351"/>
      <c r="E469" s="28"/>
      <c r="F469" s="12"/>
      <c r="G469" s="13"/>
      <c r="H469" s="14"/>
      <c r="I469" s="14"/>
      <c r="J469" s="14"/>
      <c r="K469" s="16"/>
      <c r="L469" s="15"/>
      <c r="M469" s="16"/>
      <c r="N469" s="45"/>
      <c r="O469" s="16"/>
      <c r="P469" s="17" t="str">
        <f t="shared" si="321"/>
        <v/>
      </c>
      <c r="U469" s="3">
        <v>466</v>
      </c>
      <c r="AA469" s="23" t="str">
        <f>IF($AA$3&lt;$U469,"",SMALL($AB$4:$AB$1000,U469))</f>
        <v/>
      </c>
      <c r="AB469" s="24" t="str">
        <f t="shared" si="323"/>
        <v/>
      </c>
      <c r="AC469" s="23" t="str">
        <f t="shared" si="322"/>
        <v/>
      </c>
      <c r="AD469" s="24" t="str">
        <f t="shared" si="324"/>
        <v/>
      </c>
      <c r="AE469" s="23" t="str">
        <f>IF($AE$3&lt;$U469,"",SMALL($AF$4:$AF$1000,$U469))</f>
        <v/>
      </c>
      <c r="AF469" s="24" t="str">
        <f t="shared" si="325"/>
        <v/>
      </c>
      <c r="AG469" s="23" t="str">
        <f t="shared" si="285"/>
        <v/>
      </c>
      <c r="AH469" s="24" t="str">
        <f t="shared" si="289"/>
        <v/>
      </c>
      <c r="AI469" s="23" t="str">
        <f t="shared" si="286"/>
        <v/>
      </c>
      <c r="AJ469" s="24" t="str">
        <f t="shared" si="290"/>
        <v/>
      </c>
      <c r="AK469" s="23" t="str">
        <f t="shared" si="287"/>
        <v/>
      </c>
      <c r="AL469" s="24" t="str">
        <f t="shared" si="291"/>
        <v/>
      </c>
      <c r="AM469" s="23" t="str">
        <f t="shared" si="288"/>
        <v/>
      </c>
      <c r="AN469" s="24" t="str">
        <f t="shared" si="292"/>
        <v/>
      </c>
      <c r="AO469" s="23" t="str">
        <f>IF($AO$3&lt;$U469,"",SMALL($AP$4:AP$1000,$U469))</f>
        <v/>
      </c>
      <c r="AP469" s="24" t="str">
        <f t="shared" si="293"/>
        <v/>
      </c>
      <c r="AQ469" s="23" t="str">
        <f>IF($AQ$3&lt;$U469,"",SMALL($AR$4:AR$1000,$U469))</f>
        <v/>
      </c>
      <c r="AR469" s="24" t="str">
        <f t="shared" si="294"/>
        <v/>
      </c>
      <c r="AS469" s="23" t="str">
        <f>IF($AS$3&lt;$U469,"",SMALL($AT$4:AT$1000,$U469))</f>
        <v/>
      </c>
      <c r="AT469" s="24" t="str">
        <f t="shared" si="295"/>
        <v/>
      </c>
      <c r="AU469" s="23" t="str">
        <f>IF(AU$3&lt;$U469,"",SMALL($AV$4:AV$1000,$U469))</f>
        <v/>
      </c>
      <c r="AV469" s="24" t="str">
        <f t="shared" si="296"/>
        <v/>
      </c>
      <c r="AW469" s="23" t="str">
        <f t="shared" si="297"/>
        <v/>
      </c>
      <c r="AX469" s="24" t="str">
        <f t="shared" si="298"/>
        <v/>
      </c>
      <c r="AY469" s="23" t="str">
        <f t="shared" si="299"/>
        <v/>
      </c>
      <c r="AZ469" s="24" t="str">
        <f t="shared" si="300"/>
        <v/>
      </c>
      <c r="BA469" s="23" t="str">
        <f t="shared" si="301"/>
        <v/>
      </c>
      <c r="BB469" s="24" t="str">
        <f t="shared" si="302"/>
        <v/>
      </c>
      <c r="BC469" s="23" t="str">
        <f t="shared" si="303"/>
        <v/>
      </c>
      <c r="BD469" s="24" t="str">
        <f t="shared" si="304"/>
        <v/>
      </c>
      <c r="BE469" s="23" t="str">
        <f t="shared" si="305"/>
        <v/>
      </c>
      <c r="BF469" s="24" t="str">
        <f t="shared" si="306"/>
        <v/>
      </c>
      <c r="BG469" s="23" t="str">
        <f t="shared" si="307"/>
        <v/>
      </c>
      <c r="BH469" s="24" t="str">
        <f t="shared" si="308"/>
        <v/>
      </c>
      <c r="BI469" s="23" t="str">
        <f t="shared" si="315"/>
        <v/>
      </c>
      <c r="BJ469" s="24" t="str">
        <f t="shared" si="309"/>
        <v/>
      </c>
      <c r="BK469" s="23" t="str">
        <f t="shared" si="316"/>
        <v/>
      </c>
      <c r="BL469" s="24" t="str">
        <f t="shared" si="310"/>
        <v/>
      </c>
      <c r="BM469" s="23" t="str">
        <f t="shared" si="317"/>
        <v/>
      </c>
      <c r="BN469" s="24" t="str">
        <f t="shared" si="311"/>
        <v/>
      </c>
      <c r="BO469" s="23" t="str">
        <f t="shared" si="318"/>
        <v/>
      </c>
      <c r="BP469" s="24" t="str">
        <f t="shared" si="312"/>
        <v/>
      </c>
      <c r="BQ469" s="23" t="str">
        <f t="shared" si="319"/>
        <v/>
      </c>
      <c r="BR469" s="24" t="str">
        <f t="shared" si="313"/>
        <v/>
      </c>
      <c r="BS469" s="23" t="str">
        <f t="shared" si="320"/>
        <v/>
      </c>
      <c r="BT469" s="24" t="str">
        <f t="shared" si="314"/>
        <v/>
      </c>
    </row>
    <row r="470" spans="1:72" ht="21" thickTop="1" thickBot="1">
      <c r="A470" s="47"/>
      <c r="B470" s="47"/>
      <c r="C470" s="47"/>
      <c r="D470" s="352"/>
      <c r="E470" s="27"/>
      <c r="F470" s="6"/>
      <c r="G470" s="7"/>
      <c r="H470" s="8"/>
      <c r="I470" s="8"/>
      <c r="J470" s="8"/>
      <c r="K470" s="10"/>
      <c r="L470" s="9"/>
      <c r="M470" s="10"/>
      <c r="N470" s="44"/>
      <c r="O470" s="10"/>
      <c r="P470" s="11" t="str">
        <f t="shared" si="321"/>
        <v/>
      </c>
      <c r="U470" s="3">
        <v>467</v>
      </c>
      <c r="AA470" s="21" t="str">
        <f>IF($AA$3&lt;$U470,"",SMALL($AB$4:$AB$1000,1))</f>
        <v/>
      </c>
      <c r="AB470" s="22" t="str">
        <f t="shared" si="323"/>
        <v/>
      </c>
      <c r="AC470" s="21" t="str">
        <f>IF($AC$3&lt;$U470,"",SMALL($AD$4:AD$1000,$U470))</f>
        <v/>
      </c>
      <c r="AD470" s="22" t="str">
        <f t="shared" si="324"/>
        <v/>
      </c>
      <c r="AE470" s="21" t="str">
        <f>IF($AE$3&lt;$U470,"",SMALL($AF$4:AF$1000,$U470))</f>
        <v/>
      </c>
      <c r="AF470" s="22" t="str">
        <f t="shared" si="325"/>
        <v/>
      </c>
      <c r="AG470" s="21" t="str">
        <f>IF($AG$3&lt;$U470,"",SMALL($AH$4:AH$1000,$U470))</f>
        <v/>
      </c>
      <c r="AH470" s="22" t="str">
        <f t="shared" si="289"/>
        <v/>
      </c>
      <c r="AI470" s="21" t="str">
        <f>IF($AI$3&lt;$U470,"",SMALL($AJ$4:AJ$1000,$U470))</f>
        <v/>
      </c>
      <c r="AJ470" s="22" t="str">
        <f t="shared" si="290"/>
        <v/>
      </c>
      <c r="AK470" s="21" t="str">
        <f>IF($AK$3&lt;$U470,"",SMALL($AL$4:AL$1000,$U470))</f>
        <v/>
      </c>
      <c r="AL470" s="22" t="str">
        <f t="shared" si="291"/>
        <v/>
      </c>
      <c r="AM470" s="21" t="str">
        <f>IF($AM$3&lt;$U470,"",SMALL($AN$4:AN$1000,$U470))</f>
        <v/>
      </c>
      <c r="AN470" s="22" t="str">
        <f t="shared" si="292"/>
        <v/>
      </c>
      <c r="AO470" s="21" t="str">
        <f>IF($AO$3&lt;$U470,"",SMALL($AP$4:AP$1000,$U470))</f>
        <v/>
      </c>
      <c r="AP470" s="22" t="str">
        <f t="shared" si="293"/>
        <v/>
      </c>
      <c r="AQ470" s="21" t="str">
        <f>IF($AQ$3&lt;$U470,"",SMALL($AR$4:AR$1000,$U470))</f>
        <v/>
      </c>
      <c r="AR470" s="22" t="str">
        <f t="shared" si="294"/>
        <v/>
      </c>
      <c r="AS470" s="21" t="str">
        <f>IF($AS$3&lt;$U470,"",SMALL($AT$4:AT$1000,$U470))</f>
        <v/>
      </c>
      <c r="AT470" s="22" t="str">
        <f t="shared" si="295"/>
        <v/>
      </c>
      <c r="AU470" s="21" t="str">
        <f>IF(AU$3&lt;$U470,"",SMALL($AV$4:AV$1000,$U470))</f>
        <v/>
      </c>
      <c r="AV470" s="22" t="str">
        <f t="shared" si="296"/>
        <v/>
      </c>
      <c r="AW470" s="21" t="str">
        <f t="shared" si="297"/>
        <v/>
      </c>
      <c r="AX470" s="22" t="str">
        <f t="shared" si="298"/>
        <v/>
      </c>
      <c r="AY470" s="21" t="str">
        <f t="shared" si="299"/>
        <v/>
      </c>
      <c r="AZ470" s="22" t="str">
        <f t="shared" si="300"/>
        <v/>
      </c>
      <c r="BA470" s="21" t="str">
        <f t="shared" si="301"/>
        <v/>
      </c>
      <c r="BB470" s="22" t="str">
        <f t="shared" si="302"/>
        <v/>
      </c>
      <c r="BC470" s="21" t="str">
        <f t="shared" si="303"/>
        <v/>
      </c>
      <c r="BD470" s="22" t="str">
        <f t="shared" si="304"/>
        <v/>
      </c>
      <c r="BE470" s="21" t="str">
        <f t="shared" si="305"/>
        <v/>
      </c>
      <c r="BF470" s="22" t="str">
        <f t="shared" si="306"/>
        <v/>
      </c>
      <c r="BG470" s="21" t="str">
        <f t="shared" si="307"/>
        <v/>
      </c>
      <c r="BH470" s="22" t="str">
        <f t="shared" si="308"/>
        <v/>
      </c>
      <c r="BI470" s="21" t="str">
        <f t="shared" si="315"/>
        <v/>
      </c>
      <c r="BJ470" s="22" t="str">
        <f t="shared" si="309"/>
        <v/>
      </c>
      <c r="BK470" s="21" t="str">
        <f t="shared" si="316"/>
        <v/>
      </c>
      <c r="BL470" s="22" t="str">
        <f t="shared" si="310"/>
        <v/>
      </c>
      <c r="BM470" s="21" t="str">
        <f t="shared" si="317"/>
        <v/>
      </c>
      <c r="BN470" s="22" t="str">
        <f t="shared" si="311"/>
        <v/>
      </c>
      <c r="BO470" s="21" t="str">
        <f t="shared" si="318"/>
        <v/>
      </c>
      <c r="BP470" s="22" t="str">
        <f t="shared" si="312"/>
        <v/>
      </c>
      <c r="BQ470" s="21" t="str">
        <f t="shared" si="319"/>
        <v/>
      </c>
      <c r="BR470" s="22" t="str">
        <f t="shared" si="313"/>
        <v/>
      </c>
      <c r="BS470" s="21" t="str">
        <f t="shared" si="320"/>
        <v/>
      </c>
      <c r="BT470" s="22" t="str">
        <f t="shared" si="314"/>
        <v/>
      </c>
    </row>
    <row r="471" spans="1:72" ht="21" thickTop="1" thickBot="1">
      <c r="A471" s="43"/>
      <c r="B471" s="43"/>
      <c r="C471" s="43"/>
      <c r="D471" s="351"/>
      <c r="E471" s="28"/>
      <c r="F471" s="12"/>
      <c r="G471" s="13"/>
      <c r="H471" s="14"/>
      <c r="I471" s="14"/>
      <c r="J471" s="14"/>
      <c r="K471" s="16"/>
      <c r="L471" s="15"/>
      <c r="M471" s="16"/>
      <c r="N471" s="45"/>
      <c r="O471" s="16"/>
      <c r="P471" s="17" t="str">
        <f t="shared" si="321"/>
        <v/>
      </c>
      <c r="U471" s="3">
        <v>468</v>
      </c>
      <c r="AA471" s="23" t="str">
        <f>IF($AA$3&lt;$U471,"",SMALL($AB$4:$AB$1000,U471))</f>
        <v/>
      </c>
      <c r="AB471" s="24" t="str">
        <f t="shared" si="323"/>
        <v/>
      </c>
      <c r="AC471" s="23" t="str">
        <f t="shared" si="322"/>
        <v/>
      </c>
      <c r="AD471" s="24" t="str">
        <f t="shared" si="324"/>
        <v/>
      </c>
      <c r="AE471" s="23" t="str">
        <f>IF($AE$3&lt;$U471,"",SMALL($AF$4:$AF$1000,$U471))</f>
        <v/>
      </c>
      <c r="AF471" s="24" t="str">
        <f t="shared" si="325"/>
        <v/>
      </c>
      <c r="AG471" s="23" t="str">
        <f t="shared" si="285"/>
        <v/>
      </c>
      <c r="AH471" s="24" t="str">
        <f t="shared" si="289"/>
        <v/>
      </c>
      <c r="AI471" s="23" t="str">
        <f t="shared" si="286"/>
        <v/>
      </c>
      <c r="AJ471" s="24" t="str">
        <f t="shared" si="290"/>
        <v/>
      </c>
      <c r="AK471" s="23" t="str">
        <f t="shared" si="287"/>
        <v/>
      </c>
      <c r="AL471" s="24" t="str">
        <f t="shared" si="291"/>
        <v/>
      </c>
      <c r="AM471" s="23" t="str">
        <f t="shared" si="288"/>
        <v/>
      </c>
      <c r="AN471" s="24" t="str">
        <f t="shared" si="292"/>
        <v/>
      </c>
      <c r="AO471" s="23" t="str">
        <f>IF($AO$3&lt;$U471,"",SMALL($AP$4:AP$1000,$U471))</f>
        <v/>
      </c>
      <c r="AP471" s="24" t="str">
        <f t="shared" si="293"/>
        <v/>
      </c>
      <c r="AQ471" s="23" t="str">
        <f>IF($AQ$3&lt;$U471,"",SMALL($AR$4:AR$1000,$U471))</f>
        <v/>
      </c>
      <c r="AR471" s="24" t="str">
        <f t="shared" si="294"/>
        <v/>
      </c>
      <c r="AS471" s="23" t="str">
        <f>IF($AS$3&lt;$U471,"",SMALL($AT$4:AT$1000,$U471))</f>
        <v/>
      </c>
      <c r="AT471" s="24" t="str">
        <f t="shared" si="295"/>
        <v/>
      </c>
      <c r="AU471" s="23" t="str">
        <f>IF(AU$3&lt;$U471,"",SMALL($AV$4:AV$1000,$U471))</f>
        <v/>
      </c>
      <c r="AV471" s="24" t="str">
        <f t="shared" si="296"/>
        <v/>
      </c>
      <c r="AW471" s="23" t="str">
        <f t="shared" si="297"/>
        <v/>
      </c>
      <c r="AX471" s="24" t="str">
        <f t="shared" si="298"/>
        <v/>
      </c>
      <c r="AY471" s="23" t="str">
        <f t="shared" si="299"/>
        <v/>
      </c>
      <c r="AZ471" s="24" t="str">
        <f t="shared" si="300"/>
        <v/>
      </c>
      <c r="BA471" s="23" t="str">
        <f t="shared" si="301"/>
        <v/>
      </c>
      <c r="BB471" s="24" t="str">
        <f t="shared" si="302"/>
        <v/>
      </c>
      <c r="BC471" s="23" t="str">
        <f t="shared" si="303"/>
        <v/>
      </c>
      <c r="BD471" s="24" t="str">
        <f t="shared" si="304"/>
        <v/>
      </c>
      <c r="BE471" s="23" t="str">
        <f t="shared" si="305"/>
        <v/>
      </c>
      <c r="BF471" s="24" t="str">
        <f t="shared" si="306"/>
        <v/>
      </c>
      <c r="BG471" s="23" t="str">
        <f t="shared" si="307"/>
        <v/>
      </c>
      <c r="BH471" s="24" t="str">
        <f t="shared" si="308"/>
        <v/>
      </c>
      <c r="BI471" s="23" t="str">
        <f t="shared" si="315"/>
        <v/>
      </c>
      <c r="BJ471" s="24" t="str">
        <f t="shared" si="309"/>
        <v/>
      </c>
      <c r="BK471" s="23" t="str">
        <f t="shared" si="316"/>
        <v/>
      </c>
      <c r="BL471" s="24" t="str">
        <f t="shared" si="310"/>
        <v/>
      </c>
      <c r="BM471" s="23" t="str">
        <f t="shared" si="317"/>
        <v/>
      </c>
      <c r="BN471" s="24" t="str">
        <f t="shared" si="311"/>
        <v/>
      </c>
      <c r="BO471" s="23" t="str">
        <f t="shared" si="318"/>
        <v/>
      </c>
      <c r="BP471" s="24" t="str">
        <f t="shared" si="312"/>
        <v/>
      </c>
      <c r="BQ471" s="23" t="str">
        <f t="shared" si="319"/>
        <v/>
      </c>
      <c r="BR471" s="24" t="str">
        <f t="shared" si="313"/>
        <v/>
      </c>
      <c r="BS471" s="23" t="str">
        <f t="shared" si="320"/>
        <v/>
      </c>
      <c r="BT471" s="24" t="str">
        <f t="shared" si="314"/>
        <v/>
      </c>
    </row>
    <row r="472" spans="1:72" ht="21" thickTop="1" thickBot="1">
      <c r="A472" s="47"/>
      <c r="B472" s="47"/>
      <c r="C472" s="47"/>
      <c r="D472" s="352"/>
      <c r="E472" s="27"/>
      <c r="F472" s="6"/>
      <c r="G472" s="7"/>
      <c r="H472" s="8"/>
      <c r="I472" s="8"/>
      <c r="J472" s="8"/>
      <c r="K472" s="10"/>
      <c r="L472" s="9"/>
      <c r="M472" s="10"/>
      <c r="N472" s="44"/>
      <c r="O472" s="10"/>
      <c r="P472" s="11" t="str">
        <f t="shared" si="321"/>
        <v/>
      </c>
      <c r="U472" s="3">
        <v>469</v>
      </c>
      <c r="AA472" s="21" t="str">
        <f>IF($AA$3&lt;$U472,"",SMALL($AB$4:$AB$1000,1))</f>
        <v/>
      </c>
      <c r="AB472" s="22" t="str">
        <f t="shared" si="323"/>
        <v/>
      </c>
      <c r="AC472" s="21" t="str">
        <f>IF($AC$3&lt;$U472,"",SMALL($AD$4:AD$1000,$U472))</f>
        <v/>
      </c>
      <c r="AD472" s="22" t="str">
        <f t="shared" si="324"/>
        <v/>
      </c>
      <c r="AE472" s="21" t="str">
        <f>IF($AE$3&lt;$U472,"",SMALL($AF$4:AF$1000,$U472))</f>
        <v/>
      </c>
      <c r="AF472" s="22" t="str">
        <f t="shared" si="325"/>
        <v/>
      </c>
      <c r="AG472" s="21" t="str">
        <f>IF($AG$3&lt;$U472,"",SMALL($AH$4:AH$1000,$U472))</f>
        <v/>
      </c>
      <c r="AH472" s="22" t="str">
        <f t="shared" si="289"/>
        <v/>
      </c>
      <c r="AI472" s="21" t="str">
        <f>IF($AI$3&lt;$U472,"",SMALL($AJ$4:AJ$1000,$U472))</f>
        <v/>
      </c>
      <c r="AJ472" s="22" t="str">
        <f t="shared" si="290"/>
        <v/>
      </c>
      <c r="AK472" s="21" t="str">
        <f>IF($AK$3&lt;$U472,"",SMALL($AL$4:AL$1000,$U472))</f>
        <v/>
      </c>
      <c r="AL472" s="22" t="str">
        <f t="shared" si="291"/>
        <v/>
      </c>
      <c r="AM472" s="21" t="str">
        <f>IF($AM$3&lt;$U472,"",SMALL($AN$4:AN$1000,$U472))</f>
        <v/>
      </c>
      <c r="AN472" s="22" t="str">
        <f t="shared" si="292"/>
        <v/>
      </c>
      <c r="AO472" s="21" t="str">
        <f>IF($AO$3&lt;$U472,"",SMALL($AP$4:AP$1000,$U472))</f>
        <v/>
      </c>
      <c r="AP472" s="22" t="str">
        <f t="shared" si="293"/>
        <v/>
      </c>
      <c r="AQ472" s="21" t="str">
        <f>IF($AQ$3&lt;$U472,"",SMALL($AR$4:AR$1000,$U472))</f>
        <v/>
      </c>
      <c r="AR472" s="22" t="str">
        <f t="shared" si="294"/>
        <v/>
      </c>
      <c r="AS472" s="21" t="str">
        <f>IF($AS$3&lt;$U472,"",SMALL($AT$4:AT$1000,$U472))</f>
        <v/>
      </c>
      <c r="AT472" s="22" t="str">
        <f t="shared" si="295"/>
        <v/>
      </c>
      <c r="AU472" s="21" t="str">
        <f>IF(AU$3&lt;$U472,"",SMALL($AV$4:AV$1000,$U472))</f>
        <v/>
      </c>
      <c r="AV472" s="22" t="str">
        <f t="shared" si="296"/>
        <v/>
      </c>
      <c r="AW472" s="21" t="str">
        <f t="shared" si="297"/>
        <v/>
      </c>
      <c r="AX472" s="22" t="str">
        <f t="shared" si="298"/>
        <v/>
      </c>
      <c r="AY472" s="21" t="str">
        <f t="shared" si="299"/>
        <v/>
      </c>
      <c r="AZ472" s="22" t="str">
        <f t="shared" si="300"/>
        <v/>
      </c>
      <c r="BA472" s="21" t="str">
        <f t="shared" si="301"/>
        <v/>
      </c>
      <c r="BB472" s="22" t="str">
        <f t="shared" si="302"/>
        <v/>
      </c>
      <c r="BC472" s="21" t="str">
        <f t="shared" si="303"/>
        <v/>
      </c>
      <c r="BD472" s="22" t="str">
        <f t="shared" si="304"/>
        <v/>
      </c>
      <c r="BE472" s="21" t="str">
        <f t="shared" si="305"/>
        <v/>
      </c>
      <c r="BF472" s="22" t="str">
        <f t="shared" si="306"/>
        <v/>
      </c>
      <c r="BG472" s="21" t="str">
        <f t="shared" si="307"/>
        <v/>
      </c>
      <c r="BH472" s="22" t="str">
        <f t="shared" si="308"/>
        <v/>
      </c>
      <c r="BI472" s="21" t="str">
        <f t="shared" si="315"/>
        <v/>
      </c>
      <c r="BJ472" s="22" t="str">
        <f t="shared" si="309"/>
        <v/>
      </c>
      <c r="BK472" s="21" t="str">
        <f t="shared" si="316"/>
        <v/>
      </c>
      <c r="BL472" s="22" t="str">
        <f t="shared" si="310"/>
        <v/>
      </c>
      <c r="BM472" s="21" t="str">
        <f t="shared" si="317"/>
        <v/>
      </c>
      <c r="BN472" s="22" t="str">
        <f t="shared" si="311"/>
        <v/>
      </c>
      <c r="BO472" s="21" t="str">
        <f t="shared" si="318"/>
        <v/>
      </c>
      <c r="BP472" s="22" t="str">
        <f t="shared" si="312"/>
        <v/>
      </c>
      <c r="BQ472" s="21" t="str">
        <f t="shared" si="319"/>
        <v/>
      </c>
      <c r="BR472" s="22" t="str">
        <f t="shared" si="313"/>
        <v/>
      </c>
      <c r="BS472" s="21" t="str">
        <f t="shared" si="320"/>
        <v/>
      </c>
      <c r="BT472" s="22" t="str">
        <f t="shared" si="314"/>
        <v/>
      </c>
    </row>
    <row r="473" spans="1:72" ht="21" thickTop="1" thickBot="1">
      <c r="A473" s="43"/>
      <c r="B473" s="43"/>
      <c r="C473" s="43"/>
      <c r="D473" s="351"/>
      <c r="E473" s="28"/>
      <c r="F473" s="12"/>
      <c r="G473" s="13"/>
      <c r="H473" s="14"/>
      <c r="I473" s="14"/>
      <c r="J473" s="14"/>
      <c r="K473" s="16"/>
      <c r="L473" s="15"/>
      <c r="M473" s="16"/>
      <c r="N473" s="45"/>
      <c r="O473" s="16"/>
      <c r="P473" s="17" t="str">
        <f t="shared" si="321"/>
        <v/>
      </c>
      <c r="U473" s="3">
        <v>470</v>
      </c>
      <c r="AA473" s="23" t="str">
        <f>IF($AA$3&lt;$U473,"",SMALL($AB$4:$AB$1000,U473))</f>
        <v/>
      </c>
      <c r="AB473" s="24" t="str">
        <f t="shared" si="323"/>
        <v/>
      </c>
      <c r="AC473" s="23" t="str">
        <f t="shared" si="322"/>
        <v/>
      </c>
      <c r="AD473" s="24" t="str">
        <f t="shared" si="324"/>
        <v/>
      </c>
      <c r="AE473" s="23" t="str">
        <f>IF($AE$3&lt;$U473,"",SMALL($AF$4:$AF$1000,$U473))</f>
        <v/>
      </c>
      <c r="AF473" s="24" t="str">
        <f t="shared" si="325"/>
        <v/>
      </c>
      <c r="AG473" s="23" t="str">
        <f t="shared" si="285"/>
        <v/>
      </c>
      <c r="AH473" s="24" t="str">
        <f t="shared" si="289"/>
        <v/>
      </c>
      <c r="AI473" s="23" t="str">
        <f t="shared" si="286"/>
        <v/>
      </c>
      <c r="AJ473" s="24" t="str">
        <f t="shared" si="290"/>
        <v/>
      </c>
      <c r="AK473" s="23" t="str">
        <f t="shared" si="287"/>
        <v/>
      </c>
      <c r="AL473" s="24" t="str">
        <f t="shared" si="291"/>
        <v/>
      </c>
      <c r="AM473" s="23" t="str">
        <f t="shared" si="288"/>
        <v/>
      </c>
      <c r="AN473" s="24" t="str">
        <f t="shared" si="292"/>
        <v/>
      </c>
      <c r="AO473" s="23" t="str">
        <f>IF($AO$3&lt;$U473,"",SMALL($AP$4:AP$1000,$U473))</f>
        <v/>
      </c>
      <c r="AP473" s="24" t="str">
        <f t="shared" si="293"/>
        <v/>
      </c>
      <c r="AQ473" s="23" t="str">
        <f>IF($AQ$3&lt;$U473,"",SMALL($AR$4:AR$1000,$U473))</f>
        <v/>
      </c>
      <c r="AR473" s="24" t="str">
        <f t="shared" si="294"/>
        <v/>
      </c>
      <c r="AS473" s="23" t="str">
        <f>IF($AS$3&lt;$U473,"",SMALL($AT$4:AT$1000,$U473))</f>
        <v/>
      </c>
      <c r="AT473" s="24" t="str">
        <f t="shared" si="295"/>
        <v/>
      </c>
      <c r="AU473" s="23" t="str">
        <f>IF(AU$3&lt;$U473,"",SMALL($AV$4:AV$1000,$U473))</f>
        <v/>
      </c>
      <c r="AV473" s="24" t="str">
        <f t="shared" si="296"/>
        <v/>
      </c>
      <c r="AW473" s="23" t="str">
        <f t="shared" si="297"/>
        <v/>
      </c>
      <c r="AX473" s="24" t="str">
        <f t="shared" si="298"/>
        <v/>
      </c>
      <c r="AY473" s="23" t="str">
        <f t="shared" si="299"/>
        <v/>
      </c>
      <c r="AZ473" s="24" t="str">
        <f t="shared" si="300"/>
        <v/>
      </c>
      <c r="BA473" s="23" t="str">
        <f t="shared" si="301"/>
        <v/>
      </c>
      <c r="BB473" s="24" t="str">
        <f t="shared" si="302"/>
        <v/>
      </c>
      <c r="BC473" s="23" t="str">
        <f t="shared" si="303"/>
        <v/>
      </c>
      <c r="BD473" s="24" t="str">
        <f t="shared" si="304"/>
        <v/>
      </c>
      <c r="BE473" s="23" t="str">
        <f t="shared" si="305"/>
        <v/>
      </c>
      <c r="BF473" s="24" t="str">
        <f t="shared" si="306"/>
        <v/>
      </c>
      <c r="BG473" s="23" t="str">
        <f t="shared" si="307"/>
        <v/>
      </c>
      <c r="BH473" s="24" t="str">
        <f t="shared" si="308"/>
        <v/>
      </c>
      <c r="BI473" s="23" t="str">
        <f t="shared" si="315"/>
        <v/>
      </c>
      <c r="BJ473" s="24" t="str">
        <f t="shared" si="309"/>
        <v/>
      </c>
      <c r="BK473" s="23" t="str">
        <f t="shared" si="316"/>
        <v/>
      </c>
      <c r="BL473" s="24" t="str">
        <f t="shared" si="310"/>
        <v/>
      </c>
      <c r="BM473" s="23" t="str">
        <f t="shared" si="317"/>
        <v/>
      </c>
      <c r="BN473" s="24" t="str">
        <f t="shared" si="311"/>
        <v/>
      </c>
      <c r="BO473" s="23" t="str">
        <f t="shared" si="318"/>
        <v/>
      </c>
      <c r="BP473" s="24" t="str">
        <f t="shared" si="312"/>
        <v/>
      </c>
      <c r="BQ473" s="23" t="str">
        <f t="shared" si="319"/>
        <v/>
      </c>
      <c r="BR473" s="24" t="str">
        <f t="shared" si="313"/>
        <v/>
      </c>
      <c r="BS473" s="23" t="str">
        <f t="shared" si="320"/>
        <v/>
      </c>
      <c r="BT473" s="24" t="str">
        <f t="shared" si="314"/>
        <v/>
      </c>
    </row>
    <row r="474" spans="1:72" ht="21" thickTop="1" thickBot="1">
      <c r="A474" s="47"/>
      <c r="B474" s="47"/>
      <c r="C474" s="47"/>
      <c r="D474" s="352"/>
      <c r="E474" s="27"/>
      <c r="F474" s="6"/>
      <c r="G474" s="7"/>
      <c r="H474" s="8"/>
      <c r="I474" s="8"/>
      <c r="J474" s="8"/>
      <c r="K474" s="10"/>
      <c r="L474" s="9"/>
      <c r="M474" s="10"/>
      <c r="N474" s="44"/>
      <c r="O474" s="10"/>
      <c r="P474" s="11" t="str">
        <f t="shared" si="321"/>
        <v/>
      </c>
      <c r="U474" s="3">
        <v>471</v>
      </c>
      <c r="AA474" s="21" t="str">
        <f>IF($AA$3&lt;$U474,"",SMALL($AB$4:$AB$1000,1))</f>
        <v/>
      </c>
      <c r="AB474" s="22" t="str">
        <f t="shared" si="323"/>
        <v/>
      </c>
      <c r="AC474" s="21" t="str">
        <f>IF($AC$3&lt;$U474,"",SMALL($AD$4:AD$1000,$U474))</f>
        <v/>
      </c>
      <c r="AD474" s="22" t="str">
        <f t="shared" si="324"/>
        <v/>
      </c>
      <c r="AE474" s="21" t="str">
        <f>IF($AE$3&lt;$U474,"",SMALL($AF$4:AF$1000,$U474))</f>
        <v/>
      </c>
      <c r="AF474" s="22" t="str">
        <f t="shared" si="325"/>
        <v/>
      </c>
      <c r="AG474" s="21" t="str">
        <f>IF($AG$3&lt;$U474,"",SMALL($AH$4:AH$1000,$U474))</f>
        <v/>
      </c>
      <c r="AH474" s="22" t="str">
        <f t="shared" si="289"/>
        <v/>
      </c>
      <c r="AI474" s="21" t="str">
        <f>IF($AI$3&lt;$U474,"",SMALL($AJ$4:AJ$1000,$U474))</f>
        <v/>
      </c>
      <c r="AJ474" s="22" t="str">
        <f t="shared" si="290"/>
        <v/>
      </c>
      <c r="AK474" s="21" t="str">
        <f>IF($AK$3&lt;$U474,"",SMALL($AL$4:AL$1000,$U474))</f>
        <v/>
      </c>
      <c r="AL474" s="22" t="str">
        <f t="shared" si="291"/>
        <v/>
      </c>
      <c r="AM474" s="21" t="str">
        <f>IF($AM$3&lt;$U474,"",SMALL($AN$4:AN$1000,$U474))</f>
        <v/>
      </c>
      <c r="AN474" s="22" t="str">
        <f t="shared" si="292"/>
        <v/>
      </c>
      <c r="AO474" s="21" t="str">
        <f>IF($AO$3&lt;$U474,"",SMALL($AP$4:AP$1000,$U474))</f>
        <v/>
      </c>
      <c r="AP474" s="22" t="str">
        <f t="shared" si="293"/>
        <v/>
      </c>
      <c r="AQ474" s="21" t="str">
        <f>IF($AQ$3&lt;$U474,"",SMALL($AR$4:AR$1000,$U474))</f>
        <v/>
      </c>
      <c r="AR474" s="22" t="str">
        <f t="shared" si="294"/>
        <v/>
      </c>
      <c r="AS474" s="21" t="str">
        <f>IF($AS$3&lt;$U474,"",SMALL($AT$4:AT$1000,$U474))</f>
        <v/>
      </c>
      <c r="AT474" s="22" t="str">
        <f t="shared" si="295"/>
        <v/>
      </c>
      <c r="AU474" s="21" t="str">
        <f>IF(AU$3&lt;$U474,"",SMALL($AV$4:AV$1000,$U474))</f>
        <v/>
      </c>
      <c r="AV474" s="22" t="str">
        <f t="shared" si="296"/>
        <v/>
      </c>
      <c r="AW474" s="21" t="str">
        <f t="shared" si="297"/>
        <v/>
      </c>
      <c r="AX474" s="22" t="str">
        <f t="shared" si="298"/>
        <v/>
      </c>
      <c r="AY474" s="21" t="str">
        <f t="shared" si="299"/>
        <v/>
      </c>
      <c r="AZ474" s="22" t="str">
        <f t="shared" si="300"/>
        <v/>
      </c>
      <c r="BA474" s="21" t="str">
        <f t="shared" si="301"/>
        <v/>
      </c>
      <c r="BB474" s="22" t="str">
        <f t="shared" si="302"/>
        <v/>
      </c>
      <c r="BC474" s="21" t="str">
        <f t="shared" si="303"/>
        <v/>
      </c>
      <c r="BD474" s="22" t="str">
        <f t="shared" si="304"/>
        <v/>
      </c>
      <c r="BE474" s="21" t="str">
        <f t="shared" si="305"/>
        <v/>
      </c>
      <c r="BF474" s="22" t="str">
        <f t="shared" si="306"/>
        <v/>
      </c>
      <c r="BG474" s="21" t="str">
        <f t="shared" si="307"/>
        <v/>
      </c>
      <c r="BH474" s="22" t="str">
        <f t="shared" si="308"/>
        <v/>
      </c>
      <c r="BI474" s="21" t="str">
        <f t="shared" si="315"/>
        <v/>
      </c>
      <c r="BJ474" s="22" t="str">
        <f t="shared" si="309"/>
        <v/>
      </c>
      <c r="BK474" s="21" t="str">
        <f t="shared" si="316"/>
        <v/>
      </c>
      <c r="BL474" s="22" t="str">
        <f t="shared" si="310"/>
        <v/>
      </c>
      <c r="BM474" s="21" t="str">
        <f t="shared" si="317"/>
        <v/>
      </c>
      <c r="BN474" s="22" t="str">
        <f t="shared" si="311"/>
        <v/>
      </c>
      <c r="BO474" s="21" t="str">
        <f t="shared" si="318"/>
        <v/>
      </c>
      <c r="BP474" s="22" t="str">
        <f t="shared" si="312"/>
        <v/>
      </c>
      <c r="BQ474" s="21" t="str">
        <f t="shared" si="319"/>
        <v/>
      </c>
      <c r="BR474" s="22" t="str">
        <f t="shared" si="313"/>
        <v/>
      </c>
      <c r="BS474" s="21" t="str">
        <f t="shared" si="320"/>
        <v/>
      </c>
      <c r="BT474" s="22" t="str">
        <f t="shared" si="314"/>
        <v/>
      </c>
    </row>
    <row r="475" spans="1:72" ht="21" thickTop="1" thickBot="1">
      <c r="A475" s="43"/>
      <c r="B475" s="43"/>
      <c r="C475" s="43"/>
      <c r="D475" s="351"/>
      <c r="E475" s="28"/>
      <c r="F475" s="12"/>
      <c r="G475" s="13"/>
      <c r="H475" s="14"/>
      <c r="I475" s="14"/>
      <c r="J475" s="14"/>
      <c r="K475" s="16"/>
      <c r="L475" s="15"/>
      <c r="M475" s="16"/>
      <c r="N475" s="45"/>
      <c r="O475" s="16"/>
      <c r="P475" s="17" t="str">
        <f t="shared" si="321"/>
        <v/>
      </c>
      <c r="U475" s="3">
        <v>472</v>
      </c>
      <c r="AA475" s="23" t="str">
        <f>IF($AA$3&lt;$U475,"",SMALL($AB$4:$AB$1000,U475))</f>
        <v/>
      </c>
      <c r="AB475" s="24" t="str">
        <f t="shared" si="323"/>
        <v/>
      </c>
      <c r="AC475" s="23" t="str">
        <f t="shared" si="322"/>
        <v/>
      </c>
      <c r="AD475" s="24" t="str">
        <f t="shared" si="324"/>
        <v/>
      </c>
      <c r="AE475" s="23" t="str">
        <f>IF($AE$3&lt;$U475,"",SMALL($AF$4:$AF$1000,$U475))</f>
        <v/>
      </c>
      <c r="AF475" s="24" t="str">
        <f t="shared" si="325"/>
        <v/>
      </c>
      <c r="AG475" s="23" t="str">
        <f t="shared" si="285"/>
        <v/>
      </c>
      <c r="AH475" s="24" t="str">
        <f t="shared" si="289"/>
        <v/>
      </c>
      <c r="AI475" s="23" t="str">
        <f t="shared" si="286"/>
        <v/>
      </c>
      <c r="AJ475" s="24" t="str">
        <f t="shared" si="290"/>
        <v/>
      </c>
      <c r="AK475" s="23" t="str">
        <f t="shared" si="287"/>
        <v/>
      </c>
      <c r="AL475" s="24" t="str">
        <f t="shared" si="291"/>
        <v/>
      </c>
      <c r="AM475" s="23" t="str">
        <f t="shared" si="288"/>
        <v/>
      </c>
      <c r="AN475" s="24" t="str">
        <f t="shared" si="292"/>
        <v/>
      </c>
      <c r="AO475" s="23" t="str">
        <f>IF($AO$3&lt;$U475,"",SMALL($AP$4:AP$1000,$U475))</f>
        <v/>
      </c>
      <c r="AP475" s="24" t="str">
        <f t="shared" si="293"/>
        <v/>
      </c>
      <c r="AQ475" s="23" t="str">
        <f>IF($AQ$3&lt;$U475,"",SMALL($AR$4:AR$1000,$U475))</f>
        <v/>
      </c>
      <c r="AR475" s="24" t="str">
        <f t="shared" si="294"/>
        <v/>
      </c>
      <c r="AS475" s="23" t="str">
        <f>IF($AS$3&lt;$U475,"",SMALL($AT$4:AT$1000,$U475))</f>
        <v/>
      </c>
      <c r="AT475" s="24" t="str">
        <f t="shared" si="295"/>
        <v/>
      </c>
      <c r="AU475" s="23" t="str">
        <f>IF(AU$3&lt;$U475,"",SMALL($AV$4:AV$1000,$U475))</f>
        <v/>
      </c>
      <c r="AV475" s="24" t="str">
        <f t="shared" si="296"/>
        <v/>
      </c>
      <c r="AW475" s="23" t="str">
        <f t="shared" si="297"/>
        <v/>
      </c>
      <c r="AX475" s="24" t="str">
        <f t="shared" si="298"/>
        <v/>
      </c>
      <c r="AY475" s="23" t="str">
        <f t="shared" si="299"/>
        <v/>
      </c>
      <c r="AZ475" s="24" t="str">
        <f t="shared" si="300"/>
        <v/>
      </c>
      <c r="BA475" s="23" t="str">
        <f t="shared" si="301"/>
        <v/>
      </c>
      <c r="BB475" s="24" t="str">
        <f t="shared" si="302"/>
        <v/>
      </c>
      <c r="BC475" s="23" t="str">
        <f t="shared" si="303"/>
        <v/>
      </c>
      <c r="BD475" s="24" t="str">
        <f t="shared" si="304"/>
        <v/>
      </c>
      <c r="BE475" s="23" t="str">
        <f t="shared" si="305"/>
        <v/>
      </c>
      <c r="BF475" s="24" t="str">
        <f t="shared" si="306"/>
        <v/>
      </c>
      <c r="BG475" s="23" t="str">
        <f t="shared" si="307"/>
        <v/>
      </c>
      <c r="BH475" s="24" t="str">
        <f t="shared" si="308"/>
        <v/>
      </c>
      <c r="BI475" s="23" t="str">
        <f t="shared" si="315"/>
        <v/>
      </c>
      <c r="BJ475" s="24" t="str">
        <f t="shared" si="309"/>
        <v/>
      </c>
      <c r="BK475" s="23" t="str">
        <f t="shared" si="316"/>
        <v/>
      </c>
      <c r="BL475" s="24" t="str">
        <f t="shared" si="310"/>
        <v/>
      </c>
      <c r="BM475" s="23" t="str">
        <f t="shared" si="317"/>
        <v/>
      </c>
      <c r="BN475" s="24" t="str">
        <f t="shared" si="311"/>
        <v/>
      </c>
      <c r="BO475" s="23" t="str">
        <f t="shared" si="318"/>
        <v/>
      </c>
      <c r="BP475" s="24" t="str">
        <f t="shared" si="312"/>
        <v/>
      </c>
      <c r="BQ475" s="23" t="str">
        <f t="shared" si="319"/>
        <v/>
      </c>
      <c r="BR475" s="24" t="str">
        <f t="shared" si="313"/>
        <v/>
      </c>
      <c r="BS475" s="23" t="str">
        <f t="shared" si="320"/>
        <v/>
      </c>
      <c r="BT475" s="24" t="str">
        <f t="shared" si="314"/>
        <v/>
      </c>
    </row>
    <row r="476" spans="1:72" ht="21" thickTop="1" thickBot="1">
      <c r="A476" s="47"/>
      <c r="B476" s="47"/>
      <c r="C476" s="47"/>
      <c r="D476" s="352"/>
      <c r="E476" s="27"/>
      <c r="F476" s="6"/>
      <c r="G476" s="7"/>
      <c r="H476" s="8"/>
      <c r="I476" s="8"/>
      <c r="J476" s="8"/>
      <c r="K476" s="10"/>
      <c r="L476" s="9"/>
      <c r="M476" s="10"/>
      <c r="N476" s="44"/>
      <c r="O476" s="10"/>
      <c r="P476" s="11" t="str">
        <f t="shared" si="321"/>
        <v/>
      </c>
      <c r="U476" s="3">
        <v>473</v>
      </c>
      <c r="AA476" s="21" t="str">
        <f>IF($AA$3&lt;$U476,"",SMALL($AB$4:$AB$1000,1))</f>
        <v/>
      </c>
      <c r="AB476" s="22" t="str">
        <f t="shared" si="323"/>
        <v/>
      </c>
      <c r="AC476" s="21" t="str">
        <f>IF($AC$3&lt;$U476,"",SMALL($AD$4:AD$1000,$U476))</f>
        <v/>
      </c>
      <c r="AD476" s="22" t="str">
        <f t="shared" si="324"/>
        <v/>
      </c>
      <c r="AE476" s="21" t="str">
        <f>IF($AE$3&lt;$U476,"",SMALL($AF$4:AF$1000,$U476))</f>
        <v/>
      </c>
      <c r="AF476" s="22" t="str">
        <f t="shared" si="325"/>
        <v/>
      </c>
      <c r="AG476" s="21" t="str">
        <f>IF($AG$3&lt;$U476,"",SMALL($AH$4:AH$1000,$U476))</f>
        <v/>
      </c>
      <c r="AH476" s="22" t="str">
        <f t="shared" si="289"/>
        <v/>
      </c>
      <c r="AI476" s="21" t="str">
        <f>IF($AI$3&lt;$U476,"",SMALL($AJ$4:AJ$1000,$U476))</f>
        <v/>
      </c>
      <c r="AJ476" s="22" t="str">
        <f t="shared" si="290"/>
        <v/>
      </c>
      <c r="AK476" s="21" t="str">
        <f>IF($AK$3&lt;$U476,"",SMALL($AL$4:AL$1000,$U476))</f>
        <v/>
      </c>
      <c r="AL476" s="22" t="str">
        <f t="shared" si="291"/>
        <v/>
      </c>
      <c r="AM476" s="21" t="str">
        <f>IF($AM$3&lt;$U476,"",SMALL($AN$4:AN$1000,$U476))</f>
        <v/>
      </c>
      <c r="AN476" s="22" t="str">
        <f t="shared" si="292"/>
        <v/>
      </c>
      <c r="AO476" s="21" t="str">
        <f>IF($AO$3&lt;$U476,"",SMALL($AP$4:AP$1000,$U476))</f>
        <v/>
      </c>
      <c r="AP476" s="22" t="str">
        <f t="shared" si="293"/>
        <v/>
      </c>
      <c r="AQ476" s="21" t="str">
        <f>IF($AQ$3&lt;$U476,"",SMALL($AR$4:AR$1000,$U476))</f>
        <v/>
      </c>
      <c r="AR476" s="22" t="str">
        <f t="shared" si="294"/>
        <v/>
      </c>
      <c r="AS476" s="21" t="str">
        <f>IF($AS$3&lt;$U476,"",SMALL($AT$4:AT$1000,$U476))</f>
        <v/>
      </c>
      <c r="AT476" s="22" t="str">
        <f t="shared" si="295"/>
        <v/>
      </c>
      <c r="AU476" s="21" t="str">
        <f>IF(AU$3&lt;$U476,"",SMALL($AV$4:AV$1000,$U476))</f>
        <v/>
      </c>
      <c r="AV476" s="22" t="str">
        <f t="shared" si="296"/>
        <v/>
      </c>
      <c r="AW476" s="21" t="str">
        <f t="shared" si="297"/>
        <v/>
      </c>
      <c r="AX476" s="22" t="str">
        <f t="shared" si="298"/>
        <v/>
      </c>
      <c r="AY476" s="21" t="str">
        <f t="shared" si="299"/>
        <v/>
      </c>
      <c r="AZ476" s="22" t="str">
        <f t="shared" si="300"/>
        <v/>
      </c>
      <c r="BA476" s="21" t="str">
        <f t="shared" si="301"/>
        <v/>
      </c>
      <c r="BB476" s="22" t="str">
        <f t="shared" si="302"/>
        <v/>
      </c>
      <c r="BC476" s="21" t="str">
        <f t="shared" si="303"/>
        <v/>
      </c>
      <c r="BD476" s="22" t="str">
        <f t="shared" si="304"/>
        <v/>
      </c>
      <c r="BE476" s="21" t="str">
        <f t="shared" si="305"/>
        <v/>
      </c>
      <c r="BF476" s="22" t="str">
        <f t="shared" si="306"/>
        <v/>
      </c>
      <c r="BG476" s="21" t="str">
        <f t="shared" si="307"/>
        <v/>
      </c>
      <c r="BH476" s="22" t="str">
        <f t="shared" si="308"/>
        <v/>
      </c>
      <c r="BI476" s="21" t="str">
        <f t="shared" si="315"/>
        <v/>
      </c>
      <c r="BJ476" s="22" t="str">
        <f t="shared" si="309"/>
        <v/>
      </c>
      <c r="BK476" s="21" t="str">
        <f t="shared" si="316"/>
        <v/>
      </c>
      <c r="BL476" s="22" t="str">
        <f t="shared" si="310"/>
        <v/>
      </c>
      <c r="BM476" s="21" t="str">
        <f t="shared" si="317"/>
        <v/>
      </c>
      <c r="BN476" s="22" t="str">
        <f t="shared" si="311"/>
        <v/>
      </c>
      <c r="BO476" s="21" t="str">
        <f t="shared" si="318"/>
        <v/>
      </c>
      <c r="BP476" s="22" t="str">
        <f t="shared" si="312"/>
        <v/>
      </c>
      <c r="BQ476" s="21" t="str">
        <f t="shared" si="319"/>
        <v/>
      </c>
      <c r="BR476" s="22" t="str">
        <f t="shared" si="313"/>
        <v/>
      </c>
      <c r="BS476" s="21" t="str">
        <f t="shared" si="320"/>
        <v/>
      </c>
      <c r="BT476" s="22" t="str">
        <f t="shared" si="314"/>
        <v/>
      </c>
    </row>
    <row r="477" spans="1:72" ht="21" thickTop="1" thickBot="1">
      <c r="A477" s="43"/>
      <c r="B477" s="43"/>
      <c r="C477" s="43"/>
      <c r="D477" s="351"/>
      <c r="E477" s="28"/>
      <c r="F477" s="12"/>
      <c r="G477" s="13"/>
      <c r="H477" s="14"/>
      <c r="I477" s="14"/>
      <c r="J477" s="14"/>
      <c r="K477" s="16"/>
      <c r="L477" s="15"/>
      <c r="M477" s="16"/>
      <c r="N477" s="45"/>
      <c r="O477" s="16"/>
      <c r="P477" s="17" t="str">
        <f t="shared" si="321"/>
        <v/>
      </c>
      <c r="U477" s="3">
        <v>474</v>
      </c>
      <c r="AA477" s="23" t="str">
        <f>IF($AA$3&lt;$U477,"",SMALL($AB$4:$AB$1000,U477))</f>
        <v/>
      </c>
      <c r="AB477" s="24" t="str">
        <f t="shared" si="323"/>
        <v/>
      </c>
      <c r="AC477" s="23" t="str">
        <f t="shared" si="322"/>
        <v/>
      </c>
      <c r="AD477" s="24" t="str">
        <f t="shared" si="324"/>
        <v/>
      </c>
      <c r="AE477" s="23" t="str">
        <f>IF($AE$3&lt;$U477,"",SMALL($AF$4:$AF$1000,$U477))</f>
        <v/>
      </c>
      <c r="AF477" s="24" t="str">
        <f t="shared" si="325"/>
        <v/>
      </c>
      <c r="AG477" s="23" t="str">
        <f t="shared" si="285"/>
        <v/>
      </c>
      <c r="AH477" s="24" t="str">
        <f t="shared" si="289"/>
        <v/>
      </c>
      <c r="AI477" s="23" t="str">
        <f t="shared" si="286"/>
        <v/>
      </c>
      <c r="AJ477" s="24" t="str">
        <f t="shared" si="290"/>
        <v/>
      </c>
      <c r="AK477" s="23" t="str">
        <f t="shared" si="287"/>
        <v/>
      </c>
      <c r="AL477" s="24" t="str">
        <f t="shared" si="291"/>
        <v/>
      </c>
      <c r="AM477" s="23" t="str">
        <f t="shared" si="288"/>
        <v/>
      </c>
      <c r="AN477" s="24" t="str">
        <f t="shared" si="292"/>
        <v/>
      </c>
      <c r="AO477" s="23" t="str">
        <f>IF($AO$3&lt;$U477,"",SMALL($AP$4:AP$1000,$U477))</f>
        <v/>
      </c>
      <c r="AP477" s="24" t="str">
        <f t="shared" si="293"/>
        <v/>
      </c>
      <c r="AQ477" s="23" t="str">
        <f>IF($AQ$3&lt;$U477,"",SMALL($AR$4:AR$1000,$U477))</f>
        <v/>
      </c>
      <c r="AR477" s="24" t="str">
        <f t="shared" si="294"/>
        <v/>
      </c>
      <c r="AS477" s="23" t="str">
        <f>IF($AS$3&lt;$U477,"",SMALL($AT$4:AT$1000,$U477))</f>
        <v/>
      </c>
      <c r="AT477" s="24" t="str">
        <f t="shared" si="295"/>
        <v/>
      </c>
      <c r="AU477" s="23" t="str">
        <f>IF(AU$3&lt;$U477,"",SMALL($AV$4:AV$1000,$U477))</f>
        <v/>
      </c>
      <c r="AV477" s="24" t="str">
        <f t="shared" si="296"/>
        <v/>
      </c>
      <c r="AW477" s="23" t="str">
        <f t="shared" si="297"/>
        <v/>
      </c>
      <c r="AX477" s="24" t="str">
        <f t="shared" si="298"/>
        <v/>
      </c>
      <c r="AY477" s="23" t="str">
        <f t="shared" si="299"/>
        <v/>
      </c>
      <c r="AZ477" s="24" t="str">
        <f t="shared" si="300"/>
        <v/>
      </c>
      <c r="BA477" s="23" t="str">
        <f t="shared" si="301"/>
        <v/>
      </c>
      <c r="BB477" s="24" t="str">
        <f t="shared" si="302"/>
        <v/>
      </c>
      <c r="BC477" s="23" t="str">
        <f t="shared" si="303"/>
        <v/>
      </c>
      <c r="BD477" s="24" t="str">
        <f t="shared" si="304"/>
        <v/>
      </c>
      <c r="BE477" s="23" t="str">
        <f t="shared" si="305"/>
        <v/>
      </c>
      <c r="BF477" s="24" t="str">
        <f t="shared" si="306"/>
        <v/>
      </c>
      <c r="BG477" s="23" t="str">
        <f t="shared" si="307"/>
        <v/>
      </c>
      <c r="BH477" s="24" t="str">
        <f t="shared" si="308"/>
        <v/>
      </c>
      <c r="BI477" s="23" t="str">
        <f t="shared" si="315"/>
        <v/>
      </c>
      <c r="BJ477" s="24" t="str">
        <f t="shared" si="309"/>
        <v/>
      </c>
      <c r="BK477" s="23" t="str">
        <f t="shared" si="316"/>
        <v/>
      </c>
      <c r="BL477" s="24" t="str">
        <f t="shared" si="310"/>
        <v/>
      </c>
      <c r="BM477" s="23" t="str">
        <f t="shared" si="317"/>
        <v/>
      </c>
      <c r="BN477" s="24" t="str">
        <f t="shared" si="311"/>
        <v/>
      </c>
      <c r="BO477" s="23" t="str">
        <f t="shared" si="318"/>
        <v/>
      </c>
      <c r="BP477" s="24" t="str">
        <f t="shared" si="312"/>
        <v/>
      </c>
      <c r="BQ477" s="23" t="str">
        <f t="shared" si="319"/>
        <v/>
      </c>
      <c r="BR477" s="24" t="str">
        <f t="shared" si="313"/>
        <v/>
      </c>
      <c r="BS477" s="23" t="str">
        <f t="shared" si="320"/>
        <v/>
      </c>
      <c r="BT477" s="24" t="str">
        <f t="shared" si="314"/>
        <v/>
      </c>
    </row>
    <row r="478" spans="1:72" ht="21" thickTop="1" thickBot="1">
      <c r="A478" s="47"/>
      <c r="B478" s="47"/>
      <c r="C478" s="47"/>
      <c r="D478" s="352"/>
      <c r="E478" s="27"/>
      <c r="F478" s="6"/>
      <c r="G478" s="7"/>
      <c r="H478" s="8"/>
      <c r="I478" s="8"/>
      <c r="J478" s="8"/>
      <c r="K478" s="10"/>
      <c r="L478" s="9"/>
      <c r="M478" s="10"/>
      <c r="N478" s="44"/>
      <c r="O478" s="10"/>
      <c r="P478" s="11" t="str">
        <f t="shared" si="321"/>
        <v/>
      </c>
      <c r="U478" s="3">
        <v>475</v>
      </c>
      <c r="AA478" s="21" t="str">
        <f>IF($AA$3&lt;$U478,"",SMALL($AB$4:$AB$1000,1))</f>
        <v/>
      </c>
      <c r="AB478" s="22" t="str">
        <f t="shared" si="323"/>
        <v/>
      </c>
      <c r="AC478" s="21" t="str">
        <f>IF($AC$3&lt;$U478,"",SMALL($AD$4:AD$1000,$U478))</f>
        <v/>
      </c>
      <c r="AD478" s="22" t="str">
        <f t="shared" si="324"/>
        <v/>
      </c>
      <c r="AE478" s="21" t="str">
        <f>IF($AE$3&lt;$U478,"",SMALL($AF$4:AF$1000,$U478))</f>
        <v/>
      </c>
      <c r="AF478" s="22" t="str">
        <f t="shared" si="325"/>
        <v/>
      </c>
      <c r="AG478" s="21" t="str">
        <f>IF($AG$3&lt;$U478,"",SMALL($AH$4:AH$1000,$U478))</f>
        <v/>
      </c>
      <c r="AH478" s="22" t="str">
        <f t="shared" si="289"/>
        <v/>
      </c>
      <c r="AI478" s="21" t="str">
        <f>IF($AI$3&lt;$U478,"",SMALL($AJ$4:AJ$1000,$U478))</f>
        <v/>
      </c>
      <c r="AJ478" s="22" t="str">
        <f t="shared" si="290"/>
        <v/>
      </c>
      <c r="AK478" s="21" t="str">
        <f>IF($AK$3&lt;$U478,"",SMALL($AL$4:AL$1000,$U478))</f>
        <v/>
      </c>
      <c r="AL478" s="22" t="str">
        <f t="shared" si="291"/>
        <v/>
      </c>
      <c r="AM478" s="21" t="str">
        <f>IF($AM$3&lt;$U478,"",SMALL($AN$4:AN$1000,$U478))</f>
        <v/>
      </c>
      <c r="AN478" s="22" t="str">
        <f t="shared" si="292"/>
        <v/>
      </c>
      <c r="AO478" s="21" t="str">
        <f>IF($AO$3&lt;$U478,"",SMALL($AP$4:AP$1000,$U478))</f>
        <v/>
      </c>
      <c r="AP478" s="22" t="str">
        <f t="shared" si="293"/>
        <v/>
      </c>
      <c r="AQ478" s="21" t="str">
        <f>IF($AQ$3&lt;$U478,"",SMALL($AR$4:AR$1000,$U478))</f>
        <v/>
      </c>
      <c r="AR478" s="22" t="str">
        <f t="shared" si="294"/>
        <v/>
      </c>
      <c r="AS478" s="21" t="str">
        <f>IF($AS$3&lt;$U478,"",SMALL($AT$4:AT$1000,$U478))</f>
        <v/>
      </c>
      <c r="AT478" s="22" t="str">
        <f t="shared" si="295"/>
        <v/>
      </c>
      <c r="AU478" s="21" t="str">
        <f>IF(AU$3&lt;$U478,"",SMALL($AV$4:AV$1000,$U478))</f>
        <v/>
      </c>
      <c r="AV478" s="22" t="str">
        <f t="shared" si="296"/>
        <v/>
      </c>
      <c r="AW478" s="21" t="str">
        <f t="shared" si="297"/>
        <v/>
      </c>
      <c r="AX478" s="22" t="str">
        <f t="shared" si="298"/>
        <v/>
      </c>
      <c r="AY478" s="21" t="str">
        <f t="shared" si="299"/>
        <v/>
      </c>
      <c r="AZ478" s="22" t="str">
        <f t="shared" si="300"/>
        <v/>
      </c>
      <c r="BA478" s="21" t="str">
        <f t="shared" si="301"/>
        <v/>
      </c>
      <c r="BB478" s="22" t="str">
        <f t="shared" si="302"/>
        <v/>
      </c>
      <c r="BC478" s="21" t="str">
        <f t="shared" si="303"/>
        <v/>
      </c>
      <c r="BD478" s="22" t="str">
        <f t="shared" si="304"/>
        <v/>
      </c>
      <c r="BE478" s="21" t="str">
        <f t="shared" si="305"/>
        <v/>
      </c>
      <c r="BF478" s="22" t="str">
        <f t="shared" si="306"/>
        <v/>
      </c>
      <c r="BG478" s="21" t="str">
        <f t="shared" si="307"/>
        <v/>
      </c>
      <c r="BH478" s="22" t="str">
        <f t="shared" si="308"/>
        <v/>
      </c>
      <c r="BI478" s="21" t="str">
        <f t="shared" si="315"/>
        <v/>
      </c>
      <c r="BJ478" s="22" t="str">
        <f t="shared" si="309"/>
        <v/>
      </c>
      <c r="BK478" s="21" t="str">
        <f t="shared" si="316"/>
        <v/>
      </c>
      <c r="BL478" s="22" t="str">
        <f t="shared" si="310"/>
        <v/>
      </c>
      <c r="BM478" s="21" t="str">
        <f t="shared" si="317"/>
        <v/>
      </c>
      <c r="BN478" s="22" t="str">
        <f t="shared" si="311"/>
        <v/>
      </c>
      <c r="BO478" s="21" t="str">
        <f t="shared" si="318"/>
        <v/>
      </c>
      <c r="BP478" s="22" t="str">
        <f t="shared" si="312"/>
        <v/>
      </c>
      <c r="BQ478" s="21" t="str">
        <f t="shared" si="319"/>
        <v/>
      </c>
      <c r="BR478" s="22" t="str">
        <f t="shared" si="313"/>
        <v/>
      </c>
      <c r="BS478" s="21" t="str">
        <f t="shared" si="320"/>
        <v/>
      </c>
      <c r="BT478" s="22" t="str">
        <f t="shared" si="314"/>
        <v/>
      </c>
    </row>
    <row r="479" spans="1:72" ht="21" thickTop="1" thickBot="1">
      <c r="A479" s="43"/>
      <c r="B479" s="43"/>
      <c r="C479" s="43"/>
      <c r="D479" s="351"/>
      <c r="E479" s="28"/>
      <c r="F479" s="12"/>
      <c r="G479" s="13"/>
      <c r="H479" s="14"/>
      <c r="I479" s="14"/>
      <c r="J479" s="14"/>
      <c r="K479" s="16"/>
      <c r="L479" s="15"/>
      <c r="M479" s="16"/>
      <c r="N479" s="45"/>
      <c r="O479" s="16"/>
      <c r="P479" s="17" t="str">
        <f t="shared" si="321"/>
        <v/>
      </c>
      <c r="U479" s="3">
        <v>476</v>
      </c>
      <c r="AA479" s="23" t="str">
        <f>IF($AA$3&lt;$U479,"",SMALL($AB$4:$AB$1000,U479))</f>
        <v/>
      </c>
      <c r="AB479" s="24" t="str">
        <f t="shared" si="323"/>
        <v/>
      </c>
      <c r="AC479" s="23" t="str">
        <f t="shared" si="322"/>
        <v/>
      </c>
      <c r="AD479" s="24" t="str">
        <f t="shared" si="324"/>
        <v/>
      </c>
      <c r="AE479" s="23" t="str">
        <f>IF($AE$3&lt;$U479,"",SMALL($AF$4:$AF$1000,$U479))</f>
        <v/>
      </c>
      <c r="AF479" s="24" t="str">
        <f t="shared" si="325"/>
        <v/>
      </c>
      <c r="AG479" s="23" t="str">
        <f t="shared" si="285"/>
        <v/>
      </c>
      <c r="AH479" s="24" t="str">
        <f t="shared" si="289"/>
        <v/>
      </c>
      <c r="AI479" s="23" t="str">
        <f t="shared" si="286"/>
        <v/>
      </c>
      <c r="AJ479" s="24" t="str">
        <f t="shared" si="290"/>
        <v/>
      </c>
      <c r="AK479" s="23" t="str">
        <f t="shared" si="287"/>
        <v/>
      </c>
      <c r="AL479" s="24" t="str">
        <f t="shared" si="291"/>
        <v/>
      </c>
      <c r="AM479" s="23" t="str">
        <f t="shared" si="288"/>
        <v/>
      </c>
      <c r="AN479" s="24" t="str">
        <f t="shared" si="292"/>
        <v/>
      </c>
      <c r="AO479" s="23" t="str">
        <f>IF($AO$3&lt;$U479,"",SMALL($AP$4:AP$1000,$U479))</f>
        <v/>
      </c>
      <c r="AP479" s="24" t="str">
        <f t="shared" si="293"/>
        <v/>
      </c>
      <c r="AQ479" s="23" t="str">
        <f>IF($AQ$3&lt;$U479,"",SMALL($AR$4:AR$1000,$U479))</f>
        <v/>
      </c>
      <c r="AR479" s="24" t="str">
        <f t="shared" si="294"/>
        <v/>
      </c>
      <c r="AS479" s="23" t="str">
        <f>IF($AS$3&lt;$U479,"",SMALL($AT$4:AT$1000,$U479))</f>
        <v/>
      </c>
      <c r="AT479" s="24" t="str">
        <f t="shared" si="295"/>
        <v/>
      </c>
      <c r="AU479" s="23" t="str">
        <f>IF(AU$3&lt;$U479,"",SMALL($AV$4:AV$1000,$U479))</f>
        <v/>
      </c>
      <c r="AV479" s="24" t="str">
        <f t="shared" si="296"/>
        <v/>
      </c>
      <c r="AW479" s="23" t="str">
        <f t="shared" si="297"/>
        <v/>
      </c>
      <c r="AX479" s="24" t="str">
        <f t="shared" si="298"/>
        <v/>
      </c>
      <c r="AY479" s="23" t="str">
        <f t="shared" si="299"/>
        <v/>
      </c>
      <c r="AZ479" s="24" t="str">
        <f t="shared" si="300"/>
        <v/>
      </c>
      <c r="BA479" s="23" t="str">
        <f t="shared" si="301"/>
        <v/>
      </c>
      <c r="BB479" s="24" t="str">
        <f t="shared" si="302"/>
        <v/>
      </c>
      <c r="BC479" s="23" t="str">
        <f t="shared" si="303"/>
        <v/>
      </c>
      <c r="BD479" s="24" t="str">
        <f t="shared" si="304"/>
        <v/>
      </c>
      <c r="BE479" s="23" t="str">
        <f t="shared" si="305"/>
        <v/>
      </c>
      <c r="BF479" s="24" t="str">
        <f t="shared" si="306"/>
        <v/>
      </c>
      <c r="BG479" s="23" t="str">
        <f t="shared" si="307"/>
        <v/>
      </c>
      <c r="BH479" s="24" t="str">
        <f t="shared" si="308"/>
        <v/>
      </c>
      <c r="BI479" s="23" t="str">
        <f t="shared" si="315"/>
        <v/>
      </c>
      <c r="BJ479" s="24" t="str">
        <f t="shared" si="309"/>
        <v/>
      </c>
      <c r="BK479" s="23" t="str">
        <f t="shared" si="316"/>
        <v/>
      </c>
      <c r="BL479" s="24" t="str">
        <f t="shared" si="310"/>
        <v/>
      </c>
      <c r="BM479" s="23" t="str">
        <f t="shared" si="317"/>
        <v/>
      </c>
      <c r="BN479" s="24" t="str">
        <f t="shared" si="311"/>
        <v/>
      </c>
      <c r="BO479" s="23" t="str">
        <f t="shared" si="318"/>
        <v/>
      </c>
      <c r="BP479" s="24" t="str">
        <f t="shared" si="312"/>
        <v/>
      </c>
      <c r="BQ479" s="23" t="str">
        <f t="shared" si="319"/>
        <v/>
      </c>
      <c r="BR479" s="24" t="str">
        <f t="shared" si="313"/>
        <v/>
      </c>
      <c r="BS479" s="23" t="str">
        <f t="shared" si="320"/>
        <v/>
      </c>
      <c r="BT479" s="24" t="str">
        <f t="shared" si="314"/>
        <v/>
      </c>
    </row>
    <row r="480" spans="1:72" ht="21" thickTop="1" thickBot="1">
      <c r="A480" s="47"/>
      <c r="B480" s="47"/>
      <c r="C480" s="47"/>
      <c r="D480" s="352"/>
      <c r="E480" s="27"/>
      <c r="F480" s="6"/>
      <c r="G480" s="7"/>
      <c r="H480" s="8"/>
      <c r="I480" s="8"/>
      <c r="J480" s="8"/>
      <c r="K480" s="10"/>
      <c r="L480" s="9"/>
      <c r="M480" s="10"/>
      <c r="N480" s="44"/>
      <c r="O480" s="10"/>
      <c r="P480" s="11" t="str">
        <f t="shared" si="321"/>
        <v/>
      </c>
      <c r="U480" s="3">
        <v>477</v>
      </c>
      <c r="AA480" s="21" t="str">
        <f>IF($AA$3&lt;$U480,"",SMALL($AB$4:$AB$1000,1))</f>
        <v/>
      </c>
      <c r="AB480" s="22" t="str">
        <f t="shared" si="323"/>
        <v/>
      </c>
      <c r="AC480" s="21" t="str">
        <f>IF($AC$3&lt;$U480,"",SMALL($AD$4:AD$1000,$U480))</f>
        <v/>
      </c>
      <c r="AD480" s="22" t="str">
        <f t="shared" si="324"/>
        <v/>
      </c>
      <c r="AE480" s="21" t="str">
        <f>IF($AE$3&lt;$U480,"",SMALL($AF$4:AF$1000,$U480))</f>
        <v/>
      </c>
      <c r="AF480" s="22" t="str">
        <f t="shared" si="325"/>
        <v/>
      </c>
      <c r="AG480" s="21" t="str">
        <f>IF($AG$3&lt;$U480,"",SMALL($AH$4:AH$1000,$U480))</f>
        <v/>
      </c>
      <c r="AH480" s="22" t="str">
        <f t="shared" si="289"/>
        <v/>
      </c>
      <c r="AI480" s="21" t="str">
        <f>IF($AI$3&lt;$U480,"",SMALL($AJ$4:AJ$1000,$U480))</f>
        <v/>
      </c>
      <c r="AJ480" s="22" t="str">
        <f t="shared" si="290"/>
        <v/>
      </c>
      <c r="AK480" s="21" t="str">
        <f>IF($AK$3&lt;$U480,"",SMALL($AL$4:AL$1000,$U480))</f>
        <v/>
      </c>
      <c r="AL480" s="22" t="str">
        <f t="shared" si="291"/>
        <v/>
      </c>
      <c r="AM480" s="21" t="str">
        <f>IF($AM$3&lt;$U480,"",SMALL($AN$4:AN$1000,$U480))</f>
        <v/>
      </c>
      <c r="AN480" s="22" t="str">
        <f t="shared" si="292"/>
        <v/>
      </c>
      <c r="AO480" s="21" t="str">
        <f>IF($AO$3&lt;$U480,"",SMALL($AP$4:AP$1000,$U480))</f>
        <v/>
      </c>
      <c r="AP480" s="22" t="str">
        <f t="shared" si="293"/>
        <v/>
      </c>
      <c r="AQ480" s="21" t="str">
        <f>IF($AQ$3&lt;$U480,"",SMALL($AR$4:AR$1000,$U480))</f>
        <v/>
      </c>
      <c r="AR480" s="22" t="str">
        <f t="shared" si="294"/>
        <v/>
      </c>
      <c r="AS480" s="21" t="str">
        <f>IF($AS$3&lt;$U480,"",SMALL($AT$4:AT$1000,$U480))</f>
        <v/>
      </c>
      <c r="AT480" s="22" t="str">
        <f t="shared" si="295"/>
        <v/>
      </c>
      <c r="AU480" s="21" t="str">
        <f>IF(AU$3&lt;$U480,"",SMALL($AV$4:AV$1000,$U480))</f>
        <v/>
      </c>
      <c r="AV480" s="22" t="str">
        <f t="shared" si="296"/>
        <v/>
      </c>
      <c r="AW480" s="21" t="str">
        <f t="shared" si="297"/>
        <v/>
      </c>
      <c r="AX480" s="22" t="str">
        <f t="shared" si="298"/>
        <v/>
      </c>
      <c r="AY480" s="21" t="str">
        <f t="shared" si="299"/>
        <v/>
      </c>
      <c r="AZ480" s="22" t="str">
        <f t="shared" si="300"/>
        <v/>
      </c>
      <c r="BA480" s="21" t="str">
        <f t="shared" si="301"/>
        <v/>
      </c>
      <c r="BB480" s="22" t="str">
        <f t="shared" si="302"/>
        <v/>
      </c>
      <c r="BC480" s="21" t="str">
        <f t="shared" si="303"/>
        <v/>
      </c>
      <c r="BD480" s="22" t="str">
        <f t="shared" si="304"/>
        <v/>
      </c>
      <c r="BE480" s="21" t="str">
        <f t="shared" si="305"/>
        <v/>
      </c>
      <c r="BF480" s="22" t="str">
        <f t="shared" si="306"/>
        <v/>
      </c>
      <c r="BG480" s="21" t="str">
        <f t="shared" si="307"/>
        <v/>
      </c>
      <c r="BH480" s="22" t="str">
        <f t="shared" si="308"/>
        <v/>
      </c>
      <c r="BI480" s="21" t="str">
        <f t="shared" si="315"/>
        <v/>
      </c>
      <c r="BJ480" s="22" t="str">
        <f t="shared" si="309"/>
        <v/>
      </c>
      <c r="BK480" s="21" t="str">
        <f t="shared" si="316"/>
        <v/>
      </c>
      <c r="BL480" s="22" t="str">
        <f t="shared" si="310"/>
        <v/>
      </c>
      <c r="BM480" s="21" t="str">
        <f t="shared" si="317"/>
        <v/>
      </c>
      <c r="BN480" s="22" t="str">
        <f t="shared" si="311"/>
        <v/>
      </c>
      <c r="BO480" s="21" t="str">
        <f t="shared" si="318"/>
        <v/>
      </c>
      <c r="BP480" s="22" t="str">
        <f t="shared" si="312"/>
        <v/>
      </c>
      <c r="BQ480" s="21" t="str">
        <f t="shared" si="319"/>
        <v/>
      </c>
      <c r="BR480" s="22" t="str">
        <f t="shared" si="313"/>
        <v/>
      </c>
      <c r="BS480" s="21" t="str">
        <f t="shared" si="320"/>
        <v/>
      </c>
      <c r="BT480" s="22" t="str">
        <f t="shared" si="314"/>
        <v/>
      </c>
    </row>
    <row r="481" spans="1:72" ht="21" thickTop="1" thickBot="1">
      <c r="A481" s="43"/>
      <c r="B481" s="43"/>
      <c r="C481" s="43"/>
      <c r="D481" s="351"/>
      <c r="E481" s="28"/>
      <c r="F481" s="12"/>
      <c r="G481" s="13"/>
      <c r="H481" s="14"/>
      <c r="I481" s="14"/>
      <c r="J481" s="14"/>
      <c r="K481" s="16"/>
      <c r="L481" s="15"/>
      <c r="M481" s="16"/>
      <c r="N481" s="45"/>
      <c r="O481" s="16"/>
      <c r="P481" s="17" t="str">
        <f t="shared" si="321"/>
        <v/>
      </c>
      <c r="U481" s="3">
        <v>478</v>
      </c>
      <c r="AA481" s="23" t="str">
        <f>IF($AA$3&lt;$U481,"",SMALL($AB$4:$AB$1000,U481))</f>
        <v/>
      </c>
      <c r="AB481" s="24" t="str">
        <f t="shared" si="323"/>
        <v/>
      </c>
      <c r="AC481" s="23" t="str">
        <f t="shared" si="322"/>
        <v/>
      </c>
      <c r="AD481" s="24" t="str">
        <f t="shared" si="324"/>
        <v/>
      </c>
      <c r="AE481" s="23" t="str">
        <f>IF($AE$3&lt;$U481,"",SMALL($AF$4:$AF$1000,$U481))</f>
        <v/>
      </c>
      <c r="AF481" s="24" t="str">
        <f t="shared" si="325"/>
        <v/>
      </c>
      <c r="AG481" s="23" t="str">
        <f t="shared" si="285"/>
        <v/>
      </c>
      <c r="AH481" s="24" t="str">
        <f t="shared" si="289"/>
        <v/>
      </c>
      <c r="AI481" s="23" t="str">
        <f t="shared" si="286"/>
        <v/>
      </c>
      <c r="AJ481" s="24" t="str">
        <f t="shared" si="290"/>
        <v/>
      </c>
      <c r="AK481" s="23" t="str">
        <f t="shared" si="287"/>
        <v/>
      </c>
      <c r="AL481" s="24" t="str">
        <f t="shared" si="291"/>
        <v/>
      </c>
      <c r="AM481" s="23" t="str">
        <f t="shared" si="288"/>
        <v/>
      </c>
      <c r="AN481" s="24" t="str">
        <f t="shared" si="292"/>
        <v/>
      </c>
      <c r="AO481" s="23" t="str">
        <f>IF($AO$3&lt;$U481,"",SMALL($AP$4:AP$1000,$U481))</f>
        <v/>
      </c>
      <c r="AP481" s="24" t="str">
        <f t="shared" si="293"/>
        <v/>
      </c>
      <c r="AQ481" s="23" t="str">
        <f>IF($AQ$3&lt;$U481,"",SMALL($AR$4:AR$1000,$U481))</f>
        <v/>
      </c>
      <c r="AR481" s="24" t="str">
        <f t="shared" si="294"/>
        <v/>
      </c>
      <c r="AS481" s="23" t="str">
        <f>IF($AS$3&lt;$U481,"",SMALL($AT$4:AT$1000,$U481))</f>
        <v/>
      </c>
      <c r="AT481" s="24" t="str">
        <f t="shared" si="295"/>
        <v/>
      </c>
      <c r="AU481" s="23" t="str">
        <f>IF(AU$3&lt;$U481,"",SMALL($AV$4:AV$1000,$U481))</f>
        <v/>
      </c>
      <c r="AV481" s="24" t="str">
        <f t="shared" si="296"/>
        <v/>
      </c>
      <c r="AW481" s="23" t="str">
        <f t="shared" si="297"/>
        <v/>
      </c>
      <c r="AX481" s="24" t="str">
        <f t="shared" si="298"/>
        <v/>
      </c>
      <c r="AY481" s="23" t="str">
        <f t="shared" si="299"/>
        <v/>
      </c>
      <c r="AZ481" s="24" t="str">
        <f t="shared" si="300"/>
        <v/>
      </c>
      <c r="BA481" s="23" t="str">
        <f t="shared" si="301"/>
        <v/>
      </c>
      <c r="BB481" s="24" t="str">
        <f t="shared" si="302"/>
        <v/>
      </c>
      <c r="BC481" s="23" t="str">
        <f t="shared" si="303"/>
        <v/>
      </c>
      <c r="BD481" s="24" t="str">
        <f t="shared" si="304"/>
        <v/>
      </c>
      <c r="BE481" s="23" t="str">
        <f t="shared" si="305"/>
        <v/>
      </c>
      <c r="BF481" s="24" t="str">
        <f t="shared" si="306"/>
        <v/>
      </c>
      <c r="BG481" s="23" t="str">
        <f t="shared" si="307"/>
        <v/>
      </c>
      <c r="BH481" s="24" t="str">
        <f t="shared" si="308"/>
        <v/>
      </c>
      <c r="BI481" s="23" t="str">
        <f t="shared" si="315"/>
        <v/>
      </c>
      <c r="BJ481" s="24" t="str">
        <f t="shared" si="309"/>
        <v/>
      </c>
      <c r="BK481" s="23" t="str">
        <f t="shared" si="316"/>
        <v/>
      </c>
      <c r="BL481" s="24" t="str">
        <f t="shared" si="310"/>
        <v/>
      </c>
      <c r="BM481" s="23" t="str">
        <f t="shared" si="317"/>
        <v/>
      </c>
      <c r="BN481" s="24" t="str">
        <f t="shared" si="311"/>
        <v/>
      </c>
      <c r="BO481" s="23" t="str">
        <f t="shared" si="318"/>
        <v/>
      </c>
      <c r="BP481" s="24" t="str">
        <f t="shared" si="312"/>
        <v/>
      </c>
      <c r="BQ481" s="23" t="str">
        <f t="shared" si="319"/>
        <v/>
      </c>
      <c r="BR481" s="24" t="str">
        <f t="shared" si="313"/>
        <v/>
      </c>
      <c r="BS481" s="23" t="str">
        <f t="shared" si="320"/>
        <v/>
      </c>
      <c r="BT481" s="24" t="str">
        <f t="shared" si="314"/>
        <v/>
      </c>
    </row>
    <row r="482" spans="1:72" ht="21" thickTop="1" thickBot="1">
      <c r="A482" s="47"/>
      <c r="B482" s="47"/>
      <c r="C482" s="47"/>
      <c r="D482" s="352"/>
      <c r="E482" s="27"/>
      <c r="F482" s="6"/>
      <c r="G482" s="7"/>
      <c r="H482" s="8"/>
      <c r="I482" s="8"/>
      <c r="J482" s="8"/>
      <c r="K482" s="10"/>
      <c r="L482" s="9"/>
      <c r="M482" s="10"/>
      <c r="N482" s="44"/>
      <c r="O482" s="10"/>
      <c r="P482" s="11" t="str">
        <f t="shared" si="321"/>
        <v/>
      </c>
      <c r="U482" s="3">
        <v>479</v>
      </c>
      <c r="AA482" s="21" t="str">
        <f>IF($AA$3&lt;$U482,"",SMALL($AB$4:$AB$1000,1))</f>
        <v/>
      </c>
      <c r="AB482" s="22" t="str">
        <f t="shared" si="323"/>
        <v/>
      </c>
      <c r="AC482" s="21" t="str">
        <f>IF($AC$3&lt;$U482,"",SMALL($AD$4:AD$1000,$U482))</f>
        <v/>
      </c>
      <c r="AD482" s="22" t="str">
        <f t="shared" si="324"/>
        <v/>
      </c>
      <c r="AE482" s="21" t="str">
        <f>IF($AE$3&lt;$U482,"",SMALL($AF$4:AF$1000,$U482))</f>
        <v/>
      </c>
      <c r="AF482" s="22" t="str">
        <f t="shared" si="325"/>
        <v/>
      </c>
      <c r="AG482" s="21" t="str">
        <f>IF($AG$3&lt;$U482,"",SMALL($AH$4:AH$1000,$U482))</f>
        <v/>
      </c>
      <c r="AH482" s="22" t="str">
        <f t="shared" si="289"/>
        <v/>
      </c>
      <c r="AI482" s="21" t="str">
        <f>IF($AI$3&lt;$U482,"",SMALL($AJ$4:AJ$1000,$U482))</f>
        <v/>
      </c>
      <c r="AJ482" s="22" t="str">
        <f t="shared" si="290"/>
        <v/>
      </c>
      <c r="AK482" s="21" t="str">
        <f>IF($AK$3&lt;$U482,"",SMALL($AL$4:AL$1000,$U482))</f>
        <v/>
      </c>
      <c r="AL482" s="22" t="str">
        <f t="shared" si="291"/>
        <v/>
      </c>
      <c r="AM482" s="21" t="str">
        <f>IF($AM$3&lt;$U482,"",SMALL($AN$4:AN$1000,$U482))</f>
        <v/>
      </c>
      <c r="AN482" s="22" t="str">
        <f t="shared" si="292"/>
        <v/>
      </c>
      <c r="AO482" s="21" t="str">
        <f>IF($AO$3&lt;$U482,"",SMALL($AP$4:AP$1000,$U482))</f>
        <v/>
      </c>
      <c r="AP482" s="22" t="str">
        <f t="shared" si="293"/>
        <v/>
      </c>
      <c r="AQ482" s="21" t="str">
        <f>IF($AQ$3&lt;$U482,"",SMALL($AR$4:AR$1000,$U482))</f>
        <v/>
      </c>
      <c r="AR482" s="22" t="str">
        <f t="shared" si="294"/>
        <v/>
      </c>
      <c r="AS482" s="21" t="str">
        <f>IF($AS$3&lt;$U482,"",SMALL($AT$4:AT$1000,$U482))</f>
        <v/>
      </c>
      <c r="AT482" s="22" t="str">
        <f t="shared" si="295"/>
        <v/>
      </c>
      <c r="AU482" s="21" t="str">
        <f>IF(AU$3&lt;$U482,"",SMALL($AV$4:AV$1000,$U482))</f>
        <v/>
      </c>
      <c r="AV482" s="22" t="str">
        <f t="shared" si="296"/>
        <v/>
      </c>
      <c r="AW482" s="21" t="str">
        <f t="shared" si="297"/>
        <v/>
      </c>
      <c r="AX482" s="22" t="str">
        <f t="shared" si="298"/>
        <v/>
      </c>
      <c r="AY482" s="21" t="str">
        <f t="shared" si="299"/>
        <v/>
      </c>
      <c r="AZ482" s="22" t="str">
        <f t="shared" si="300"/>
        <v/>
      </c>
      <c r="BA482" s="21" t="str">
        <f t="shared" si="301"/>
        <v/>
      </c>
      <c r="BB482" s="22" t="str">
        <f t="shared" si="302"/>
        <v/>
      </c>
      <c r="BC482" s="21" t="str">
        <f t="shared" si="303"/>
        <v/>
      </c>
      <c r="BD482" s="22" t="str">
        <f t="shared" si="304"/>
        <v/>
      </c>
      <c r="BE482" s="21" t="str">
        <f t="shared" si="305"/>
        <v/>
      </c>
      <c r="BF482" s="22" t="str">
        <f t="shared" si="306"/>
        <v/>
      </c>
      <c r="BG482" s="21" t="str">
        <f t="shared" si="307"/>
        <v/>
      </c>
      <c r="BH482" s="22" t="str">
        <f t="shared" si="308"/>
        <v/>
      </c>
      <c r="BI482" s="21" t="str">
        <f t="shared" si="315"/>
        <v/>
      </c>
      <c r="BJ482" s="22" t="str">
        <f t="shared" si="309"/>
        <v/>
      </c>
      <c r="BK482" s="21" t="str">
        <f t="shared" si="316"/>
        <v/>
      </c>
      <c r="BL482" s="22" t="str">
        <f t="shared" si="310"/>
        <v/>
      </c>
      <c r="BM482" s="21" t="str">
        <f t="shared" si="317"/>
        <v/>
      </c>
      <c r="BN482" s="22" t="str">
        <f t="shared" si="311"/>
        <v/>
      </c>
      <c r="BO482" s="21" t="str">
        <f t="shared" si="318"/>
        <v/>
      </c>
      <c r="BP482" s="22" t="str">
        <f t="shared" si="312"/>
        <v/>
      </c>
      <c r="BQ482" s="21" t="str">
        <f t="shared" si="319"/>
        <v/>
      </c>
      <c r="BR482" s="22" t="str">
        <f t="shared" si="313"/>
        <v/>
      </c>
      <c r="BS482" s="21" t="str">
        <f t="shared" si="320"/>
        <v/>
      </c>
      <c r="BT482" s="22" t="str">
        <f t="shared" si="314"/>
        <v/>
      </c>
    </row>
    <row r="483" spans="1:72" ht="21" thickTop="1" thickBot="1">
      <c r="A483" s="43"/>
      <c r="B483" s="43"/>
      <c r="C483" s="43"/>
      <c r="D483" s="351"/>
      <c r="E483" s="28"/>
      <c r="F483" s="12"/>
      <c r="G483" s="13"/>
      <c r="H483" s="14"/>
      <c r="I483" s="14"/>
      <c r="J483" s="14"/>
      <c r="K483" s="16"/>
      <c r="L483" s="15"/>
      <c r="M483" s="16"/>
      <c r="N483" s="45"/>
      <c r="O483" s="16"/>
      <c r="P483" s="17" t="str">
        <f t="shared" si="321"/>
        <v/>
      </c>
      <c r="U483" s="3">
        <v>480</v>
      </c>
      <c r="AA483" s="23" t="str">
        <f>IF($AA$3&lt;$U483,"",SMALL($AB$4:$AB$1000,U483))</f>
        <v/>
      </c>
      <c r="AB483" s="24" t="str">
        <f t="shared" si="323"/>
        <v/>
      </c>
      <c r="AC483" s="23" t="str">
        <f t="shared" si="322"/>
        <v/>
      </c>
      <c r="AD483" s="24" t="str">
        <f t="shared" si="324"/>
        <v/>
      </c>
      <c r="AE483" s="23" t="str">
        <f>IF($AE$3&lt;$U483,"",SMALL($AF$4:$AF$1000,$U483))</f>
        <v/>
      </c>
      <c r="AF483" s="24" t="str">
        <f t="shared" si="325"/>
        <v/>
      </c>
      <c r="AG483" s="23" t="str">
        <f t="shared" ref="AG483:AG545" si="326">IF($AG$3&lt;$U483,"",SMALL($AH$4:$AH$1000,$U483))</f>
        <v/>
      </c>
      <c r="AH483" s="24" t="str">
        <f t="shared" si="289"/>
        <v/>
      </c>
      <c r="AI483" s="23" t="str">
        <f t="shared" ref="AI483:AI545" si="327">IF($AI$3&lt;$U483,"",SMALL($AJ$4:$AJ$1000,$U483))</f>
        <v/>
      </c>
      <c r="AJ483" s="24" t="str">
        <f t="shared" si="290"/>
        <v/>
      </c>
      <c r="AK483" s="23" t="str">
        <f t="shared" ref="AK483:AK545" si="328">IF($AK$3&lt;$U483,"",SMALL($AL$4:$AL$1000,$U483))</f>
        <v/>
      </c>
      <c r="AL483" s="24" t="str">
        <f t="shared" si="291"/>
        <v/>
      </c>
      <c r="AM483" s="23" t="str">
        <f t="shared" ref="AM483:AM545" si="329">IF($AM$3&lt;$U483,"",SMALL($AN$4:$AN$1000,$U483))</f>
        <v/>
      </c>
      <c r="AN483" s="24" t="str">
        <f t="shared" si="292"/>
        <v/>
      </c>
      <c r="AO483" s="23" t="str">
        <f>IF($AO$3&lt;$U483,"",SMALL($AP$4:AP$1000,$U483))</f>
        <v/>
      </c>
      <c r="AP483" s="24" t="str">
        <f t="shared" si="293"/>
        <v/>
      </c>
      <c r="AQ483" s="23" t="str">
        <f>IF($AQ$3&lt;$U483,"",SMALL($AR$4:AR$1000,$U483))</f>
        <v/>
      </c>
      <c r="AR483" s="24" t="str">
        <f t="shared" si="294"/>
        <v/>
      </c>
      <c r="AS483" s="23" t="str">
        <f>IF($AS$3&lt;$U483,"",SMALL($AT$4:AT$1000,$U483))</f>
        <v/>
      </c>
      <c r="AT483" s="24" t="str">
        <f t="shared" si="295"/>
        <v/>
      </c>
      <c r="AU483" s="23" t="str">
        <f>IF(AU$3&lt;$U483,"",SMALL($AV$4:AV$1000,$U483))</f>
        <v/>
      </c>
      <c r="AV483" s="24" t="str">
        <f t="shared" si="296"/>
        <v/>
      </c>
      <c r="AW483" s="23" t="str">
        <f t="shared" si="297"/>
        <v/>
      </c>
      <c r="AX483" s="24" t="str">
        <f t="shared" si="298"/>
        <v/>
      </c>
      <c r="AY483" s="23" t="str">
        <f t="shared" si="299"/>
        <v/>
      </c>
      <c r="AZ483" s="24" t="str">
        <f t="shared" si="300"/>
        <v/>
      </c>
      <c r="BA483" s="23" t="str">
        <f t="shared" si="301"/>
        <v/>
      </c>
      <c r="BB483" s="24" t="str">
        <f t="shared" si="302"/>
        <v/>
      </c>
      <c r="BC483" s="23" t="str">
        <f t="shared" si="303"/>
        <v/>
      </c>
      <c r="BD483" s="24" t="str">
        <f t="shared" si="304"/>
        <v/>
      </c>
      <c r="BE483" s="23" t="str">
        <f t="shared" si="305"/>
        <v/>
      </c>
      <c r="BF483" s="24" t="str">
        <f t="shared" si="306"/>
        <v/>
      </c>
      <c r="BG483" s="23" t="str">
        <f t="shared" si="307"/>
        <v/>
      </c>
      <c r="BH483" s="24" t="str">
        <f t="shared" si="308"/>
        <v/>
      </c>
      <c r="BI483" s="23" t="str">
        <f t="shared" si="315"/>
        <v/>
      </c>
      <c r="BJ483" s="24" t="str">
        <f t="shared" si="309"/>
        <v/>
      </c>
      <c r="BK483" s="23" t="str">
        <f t="shared" si="316"/>
        <v/>
      </c>
      <c r="BL483" s="24" t="str">
        <f t="shared" si="310"/>
        <v/>
      </c>
      <c r="BM483" s="23" t="str">
        <f t="shared" si="317"/>
        <v/>
      </c>
      <c r="BN483" s="24" t="str">
        <f t="shared" si="311"/>
        <v/>
      </c>
      <c r="BO483" s="23" t="str">
        <f t="shared" si="318"/>
        <v/>
      </c>
      <c r="BP483" s="24" t="str">
        <f t="shared" si="312"/>
        <v/>
      </c>
      <c r="BQ483" s="23" t="str">
        <f t="shared" si="319"/>
        <v/>
      </c>
      <c r="BR483" s="24" t="str">
        <f t="shared" si="313"/>
        <v/>
      </c>
      <c r="BS483" s="23" t="str">
        <f t="shared" si="320"/>
        <v/>
      </c>
      <c r="BT483" s="24" t="str">
        <f t="shared" si="314"/>
        <v/>
      </c>
    </row>
    <row r="484" spans="1:72" ht="21" thickTop="1" thickBot="1">
      <c r="A484" s="47"/>
      <c r="B484" s="47"/>
      <c r="C484" s="47"/>
      <c r="D484" s="352"/>
      <c r="E484" s="27"/>
      <c r="F484" s="6"/>
      <c r="G484" s="7"/>
      <c r="H484" s="8"/>
      <c r="I484" s="8"/>
      <c r="J484" s="8"/>
      <c r="K484" s="10"/>
      <c r="L484" s="9"/>
      <c r="M484" s="10"/>
      <c r="N484" s="44"/>
      <c r="O484" s="10"/>
      <c r="P484" s="11" t="str">
        <f t="shared" si="321"/>
        <v/>
      </c>
      <c r="U484" s="3">
        <v>481</v>
      </c>
      <c r="AA484" s="21" t="str">
        <f>IF($AA$3&lt;$U484,"",SMALL($AB$4:$AB$1000,1))</f>
        <v/>
      </c>
      <c r="AB484" s="22" t="str">
        <f t="shared" si="323"/>
        <v/>
      </c>
      <c r="AC484" s="21" t="str">
        <f>IF($AC$3&lt;$U484,"",SMALL($AD$4:AD$1000,$U484))</f>
        <v/>
      </c>
      <c r="AD484" s="22" t="str">
        <f t="shared" si="324"/>
        <v/>
      </c>
      <c r="AE484" s="21" t="str">
        <f>IF($AE$3&lt;$U484,"",SMALL($AF$4:AF$1000,$U484))</f>
        <v/>
      </c>
      <c r="AF484" s="22" t="str">
        <f t="shared" si="325"/>
        <v/>
      </c>
      <c r="AG484" s="21" t="str">
        <f>IF($AG$3&lt;$U484,"",SMALL($AH$4:AH$1000,$U484))</f>
        <v/>
      </c>
      <c r="AH484" s="22" t="str">
        <f t="shared" si="289"/>
        <v/>
      </c>
      <c r="AI484" s="21" t="str">
        <f>IF($AI$3&lt;$U484,"",SMALL($AJ$4:AJ$1000,$U484))</f>
        <v/>
      </c>
      <c r="AJ484" s="22" t="str">
        <f t="shared" si="290"/>
        <v/>
      </c>
      <c r="AK484" s="21" t="str">
        <f>IF($AK$3&lt;$U484,"",SMALL($AL$4:AL$1000,$U484))</f>
        <v/>
      </c>
      <c r="AL484" s="22" t="str">
        <f t="shared" si="291"/>
        <v/>
      </c>
      <c r="AM484" s="21" t="str">
        <f>IF($AM$3&lt;$U484,"",SMALL($AN$4:AN$1000,$U484))</f>
        <v/>
      </c>
      <c r="AN484" s="22" t="str">
        <f t="shared" si="292"/>
        <v/>
      </c>
      <c r="AO484" s="21" t="str">
        <f>IF($AO$3&lt;$U484,"",SMALL($AP$4:AP$1000,$U484))</f>
        <v/>
      </c>
      <c r="AP484" s="22" t="str">
        <f t="shared" si="293"/>
        <v/>
      </c>
      <c r="AQ484" s="21" t="str">
        <f>IF($AQ$3&lt;$U484,"",SMALL($AR$4:AR$1000,$U484))</f>
        <v/>
      </c>
      <c r="AR484" s="22" t="str">
        <f t="shared" si="294"/>
        <v/>
      </c>
      <c r="AS484" s="21" t="str">
        <f>IF($AS$3&lt;$U484,"",SMALL($AT$4:AT$1000,$U484))</f>
        <v/>
      </c>
      <c r="AT484" s="22" t="str">
        <f t="shared" si="295"/>
        <v/>
      </c>
      <c r="AU484" s="21" t="str">
        <f>IF(AU$3&lt;$U484,"",SMALL($AV$4:AV$1000,$U484))</f>
        <v/>
      </c>
      <c r="AV484" s="22" t="str">
        <f t="shared" si="296"/>
        <v/>
      </c>
      <c r="AW484" s="21" t="str">
        <f t="shared" si="297"/>
        <v/>
      </c>
      <c r="AX484" s="22" t="str">
        <f t="shared" si="298"/>
        <v/>
      </c>
      <c r="AY484" s="21" t="str">
        <f t="shared" si="299"/>
        <v/>
      </c>
      <c r="AZ484" s="22" t="str">
        <f t="shared" si="300"/>
        <v/>
      </c>
      <c r="BA484" s="21" t="str">
        <f t="shared" si="301"/>
        <v/>
      </c>
      <c r="BB484" s="22" t="str">
        <f t="shared" si="302"/>
        <v/>
      </c>
      <c r="BC484" s="21" t="str">
        <f t="shared" si="303"/>
        <v/>
      </c>
      <c r="BD484" s="22" t="str">
        <f t="shared" si="304"/>
        <v/>
      </c>
      <c r="BE484" s="21" t="str">
        <f t="shared" si="305"/>
        <v/>
      </c>
      <c r="BF484" s="22" t="str">
        <f t="shared" si="306"/>
        <v/>
      </c>
      <c r="BG484" s="21" t="str">
        <f t="shared" si="307"/>
        <v/>
      </c>
      <c r="BH484" s="22" t="str">
        <f t="shared" si="308"/>
        <v/>
      </c>
      <c r="BI484" s="21" t="str">
        <f t="shared" si="315"/>
        <v/>
      </c>
      <c r="BJ484" s="22" t="str">
        <f t="shared" si="309"/>
        <v/>
      </c>
      <c r="BK484" s="21" t="str">
        <f t="shared" si="316"/>
        <v/>
      </c>
      <c r="BL484" s="22" t="str">
        <f t="shared" si="310"/>
        <v/>
      </c>
      <c r="BM484" s="21" t="str">
        <f t="shared" si="317"/>
        <v/>
      </c>
      <c r="BN484" s="22" t="str">
        <f t="shared" si="311"/>
        <v/>
      </c>
      <c r="BO484" s="21" t="str">
        <f t="shared" si="318"/>
        <v/>
      </c>
      <c r="BP484" s="22" t="str">
        <f t="shared" si="312"/>
        <v/>
      </c>
      <c r="BQ484" s="21" t="str">
        <f t="shared" si="319"/>
        <v/>
      </c>
      <c r="BR484" s="22" t="str">
        <f t="shared" si="313"/>
        <v/>
      </c>
      <c r="BS484" s="21" t="str">
        <f t="shared" si="320"/>
        <v/>
      </c>
      <c r="BT484" s="22" t="str">
        <f t="shared" si="314"/>
        <v/>
      </c>
    </row>
    <row r="485" spans="1:72" ht="21" thickTop="1" thickBot="1">
      <c r="A485" s="43"/>
      <c r="B485" s="43"/>
      <c r="C485" s="43"/>
      <c r="D485" s="351"/>
      <c r="E485" s="28"/>
      <c r="F485" s="12"/>
      <c r="G485" s="13"/>
      <c r="H485" s="14"/>
      <c r="I485" s="14"/>
      <c r="J485" s="14"/>
      <c r="K485" s="16"/>
      <c r="L485" s="15"/>
      <c r="M485" s="16"/>
      <c r="N485" s="45"/>
      <c r="O485" s="16"/>
      <c r="P485" s="17" t="str">
        <f t="shared" si="321"/>
        <v/>
      </c>
      <c r="U485" s="3">
        <v>482</v>
      </c>
      <c r="AA485" s="23" t="str">
        <f>IF($AA$3&lt;$U485,"",SMALL($AB$4:$AB$1000,U485))</f>
        <v/>
      </c>
      <c r="AB485" s="24" t="str">
        <f t="shared" si="323"/>
        <v/>
      </c>
      <c r="AC485" s="23" t="str">
        <f t="shared" si="322"/>
        <v/>
      </c>
      <c r="AD485" s="24" t="str">
        <f t="shared" si="324"/>
        <v/>
      </c>
      <c r="AE485" s="23" t="str">
        <f>IF($AE$3&lt;$U485,"",SMALL($AF$4:$AF$1000,$U485))</f>
        <v/>
      </c>
      <c r="AF485" s="24" t="str">
        <f t="shared" si="325"/>
        <v/>
      </c>
      <c r="AG485" s="23" t="str">
        <f t="shared" si="326"/>
        <v/>
      </c>
      <c r="AH485" s="24" t="str">
        <f t="shared" ref="AH485:AH548" si="330">IF(A485=$AG$2,$E485,IF(B485=$AG$2,$E485,""))</f>
        <v/>
      </c>
      <c r="AI485" s="23" t="str">
        <f t="shared" si="327"/>
        <v/>
      </c>
      <c r="AJ485" s="24" t="str">
        <f t="shared" ref="AJ485:AJ548" si="331">IF(A485=$AI$2,$E485,IF(B485=$AI$2,$E485,""))</f>
        <v/>
      </c>
      <c r="AK485" s="23" t="str">
        <f t="shared" si="328"/>
        <v/>
      </c>
      <c r="AL485" s="24" t="str">
        <f t="shared" ref="AL485:AL548" si="332">IF(A485=$AK$2,$E485,IF(B485=$AK$2,$E485,""))</f>
        <v/>
      </c>
      <c r="AM485" s="23" t="str">
        <f t="shared" si="329"/>
        <v/>
      </c>
      <c r="AN485" s="24" t="str">
        <f t="shared" ref="AN485:AN548" si="333">IF(A485=$AM$2,$E485,IF(B485=$AM$2,$E485,""))</f>
        <v/>
      </c>
      <c r="AO485" s="23" t="str">
        <f>IF($AO$3&lt;$U485,"",SMALL($AP$4:AP$1000,$U485))</f>
        <v/>
      </c>
      <c r="AP485" s="24" t="str">
        <f t="shared" ref="AP485:AP548" si="334">IF(A485=$AO$2,$E485,IF(B485=$AO$2,$E485,""))</f>
        <v/>
      </c>
      <c r="AQ485" s="23" t="str">
        <f>IF($AQ$3&lt;$U485,"",SMALL($AR$4:AR$1000,$U485))</f>
        <v/>
      </c>
      <c r="AR485" s="24" t="str">
        <f t="shared" ref="AR485:AR548" si="335">IF(A485=$AQ$2,$E485,IF(B485=$AQ$2,$E485,""))</f>
        <v/>
      </c>
      <c r="AS485" s="23" t="str">
        <f>IF($AS$3&lt;$U485,"",SMALL($AT$4:AT$1000,$U485))</f>
        <v/>
      </c>
      <c r="AT485" s="24" t="str">
        <f t="shared" ref="AT485:AT548" si="336">IF(A485=$AS$2,$E485,IF(B485=$AS$2,$E485,""))</f>
        <v/>
      </c>
      <c r="AU485" s="23" t="str">
        <f>IF(AU$3&lt;$U485,"",SMALL($AV$4:AV$1000,$U485))</f>
        <v/>
      </c>
      <c r="AV485" s="24" t="str">
        <f t="shared" ref="AV485:AV548" si="337">IF(A485=$AU$2,$E485,IF(B485=$AU$2,$E485,""))</f>
        <v/>
      </c>
      <c r="AW485" s="23" t="str">
        <f t="shared" ref="AW485:AW548" si="338">IF(AW$3&lt;$U485,"",SMALL(AX$4:AX$1000,$U485))</f>
        <v/>
      </c>
      <c r="AX485" s="24" t="str">
        <f t="shared" ref="AX485:AX548" si="339">IF(A485=$AW$2,$E485,IF(B485=$AW$2,$E485,""))</f>
        <v/>
      </c>
      <c r="AY485" s="23" t="str">
        <f t="shared" ref="AY485:AY548" si="340">IF(AY$3&lt;$U485,"",SMALL(AZ$4:AZ$1000,$U485))</f>
        <v/>
      </c>
      <c r="AZ485" s="24" t="str">
        <f t="shared" ref="AZ485:AZ548" si="341">IF(A485=$AY$2,$E485,IF(B485=$AY$2,$E485,""))</f>
        <v/>
      </c>
      <c r="BA485" s="23" t="str">
        <f t="shared" ref="BA485:BA548" si="342">IF(BA$3&lt;$U485,"",SMALL(BB$4:BB$1000,$U485))</f>
        <v/>
      </c>
      <c r="BB485" s="24" t="str">
        <f t="shared" ref="BB485:BB548" si="343">IF(A485=$BA$2,$E485,IF(B485=$BA$2,$E485,""))</f>
        <v/>
      </c>
      <c r="BC485" s="23" t="str">
        <f t="shared" ref="BC485:BC548" si="344">IF(BC$3&lt;$U485,"",SMALL(BD$4:BD$1000,$U485))</f>
        <v/>
      </c>
      <c r="BD485" s="24" t="str">
        <f t="shared" ref="BD485:BD548" si="345">IF(A485=$BC$2,$E485,IF(B485=$BC$2,$E485,""))</f>
        <v/>
      </c>
      <c r="BE485" s="23" t="str">
        <f t="shared" ref="BE485:BE548" si="346">IF(BE$3&lt;$U485,"",SMALL(BF$4:BF$1000,$U485))</f>
        <v/>
      </c>
      <c r="BF485" s="24" t="str">
        <f t="shared" ref="BF485:BF548" si="347">IF(A485=$BE$2,$E485,IF(B485=$BE$2,$E485,""))</f>
        <v/>
      </c>
      <c r="BG485" s="23" t="str">
        <f t="shared" ref="BG485:BG548" si="348">IF(BG$3&lt;$U485,"",SMALL(BH$4:BH$1000,$U485))</f>
        <v/>
      </c>
      <c r="BH485" s="24" t="str">
        <f t="shared" ref="BH485:BH548" si="349">IF(A485=$BG$2,$E485,IF(B485=$BG$2,$E485,""))</f>
        <v/>
      </c>
      <c r="BI485" s="23" t="str">
        <f t="shared" si="315"/>
        <v/>
      </c>
      <c r="BJ485" s="24" t="str">
        <f t="shared" ref="BJ485:BJ548" si="350">IF(A485=$BI$2,$E485,IF(B485=$BI$2,$E485,""))</f>
        <v/>
      </c>
      <c r="BK485" s="23" t="str">
        <f t="shared" si="316"/>
        <v/>
      </c>
      <c r="BL485" s="24" t="str">
        <f t="shared" ref="BL485:BL548" si="351">IF(A485=$BK$2,$E485,IF(B485=$BK$2,$E485,""))</f>
        <v/>
      </c>
      <c r="BM485" s="23" t="str">
        <f t="shared" si="317"/>
        <v/>
      </c>
      <c r="BN485" s="24" t="str">
        <f t="shared" ref="BN485:BN548" si="352">IF(A485=$BM$2,$E485,IF(B485=$BM$2,$E485,""))</f>
        <v/>
      </c>
      <c r="BO485" s="23" t="str">
        <f t="shared" si="318"/>
        <v/>
      </c>
      <c r="BP485" s="24" t="str">
        <f t="shared" ref="BP485:BP548" si="353">IF(B485=$BO$2,$E485,IF(C485=$BO$2,$E485,""))</f>
        <v/>
      </c>
      <c r="BQ485" s="23" t="str">
        <f t="shared" si="319"/>
        <v/>
      </c>
      <c r="BR485" s="24" t="str">
        <f t="shared" ref="BR485:BR548" si="354">IF(B485=$BQ$2,$E485,IF(C485=$BQ$2,$E485,""))</f>
        <v/>
      </c>
      <c r="BS485" s="23" t="str">
        <f t="shared" si="320"/>
        <v/>
      </c>
      <c r="BT485" s="24" t="str">
        <f t="shared" ref="BT485:BT548" si="355">IF(A485=$BS$2,$E485,IF(B485=$BS$2,$E485,""))</f>
        <v/>
      </c>
    </row>
    <row r="486" spans="1:72" ht="21" thickTop="1" thickBot="1">
      <c r="A486" s="47"/>
      <c r="B486" s="47"/>
      <c r="C486" s="47"/>
      <c r="D486" s="352"/>
      <c r="E486" s="27"/>
      <c r="F486" s="6"/>
      <c r="G486" s="7"/>
      <c r="H486" s="8"/>
      <c r="I486" s="8"/>
      <c r="J486" s="8"/>
      <c r="K486" s="10"/>
      <c r="L486" s="9"/>
      <c r="M486" s="10"/>
      <c r="N486" s="44"/>
      <c r="O486" s="10"/>
      <c r="P486" s="11" t="str">
        <f t="shared" si="321"/>
        <v/>
      </c>
      <c r="U486" s="3">
        <v>483</v>
      </c>
      <c r="AA486" s="21" t="str">
        <f>IF($AA$3&lt;$U486,"",SMALL($AB$4:$AB$1000,1))</f>
        <v/>
      </c>
      <c r="AB486" s="22" t="str">
        <f t="shared" si="323"/>
        <v/>
      </c>
      <c r="AC486" s="21" t="str">
        <f>IF($AC$3&lt;$U486,"",SMALL($AD$4:AD$1000,$U486))</f>
        <v/>
      </c>
      <c r="AD486" s="22" t="str">
        <f t="shared" si="324"/>
        <v/>
      </c>
      <c r="AE486" s="21" t="str">
        <f>IF($AE$3&lt;$U486,"",SMALL($AF$4:AF$1000,$U486))</f>
        <v/>
      </c>
      <c r="AF486" s="22" t="str">
        <f t="shared" si="325"/>
        <v/>
      </c>
      <c r="AG486" s="21" t="str">
        <f>IF($AG$3&lt;$U486,"",SMALL($AH$4:AH$1000,$U486))</f>
        <v/>
      </c>
      <c r="AH486" s="22" t="str">
        <f t="shared" si="330"/>
        <v/>
      </c>
      <c r="AI486" s="21" t="str">
        <f>IF($AI$3&lt;$U486,"",SMALL($AJ$4:AJ$1000,$U486))</f>
        <v/>
      </c>
      <c r="AJ486" s="22" t="str">
        <f t="shared" si="331"/>
        <v/>
      </c>
      <c r="AK486" s="21" t="str">
        <f>IF($AK$3&lt;$U486,"",SMALL($AL$4:AL$1000,$U486))</f>
        <v/>
      </c>
      <c r="AL486" s="22" t="str">
        <f t="shared" si="332"/>
        <v/>
      </c>
      <c r="AM486" s="21" t="str">
        <f>IF($AM$3&lt;$U486,"",SMALL($AN$4:AN$1000,$U486))</f>
        <v/>
      </c>
      <c r="AN486" s="22" t="str">
        <f t="shared" si="333"/>
        <v/>
      </c>
      <c r="AO486" s="21" t="str">
        <f>IF($AO$3&lt;$U486,"",SMALL($AP$4:AP$1000,$U486))</f>
        <v/>
      </c>
      <c r="AP486" s="22" t="str">
        <f t="shared" si="334"/>
        <v/>
      </c>
      <c r="AQ486" s="21" t="str">
        <f>IF($AQ$3&lt;$U486,"",SMALL($AR$4:AR$1000,$U486))</f>
        <v/>
      </c>
      <c r="AR486" s="22" t="str">
        <f t="shared" si="335"/>
        <v/>
      </c>
      <c r="AS486" s="21" t="str">
        <f>IF($AS$3&lt;$U486,"",SMALL($AT$4:AT$1000,$U486))</f>
        <v/>
      </c>
      <c r="AT486" s="22" t="str">
        <f t="shared" si="336"/>
        <v/>
      </c>
      <c r="AU486" s="21" t="str">
        <f>IF(AU$3&lt;$U486,"",SMALL($AV$4:AV$1000,$U486))</f>
        <v/>
      </c>
      <c r="AV486" s="22" t="str">
        <f t="shared" si="337"/>
        <v/>
      </c>
      <c r="AW486" s="21" t="str">
        <f t="shared" si="338"/>
        <v/>
      </c>
      <c r="AX486" s="22" t="str">
        <f t="shared" si="339"/>
        <v/>
      </c>
      <c r="AY486" s="21" t="str">
        <f t="shared" si="340"/>
        <v/>
      </c>
      <c r="AZ486" s="22" t="str">
        <f t="shared" si="341"/>
        <v/>
      </c>
      <c r="BA486" s="21" t="str">
        <f t="shared" si="342"/>
        <v/>
      </c>
      <c r="BB486" s="22" t="str">
        <f t="shared" si="343"/>
        <v/>
      </c>
      <c r="BC486" s="21" t="str">
        <f t="shared" si="344"/>
        <v/>
      </c>
      <c r="BD486" s="22" t="str">
        <f t="shared" si="345"/>
        <v/>
      </c>
      <c r="BE486" s="21" t="str">
        <f t="shared" si="346"/>
        <v/>
      </c>
      <c r="BF486" s="22" t="str">
        <f t="shared" si="347"/>
        <v/>
      </c>
      <c r="BG486" s="21" t="str">
        <f t="shared" si="348"/>
        <v/>
      </c>
      <c r="BH486" s="22" t="str">
        <f t="shared" si="349"/>
        <v/>
      </c>
      <c r="BI486" s="21" t="str">
        <f t="shared" ref="BI486:BI549" si="356">IF(BI$3&lt;$U486,"",SMALL(BJ$4:BJ$1000,$U486))</f>
        <v/>
      </c>
      <c r="BJ486" s="22" t="str">
        <f t="shared" si="350"/>
        <v/>
      </c>
      <c r="BK486" s="21" t="str">
        <f t="shared" ref="BK486:BK549" si="357">IF(BK$3&lt;$U486,"",SMALL(BL$4:BL$1000,$U486))</f>
        <v/>
      </c>
      <c r="BL486" s="22" t="str">
        <f t="shared" si="351"/>
        <v/>
      </c>
      <c r="BM486" s="21" t="str">
        <f t="shared" ref="BM486:BM549" si="358">IF(BM$3&lt;$U486,"",SMALL(BN$4:BN$1000,$U486))</f>
        <v/>
      </c>
      <c r="BN486" s="22" t="str">
        <f t="shared" si="352"/>
        <v/>
      </c>
      <c r="BO486" s="21" t="str">
        <f t="shared" ref="BO486:BO549" si="359">IF(BO$3&lt;$U486,"",SMALL(BP$4:BP$1000,$U486))</f>
        <v/>
      </c>
      <c r="BP486" s="22" t="str">
        <f t="shared" si="353"/>
        <v/>
      </c>
      <c r="BQ486" s="21" t="str">
        <f t="shared" ref="BQ486:BQ549" si="360">IF(BQ$3&lt;$U486,"",SMALL(BR$4:BR$1000,$U486))</f>
        <v/>
      </c>
      <c r="BR486" s="22" t="str">
        <f t="shared" si="354"/>
        <v/>
      </c>
      <c r="BS486" s="21" t="str">
        <f t="shared" ref="BS486:BS549" si="361">IF(BS$3&lt;$U486,"",SMALL(BT$4:BT$1000,$U486))</f>
        <v/>
      </c>
      <c r="BT486" s="22" t="str">
        <f t="shared" si="355"/>
        <v/>
      </c>
    </row>
    <row r="487" spans="1:72" ht="21" thickTop="1" thickBot="1">
      <c r="A487" s="43"/>
      <c r="B487" s="43"/>
      <c r="C487" s="43"/>
      <c r="D487" s="351"/>
      <c r="E487" s="28"/>
      <c r="F487" s="12"/>
      <c r="G487" s="13"/>
      <c r="H487" s="14"/>
      <c r="I487" s="14"/>
      <c r="J487" s="14"/>
      <c r="K487" s="16"/>
      <c r="L487" s="15"/>
      <c r="M487" s="16"/>
      <c r="N487" s="45"/>
      <c r="O487" s="16"/>
      <c r="P487" s="17" t="str">
        <f t="shared" si="321"/>
        <v/>
      </c>
      <c r="U487" s="3">
        <v>484</v>
      </c>
      <c r="AA487" s="23" t="str">
        <f>IF($AA$3&lt;$U487,"",SMALL($AB$4:$AB$1000,U487))</f>
        <v/>
      </c>
      <c r="AB487" s="24" t="str">
        <f t="shared" si="323"/>
        <v/>
      </c>
      <c r="AC487" s="23" t="str">
        <f t="shared" si="322"/>
        <v/>
      </c>
      <c r="AD487" s="24" t="str">
        <f t="shared" si="324"/>
        <v/>
      </c>
      <c r="AE487" s="23" t="str">
        <f>IF($AE$3&lt;$U487,"",SMALL($AF$4:$AF$1000,$U487))</f>
        <v/>
      </c>
      <c r="AF487" s="24" t="str">
        <f t="shared" si="325"/>
        <v/>
      </c>
      <c r="AG487" s="23" t="str">
        <f t="shared" si="326"/>
        <v/>
      </c>
      <c r="AH487" s="24" t="str">
        <f t="shared" si="330"/>
        <v/>
      </c>
      <c r="AI487" s="23" t="str">
        <f t="shared" si="327"/>
        <v/>
      </c>
      <c r="AJ487" s="24" t="str">
        <f t="shared" si="331"/>
        <v/>
      </c>
      <c r="AK487" s="23" t="str">
        <f t="shared" si="328"/>
        <v/>
      </c>
      <c r="AL487" s="24" t="str">
        <f t="shared" si="332"/>
        <v/>
      </c>
      <c r="AM487" s="23" t="str">
        <f t="shared" si="329"/>
        <v/>
      </c>
      <c r="AN487" s="24" t="str">
        <f t="shared" si="333"/>
        <v/>
      </c>
      <c r="AO487" s="23" t="str">
        <f>IF($AO$3&lt;$U487,"",SMALL($AP$4:AP$1000,$U487))</f>
        <v/>
      </c>
      <c r="AP487" s="24" t="str">
        <f t="shared" si="334"/>
        <v/>
      </c>
      <c r="AQ487" s="23" t="str">
        <f>IF($AQ$3&lt;$U487,"",SMALL($AR$4:AR$1000,$U487))</f>
        <v/>
      </c>
      <c r="AR487" s="24" t="str">
        <f t="shared" si="335"/>
        <v/>
      </c>
      <c r="AS487" s="23" t="str">
        <f>IF($AS$3&lt;$U487,"",SMALL($AT$4:AT$1000,$U487))</f>
        <v/>
      </c>
      <c r="AT487" s="24" t="str">
        <f t="shared" si="336"/>
        <v/>
      </c>
      <c r="AU487" s="23" t="str">
        <f>IF(AU$3&lt;$U487,"",SMALL($AV$4:AV$1000,$U487))</f>
        <v/>
      </c>
      <c r="AV487" s="24" t="str">
        <f t="shared" si="337"/>
        <v/>
      </c>
      <c r="AW487" s="23" t="str">
        <f t="shared" si="338"/>
        <v/>
      </c>
      <c r="AX487" s="24" t="str">
        <f t="shared" si="339"/>
        <v/>
      </c>
      <c r="AY487" s="23" t="str">
        <f t="shared" si="340"/>
        <v/>
      </c>
      <c r="AZ487" s="24" t="str">
        <f t="shared" si="341"/>
        <v/>
      </c>
      <c r="BA487" s="23" t="str">
        <f t="shared" si="342"/>
        <v/>
      </c>
      <c r="BB487" s="24" t="str">
        <f t="shared" si="343"/>
        <v/>
      </c>
      <c r="BC487" s="23" t="str">
        <f t="shared" si="344"/>
        <v/>
      </c>
      <c r="BD487" s="24" t="str">
        <f t="shared" si="345"/>
        <v/>
      </c>
      <c r="BE487" s="23" t="str">
        <f t="shared" si="346"/>
        <v/>
      </c>
      <c r="BF487" s="24" t="str">
        <f t="shared" si="347"/>
        <v/>
      </c>
      <c r="BG487" s="23" t="str">
        <f t="shared" si="348"/>
        <v/>
      </c>
      <c r="BH487" s="24" t="str">
        <f t="shared" si="349"/>
        <v/>
      </c>
      <c r="BI487" s="23" t="str">
        <f t="shared" si="356"/>
        <v/>
      </c>
      <c r="BJ487" s="24" t="str">
        <f t="shared" si="350"/>
        <v/>
      </c>
      <c r="BK487" s="23" t="str">
        <f t="shared" si="357"/>
        <v/>
      </c>
      <c r="BL487" s="24" t="str">
        <f t="shared" si="351"/>
        <v/>
      </c>
      <c r="BM487" s="23" t="str">
        <f t="shared" si="358"/>
        <v/>
      </c>
      <c r="BN487" s="24" t="str">
        <f t="shared" si="352"/>
        <v/>
      </c>
      <c r="BO487" s="23" t="str">
        <f t="shared" si="359"/>
        <v/>
      </c>
      <c r="BP487" s="24" t="str">
        <f t="shared" si="353"/>
        <v/>
      </c>
      <c r="BQ487" s="23" t="str">
        <f t="shared" si="360"/>
        <v/>
      </c>
      <c r="BR487" s="24" t="str">
        <f t="shared" si="354"/>
        <v/>
      </c>
      <c r="BS487" s="23" t="str">
        <f t="shared" si="361"/>
        <v/>
      </c>
      <c r="BT487" s="24" t="str">
        <f t="shared" si="355"/>
        <v/>
      </c>
    </row>
    <row r="488" spans="1:72" ht="21" thickTop="1" thickBot="1">
      <c r="A488" s="47"/>
      <c r="B488" s="47"/>
      <c r="C488" s="47"/>
      <c r="D488" s="352"/>
      <c r="E488" s="27"/>
      <c r="F488" s="6"/>
      <c r="G488" s="7"/>
      <c r="H488" s="8"/>
      <c r="I488" s="8"/>
      <c r="J488" s="8"/>
      <c r="K488" s="10"/>
      <c r="L488" s="9"/>
      <c r="M488" s="10"/>
      <c r="N488" s="44"/>
      <c r="O488" s="10"/>
      <c r="P488" s="11" t="str">
        <f t="shared" si="321"/>
        <v/>
      </c>
      <c r="U488" s="3">
        <v>485</v>
      </c>
      <c r="AA488" s="21" t="str">
        <f>IF($AA$3&lt;$U488,"",SMALL($AB$4:$AB$1000,1))</f>
        <v/>
      </c>
      <c r="AB488" s="22" t="str">
        <f t="shared" si="323"/>
        <v/>
      </c>
      <c r="AC488" s="21" t="str">
        <f>IF($AC$3&lt;$U488,"",SMALL($AD$4:AD$1000,$U488))</f>
        <v/>
      </c>
      <c r="AD488" s="22" t="str">
        <f t="shared" si="324"/>
        <v/>
      </c>
      <c r="AE488" s="21" t="str">
        <f>IF($AE$3&lt;$U488,"",SMALL($AF$4:AF$1000,$U488))</f>
        <v/>
      </c>
      <c r="AF488" s="22" t="str">
        <f t="shared" si="325"/>
        <v/>
      </c>
      <c r="AG488" s="21" t="str">
        <f>IF($AG$3&lt;$U488,"",SMALL($AH$4:AH$1000,$U488))</f>
        <v/>
      </c>
      <c r="AH488" s="22" t="str">
        <f t="shared" si="330"/>
        <v/>
      </c>
      <c r="AI488" s="21" t="str">
        <f>IF($AI$3&lt;$U488,"",SMALL($AJ$4:AJ$1000,$U488))</f>
        <v/>
      </c>
      <c r="AJ488" s="22" t="str">
        <f t="shared" si="331"/>
        <v/>
      </c>
      <c r="AK488" s="21" t="str">
        <f>IF($AK$3&lt;$U488,"",SMALL($AL$4:AL$1000,$U488))</f>
        <v/>
      </c>
      <c r="AL488" s="22" t="str">
        <f t="shared" si="332"/>
        <v/>
      </c>
      <c r="AM488" s="21" t="str">
        <f>IF($AM$3&lt;$U488,"",SMALL($AN$4:AN$1000,$U488))</f>
        <v/>
      </c>
      <c r="AN488" s="22" t="str">
        <f t="shared" si="333"/>
        <v/>
      </c>
      <c r="AO488" s="21" t="str">
        <f>IF($AO$3&lt;$U488,"",SMALL($AP$4:AP$1000,$U488))</f>
        <v/>
      </c>
      <c r="AP488" s="22" t="str">
        <f t="shared" si="334"/>
        <v/>
      </c>
      <c r="AQ488" s="21" t="str">
        <f>IF($AQ$3&lt;$U488,"",SMALL($AR$4:AR$1000,$U488))</f>
        <v/>
      </c>
      <c r="AR488" s="22" t="str">
        <f t="shared" si="335"/>
        <v/>
      </c>
      <c r="AS488" s="21" t="str">
        <f>IF($AS$3&lt;$U488,"",SMALL($AT$4:AT$1000,$U488))</f>
        <v/>
      </c>
      <c r="AT488" s="22" t="str">
        <f t="shared" si="336"/>
        <v/>
      </c>
      <c r="AU488" s="21" t="str">
        <f>IF(AU$3&lt;$U488,"",SMALL($AV$4:AV$1000,$U488))</f>
        <v/>
      </c>
      <c r="AV488" s="22" t="str">
        <f t="shared" si="337"/>
        <v/>
      </c>
      <c r="AW488" s="21" t="str">
        <f t="shared" si="338"/>
        <v/>
      </c>
      <c r="AX488" s="22" t="str">
        <f t="shared" si="339"/>
        <v/>
      </c>
      <c r="AY488" s="21" t="str">
        <f t="shared" si="340"/>
        <v/>
      </c>
      <c r="AZ488" s="22" t="str">
        <f t="shared" si="341"/>
        <v/>
      </c>
      <c r="BA488" s="21" t="str">
        <f t="shared" si="342"/>
        <v/>
      </c>
      <c r="BB488" s="22" t="str">
        <f t="shared" si="343"/>
        <v/>
      </c>
      <c r="BC488" s="21" t="str">
        <f t="shared" si="344"/>
        <v/>
      </c>
      <c r="BD488" s="22" t="str">
        <f t="shared" si="345"/>
        <v/>
      </c>
      <c r="BE488" s="21" t="str">
        <f t="shared" si="346"/>
        <v/>
      </c>
      <c r="BF488" s="22" t="str">
        <f t="shared" si="347"/>
        <v/>
      </c>
      <c r="BG488" s="21" t="str">
        <f t="shared" si="348"/>
        <v/>
      </c>
      <c r="BH488" s="22" t="str">
        <f t="shared" si="349"/>
        <v/>
      </c>
      <c r="BI488" s="21" t="str">
        <f t="shared" si="356"/>
        <v/>
      </c>
      <c r="BJ488" s="22" t="str">
        <f t="shared" si="350"/>
        <v/>
      </c>
      <c r="BK488" s="21" t="str">
        <f t="shared" si="357"/>
        <v/>
      </c>
      <c r="BL488" s="22" t="str">
        <f t="shared" si="351"/>
        <v/>
      </c>
      <c r="BM488" s="21" t="str">
        <f t="shared" si="358"/>
        <v/>
      </c>
      <c r="BN488" s="22" t="str">
        <f t="shared" si="352"/>
        <v/>
      </c>
      <c r="BO488" s="21" t="str">
        <f t="shared" si="359"/>
        <v/>
      </c>
      <c r="BP488" s="22" t="str">
        <f t="shared" si="353"/>
        <v/>
      </c>
      <c r="BQ488" s="21" t="str">
        <f t="shared" si="360"/>
        <v/>
      </c>
      <c r="BR488" s="22" t="str">
        <f t="shared" si="354"/>
        <v/>
      </c>
      <c r="BS488" s="21" t="str">
        <f t="shared" si="361"/>
        <v/>
      </c>
      <c r="BT488" s="22" t="str">
        <f t="shared" si="355"/>
        <v/>
      </c>
    </row>
    <row r="489" spans="1:72" ht="21" thickTop="1" thickBot="1">
      <c r="A489" s="43"/>
      <c r="B489" s="43"/>
      <c r="C489" s="43"/>
      <c r="D489" s="351"/>
      <c r="E489" s="28"/>
      <c r="F489" s="12"/>
      <c r="G489" s="13"/>
      <c r="H489" s="14"/>
      <c r="I489" s="14"/>
      <c r="J489" s="14"/>
      <c r="K489" s="16"/>
      <c r="L489" s="15"/>
      <c r="M489" s="16"/>
      <c r="N489" s="45"/>
      <c r="O489" s="16"/>
      <c r="P489" s="17" t="str">
        <f t="shared" si="321"/>
        <v/>
      </c>
      <c r="U489" s="3">
        <v>486</v>
      </c>
      <c r="AA489" s="23" t="str">
        <f>IF($AA$3&lt;$U489,"",SMALL($AB$4:$AB$1000,U489))</f>
        <v/>
      </c>
      <c r="AB489" s="24" t="str">
        <f t="shared" si="323"/>
        <v/>
      </c>
      <c r="AC489" s="23" t="str">
        <f t="shared" si="322"/>
        <v/>
      </c>
      <c r="AD489" s="24" t="str">
        <f t="shared" si="324"/>
        <v/>
      </c>
      <c r="AE489" s="23" t="str">
        <f>IF($AE$3&lt;$U489,"",SMALL($AF$4:$AF$1000,$U489))</f>
        <v/>
      </c>
      <c r="AF489" s="24" t="str">
        <f t="shared" si="325"/>
        <v/>
      </c>
      <c r="AG489" s="23" t="str">
        <f t="shared" si="326"/>
        <v/>
      </c>
      <c r="AH489" s="24" t="str">
        <f t="shared" si="330"/>
        <v/>
      </c>
      <c r="AI489" s="23" t="str">
        <f t="shared" si="327"/>
        <v/>
      </c>
      <c r="AJ489" s="24" t="str">
        <f t="shared" si="331"/>
        <v/>
      </c>
      <c r="AK489" s="23" t="str">
        <f t="shared" si="328"/>
        <v/>
      </c>
      <c r="AL489" s="24" t="str">
        <f t="shared" si="332"/>
        <v/>
      </c>
      <c r="AM489" s="23" t="str">
        <f t="shared" si="329"/>
        <v/>
      </c>
      <c r="AN489" s="24" t="str">
        <f t="shared" si="333"/>
        <v/>
      </c>
      <c r="AO489" s="23" t="str">
        <f>IF($AO$3&lt;$U489,"",SMALL($AP$4:AP$1000,$U489))</f>
        <v/>
      </c>
      <c r="AP489" s="24" t="str">
        <f t="shared" si="334"/>
        <v/>
      </c>
      <c r="AQ489" s="23" t="str">
        <f>IF($AQ$3&lt;$U489,"",SMALL($AR$4:AR$1000,$U489))</f>
        <v/>
      </c>
      <c r="AR489" s="24" t="str">
        <f t="shared" si="335"/>
        <v/>
      </c>
      <c r="AS489" s="23" t="str">
        <f>IF($AS$3&lt;$U489,"",SMALL($AT$4:AT$1000,$U489))</f>
        <v/>
      </c>
      <c r="AT489" s="24" t="str">
        <f t="shared" si="336"/>
        <v/>
      </c>
      <c r="AU489" s="23" t="str">
        <f>IF(AU$3&lt;$U489,"",SMALL($AV$4:AV$1000,$U489))</f>
        <v/>
      </c>
      <c r="AV489" s="24" t="str">
        <f t="shared" si="337"/>
        <v/>
      </c>
      <c r="AW489" s="23" t="str">
        <f t="shared" si="338"/>
        <v/>
      </c>
      <c r="AX489" s="24" t="str">
        <f t="shared" si="339"/>
        <v/>
      </c>
      <c r="AY489" s="23" t="str">
        <f t="shared" si="340"/>
        <v/>
      </c>
      <c r="AZ489" s="24" t="str">
        <f t="shared" si="341"/>
        <v/>
      </c>
      <c r="BA489" s="23" t="str">
        <f t="shared" si="342"/>
        <v/>
      </c>
      <c r="BB489" s="24" t="str">
        <f t="shared" si="343"/>
        <v/>
      </c>
      <c r="BC489" s="23" t="str">
        <f t="shared" si="344"/>
        <v/>
      </c>
      <c r="BD489" s="24" t="str">
        <f t="shared" si="345"/>
        <v/>
      </c>
      <c r="BE489" s="23" t="str">
        <f t="shared" si="346"/>
        <v/>
      </c>
      <c r="BF489" s="24" t="str">
        <f t="shared" si="347"/>
        <v/>
      </c>
      <c r="BG489" s="23" t="str">
        <f t="shared" si="348"/>
        <v/>
      </c>
      <c r="BH489" s="24" t="str">
        <f t="shared" si="349"/>
        <v/>
      </c>
      <c r="BI489" s="23" t="str">
        <f t="shared" si="356"/>
        <v/>
      </c>
      <c r="BJ489" s="24" t="str">
        <f t="shared" si="350"/>
        <v/>
      </c>
      <c r="BK489" s="23" t="str">
        <f t="shared" si="357"/>
        <v/>
      </c>
      <c r="BL489" s="24" t="str">
        <f t="shared" si="351"/>
        <v/>
      </c>
      <c r="BM489" s="23" t="str">
        <f t="shared" si="358"/>
        <v/>
      </c>
      <c r="BN489" s="24" t="str">
        <f t="shared" si="352"/>
        <v/>
      </c>
      <c r="BO489" s="23" t="str">
        <f t="shared" si="359"/>
        <v/>
      </c>
      <c r="BP489" s="24" t="str">
        <f t="shared" si="353"/>
        <v/>
      </c>
      <c r="BQ489" s="23" t="str">
        <f t="shared" si="360"/>
        <v/>
      </c>
      <c r="BR489" s="24" t="str">
        <f t="shared" si="354"/>
        <v/>
      </c>
      <c r="BS489" s="23" t="str">
        <f t="shared" si="361"/>
        <v/>
      </c>
      <c r="BT489" s="24" t="str">
        <f t="shared" si="355"/>
        <v/>
      </c>
    </row>
    <row r="490" spans="1:72" ht="21" thickTop="1" thickBot="1">
      <c r="A490" s="47"/>
      <c r="B490" s="47"/>
      <c r="C490" s="47"/>
      <c r="D490" s="352"/>
      <c r="E490" s="27"/>
      <c r="F490" s="6"/>
      <c r="G490" s="7"/>
      <c r="H490" s="8"/>
      <c r="I490" s="8"/>
      <c r="J490" s="8"/>
      <c r="K490" s="10"/>
      <c r="L490" s="9"/>
      <c r="M490" s="10"/>
      <c r="N490" s="44"/>
      <c r="O490" s="10"/>
      <c r="P490" s="11" t="str">
        <f t="shared" si="321"/>
        <v/>
      </c>
      <c r="U490" s="3">
        <v>487</v>
      </c>
      <c r="AA490" s="21" t="str">
        <f>IF($AA$3&lt;$U490,"",SMALL($AB$4:$AB$1000,1))</f>
        <v/>
      </c>
      <c r="AB490" s="22" t="str">
        <f t="shared" si="323"/>
        <v/>
      </c>
      <c r="AC490" s="21" t="str">
        <f>IF($AC$3&lt;$U490,"",SMALL($AD$4:AD$1000,$U490))</f>
        <v/>
      </c>
      <c r="AD490" s="22" t="str">
        <f t="shared" si="324"/>
        <v/>
      </c>
      <c r="AE490" s="21" t="str">
        <f>IF($AE$3&lt;$U490,"",SMALL($AF$4:AF$1000,$U490))</f>
        <v/>
      </c>
      <c r="AF490" s="22" t="str">
        <f t="shared" si="325"/>
        <v/>
      </c>
      <c r="AG490" s="21" t="str">
        <f>IF($AG$3&lt;$U490,"",SMALL($AH$4:AH$1000,$U490))</f>
        <v/>
      </c>
      <c r="AH490" s="22" t="str">
        <f t="shared" si="330"/>
        <v/>
      </c>
      <c r="AI490" s="21" t="str">
        <f>IF($AI$3&lt;$U490,"",SMALL($AJ$4:AJ$1000,$U490))</f>
        <v/>
      </c>
      <c r="AJ490" s="22" t="str">
        <f t="shared" si="331"/>
        <v/>
      </c>
      <c r="AK490" s="21" t="str">
        <f>IF($AK$3&lt;$U490,"",SMALL($AL$4:AL$1000,$U490))</f>
        <v/>
      </c>
      <c r="AL490" s="22" t="str">
        <f t="shared" si="332"/>
        <v/>
      </c>
      <c r="AM490" s="21" t="str">
        <f>IF($AM$3&lt;$U490,"",SMALL($AN$4:AN$1000,$U490))</f>
        <v/>
      </c>
      <c r="AN490" s="22" t="str">
        <f t="shared" si="333"/>
        <v/>
      </c>
      <c r="AO490" s="21" t="str">
        <f>IF($AO$3&lt;$U490,"",SMALL($AP$4:AP$1000,$U490))</f>
        <v/>
      </c>
      <c r="AP490" s="22" t="str">
        <f t="shared" si="334"/>
        <v/>
      </c>
      <c r="AQ490" s="21" t="str">
        <f>IF($AQ$3&lt;$U490,"",SMALL($AR$4:AR$1000,$U490))</f>
        <v/>
      </c>
      <c r="AR490" s="22" t="str">
        <f t="shared" si="335"/>
        <v/>
      </c>
      <c r="AS490" s="21" t="str">
        <f>IF($AS$3&lt;$U490,"",SMALL($AT$4:AT$1000,$U490))</f>
        <v/>
      </c>
      <c r="AT490" s="22" t="str">
        <f t="shared" si="336"/>
        <v/>
      </c>
      <c r="AU490" s="21" t="str">
        <f>IF(AU$3&lt;$U490,"",SMALL($AV$4:AV$1000,$U490))</f>
        <v/>
      </c>
      <c r="AV490" s="22" t="str">
        <f t="shared" si="337"/>
        <v/>
      </c>
      <c r="AW490" s="21" t="str">
        <f t="shared" si="338"/>
        <v/>
      </c>
      <c r="AX490" s="22" t="str">
        <f t="shared" si="339"/>
        <v/>
      </c>
      <c r="AY490" s="21" t="str">
        <f t="shared" si="340"/>
        <v/>
      </c>
      <c r="AZ490" s="22" t="str">
        <f t="shared" si="341"/>
        <v/>
      </c>
      <c r="BA490" s="21" t="str">
        <f t="shared" si="342"/>
        <v/>
      </c>
      <c r="BB490" s="22" t="str">
        <f t="shared" si="343"/>
        <v/>
      </c>
      <c r="BC490" s="21" t="str">
        <f t="shared" si="344"/>
        <v/>
      </c>
      <c r="BD490" s="22" t="str">
        <f t="shared" si="345"/>
        <v/>
      </c>
      <c r="BE490" s="21" t="str">
        <f t="shared" si="346"/>
        <v/>
      </c>
      <c r="BF490" s="22" t="str">
        <f t="shared" si="347"/>
        <v/>
      </c>
      <c r="BG490" s="21" t="str">
        <f t="shared" si="348"/>
        <v/>
      </c>
      <c r="BH490" s="22" t="str">
        <f t="shared" si="349"/>
        <v/>
      </c>
      <c r="BI490" s="21" t="str">
        <f t="shared" si="356"/>
        <v/>
      </c>
      <c r="BJ490" s="22" t="str">
        <f t="shared" si="350"/>
        <v/>
      </c>
      <c r="BK490" s="21" t="str">
        <f t="shared" si="357"/>
        <v/>
      </c>
      <c r="BL490" s="22" t="str">
        <f t="shared" si="351"/>
        <v/>
      </c>
      <c r="BM490" s="21" t="str">
        <f t="shared" si="358"/>
        <v/>
      </c>
      <c r="BN490" s="22" t="str">
        <f t="shared" si="352"/>
        <v/>
      </c>
      <c r="BO490" s="21" t="str">
        <f t="shared" si="359"/>
        <v/>
      </c>
      <c r="BP490" s="22" t="str">
        <f t="shared" si="353"/>
        <v/>
      </c>
      <c r="BQ490" s="21" t="str">
        <f t="shared" si="360"/>
        <v/>
      </c>
      <c r="BR490" s="22" t="str">
        <f t="shared" si="354"/>
        <v/>
      </c>
      <c r="BS490" s="21" t="str">
        <f t="shared" si="361"/>
        <v/>
      </c>
      <c r="BT490" s="22" t="str">
        <f t="shared" si="355"/>
        <v/>
      </c>
    </row>
    <row r="491" spans="1:72" ht="21" thickTop="1" thickBot="1">
      <c r="A491" s="43"/>
      <c r="B491" s="43"/>
      <c r="C491" s="43"/>
      <c r="D491" s="351"/>
      <c r="E491" s="28"/>
      <c r="F491" s="12"/>
      <c r="G491" s="13"/>
      <c r="H491" s="14"/>
      <c r="I491" s="14"/>
      <c r="J491" s="14"/>
      <c r="K491" s="16"/>
      <c r="L491" s="15"/>
      <c r="M491" s="16"/>
      <c r="N491" s="45"/>
      <c r="O491" s="16"/>
      <c r="P491" s="17" t="str">
        <f t="shared" si="321"/>
        <v/>
      </c>
      <c r="U491" s="3">
        <v>488</v>
      </c>
      <c r="AA491" s="23" t="str">
        <f>IF($AA$3&lt;$U491,"",SMALL($AB$4:$AB$1000,U491))</f>
        <v/>
      </c>
      <c r="AB491" s="24" t="str">
        <f t="shared" si="323"/>
        <v/>
      </c>
      <c r="AC491" s="23" t="str">
        <f t="shared" si="322"/>
        <v/>
      </c>
      <c r="AD491" s="24" t="str">
        <f t="shared" si="324"/>
        <v/>
      </c>
      <c r="AE491" s="23" t="str">
        <f>IF($AE$3&lt;$U491,"",SMALL($AF$4:$AF$1000,$U491))</f>
        <v/>
      </c>
      <c r="AF491" s="24" t="str">
        <f t="shared" si="325"/>
        <v/>
      </c>
      <c r="AG491" s="23" t="str">
        <f t="shared" si="326"/>
        <v/>
      </c>
      <c r="AH491" s="24" t="str">
        <f t="shared" si="330"/>
        <v/>
      </c>
      <c r="AI491" s="23" t="str">
        <f t="shared" si="327"/>
        <v/>
      </c>
      <c r="AJ491" s="24" t="str">
        <f t="shared" si="331"/>
        <v/>
      </c>
      <c r="AK491" s="23" t="str">
        <f t="shared" si="328"/>
        <v/>
      </c>
      <c r="AL491" s="24" t="str">
        <f t="shared" si="332"/>
        <v/>
      </c>
      <c r="AM491" s="23" t="str">
        <f t="shared" si="329"/>
        <v/>
      </c>
      <c r="AN491" s="24" t="str">
        <f t="shared" si="333"/>
        <v/>
      </c>
      <c r="AO491" s="23" t="str">
        <f>IF($AO$3&lt;$U491,"",SMALL($AP$4:AP$1000,$U491))</f>
        <v/>
      </c>
      <c r="AP491" s="24" t="str">
        <f t="shared" si="334"/>
        <v/>
      </c>
      <c r="AQ491" s="23" t="str">
        <f>IF($AQ$3&lt;$U491,"",SMALL($AR$4:AR$1000,$U491))</f>
        <v/>
      </c>
      <c r="AR491" s="24" t="str">
        <f t="shared" si="335"/>
        <v/>
      </c>
      <c r="AS491" s="23" t="str">
        <f>IF($AS$3&lt;$U491,"",SMALL($AT$4:AT$1000,$U491))</f>
        <v/>
      </c>
      <c r="AT491" s="24" t="str">
        <f t="shared" si="336"/>
        <v/>
      </c>
      <c r="AU491" s="23" t="str">
        <f>IF(AU$3&lt;$U491,"",SMALL($AV$4:AV$1000,$U491))</f>
        <v/>
      </c>
      <c r="AV491" s="24" t="str">
        <f t="shared" si="337"/>
        <v/>
      </c>
      <c r="AW491" s="23" t="str">
        <f t="shared" si="338"/>
        <v/>
      </c>
      <c r="AX491" s="24" t="str">
        <f t="shared" si="339"/>
        <v/>
      </c>
      <c r="AY491" s="23" t="str">
        <f t="shared" si="340"/>
        <v/>
      </c>
      <c r="AZ491" s="24" t="str">
        <f t="shared" si="341"/>
        <v/>
      </c>
      <c r="BA491" s="23" t="str">
        <f t="shared" si="342"/>
        <v/>
      </c>
      <c r="BB491" s="24" t="str">
        <f t="shared" si="343"/>
        <v/>
      </c>
      <c r="BC491" s="23" t="str">
        <f t="shared" si="344"/>
        <v/>
      </c>
      <c r="BD491" s="24" t="str">
        <f t="shared" si="345"/>
        <v/>
      </c>
      <c r="BE491" s="23" t="str">
        <f t="shared" si="346"/>
        <v/>
      </c>
      <c r="BF491" s="24" t="str">
        <f t="shared" si="347"/>
        <v/>
      </c>
      <c r="BG491" s="23" t="str">
        <f t="shared" si="348"/>
        <v/>
      </c>
      <c r="BH491" s="24" t="str">
        <f t="shared" si="349"/>
        <v/>
      </c>
      <c r="BI491" s="23" t="str">
        <f t="shared" si="356"/>
        <v/>
      </c>
      <c r="BJ491" s="24" t="str">
        <f t="shared" si="350"/>
        <v/>
      </c>
      <c r="BK491" s="23" t="str">
        <f t="shared" si="357"/>
        <v/>
      </c>
      <c r="BL491" s="24" t="str">
        <f t="shared" si="351"/>
        <v/>
      </c>
      <c r="BM491" s="23" t="str">
        <f t="shared" si="358"/>
        <v/>
      </c>
      <c r="BN491" s="24" t="str">
        <f t="shared" si="352"/>
        <v/>
      </c>
      <c r="BO491" s="23" t="str">
        <f t="shared" si="359"/>
        <v/>
      </c>
      <c r="BP491" s="24" t="str">
        <f t="shared" si="353"/>
        <v/>
      </c>
      <c r="BQ491" s="23" t="str">
        <f t="shared" si="360"/>
        <v/>
      </c>
      <c r="BR491" s="24" t="str">
        <f t="shared" si="354"/>
        <v/>
      </c>
      <c r="BS491" s="23" t="str">
        <f t="shared" si="361"/>
        <v/>
      </c>
      <c r="BT491" s="24" t="str">
        <f t="shared" si="355"/>
        <v/>
      </c>
    </row>
    <row r="492" spans="1:72" ht="21" thickTop="1" thickBot="1">
      <c r="A492" s="47"/>
      <c r="B492" s="47"/>
      <c r="C492" s="47"/>
      <c r="D492" s="352"/>
      <c r="E492" s="27"/>
      <c r="F492" s="6"/>
      <c r="G492" s="7"/>
      <c r="H492" s="8"/>
      <c r="I492" s="8"/>
      <c r="J492" s="8"/>
      <c r="K492" s="10"/>
      <c r="L492" s="9"/>
      <c r="M492" s="10"/>
      <c r="N492" s="44"/>
      <c r="O492" s="10"/>
      <c r="P492" s="11" t="str">
        <f t="shared" si="321"/>
        <v/>
      </c>
      <c r="U492" s="3">
        <v>489</v>
      </c>
      <c r="AA492" s="21" t="str">
        <f>IF($AA$3&lt;$U492,"",SMALL($AB$4:$AB$1000,1))</f>
        <v/>
      </c>
      <c r="AB492" s="22" t="str">
        <f t="shared" si="323"/>
        <v/>
      </c>
      <c r="AC492" s="21" t="str">
        <f>IF($AC$3&lt;$U492,"",SMALL($AD$4:AD$1000,$U492))</f>
        <v/>
      </c>
      <c r="AD492" s="22" t="str">
        <f t="shared" si="324"/>
        <v/>
      </c>
      <c r="AE492" s="21" t="str">
        <f>IF($AE$3&lt;$U492,"",SMALL($AF$4:AF$1000,$U492))</f>
        <v/>
      </c>
      <c r="AF492" s="22" t="str">
        <f t="shared" si="325"/>
        <v/>
      </c>
      <c r="AG492" s="21" t="str">
        <f>IF($AG$3&lt;$U492,"",SMALL($AH$4:AH$1000,$U492))</f>
        <v/>
      </c>
      <c r="AH492" s="22" t="str">
        <f t="shared" si="330"/>
        <v/>
      </c>
      <c r="AI492" s="21" t="str">
        <f>IF($AI$3&lt;$U492,"",SMALL($AJ$4:AJ$1000,$U492))</f>
        <v/>
      </c>
      <c r="AJ492" s="22" t="str">
        <f t="shared" si="331"/>
        <v/>
      </c>
      <c r="AK492" s="21" t="str">
        <f>IF($AK$3&lt;$U492,"",SMALL($AL$4:AL$1000,$U492))</f>
        <v/>
      </c>
      <c r="AL492" s="22" t="str">
        <f t="shared" si="332"/>
        <v/>
      </c>
      <c r="AM492" s="21" t="str">
        <f>IF($AM$3&lt;$U492,"",SMALL($AN$4:AN$1000,$U492))</f>
        <v/>
      </c>
      <c r="AN492" s="22" t="str">
        <f t="shared" si="333"/>
        <v/>
      </c>
      <c r="AO492" s="21" t="str">
        <f>IF($AO$3&lt;$U492,"",SMALL($AP$4:AP$1000,$U492))</f>
        <v/>
      </c>
      <c r="AP492" s="22" t="str">
        <f t="shared" si="334"/>
        <v/>
      </c>
      <c r="AQ492" s="21" t="str">
        <f>IF($AQ$3&lt;$U492,"",SMALL($AR$4:AR$1000,$U492))</f>
        <v/>
      </c>
      <c r="AR492" s="22" t="str">
        <f t="shared" si="335"/>
        <v/>
      </c>
      <c r="AS492" s="21" t="str">
        <f>IF($AS$3&lt;$U492,"",SMALL($AT$4:AT$1000,$U492))</f>
        <v/>
      </c>
      <c r="AT492" s="22" t="str">
        <f t="shared" si="336"/>
        <v/>
      </c>
      <c r="AU492" s="21" t="str">
        <f>IF(AU$3&lt;$U492,"",SMALL($AV$4:AV$1000,$U492))</f>
        <v/>
      </c>
      <c r="AV492" s="22" t="str">
        <f t="shared" si="337"/>
        <v/>
      </c>
      <c r="AW492" s="21" t="str">
        <f t="shared" si="338"/>
        <v/>
      </c>
      <c r="AX492" s="22" t="str">
        <f t="shared" si="339"/>
        <v/>
      </c>
      <c r="AY492" s="21" t="str">
        <f t="shared" si="340"/>
        <v/>
      </c>
      <c r="AZ492" s="22" t="str">
        <f t="shared" si="341"/>
        <v/>
      </c>
      <c r="BA492" s="21" t="str">
        <f t="shared" si="342"/>
        <v/>
      </c>
      <c r="BB492" s="22" t="str">
        <f t="shared" si="343"/>
        <v/>
      </c>
      <c r="BC492" s="21" t="str">
        <f t="shared" si="344"/>
        <v/>
      </c>
      <c r="BD492" s="22" t="str">
        <f t="shared" si="345"/>
        <v/>
      </c>
      <c r="BE492" s="21" t="str">
        <f t="shared" si="346"/>
        <v/>
      </c>
      <c r="BF492" s="22" t="str">
        <f t="shared" si="347"/>
        <v/>
      </c>
      <c r="BG492" s="21" t="str">
        <f t="shared" si="348"/>
        <v/>
      </c>
      <c r="BH492" s="22" t="str">
        <f t="shared" si="349"/>
        <v/>
      </c>
      <c r="BI492" s="21" t="str">
        <f t="shared" si="356"/>
        <v/>
      </c>
      <c r="BJ492" s="22" t="str">
        <f t="shared" si="350"/>
        <v/>
      </c>
      <c r="BK492" s="21" t="str">
        <f t="shared" si="357"/>
        <v/>
      </c>
      <c r="BL492" s="22" t="str">
        <f t="shared" si="351"/>
        <v/>
      </c>
      <c r="BM492" s="21" t="str">
        <f t="shared" si="358"/>
        <v/>
      </c>
      <c r="BN492" s="22" t="str">
        <f t="shared" si="352"/>
        <v/>
      </c>
      <c r="BO492" s="21" t="str">
        <f t="shared" si="359"/>
        <v/>
      </c>
      <c r="BP492" s="22" t="str">
        <f t="shared" si="353"/>
        <v/>
      </c>
      <c r="BQ492" s="21" t="str">
        <f t="shared" si="360"/>
        <v/>
      </c>
      <c r="BR492" s="22" t="str">
        <f t="shared" si="354"/>
        <v/>
      </c>
      <c r="BS492" s="21" t="str">
        <f t="shared" si="361"/>
        <v/>
      </c>
      <c r="BT492" s="22" t="str">
        <f t="shared" si="355"/>
        <v/>
      </c>
    </row>
    <row r="493" spans="1:72" ht="21" thickTop="1" thickBot="1">
      <c r="A493" s="43"/>
      <c r="B493" s="43"/>
      <c r="C493" s="43"/>
      <c r="D493" s="351"/>
      <c r="E493" s="28"/>
      <c r="F493" s="12"/>
      <c r="G493" s="13"/>
      <c r="H493" s="14"/>
      <c r="I493" s="14"/>
      <c r="J493" s="14"/>
      <c r="K493" s="16"/>
      <c r="L493" s="15"/>
      <c r="M493" s="16"/>
      <c r="N493" s="45"/>
      <c r="O493" s="16"/>
      <c r="P493" s="17" t="str">
        <f t="shared" si="321"/>
        <v/>
      </c>
      <c r="U493" s="3">
        <v>490</v>
      </c>
      <c r="AA493" s="23" t="str">
        <f>IF($AA$3&lt;$U493,"",SMALL($AB$4:$AB$1000,U493))</f>
        <v/>
      </c>
      <c r="AB493" s="24" t="str">
        <f t="shared" si="323"/>
        <v/>
      </c>
      <c r="AC493" s="23" t="str">
        <f t="shared" si="322"/>
        <v/>
      </c>
      <c r="AD493" s="24" t="str">
        <f t="shared" si="324"/>
        <v/>
      </c>
      <c r="AE493" s="23" t="str">
        <f>IF($AE$3&lt;$U493,"",SMALL($AF$4:$AF$1000,$U493))</f>
        <v/>
      </c>
      <c r="AF493" s="24" t="str">
        <f t="shared" si="325"/>
        <v/>
      </c>
      <c r="AG493" s="23" t="str">
        <f t="shared" si="326"/>
        <v/>
      </c>
      <c r="AH493" s="24" t="str">
        <f t="shared" si="330"/>
        <v/>
      </c>
      <c r="AI493" s="23" t="str">
        <f t="shared" si="327"/>
        <v/>
      </c>
      <c r="AJ493" s="24" t="str">
        <f t="shared" si="331"/>
        <v/>
      </c>
      <c r="AK493" s="23" t="str">
        <f t="shared" si="328"/>
        <v/>
      </c>
      <c r="AL493" s="24" t="str">
        <f t="shared" si="332"/>
        <v/>
      </c>
      <c r="AM493" s="23" t="str">
        <f t="shared" si="329"/>
        <v/>
      </c>
      <c r="AN493" s="24" t="str">
        <f t="shared" si="333"/>
        <v/>
      </c>
      <c r="AO493" s="23" t="str">
        <f>IF($AO$3&lt;$U493,"",SMALL($AP$4:AP$1000,$U493))</f>
        <v/>
      </c>
      <c r="AP493" s="24" t="str">
        <f t="shared" si="334"/>
        <v/>
      </c>
      <c r="AQ493" s="23" t="str">
        <f>IF($AQ$3&lt;$U493,"",SMALL($AR$4:AR$1000,$U493))</f>
        <v/>
      </c>
      <c r="AR493" s="24" t="str">
        <f t="shared" si="335"/>
        <v/>
      </c>
      <c r="AS493" s="23" t="str">
        <f>IF($AS$3&lt;$U493,"",SMALL($AT$4:AT$1000,$U493))</f>
        <v/>
      </c>
      <c r="AT493" s="24" t="str">
        <f t="shared" si="336"/>
        <v/>
      </c>
      <c r="AU493" s="23" t="str">
        <f>IF(AU$3&lt;$U493,"",SMALL($AV$4:AV$1000,$U493))</f>
        <v/>
      </c>
      <c r="AV493" s="24" t="str">
        <f t="shared" si="337"/>
        <v/>
      </c>
      <c r="AW493" s="23" t="str">
        <f t="shared" si="338"/>
        <v/>
      </c>
      <c r="AX493" s="24" t="str">
        <f t="shared" si="339"/>
        <v/>
      </c>
      <c r="AY493" s="23" t="str">
        <f t="shared" si="340"/>
        <v/>
      </c>
      <c r="AZ493" s="24" t="str">
        <f t="shared" si="341"/>
        <v/>
      </c>
      <c r="BA493" s="23" t="str">
        <f t="shared" si="342"/>
        <v/>
      </c>
      <c r="BB493" s="24" t="str">
        <f t="shared" si="343"/>
        <v/>
      </c>
      <c r="BC493" s="23" t="str">
        <f t="shared" si="344"/>
        <v/>
      </c>
      <c r="BD493" s="24" t="str">
        <f t="shared" si="345"/>
        <v/>
      </c>
      <c r="BE493" s="23" t="str">
        <f t="shared" si="346"/>
        <v/>
      </c>
      <c r="BF493" s="24" t="str">
        <f t="shared" si="347"/>
        <v/>
      </c>
      <c r="BG493" s="23" t="str">
        <f t="shared" si="348"/>
        <v/>
      </c>
      <c r="BH493" s="24" t="str">
        <f t="shared" si="349"/>
        <v/>
      </c>
      <c r="BI493" s="23" t="str">
        <f t="shared" si="356"/>
        <v/>
      </c>
      <c r="BJ493" s="24" t="str">
        <f t="shared" si="350"/>
        <v/>
      </c>
      <c r="BK493" s="23" t="str">
        <f t="shared" si="357"/>
        <v/>
      </c>
      <c r="BL493" s="24" t="str">
        <f t="shared" si="351"/>
        <v/>
      </c>
      <c r="BM493" s="23" t="str">
        <f t="shared" si="358"/>
        <v/>
      </c>
      <c r="BN493" s="24" t="str">
        <f t="shared" si="352"/>
        <v/>
      </c>
      <c r="BO493" s="23" t="str">
        <f t="shared" si="359"/>
        <v/>
      </c>
      <c r="BP493" s="24" t="str">
        <f t="shared" si="353"/>
        <v/>
      </c>
      <c r="BQ493" s="23" t="str">
        <f t="shared" si="360"/>
        <v/>
      </c>
      <c r="BR493" s="24" t="str">
        <f t="shared" si="354"/>
        <v/>
      </c>
      <c r="BS493" s="23" t="str">
        <f t="shared" si="361"/>
        <v/>
      </c>
      <c r="BT493" s="24" t="str">
        <f t="shared" si="355"/>
        <v/>
      </c>
    </row>
    <row r="494" spans="1:72" ht="21" thickTop="1" thickBot="1">
      <c r="A494" s="47"/>
      <c r="B494" s="47"/>
      <c r="C494" s="47"/>
      <c r="D494" s="352"/>
      <c r="E494" s="27"/>
      <c r="F494" s="6"/>
      <c r="G494" s="7"/>
      <c r="H494" s="8"/>
      <c r="I494" s="8"/>
      <c r="J494" s="8"/>
      <c r="K494" s="10"/>
      <c r="L494" s="9"/>
      <c r="M494" s="10"/>
      <c r="N494" s="44"/>
      <c r="O494" s="10"/>
      <c r="P494" s="11" t="str">
        <f t="shared" si="321"/>
        <v/>
      </c>
      <c r="U494" s="3">
        <v>491</v>
      </c>
      <c r="AA494" s="21" t="str">
        <f>IF($AA$3&lt;$U494,"",SMALL($AB$4:$AB$1000,1))</f>
        <v/>
      </c>
      <c r="AB494" s="22" t="str">
        <f t="shared" si="323"/>
        <v/>
      </c>
      <c r="AC494" s="21" t="str">
        <f>IF($AC$3&lt;$U494,"",SMALL($AD$4:AD$1000,$U494))</f>
        <v/>
      </c>
      <c r="AD494" s="22" t="str">
        <f t="shared" si="324"/>
        <v/>
      </c>
      <c r="AE494" s="21" t="str">
        <f>IF($AE$3&lt;$U494,"",SMALL($AF$4:AF$1000,$U494))</f>
        <v/>
      </c>
      <c r="AF494" s="22" t="str">
        <f t="shared" si="325"/>
        <v/>
      </c>
      <c r="AG494" s="21" t="str">
        <f>IF($AG$3&lt;$U494,"",SMALL($AH$4:AH$1000,$U494))</f>
        <v/>
      </c>
      <c r="AH494" s="22" t="str">
        <f t="shared" si="330"/>
        <v/>
      </c>
      <c r="AI494" s="21" t="str">
        <f>IF($AI$3&lt;$U494,"",SMALL($AJ$4:AJ$1000,$U494))</f>
        <v/>
      </c>
      <c r="AJ494" s="22" t="str">
        <f t="shared" si="331"/>
        <v/>
      </c>
      <c r="AK494" s="21" t="str">
        <f>IF($AK$3&lt;$U494,"",SMALL($AL$4:AL$1000,$U494))</f>
        <v/>
      </c>
      <c r="AL494" s="22" t="str">
        <f t="shared" si="332"/>
        <v/>
      </c>
      <c r="AM494" s="21" t="str">
        <f>IF($AM$3&lt;$U494,"",SMALL($AN$4:AN$1000,$U494))</f>
        <v/>
      </c>
      <c r="AN494" s="22" t="str">
        <f t="shared" si="333"/>
        <v/>
      </c>
      <c r="AO494" s="21" t="str">
        <f>IF($AO$3&lt;$U494,"",SMALL($AP$4:AP$1000,$U494))</f>
        <v/>
      </c>
      <c r="AP494" s="22" t="str">
        <f t="shared" si="334"/>
        <v/>
      </c>
      <c r="AQ494" s="21" t="str">
        <f>IF($AQ$3&lt;$U494,"",SMALL($AR$4:AR$1000,$U494))</f>
        <v/>
      </c>
      <c r="AR494" s="22" t="str">
        <f t="shared" si="335"/>
        <v/>
      </c>
      <c r="AS494" s="21" t="str">
        <f>IF($AS$3&lt;$U494,"",SMALL($AT$4:AT$1000,$U494))</f>
        <v/>
      </c>
      <c r="AT494" s="22" t="str">
        <f t="shared" si="336"/>
        <v/>
      </c>
      <c r="AU494" s="21" t="str">
        <f>IF(AU$3&lt;$U494,"",SMALL($AV$4:AV$1000,$U494))</f>
        <v/>
      </c>
      <c r="AV494" s="22" t="str">
        <f t="shared" si="337"/>
        <v/>
      </c>
      <c r="AW494" s="21" t="str">
        <f t="shared" si="338"/>
        <v/>
      </c>
      <c r="AX494" s="22" t="str">
        <f t="shared" si="339"/>
        <v/>
      </c>
      <c r="AY494" s="21" t="str">
        <f t="shared" si="340"/>
        <v/>
      </c>
      <c r="AZ494" s="22" t="str">
        <f t="shared" si="341"/>
        <v/>
      </c>
      <c r="BA494" s="21" t="str">
        <f t="shared" si="342"/>
        <v/>
      </c>
      <c r="BB494" s="22" t="str">
        <f t="shared" si="343"/>
        <v/>
      </c>
      <c r="BC494" s="21" t="str">
        <f t="shared" si="344"/>
        <v/>
      </c>
      <c r="BD494" s="22" t="str">
        <f t="shared" si="345"/>
        <v/>
      </c>
      <c r="BE494" s="21" t="str">
        <f t="shared" si="346"/>
        <v/>
      </c>
      <c r="BF494" s="22" t="str">
        <f t="shared" si="347"/>
        <v/>
      </c>
      <c r="BG494" s="21" t="str">
        <f t="shared" si="348"/>
        <v/>
      </c>
      <c r="BH494" s="22" t="str">
        <f t="shared" si="349"/>
        <v/>
      </c>
      <c r="BI494" s="21" t="str">
        <f t="shared" si="356"/>
        <v/>
      </c>
      <c r="BJ494" s="22" t="str">
        <f t="shared" si="350"/>
        <v/>
      </c>
      <c r="BK494" s="21" t="str">
        <f t="shared" si="357"/>
        <v/>
      </c>
      <c r="BL494" s="22" t="str">
        <f t="shared" si="351"/>
        <v/>
      </c>
      <c r="BM494" s="21" t="str">
        <f t="shared" si="358"/>
        <v/>
      </c>
      <c r="BN494" s="22" t="str">
        <f t="shared" si="352"/>
        <v/>
      </c>
      <c r="BO494" s="21" t="str">
        <f t="shared" si="359"/>
        <v/>
      </c>
      <c r="BP494" s="22" t="str">
        <f t="shared" si="353"/>
        <v/>
      </c>
      <c r="BQ494" s="21" t="str">
        <f t="shared" si="360"/>
        <v/>
      </c>
      <c r="BR494" s="22" t="str">
        <f t="shared" si="354"/>
        <v/>
      </c>
      <c r="BS494" s="21" t="str">
        <f t="shared" si="361"/>
        <v/>
      </c>
      <c r="BT494" s="22" t="str">
        <f t="shared" si="355"/>
        <v/>
      </c>
    </row>
    <row r="495" spans="1:72" ht="21" thickTop="1" thickBot="1">
      <c r="A495" s="43"/>
      <c r="B495" s="43"/>
      <c r="C495" s="43"/>
      <c r="D495" s="351"/>
      <c r="E495" s="28"/>
      <c r="F495" s="12"/>
      <c r="G495" s="13"/>
      <c r="H495" s="14"/>
      <c r="I495" s="14"/>
      <c r="J495" s="14"/>
      <c r="K495" s="16"/>
      <c r="L495" s="15"/>
      <c r="M495" s="16"/>
      <c r="N495" s="45"/>
      <c r="O495" s="16"/>
      <c r="P495" s="17" t="str">
        <f t="shared" si="321"/>
        <v/>
      </c>
      <c r="U495" s="3">
        <v>492</v>
      </c>
      <c r="AA495" s="23" t="str">
        <f>IF($AA$3&lt;$U495,"",SMALL($AB$4:$AB$1000,U495))</f>
        <v/>
      </c>
      <c r="AB495" s="24" t="str">
        <f t="shared" si="323"/>
        <v/>
      </c>
      <c r="AC495" s="23" t="str">
        <f t="shared" si="322"/>
        <v/>
      </c>
      <c r="AD495" s="24" t="str">
        <f t="shared" si="324"/>
        <v/>
      </c>
      <c r="AE495" s="23" t="str">
        <f>IF($AE$3&lt;$U495,"",SMALL($AF$4:$AF$1000,$U495))</f>
        <v/>
      </c>
      <c r="AF495" s="24" t="str">
        <f t="shared" si="325"/>
        <v/>
      </c>
      <c r="AG495" s="23" t="str">
        <f t="shared" si="326"/>
        <v/>
      </c>
      <c r="AH495" s="24" t="str">
        <f t="shared" si="330"/>
        <v/>
      </c>
      <c r="AI495" s="23" t="str">
        <f t="shared" si="327"/>
        <v/>
      </c>
      <c r="AJ495" s="24" t="str">
        <f t="shared" si="331"/>
        <v/>
      </c>
      <c r="AK495" s="23" t="str">
        <f t="shared" si="328"/>
        <v/>
      </c>
      <c r="AL495" s="24" t="str">
        <f t="shared" si="332"/>
        <v/>
      </c>
      <c r="AM495" s="23" t="str">
        <f t="shared" si="329"/>
        <v/>
      </c>
      <c r="AN495" s="24" t="str">
        <f t="shared" si="333"/>
        <v/>
      </c>
      <c r="AO495" s="23" t="str">
        <f>IF($AO$3&lt;$U495,"",SMALL($AP$4:AP$1000,$U495))</f>
        <v/>
      </c>
      <c r="AP495" s="24" t="str">
        <f t="shared" si="334"/>
        <v/>
      </c>
      <c r="AQ495" s="23" t="str">
        <f>IF($AQ$3&lt;$U495,"",SMALL($AR$4:AR$1000,$U495))</f>
        <v/>
      </c>
      <c r="AR495" s="24" t="str">
        <f t="shared" si="335"/>
        <v/>
      </c>
      <c r="AS495" s="23" t="str">
        <f>IF($AS$3&lt;$U495,"",SMALL($AT$4:AT$1000,$U495))</f>
        <v/>
      </c>
      <c r="AT495" s="24" t="str">
        <f t="shared" si="336"/>
        <v/>
      </c>
      <c r="AU495" s="23" t="str">
        <f>IF(AU$3&lt;$U495,"",SMALL($AV$4:AV$1000,$U495))</f>
        <v/>
      </c>
      <c r="AV495" s="24" t="str">
        <f t="shared" si="337"/>
        <v/>
      </c>
      <c r="AW495" s="23" t="str">
        <f t="shared" si="338"/>
        <v/>
      </c>
      <c r="AX495" s="24" t="str">
        <f t="shared" si="339"/>
        <v/>
      </c>
      <c r="AY495" s="23" t="str">
        <f t="shared" si="340"/>
        <v/>
      </c>
      <c r="AZ495" s="24" t="str">
        <f t="shared" si="341"/>
        <v/>
      </c>
      <c r="BA495" s="23" t="str">
        <f t="shared" si="342"/>
        <v/>
      </c>
      <c r="BB495" s="24" t="str">
        <f t="shared" si="343"/>
        <v/>
      </c>
      <c r="BC495" s="23" t="str">
        <f t="shared" si="344"/>
        <v/>
      </c>
      <c r="BD495" s="24" t="str">
        <f t="shared" si="345"/>
        <v/>
      </c>
      <c r="BE495" s="23" t="str">
        <f t="shared" si="346"/>
        <v/>
      </c>
      <c r="BF495" s="24" t="str">
        <f t="shared" si="347"/>
        <v/>
      </c>
      <c r="BG495" s="23" t="str">
        <f t="shared" si="348"/>
        <v/>
      </c>
      <c r="BH495" s="24" t="str">
        <f t="shared" si="349"/>
        <v/>
      </c>
      <c r="BI495" s="23" t="str">
        <f t="shared" si="356"/>
        <v/>
      </c>
      <c r="BJ495" s="24" t="str">
        <f t="shared" si="350"/>
        <v/>
      </c>
      <c r="BK495" s="23" t="str">
        <f t="shared" si="357"/>
        <v/>
      </c>
      <c r="BL495" s="24" t="str">
        <f t="shared" si="351"/>
        <v/>
      </c>
      <c r="BM495" s="23" t="str">
        <f t="shared" si="358"/>
        <v/>
      </c>
      <c r="BN495" s="24" t="str">
        <f t="shared" si="352"/>
        <v/>
      </c>
      <c r="BO495" s="23" t="str">
        <f t="shared" si="359"/>
        <v/>
      </c>
      <c r="BP495" s="24" t="str">
        <f t="shared" si="353"/>
        <v/>
      </c>
      <c r="BQ495" s="23" t="str">
        <f t="shared" si="360"/>
        <v/>
      </c>
      <c r="BR495" s="24" t="str">
        <f t="shared" si="354"/>
        <v/>
      </c>
      <c r="BS495" s="23" t="str">
        <f t="shared" si="361"/>
        <v/>
      </c>
      <c r="BT495" s="24" t="str">
        <f t="shared" si="355"/>
        <v/>
      </c>
    </row>
    <row r="496" spans="1:72" ht="21" thickTop="1" thickBot="1">
      <c r="A496" s="47"/>
      <c r="B496" s="47"/>
      <c r="C496" s="47"/>
      <c r="D496" s="352"/>
      <c r="E496" s="27"/>
      <c r="F496" s="6"/>
      <c r="G496" s="7"/>
      <c r="H496" s="8"/>
      <c r="I496" s="8"/>
      <c r="J496" s="8"/>
      <c r="K496" s="10"/>
      <c r="L496" s="9"/>
      <c r="M496" s="10"/>
      <c r="N496" s="44"/>
      <c r="O496" s="10"/>
      <c r="P496" s="11" t="str">
        <f t="shared" si="321"/>
        <v/>
      </c>
      <c r="U496" s="3">
        <v>493</v>
      </c>
      <c r="AA496" s="21" t="str">
        <f>IF($AA$3&lt;$U496,"",SMALL($AB$4:$AB$1000,1))</f>
        <v/>
      </c>
      <c r="AB496" s="22" t="str">
        <f t="shared" si="323"/>
        <v/>
      </c>
      <c r="AC496" s="21" t="str">
        <f>IF($AC$3&lt;$U496,"",SMALL($AD$4:AD$1000,$U496))</f>
        <v/>
      </c>
      <c r="AD496" s="22" t="str">
        <f t="shared" si="324"/>
        <v/>
      </c>
      <c r="AE496" s="21" t="str">
        <f>IF($AE$3&lt;$U496,"",SMALL($AF$4:AF$1000,$U496))</f>
        <v/>
      </c>
      <c r="AF496" s="22" t="str">
        <f t="shared" si="325"/>
        <v/>
      </c>
      <c r="AG496" s="21" t="str">
        <f>IF($AG$3&lt;$U496,"",SMALL($AH$4:AH$1000,$U496))</f>
        <v/>
      </c>
      <c r="AH496" s="22" t="str">
        <f t="shared" si="330"/>
        <v/>
      </c>
      <c r="AI496" s="21" t="str">
        <f>IF($AI$3&lt;$U496,"",SMALL($AJ$4:AJ$1000,$U496))</f>
        <v/>
      </c>
      <c r="AJ496" s="22" t="str">
        <f t="shared" si="331"/>
        <v/>
      </c>
      <c r="AK496" s="21" t="str">
        <f>IF($AK$3&lt;$U496,"",SMALL($AL$4:AL$1000,$U496))</f>
        <v/>
      </c>
      <c r="AL496" s="22" t="str">
        <f t="shared" si="332"/>
        <v/>
      </c>
      <c r="AM496" s="21" t="str">
        <f>IF($AM$3&lt;$U496,"",SMALL($AN$4:AN$1000,$U496))</f>
        <v/>
      </c>
      <c r="AN496" s="22" t="str">
        <f t="shared" si="333"/>
        <v/>
      </c>
      <c r="AO496" s="21" t="str">
        <f>IF($AO$3&lt;$U496,"",SMALL($AP$4:AP$1000,$U496))</f>
        <v/>
      </c>
      <c r="AP496" s="22" t="str">
        <f t="shared" si="334"/>
        <v/>
      </c>
      <c r="AQ496" s="21" t="str">
        <f>IF($AQ$3&lt;$U496,"",SMALL($AR$4:AR$1000,$U496))</f>
        <v/>
      </c>
      <c r="AR496" s="22" t="str">
        <f t="shared" si="335"/>
        <v/>
      </c>
      <c r="AS496" s="21" t="str">
        <f>IF($AS$3&lt;$U496,"",SMALL($AT$4:AT$1000,$U496))</f>
        <v/>
      </c>
      <c r="AT496" s="22" t="str">
        <f t="shared" si="336"/>
        <v/>
      </c>
      <c r="AU496" s="21" t="str">
        <f>IF(AU$3&lt;$U496,"",SMALL($AV$4:AV$1000,$U496))</f>
        <v/>
      </c>
      <c r="AV496" s="22" t="str">
        <f t="shared" si="337"/>
        <v/>
      </c>
      <c r="AW496" s="21" t="str">
        <f t="shared" si="338"/>
        <v/>
      </c>
      <c r="AX496" s="22" t="str">
        <f t="shared" si="339"/>
        <v/>
      </c>
      <c r="AY496" s="21" t="str">
        <f t="shared" si="340"/>
        <v/>
      </c>
      <c r="AZ496" s="22" t="str">
        <f t="shared" si="341"/>
        <v/>
      </c>
      <c r="BA496" s="21" t="str">
        <f t="shared" si="342"/>
        <v/>
      </c>
      <c r="BB496" s="22" t="str">
        <f t="shared" si="343"/>
        <v/>
      </c>
      <c r="BC496" s="21" t="str">
        <f t="shared" si="344"/>
        <v/>
      </c>
      <c r="BD496" s="22" t="str">
        <f t="shared" si="345"/>
        <v/>
      </c>
      <c r="BE496" s="21" t="str">
        <f t="shared" si="346"/>
        <v/>
      </c>
      <c r="BF496" s="22" t="str">
        <f t="shared" si="347"/>
        <v/>
      </c>
      <c r="BG496" s="21" t="str">
        <f t="shared" si="348"/>
        <v/>
      </c>
      <c r="BH496" s="22" t="str">
        <f t="shared" si="349"/>
        <v/>
      </c>
      <c r="BI496" s="21" t="str">
        <f t="shared" si="356"/>
        <v/>
      </c>
      <c r="BJ496" s="22" t="str">
        <f t="shared" si="350"/>
        <v/>
      </c>
      <c r="BK496" s="21" t="str">
        <f t="shared" si="357"/>
        <v/>
      </c>
      <c r="BL496" s="22" t="str">
        <f t="shared" si="351"/>
        <v/>
      </c>
      <c r="BM496" s="21" t="str">
        <f t="shared" si="358"/>
        <v/>
      </c>
      <c r="BN496" s="22" t="str">
        <f t="shared" si="352"/>
        <v/>
      </c>
      <c r="BO496" s="21" t="str">
        <f t="shared" si="359"/>
        <v/>
      </c>
      <c r="BP496" s="22" t="str">
        <f t="shared" si="353"/>
        <v/>
      </c>
      <c r="BQ496" s="21" t="str">
        <f t="shared" si="360"/>
        <v/>
      </c>
      <c r="BR496" s="22" t="str">
        <f t="shared" si="354"/>
        <v/>
      </c>
      <c r="BS496" s="21" t="str">
        <f t="shared" si="361"/>
        <v/>
      </c>
      <c r="BT496" s="22" t="str">
        <f t="shared" si="355"/>
        <v/>
      </c>
    </row>
    <row r="497" spans="1:72" ht="21" thickTop="1" thickBot="1">
      <c r="A497" s="43"/>
      <c r="B497" s="43"/>
      <c r="C497" s="43"/>
      <c r="D497" s="351"/>
      <c r="E497" s="28"/>
      <c r="F497" s="12"/>
      <c r="G497" s="13"/>
      <c r="H497" s="14"/>
      <c r="I497" s="14"/>
      <c r="J497" s="14"/>
      <c r="K497" s="16"/>
      <c r="L497" s="15"/>
      <c r="M497" s="16"/>
      <c r="N497" s="45"/>
      <c r="O497" s="16"/>
      <c r="P497" s="17" t="str">
        <f t="shared" si="321"/>
        <v/>
      </c>
      <c r="U497" s="3">
        <v>494</v>
      </c>
      <c r="AA497" s="23" t="str">
        <f>IF($AA$3&lt;$U497,"",SMALL($AB$4:$AB$1000,U497))</f>
        <v/>
      </c>
      <c r="AB497" s="24" t="str">
        <f t="shared" si="323"/>
        <v/>
      </c>
      <c r="AC497" s="23" t="str">
        <f t="shared" si="322"/>
        <v/>
      </c>
      <c r="AD497" s="24" t="str">
        <f t="shared" si="324"/>
        <v/>
      </c>
      <c r="AE497" s="23" t="str">
        <f>IF($AE$3&lt;$U497,"",SMALL($AF$4:$AF$1000,$U497))</f>
        <v/>
      </c>
      <c r="AF497" s="24" t="str">
        <f t="shared" si="325"/>
        <v/>
      </c>
      <c r="AG497" s="23" t="str">
        <f t="shared" si="326"/>
        <v/>
      </c>
      <c r="AH497" s="24" t="str">
        <f t="shared" si="330"/>
        <v/>
      </c>
      <c r="AI497" s="23" t="str">
        <f t="shared" si="327"/>
        <v/>
      </c>
      <c r="AJ497" s="24" t="str">
        <f t="shared" si="331"/>
        <v/>
      </c>
      <c r="AK497" s="23" t="str">
        <f t="shared" si="328"/>
        <v/>
      </c>
      <c r="AL497" s="24" t="str">
        <f t="shared" si="332"/>
        <v/>
      </c>
      <c r="AM497" s="23" t="str">
        <f t="shared" si="329"/>
        <v/>
      </c>
      <c r="AN497" s="24" t="str">
        <f t="shared" si="333"/>
        <v/>
      </c>
      <c r="AO497" s="23" t="str">
        <f>IF($AO$3&lt;$U497,"",SMALL($AP$4:AP$1000,$U497))</f>
        <v/>
      </c>
      <c r="AP497" s="24" t="str">
        <f t="shared" si="334"/>
        <v/>
      </c>
      <c r="AQ497" s="23" t="str">
        <f>IF($AQ$3&lt;$U497,"",SMALL($AR$4:AR$1000,$U497))</f>
        <v/>
      </c>
      <c r="AR497" s="24" t="str">
        <f t="shared" si="335"/>
        <v/>
      </c>
      <c r="AS497" s="23" t="str">
        <f>IF($AS$3&lt;$U497,"",SMALL($AT$4:AT$1000,$U497))</f>
        <v/>
      </c>
      <c r="AT497" s="24" t="str">
        <f t="shared" si="336"/>
        <v/>
      </c>
      <c r="AU497" s="23" t="str">
        <f>IF(AU$3&lt;$U497,"",SMALL($AV$4:AV$1000,$U497))</f>
        <v/>
      </c>
      <c r="AV497" s="24" t="str">
        <f t="shared" si="337"/>
        <v/>
      </c>
      <c r="AW497" s="23" t="str">
        <f t="shared" si="338"/>
        <v/>
      </c>
      <c r="AX497" s="24" t="str">
        <f t="shared" si="339"/>
        <v/>
      </c>
      <c r="AY497" s="23" t="str">
        <f t="shared" si="340"/>
        <v/>
      </c>
      <c r="AZ497" s="24" t="str">
        <f t="shared" si="341"/>
        <v/>
      </c>
      <c r="BA497" s="23" t="str">
        <f t="shared" si="342"/>
        <v/>
      </c>
      <c r="BB497" s="24" t="str">
        <f t="shared" si="343"/>
        <v/>
      </c>
      <c r="BC497" s="23" t="str">
        <f t="shared" si="344"/>
        <v/>
      </c>
      <c r="BD497" s="24" t="str">
        <f t="shared" si="345"/>
        <v/>
      </c>
      <c r="BE497" s="23" t="str">
        <f t="shared" si="346"/>
        <v/>
      </c>
      <c r="BF497" s="24" t="str">
        <f t="shared" si="347"/>
        <v/>
      </c>
      <c r="BG497" s="23" t="str">
        <f t="shared" si="348"/>
        <v/>
      </c>
      <c r="BH497" s="24" t="str">
        <f t="shared" si="349"/>
        <v/>
      </c>
      <c r="BI497" s="23" t="str">
        <f t="shared" si="356"/>
        <v/>
      </c>
      <c r="BJ497" s="24" t="str">
        <f t="shared" si="350"/>
        <v/>
      </c>
      <c r="BK497" s="23" t="str">
        <f t="shared" si="357"/>
        <v/>
      </c>
      <c r="BL497" s="24" t="str">
        <f t="shared" si="351"/>
        <v/>
      </c>
      <c r="BM497" s="23" t="str">
        <f t="shared" si="358"/>
        <v/>
      </c>
      <c r="BN497" s="24" t="str">
        <f t="shared" si="352"/>
        <v/>
      </c>
      <c r="BO497" s="23" t="str">
        <f t="shared" si="359"/>
        <v/>
      </c>
      <c r="BP497" s="24" t="str">
        <f t="shared" si="353"/>
        <v/>
      </c>
      <c r="BQ497" s="23" t="str">
        <f t="shared" si="360"/>
        <v/>
      </c>
      <c r="BR497" s="24" t="str">
        <f t="shared" si="354"/>
        <v/>
      </c>
      <c r="BS497" s="23" t="str">
        <f t="shared" si="361"/>
        <v/>
      </c>
      <c r="BT497" s="24" t="str">
        <f t="shared" si="355"/>
        <v/>
      </c>
    </row>
    <row r="498" spans="1:72" ht="21" thickTop="1" thickBot="1">
      <c r="A498" s="47"/>
      <c r="B498" s="47"/>
      <c r="C498" s="47"/>
      <c r="D498" s="352"/>
      <c r="E498" s="27"/>
      <c r="F498" s="6"/>
      <c r="G498" s="7"/>
      <c r="H498" s="8"/>
      <c r="I498" s="8"/>
      <c r="J498" s="8"/>
      <c r="K498" s="10"/>
      <c r="L498" s="9"/>
      <c r="M498" s="10"/>
      <c r="N498" s="44"/>
      <c r="O498" s="10"/>
      <c r="P498" s="11" t="str">
        <f t="shared" si="321"/>
        <v/>
      </c>
      <c r="U498" s="3">
        <v>495</v>
      </c>
      <c r="AA498" s="21" t="str">
        <f>IF($AA$3&lt;$U498,"",SMALL($AB$4:$AB$1000,1))</f>
        <v/>
      </c>
      <c r="AB498" s="22" t="str">
        <f t="shared" si="323"/>
        <v/>
      </c>
      <c r="AC498" s="21" t="str">
        <f>IF($AC$3&lt;$U498,"",SMALL($AD$4:AD$1000,$U498))</f>
        <v/>
      </c>
      <c r="AD498" s="22" t="str">
        <f t="shared" si="324"/>
        <v/>
      </c>
      <c r="AE498" s="21" t="str">
        <f>IF($AE$3&lt;$U498,"",SMALL($AF$4:AF$1000,$U498))</f>
        <v/>
      </c>
      <c r="AF498" s="22" t="str">
        <f t="shared" si="325"/>
        <v/>
      </c>
      <c r="AG498" s="21" t="str">
        <f>IF($AG$3&lt;$U498,"",SMALL($AH$4:AH$1000,$U498))</f>
        <v/>
      </c>
      <c r="AH498" s="22" t="str">
        <f t="shared" si="330"/>
        <v/>
      </c>
      <c r="AI498" s="21" t="str">
        <f>IF($AI$3&lt;$U498,"",SMALL($AJ$4:AJ$1000,$U498))</f>
        <v/>
      </c>
      <c r="AJ498" s="22" t="str">
        <f t="shared" si="331"/>
        <v/>
      </c>
      <c r="AK498" s="21" t="str">
        <f>IF($AK$3&lt;$U498,"",SMALL($AL$4:AL$1000,$U498))</f>
        <v/>
      </c>
      <c r="AL498" s="22" t="str">
        <f t="shared" si="332"/>
        <v/>
      </c>
      <c r="AM498" s="21" t="str">
        <f>IF($AM$3&lt;$U498,"",SMALL($AN$4:AN$1000,$U498))</f>
        <v/>
      </c>
      <c r="AN498" s="22" t="str">
        <f t="shared" si="333"/>
        <v/>
      </c>
      <c r="AO498" s="21" t="str">
        <f>IF($AO$3&lt;$U498,"",SMALL($AP$4:AP$1000,$U498))</f>
        <v/>
      </c>
      <c r="AP498" s="22" t="str">
        <f t="shared" si="334"/>
        <v/>
      </c>
      <c r="AQ498" s="21" t="str">
        <f>IF($AQ$3&lt;$U498,"",SMALL($AR$4:AR$1000,$U498))</f>
        <v/>
      </c>
      <c r="AR498" s="22" t="str">
        <f t="shared" si="335"/>
        <v/>
      </c>
      <c r="AS498" s="21" t="str">
        <f>IF($AS$3&lt;$U498,"",SMALL($AT$4:AT$1000,$U498))</f>
        <v/>
      </c>
      <c r="AT498" s="22" t="str">
        <f t="shared" si="336"/>
        <v/>
      </c>
      <c r="AU498" s="21" t="str">
        <f>IF(AU$3&lt;$U498,"",SMALL($AV$4:AV$1000,$U498))</f>
        <v/>
      </c>
      <c r="AV498" s="22" t="str">
        <f t="shared" si="337"/>
        <v/>
      </c>
      <c r="AW498" s="21" t="str">
        <f t="shared" si="338"/>
        <v/>
      </c>
      <c r="AX498" s="22" t="str">
        <f t="shared" si="339"/>
        <v/>
      </c>
      <c r="AY498" s="21" t="str">
        <f t="shared" si="340"/>
        <v/>
      </c>
      <c r="AZ498" s="22" t="str">
        <f t="shared" si="341"/>
        <v/>
      </c>
      <c r="BA498" s="21" t="str">
        <f t="shared" si="342"/>
        <v/>
      </c>
      <c r="BB498" s="22" t="str">
        <f t="shared" si="343"/>
        <v/>
      </c>
      <c r="BC498" s="21" t="str">
        <f t="shared" si="344"/>
        <v/>
      </c>
      <c r="BD498" s="22" t="str">
        <f t="shared" si="345"/>
        <v/>
      </c>
      <c r="BE498" s="21" t="str">
        <f t="shared" si="346"/>
        <v/>
      </c>
      <c r="BF498" s="22" t="str">
        <f t="shared" si="347"/>
        <v/>
      </c>
      <c r="BG498" s="21" t="str">
        <f t="shared" si="348"/>
        <v/>
      </c>
      <c r="BH498" s="22" t="str">
        <f t="shared" si="349"/>
        <v/>
      </c>
      <c r="BI498" s="21" t="str">
        <f t="shared" si="356"/>
        <v/>
      </c>
      <c r="BJ498" s="22" t="str">
        <f t="shared" si="350"/>
        <v/>
      </c>
      <c r="BK498" s="21" t="str">
        <f t="shared" si="357"/>
        <v/>
      </c>
      <c r="BL498" s="22" t="str">
        <f t="shared" si="351"/>
        <v/>
      </c>
      <c r="BM498" s="21" t="str">
        <f t="shared" si="358"/>
        <v/>
      </c>
      <c r="BN498" s="22" t="str">
        <f t="shared" si="352"/>
        <v/>
      </c>
      <c r="BO498" s="21" t="str">
        <f t="shared" si="359"/>
        <v/>
      </c>
      <c r="BP498" s="22" t="str">
        <f t="shared" si="353"/>
        <v/>
      </c>
      <c r="BQ498" s="21" t="str">
        <f t="shared" si="360"/>
        <v/>
      </c>
      <c r="BR498" s="22" t="str">
        <f t="shared" si="354"/>
        <v/>
      </c>
      <c r="BS498" s="21" t="str">
        <f t="shared" si="361"/>
        <v/>
      </c>
      <c r="BT498" s="22" t="str">
        <f t="shared" si="355"/>
        <v/>
      </c>
    </row>
    <row r="499" spans="1:72" ht="21" thickTop="1" thickBot="1">
      <c r="A499" s="43"/>
      <c r="B499" s="43"/>
      <c r="C499" s="43"/>
      <c r="D499" s="351"/>
      <c r="E499" s="28"/>
      <c r="F499" s="12"/>
      <c r="G499" s="13"/>
      <c r="H499" s="14"/>
      <c r="I499" s="14"/>
      <c r="J499" s="14"/>
      <c r="K499" s="16"/>
      <c r="L499" s="15"/>
      <c r="M499" s="16"/>
      <c r="N499" s="45"/>
      <c r="O499" s="16"/>
      <c r="P499" s="17" t="str">
        <f t="shared" si="321"/>
        <v/>
      </c>
      <c r="U499" s="3">
        <v>496</v>
      </c>
      <c r="AA499" s="23" t="str">
        <f>IF($AA$3&lt;$U499,"",SMALL($AB$4:$AB$1000,U499))</f>
        <v/>
      </c>
      <c r="AB499" s="24" t="str">
        <f t="shared" si="323"/>
        <v/>
      </c>
      <c r="AC499" s="23" t="str">
        <f t="shared" si="322"/>
        <v/>
      </c>
      <c r="AD499" s="24" t="str">
        <f t="shared" si="324"/>
        <v/>
      </c>
      <c r="AE499" s="23" t="str">
        <f>IF($AE$3&lt;$U499,"",SMALL($AF$4:$AF$1000,$U499))</f>
        <v/>
      </c>
      <c r="AF499" s="24" t="str">
        <f t="shared" si="325"/>
        <v/>
      </c>
      <c r="AG499" s="23" t="str">
        <f t="shared" si="326"/>
        <v/>
      </c>
      <c r="AH499" s="24" t="str">
        <f t="shared" si="330"/>
        <v/>
      </c>
      <c r="AI499" s="23" t="str">
        <f t="shared" si="327"/>
        <v/>
      </c>
      <c r="AJ499" s="24" t="str">
        <f t="shared" si="331"/>
        <v/>
      </c>
      <c r="AK499" s="23" t="str">
        <f t="shared" si="328"/>
        <v/>
      </c>
      <c r="AL499" s="24" t="str">
        <f t="shared" si="332"/>
        <v/>
      </c>
      <c r="AM499" s="23" t="str">
        <f t="shared" si="329"/>
        <v/>
      </c>
      <c r="AN499" s="24" t="str">
        <f t="shared" si="333"/>
        <v/>
      </c>
      <c r="AO499" s="23" t="str">
        <f>IF($AO$3&lt;$U499,"",SMALL($AP$4:AP$1000,$U499))</f>
        <v/>
      </c>
      <c r="AP499" s="24" t="str">
        <f t="shared" si="334"/>
        <v/>
      </c>
      <c r="AQ499" s="23" t="str">
        <f>IF($AQ$3&lt;$U499,"",SMALL($AR$4:AR$1000,$U499))</f>
        <v/>
      </c>
      <c r="AR499" s="24" t="str">
        <f t="shared" si="335"/>
        <v/>
      </c>
      <c r="AS499" s="23" t="str">
        <f>IF($AS$3&lt;$U499,"",SMALL($AT$4:AT$1000,$U499))</f>
        <v/>
      </c>
      <c r="AT499" s="24" t="str">
        <f t="shared" si="336"/>
        <v/>
      </c>
      <c r="AU499" s="23" t="str">
        <f>IF(AU$3&lt;$U499,"",SMALL($AV$4:AV$1000,$U499))</f>
        <v/>
      </c>
      <c r="AV499" s="24" t="str">
        <f t="shared" si="337"/>
        <v/>
      </c>
      <c r="AW499" s="23" t="str">
        <f t="shared" si="338"/>
        <v/>
      </c>
      <c r="AX499" s="24" t="str">
        <f t="shared" si="339"/>
        <v/>
      </c>
      <c r="AY499" s="23" t="str">
        <f t="shared" si="340"/>
        <v/>
      </c>
      <c r="AZ499" s="24" t="str">
        <f t="shared" si="341"/>
        <v/>
      </c>
      <c r="BA499" s="23" t="str">
        <f t="shared" si="342"/>
        <v/>
      </c>
      <c r="BB499" s="24" t="str">
        <f t="shared" si="343"/>
        <v/>
      </c>
      <c r="BC499" s="23" t="str">
        <f t="shared" si="344"/>
        <v/>
      </c>
      <c r="BD499" s="24" t="str">
        <f t="shared" si="345"/>
        <v/>
      </c>
      <c r="BE499" s="23" t="str">
        <f t="shared" si="346"/>
        <v/>
      </c>
      <c r="BF499" s="24" t="str">
        <f t="shared" si="347"/>
        <v/>
      </c>
      <c r="BG499" s="23" t="str">
        <f t="shared" si="348"/>
        <v/>
      </c>
      <c r="BH499" s="24" t="str">
        <f t="shared" si="349"/>
        <v/>
      </c>
      <c r="BI499" s="23" t="str">
        <f t="shared" si="356"/>
        <v/>
      </c>
      <c r="BJ499" s="24" t="str">
        <f t="shared" si="350"/>
        <v/>
      </c>
      <c r="BK499" s="23" t="str">
        <f t="shared" si="357"/>
        <v/>
      </c>
      <c r="BL499" s="24" t="str">
        <f t="shared" si="351"/>
        <v/>
      </c>
      <c r="BM499" s="23" t="str">
        <f t="shared" si="358"/>
        <v/>
      </c>
      <c r="BN499" s="24" t="str">
        <f t="shared" si="352"/>
        <v/>
      </c>
      <c r="BO499" s="23" t="str">
        <f t="shared" si="359"/>
        <v/>
      </c>
      <c r="BP499" s="24" t="str">
        <f t="shared" si="353"/>
        <v/>
      </c>
      <c r="BQ499" s="23" t="str">
        <f t="shared" si="360"/>
        <v/>
      </c>
      <c r="BR499" s="24" t="str">
        <f t="shared" si="354"/>
        <v/>
      </c>
      <c r="BS499" s="23" t="str">
        <f t="shared" si="361"/>
        <v/>
      </c>
      <c r="BT499" s="24" t="str">
        <f t="shared" si="355"/>
        <v/>
      </c>
    </row>
    <row r="500" spans="1:72" ht="21" thickTop="1" thickBot="1">
      <c r="A500" s="47"/>
      <c r="B500" s="47"/>
      <c r="C500" s="47"/>
      <c r="D500" s="352"/>
      <c r="E500" s="27"/>
      <c r="F500" s="6"/>
      <c r="G500" s="7"/>
      <c r="H500" s="8"/>
      <c r="I500" s="8"/>
      <c r="J500" s="8"/>
      <c r="K500" s="10"/>
      <c r="L500" s="9"/>
      <c r="M500" s="10"/>
      <c r="N500" s="44"/>
      <c r="O500" s="10"/>
      <c r="P500" s="11" t="str">
        <f t="shared" si="321"/>
        <v/>
      </c>
      <c r="U500" s="3">
        <v>497</v>
      </c>
      <c r="AA500" s="21" t="str">
        <f>IF($AA$3&lt;$U500,"",SMALL($AB$4:$AB$1000,1))</f>
        <v/>
      </c>
      <c r="AB500" s="22" t="str">
        <f t="shared" si="323"/>
        <v/>
      </c>
      <c r="AC500" s="21" t="str">
        <f>IF($AC$3&lt;$U500,"",SMALL($AD$4:AD$1000,$U500))</f>
        <v/>
      </c>
      <c r="AD500" s="22" t="str">
        <f t="shared" si="324"/>
        <v/>
      </c>
      <c r="AE500" s="21" t="str">
        <f>IF($AE$3&lt;$U500,"",SMALL($AF$4:AF$1000,$U500))</f>
        <v/>
      </c>
      <c r="AF500" s="22" t="str">
        <f t="shared" si="325"/>
        <v/>
      </c>
      <c r="AG500" s="21" t="str">
        <f>IF($AG$3&lt;$U500,"",SMALL($AH$4:AH$1000,$U500))</f>
        <v/>
      </c>
      <c r="AH500" s="22" t="str">
        <f t="shared" si="330"/>
        <v/>
      </c>
      <c r="AI500" s="21" t="str">
        <f>IF($AI$3&lt;$U500,"",SMALL($AJ$4:AJ$1000,$U500))</f>
        <v/>
      </c>
      <c r="AJ500" s="22" t="str">
        <f t="shared" si="331"/>
        <v/>
      </c>
      <c r="AK500" s="21" t="str">
        <f>IF($AK$3&lt;$U500,"",SMALL($AL$4:AL$1000,$U500))</f>
        <v/>
      </c>
      <c r="AL500" s="22" t="str">
        <f t="shared" si="332"/>
        <v/>
      </c>
      <c r="AM500" s="21" t="str">
        <f>IF($AM$3&lt;$U500,"",SMALL($AN$4:AN$1000,$U500))</f>
        <v/>
      </c>
      <c r="AN500" s="22" t="str">
        <f t="shared" si="333"/>
        <v/>
      </c>
      <c r="AO500" s="21" t="str">
        <f>IF($AO$3&lt;$U500,"",SMALL($AP$4:AP$1000,$U500))</f>
        <v/>
      </c>
      <c r="AP500" s="22" t="str">
        <f t="shared" si="334"/>
        <v/>
      </c>
      <c r="AQ500" s="21" t="str">
        <f>IF($AQ$3&lt;$U500,"",SMALL($AR$4:AR$1000,$U500))</f>
        <v/>
      </c>
      <c r="AR500" s="22" t="str">
        <f t="shared" si="335"/>
        <v/>
      </c>
      <c r="AS500" s="21" t="str">
        <f>IF($AS$3&lt;$U500,"",SMALL($AT$4:AT$1000,$U500))</f>
        <v/>
      </c>
      <c r="AT500" s="22" t="str">
        <f t="shared" si="336"/>
        <v/>
      </c>
      <c r="AU500" s="21" t="str">
        <f>IF(AU$3&lt;$U500,"",SMALL($AV$4:AV$1000,$U500))</f>
        <v/>
      </c>
      <c r="AV500" s="22" t="str">
        <f t="shared" si="337"/>
        <v/>
      </c>
      <c r="AW500" s="21" t="str">
        <f t="shared" si="338"/>
        <v/>
      </c>
      <c r="AX500" s="22" t="str">
        <f t="shared" si="339"/>
        <v/>
      </c>
      <c r="AY500" s="21" t="str">
        <f t="shared" si="340"/>
        <v/>
      </c>
      <c r="AZ500" s="22" t="str">
        <f t="shared" si="341"/>
        <v/>
      </c>
      <c r="BA500" s="21" t="str">
        <f t="shared" si="342"/>
        <v/>
      </c>
      <c r="BB500" s="22" t="str">
        <f t="shared" si="343"/>
        <v/>
      </c>
      <c r="BC500" s="21" t="str">
        <f t="shared" si="344"/>
        <v/>
      </c>
      <c r="BD500" s="22" t="str">
        <f t="shared" si="345"/>
        <v/>
      </c>
      <c r="BE500" s="21" t="str">
        <f t="shared" si="346"/>
        <v/>
      </c>
      <c r="BF500" s="22" t="str">
        <f t="shared" si="347"/>
        <v/>
      </c>
      <c r="BG500" s="21" t="str">
        <f t="shared" si="348"/>
        <v/>
      </c>
      <c r="BH500" s="22" t="str">
        <f t="shared" si="349"/>
        <v/>
      </c>
      <c r="BI500" s="21" t="str">
        <f t="shared" si="356"/>
        <v/>
      </c>
      <c r="BJ500" s="22" t="str">
        <f t="shared" si="350"/>
        <v/>
      </c>
      <c r="BK500" s="21" t="str">
        <f t="shared" si="357"/>
        <v/>
      </c>
      <c r="BL500" s="22" t="str">
        <f t="shared" si="351"/>
        <v/>
      </c>
      <c r="BM500" s="21" t="str">
        <f t="shared" si="358"/>
        <v/>
      </c>
      <c r="BN500" s="22" t="str">
        <f t="shared" si="352"/>
        <v/>
      </c>
      <c r="BO500" s="21" t="str">
        <f t="shared" si="359"/>
        <v/>
      </c>
      <c r="BP500" s="22" t="str">
        <f t="shared" si="353"/>
        <v/>
      </c>
      <c r="BQ500" s="21" t="str">
        <f t="shared" si="360"/>
        <v/>
      </c>
      <c r="BR500" s="22" t="str">
        <f t="shared" si="354"/>
        <v/>
      </c>
      <c r="BS500" s="21" t="str">
        <f t="shared" si="361"/>
        <v/>
      </c>
      <c r="BT500" s="22" t="str">
        <f t="shared" si="355"/>
        <v/>
      </c>
    </row>
    <row r="501" spans="1:72" ht="21" thickTop="1" thickBot="1">
      <c r="A501" s="43"/>
      <c r="B501" s="43"/>
      <c r="C501" s="43"/>
      <c r="D501" s="351"/>
      <c r="E501" s="28"/>
      <c r="F501" s="12"/>
      <c r="G501" s="13"/>
      <c r="H501" s="14"/>
      <c r="I501" s="14"/>
      <c r="J501" s="14"/>
      <c r="K501" s="16"/>
      <c r="L501" s="15"/>
      <c r="M501" s="16"/>
      <c r="N501" s="45"/>
      <c r="O501" s="16"/>
      <c r="P501" s="17" t="str">
        <f t="shared" si="321"/>
        <v/>
      </c>
      <c r="U501" s="3">
        <v>498</v>
      </c>
      <c r="AA501" s="23" t="str">
        <f>IF($AA$3&lt;$U501,"",SMALL($AB$4:$AB$1000,U501))</f>
        <v/>
      </c>
      <c r="AB501" s="24" t="str">
        <f t="shared" si="323"/>
        <v/>
      </c>
      <c r="AC501" s="23" t="str">
        <f t="shared" si="322"/>
        <v/>
      </c>
      <c r="AD501" s="24" t="str">
        <f t="shared" si="324"/>
        <v/>
      </c>
      <c r="AE501" s="23" t="str">
        <f>IF($AE$3&lt;$U501,"",SMALL($AF$4:$AF$1000,$U501))</f>
        <v/>
      </c>
      <c r="AF501" s="24" t="str">
        <f t="shared" si="325"/>
        <v/>
      </c>
      <c r="AG501" s="23" t="str">
        <f t="shared" si="326"/>
        <v/>
      </c>
      <c r="AH501" s="24" t="str">
        <f t="shared" si="330"/>
        <v/>
      </c>
      <c r="AI501" s="23" t="str">
        <f t="shared" si="327"/>
        <v/>
      </c>
      <c r="AJ501" s="24" t="str">
        <f t="shared" si="331"/>
        <v/>
      </c>
      <c r="AK501" s="23" t="str">
        <f t="shared" si="328"/>
        <v/>
      </c>
      <c r="AL501" s="24" t="str">
        <f t="shared" si="332"/>
        <v/>
      </c>
      <c r="AM501" s="23" t="str">
        <f t="shared" si="329"/>
        <v/>
      </c>
      <c r="AN501" s="24" t="str">
        <f t="shared" si="333"/>
        <v/>
      </c>
      <c r="AO501" s="23" t="str">
        <f>IF($AO$3&lt;$U501,"",SMALL($AP$4:AP$1000,$U501))</f>
        <v/>
      </c>
      <c r="AP501" s="24" t="str">
        <f t="shared" si="334"/>
        <v/>
      </c>
      <c r="AQ501" s="23" t="str">
        <f>IF($AQ$3&lt;$U501,"",SMALL($AR$4:AR$1000,$U501))</f>
        <v/>
      </c>
      <c r="AR501" s="24" t="str">
        <f t="shared" si="335"/>
        <v/>
      </c>
      <c r="AS501" s="23" t="str">
        <f>IF($AS$3&lt;$U501,"",SMALL($AT$4:AT$1000,$U501))</f>
        <v/>
      </c>
      <c r="AT501" s="24" t="str">
        <f t="shared" si="336"/>
        <v/>
      </c>
      <c r="AU501" s="23" t="str">
        <f>IF(AU$3&lt;$U501,"",SMALL($AV$4:AV$1000,$U501))</f>
        <v/>
      </c>
      <c r="AV501" s="24" t="str">
        <f t="shared" si="337"/>
        <v/>
      </c>
      <c r="AW501" s="23" t="str">
        <f t="shared" si="338"/>
        <v/>
      </c>
      <c r="AX501" s="24" t="str">
        <f t="shared" si="339"/>
        <v/>
      </c>
      <c r="AY501" s="23" t="str">
        <f t="shared" si="340"/>
        <v/>
      </c>
      <c r="AZ501" s="24" t="str">
        <f t="shared" si="341"/>
        <v/>
      </c>
      <c r="BA501" s="23" t="str">
        <f t="shared" si="342"/>
        <v/>
      </c>
      <c r="BB501" s="24" t="str">
        <f t="shared" si="343"/>
        <v/>
      </c>
      <c r="BC501" s="23" t="str">
        <f t="shared" si="344"/>
        <v/>
      </c>
      <c r="BD501" s="24" t="str">
        <f t="shared" si="345"/>
        <v/>
      </c>
      <c r="BE501" s="23" t="str">
        <f t="shared" si="346"/>
        <v/>
      </c>
      <c r="BF501" s="24" t="str">
        <f t="shared" si="347"/>
        <v/>
      </c>
      <c r="BG501" s="23" t="str">
        <f t="shared" si="348"/>
        <v/>
      </c>
      <c r="BH501" s="24" t="str">
        <f t="shared" si="349"/>
        <v/>
      </c>
      <c r="BI501" s="23" t="str">
        <f t="shared" si="356"/>
        <v/>
      </c>
      <c r="BJ501" s="24" t="str">
        <f t="shared" si="350"/>
        <v/>
      </c>
      <c r="BK501" s="23" t="str">
        <f t="shared" si="357"/>
        <v/>
      </c>
      <c r="BL501" s="24" t="str">
        <f t="shared" si="351"/>
        <v/>
      </c>
      <c r="BM501" s="23" t="str">
        <f t="shared" si="358"/>
        <v/>
      </c>
      <c r="BN501" s="24" t="str">
        <f t="shared" si="352"/>
        <v/>
      </c>
      <c r="BO501" s="23" t="str">
        <f t="shared" si="359"/>
        <v/>
      </c>
      <c r="BP501" s="24" t="str">
        <f t="shared" si="353"/>
        <v/>
      </c>
      <c r="BQ501" s="23" t="str">
        <f t="shared" si="360"/>
        <v/>
      </c>
      <c r="BR501" s="24" t="str">
        <f t="shared" si="354"/>
        <v/>
      </c>
      <c r="BS501" s="23" t="str">
        <f t="shared" si="361"/>
        <v/>
      </c>
      <c r="BT501" s="24" t="str">
        <f t="shared" si="355"/>
        <v/>
      </c>
    </row>
    <row r="502" spans="1:72" ht="21" thickTop="1" thickBot="1">
      <c r="A502" s="47"/>
      <c r="B502" s="47"/>
      <c r="C502" s="47"/>
      <c r="D502" s="352"/>
      <c r="E502" s="27"/>
      <c r="F502" s="6"/>
      <c r="G502" s="7"/>
      <c r="H502" s="8"/>
      <c r="I502" s="8"/>
      <c r="J502" s="8"/>
      <c r="K502" s="10"/>
      <c r="L502" s="9"/>
      <c r="M502" s="10"/>
      <c r="N502" s="44"/>
      <c r="O502" s="10"/>
      <c r="P502" s="11" t="str">
        <f t="shared" si="321"/>
        <v/>
      </c>
      <c r="U502" s="3">
        <v>499</v>
      </c>
      <c r="AA502" s="21" t="str">
        <f>IF($AA$3&lt;$U502,"",SMALL($AB$4:$AB$1000,1))</f>
        <v/>
      </c>
      <c r="AB502" s="22" t="str">
        <f t="shared" si="323"/>
        <v/>
      </c>
      <c r="AC502" s="21" t="str">
        <f>IF($AC$3&lt;$U502,"",SMALL($AD$4:AD$1000,$U502))</f>
        <v/>
      </c>
      <c r="AD502" s="22" t="str">
        <f t="shared" si="324"/>
        <v/>
      </c>
      <c r="AE502" s="21" t="str">
        <f>IF($AE$3&lt;$U502,"",SMALL($AF$4:AF$1000,$U502))</f>
        <v/>
      </c>
      <c r="AF502" s="22" t="str">
        <f t="shared" si="325"/>
        <v/>
      </c>
      <c r="AG502" s="21" t="str">
        <f>IF($AG$3&lt;$U502,"",SMALL($AH$4:AH$1000,$U502))</f>
        <v/>
      </c>
      <c r="AH502" s="22" t="str">
        <f t="shared" si="330"/>
        <v/>
      </c>
      <c r="AI502" s="21" t="str">
        <f>IF($AI$3&lt;$U502,"",SMALL($AJ$4:AJ$1000,$U502))</f>
        <v/>
      </c>
      <c r="AJ502" s="22" t="str">
        <f t="shared" si="331"/>
        <v/>
      </c>
      <c r="AK502" s="21" t="str">
        <f>IF($AK$3&lt;$U502,"",SMALL($AL$4:AL$1000,$U502))</f>
        <v/>
      </c>
      <c r="AL502" s="22" t="str">
        <f t="shared" si="332"/>
        <v/>
      </c>
      <c r="AM502" s="21" t="str">
        <f>IF($AM$3&lt;$U502,"",SMALL($AN$4:AN$1000,$U502))</f>
        <v/>
      </c>
      <c r="AN502" s="22" t="str">
        <f t="shared" si="333"/>
        <v/>
      </c>
      <c r="AO502" s="21" t="str">
        <f>IF($AO$3&lt;$U502,"",SMALL($AP$4:AP$1000,$U502))</f>
        <v/>
      </c>
      <c r="AP502" s="22" t="str">
        <f t="shared" si="334"/>
        <v/>
      </c>
      <c r="AQ502" s="21" t="str">
        <f>IF($AQ$3&lt;$U502,"",SMALL($AR$4:AR$1000,$U502))</f>
        <v/>
      </c>
      <c r="AR502" s="22" t="str">
        <f t="shared" si="335"/>
        <v/>
      </c>
      <c r="AS502" s="21" t="str">
        <f>IF($AS$3&lt;$U502,"",SMALL($AT$4:AT$1000,$U502))</f>
        <v/>
      </c>
      <c r="AT502" s="22" t="str">
        <f t="shared" si="336"/>
        <v/>
      </c>
      <c r="AU502" s="21" t="str">
        <f>IF(AU$3&lt;$U502,"",SMALL($AV$4:AV$1000,$U502))</f>
        <v/>
      </c>
      <c r="AV502" s="22" t="str">
        <f t="shared" si="337"/>
        <v/>
      </c>
      <c r="AW502" s="21" t="str">
        <f t="shared" si="338"/>
        <v/>
      </c>
      <c r="AX502" s="22" t="str">
        <f t="shared" si="339"/>
        <v/>
      </c>
      <c r="AY502" s="21" t="str">
        <f t="shared" si="340"/>
        <v/>
      </c>
      <c r="AZ502" s="22" t="str">
        <f t="shared" si="341"/>
        <v/>
      </c>
      <c r="BA502" s="21" t="str">
        <f t="shared" si="342"/>
        <v/>
      </c>
      <c r="BB502" s="22" t="str">
        <f t="shared" si="343"/>
        <v/>
      </c>
      <c r="BC502" s="21" t="str">
        <f t="shared" si="344"/>
        <v/>
      </c>
      <c r="BD502" s="22" t="str">
        <f t="shared" si="345"/>
        <v/>
      </c>
      <c r="BE502" s="21" t="str">
        <f t="shared" si="346"/>
        <v/>
      </c>
      <c r="BF502" s="22" t="str">
        <f t="shared" si="347"/>
        <v/>
      </c>
      <c r="BG502" s="21" t="str">
        <f t="shared" si="348"/>
        <v/>
      </c>
      <c r="BH502" s="22" t="str">
        <f t="shared" si="349"/>
        <v/>
      </c>
      <c r="BI502" s="21" t="str">
        <f t="shared" si="356"/>
        <v/>
      </c>
      <c r="BJ502" s="22" t="str">
        <f t="shared" si="350"/>
        <v/>
      </c>
      <c r="BK502" s="21" t="str">
        <f t="shared" si="357"/>
        <v/>
      </c>
      <c r="BL502" s="22" t="str">
        <f t="shared" si="351"/>
        <v/>
      </c>
      <c r="BM502" s="21" t="str">
        <f t="shared" si="358"/>
        <v/>
      </c>
      <c r="BN502" s="22" t="str">
        <f t="shared" si="352"/>
        <v/>
      </c>
      <c r="BO502" s="21" t="str">
        <f t="shared" si="359"/>
        <v/>
      </c>
      <c r="BP502" s="22" t="str">
        <f t="shared" si="353"/>
        <v/>
      </c>
      <c r="BQ502" s="21" t="str">
        <f t="shared" si="360"/>
        <v/>
      </c>
      <c r="BR502" s="22" t="str">
        <f t="shared" si="354"/>
        <v/>
      </c>
      <c r="BS502" s="21" t="str">
        <f t="shared" si="361"/>
        <v/>
      </c>
      <c r="BT502" s="22" t="str">
        <f t="shared" si="355"/>
        <v/>
      </c>
    </row>
    <row r="503" spans="1:72" ht="21" thickTop="1" thickBot="1">
      <c r="A503" s="43"/>
      <c r="B503" s="43"/>
      <c r="C503" s="43"/>
      <c r="D503" s="351"/>
      <c r="E503" s="28"/>
      <c r="F503" s="12"/>
      <c r="G503" s="13"/>
      <c r="H503" s="14"/>
      <c r="I503" s="14"/>
      <c r="J503" s="14"/>
      <c r="K503" s="16"/>
      <c r="L503" s="15"/>
      <c r="M503" s="16"/>
      <c r="N503" s="45"/>
      <c r="O503" s="16"/>
      <c r="P503" s="17" t="str">
        <f t="shared" si="321"/>
        <v/>
      </c>
      <c r="U503" s="3">
        <v>500</v>
      </c>
      <c r="AA503" s="23" t="str">
        <f>IF($AA$3&lt;$U503,"",SMALL($AB$4:$AB$1000,U503))</f>
        <v/>
      </c>
      <c r="AB503" s="24" t="str">
        <f t="shared" si="323"/>
        <v/>
      </c>
      <c r="AC503" s="23" t="str">
        <f t="shared" si="322"/>
        <v/>
      </c>
      <c r="AD503" s="24" t="str">
        <f t="shared" si="324"/>
        <v/>
      </c>
      <c r="AE503" s="23" t="str">
        <f>IF($AE$3&lt;$U503,"",SMALL($AF$4:$AF$1000,$U503))</f>
        <v/>
      </c>
      <c r="AF503" s="24" t="str">
        <f t="shared" si="325"/>
        <v/>
      </c>
      <c r="AG503" s="23" t="str">
        <f t="shared" si="326"/>
        <v/>
      </c>
      <c r="AH503" s="24" t="str">
        <f t="shared" si="330"/>
        <v/>
      </c>
      <c r="AI503" s="23" t="str">
        <f t="shared" si="327"/>
        <v/>
      </c>
      <c r="AJ503" s="24" t="str">
        <f t="shared" si="331"/>
        <v/>
      </c>
      <c r="AK503" s="23" t="str">
        <f t="shared" si="328"/>
        <v/>
      </c>
      <c r="AL503" s="24" t="str">
        <f t="shared" si="332"/>
        <v/>
      </c>
      <c r="AM503" s="23" t="str">
        <f t="shared" si="329"/>
        <v/>
      </c>
      <c r="AN503" s="24" t="str">
        <f t="shared" si="333"/>
        <v/>
      </c>
      <c r="AO503" s="23" t="str">
        <f>IF($AO$3&lt;$U503,"",SMALL($AP$4:AP$1000,$U503))</f>
        <v/>
      </c>
      <c r="AP503" s="24" t="str">
        <f t="shared" si="334"/>
        <v/>
      </c>
      <c r="AQ503" s="23" t="str">
        <f>IF($AQ$3&lt;$U503,"",SMALL($AR$4:AR$1000,$U503))</f>
        <v/>
      </c>
      <c r="AR503" s="24" t="str">
        <f t="shared" si="335"/>
        <v/>
      </c>
      <c r="AS503" s="23" t="str">
        <f>IF($AS$3&lt;$U503,"",SMALL($AT$4:AT$1000,$U503))</f>
        <v/>
      </c>
      <c r="AT503" s="24" t="str">
        <f t="shared" si="336"/>
        <v/>
      </c>
      <c r="AU503" s="23" t="str">
        <f>IF(AU$3&lt;$U503,"",SMALL($AV$4:AV$1000,$U503))</f>
        <v/>
      </c>
      <c r="AV503" s="24" t="str">
        <f t="shared" si="337"/>
        <v/>
      </c>
      <c r="AW503" s="23" t="str">
        <f t="shared" si="338"/>
        <v/>
      </c>
      <c r="AX503" s="24" t="str">
        <f t="shared" si="339"/>
        <v/>
      </c>
      <c r="AY503" s="23" t="str">
        <f t="shared" si="340"/>
        <v/>
      </c>
      <c r="AZ503" s="24" t="str">
        <f t="shared" si="341"/>
        <v/>
      </c>
      <c r="BA503" s="23" t="str">
        <f t="shared" si="342"/>
        <v/>
      </c>
      <c r="BB503" s="24" t="str">
        <f t="shared" si="343"/>
        <v/>
      </c>
      <c r="BC503" s="23" t="str">
        <f t="shared" si="344"/>
        <v/>
      </c>
      <c r="BD503" s="24" t="str">
        <f t="shared" si="345"/>
        <v/>
      </c>
      <c r="BE503" s="23" t="str">
        <f t="shared" si="346"/>
        <v/>
      </c>
      <c r="BF503" s="24" t="str">
        <f t="shared" si="347"/>
        <v/>
      </c>
      <c r="BG503" s="23" t="str">
        <f t="shared" si="348"/>
        <v/>
      </c>
      <c r="BH503" s="24" t="str">
        <f t="shared" si="349"/>
        <v/>
      </c>
      <c r="BI503" s="23" t="str">
        <f t="shared" si="356"/>
        <v/>
      </c>
      <c r="BJ503" s="24" t="str">
        <f t="shared" si="350"/>
        <v/>
      </c>
      <c r="BK503" s="23" t="str">
        <f t="shared" si="357"/>
        <v/>
      </c>
      <c r="BL503" s="24" t="str">
        <f t="shared" si="351"/>
        <v/>
      </c>
      <c r="BM503" s="23" t="str">
        <f t="shared" si="358"/>
        <v/>
      </c>
      <c r="BN503" s="24" t="str">
        <f t="shared" si="352"/>
        <v/>
      </c>
      <c r="BO503" s="23" t="str">
        <f t="shared" si="359"/>
        <v/>
      </c>
      <c r="BP503" s="24" t="str">
        <f t="shared" si="353"/>
        <v/>
      </c>
      <c r="BQ503" s="23" t="str">
        <f t="shared" si="360"/>
        <v/>
      </c>
      <c r="BR503" s="24" t="str">
        <f t="shared" si="354"/>
        <v/>
      </c>
      <c r="BS503" s="23" t="str">
        <f t="shared" si="361"/>
        <v/>
      </c>
      <c r="BT503" s="24" t="str">
        <f t="shared" si="355"/>
        <v/>
      </c>
    </row>
    <row r="504" spans="1:72" ht="21" thickTop="1" thickBot="1">
      <c r="A504" s="47"/>
      <c r="B504" s="47"/>
      <c r="C504" s="47"/>
      <c r="D504" s="352"/>
      <c r="E504" s="27"/>
      <c r="F504" s="6"/>
      <c r="G504" s="7"/>
      <c r="H504" s="8"/>
      <c r="I504" s="8"/>
      <c r="J504" s="8"/>
      <c r="K504" s="10"/>
      <c r="L504" s="9"/>
      <c r="M504" s="10"/>
      <c r="N504" s="44"/>
      <c r="O504" s="10"/>
      <c r="P504" s="11" t="str">
        <f t="shared" si="321"/>
        <v/>
      </c>
      <c r="U504" s="3">
        <v>501</v>
      </c>
      <c r="AA504" s="21" t="str">
        <f>IF($AA$3&lt;$U504,"",SMALL($AB$4:$AB$1000,1))</f>
        <v/>
      </c>
      <c r="AB504" s="22" t="str">
        <f t="shared" si="323"/>
        <v/>
      </c>
      <c r="AC504" s="21" t="str">
        <f>IF($AC$3&lt;$U504,"",SMALL($AD$4:AD$1000,$U504))</f>
        <v/>
      </c>
      <c r="AD504" s="22" t="str">
        <f t="shared" si="324"/>
        <v/>
      </c>
      <c r="AE504" s="21" t="str">
        <f>IF($AE$3&lt;$U504,"",SMALL($AF$4:AF$1000,$U504))</f>
        <v/>
      </c>
      <c r="AF504" s="22" t="str">
        <f t="shared" si="325"/>
        <v/>
      </c>
      <c r="AG504" s="21" t="str">
        <f>IF($AG$3&lt;$U504,"",SMALL($AH$4:AH$1000,$U504))</f>
        <v/>
      </c>
      <c r="AH504" s="22" t="str">
        <f t="shared" si="330"/>
        <v/>
      </c>
      <c r="AI504" s="21" t="str">
        <f>IF($AI$3&lt;$U504,"",SMALL($AJ$4:AJ$1000,$U504))</f>
        <v/>
      </c>
      <c r="AJ504" s="22" t="str">
        <f t="shared" si="331"/>
        <v/>
      </c>
      <c r="AK504" s="21" t="str">
        <f>IF($AK$3&lt;$U504,"",SMALL($AL$4:AL$1000,$U504))</f>
        <v/>
      </c>
      <c r="AL504" s="22" t="str">
        <f t="shared" si="332"/>
        <v/>
      </c>
      <c r="AM504" s="21" t="str">
        <f>IF($AM$3&lt;$U504,"",SMALL($AN$4:AN$1000,$U504))</f>
        <v/>
      </c>
      <c r="AN504" s="22" t="str">
        <f t="shared" si="333"/>
        <v/>
      </c>
      <c r="AO504" s="21" t="str">
        <f>IF($AO$3&lt;$U504,"",SMALL($AP$4:AP$1000,$U504))</f>
        <v/>
      </c>
      <c r="AP504" s="22" t="str">
        <f t="shared" si="334"/>
        <v/>
      </c>
      <c r="AQ504" s="21" t="str">
        <f>IF($AQ$3&lt;$U504,"",SMALL($AR$4:AR$1000,$U504))</f>
        <v/>
      </c>
      <c r="AR504" s="22" t="str">
        <f t="shared" si="335"/>
        <v/>
      </c>
      <c r="AS504" s="21" t="str">
        <f>IF($AS$3&lt;$U504,"",SMALL($AT$4:AT$1000,$U504))</f>
        <v/>
      </c>
      <c r="AT504" s="22" t="str">
        <f t="shared" si="336"/>
        <v/>
      </c>
      <c r="AU504" s="21" t="str">
        <f>IF(AU$3&lt;$U504,"",SMALL($AV$4:AV$1000,$U504))</f>
        <v/>
      </c>
      <c r="AV504" s="22" t="str">
        <f t="shared" si="337"/>
        <v/>
      </c>
      <c r="AW504" s="21" t="str">
        <f t="shared" si="338"/>
        <v/>
      </c>
      <c r="AX504" s="22" t="str">
        <f t="shared" si="339"/>
        <v/>
      </c>
      <c r="AY504" s="21" t="str">
        <f t="shared" si="340"/>
        <v/>
      </c>
      <c r="AZ504" s="22" t="str">
        <f t="shared" si="341"/>
        <v/>
      </c>
      <c r="BA504" s="21" t="str">
        <f t="shared" si="342"/>
        <v/>
      </c>
      <c r="BB504" s="22" t="str">
        <f t="shared" si="343"/>
        <v/>
      </c>
      <c r="BC504" s="21" t="str">
        <f t="shared" si="344"/>
        <v/>
      </c>
      <c r="BD504" s="22" t="str">
        <f t="shared" si="345"/>
        <v/>
      </c>
      <c r="BE504" s="21" t="str">
        <f t="shared" si="346"/>
        <v/>
      </c>
      <c r="BF504" s="22" t="str">
        <f t="shared" si="347"/>
        <v/>
      </c>
      <c r="BG504" s="21" t="str">
        <f t="shared" si="348"/>
        <v/>
      </c>
      <c r="BH504" s="22" t="str">
        <f t="shared" si="349"/>
        <v/>
      </c>
      <c r="BI504" s="21" t="str">
        <f t="shared" si="356"/>
        <v/>
      </c>
      <c r="BJ504" s="22" t="str">
        <f t="shared" si="350"/>
        <v/>
      </c>
      <c r="BK504" s="21" t="str">
        <f t="shared" si="357"/>
        <v/>
      </c>
      <c r="BL504" s="22" t="str">
        <f t="shared" si="351"/>
        <v/>
      </c>
      <c r="BM504" s="21" t="str">
        <f t="shared" si="358"/>
        <v/>
      </c>
      <c r="BN504" s="22" t="str">
        <f t="shared" si="352"/>
        <v/>
      </c>
      <c r="BO504" s="21" t="str">
        <f t="shared" si="359"/>
        <v/>
      </c>
      <c r="BP504" s="22" t="str">
        <f t="shared" si="353"/>
        <v/>
      </c>
      <c r="BQ504" s="21" t="str">
        <f t="shared" si="360"/>
        <v/>
      </c>
      <c r="BR504" s="22" t="str">
        <f t="shared" si="354"/>
        <v/>
      </c>
      <c r="BS504" s="21" t="str">
        <f t="shared" si="361"/>
        <v/>
      </c>
      <c r="BT504" s="22" t="str">
        <f t="shared" si="355"/>
        <v/>
      </c>
    </row>
    <row r="505" spans="1:72" ht="21" thickTop="1" thickBot="1">
      <c r="A505" s="43"/>
      <c r="B505" s="43"/>
      <c r="C505" s="43"/>
      <c r="D505" s="351"/>
      <c r="E505" s="28"/>
      <c r="F505" s="12"/>
      <c r="G505" s="13"/>
      <c r="H505" s="14"/>
      <c r="I505" s="14"/>
      <c r="J505" s="14"/>
      <c r="K505" s="16"/>
      <c r="L505" s="15"/>
      <c r="M505" s="16"/>
      <c r="N505" s="45"/>
      <c r="O505" s="16"/>
      <c r="P505" s="17" t="str">
        <f t="shared" si="321"/>
        <v/>
      </c>
      <c r="U505" s="3">
        <v>502</v>
      </c>
      <c r="AA505" s="23" t="str">
        <f>IF($AA$3&lt;$U505,"",SMALL($AB$4:$AB$1000,U505))</f>
        <v/>
      </c>
      <c r="AB505" s="24" t="str">
        <f t="shared" si="323"/>
        <v/>
      </c>
      <c r="AC505" s="23" t="str">
        <f t="shared" si="322"/>
        <v/>
      </c>
      <c r="AD505" s="24" t="str">
        <f t="shared" si="324"/>
        <v/>
      </c>
      <c r="AE505" s="23" t="str">
        <f>IF($AE$3&lt;$U505,"",SMALL($AF$4:$AF$1000,$U505))</f>
        <v/>
      </c>
      <c r="AF505" s="24" t="str">
        <f t="shared" si="325"/>
        <v/>
      </c>
      <c r="AG505" s="23" t="str">
        <f t="shared" si="326"/>
        <v/>
      </c>
      <c r="AH505" s="24" t="str">
        <f t="shared" si="330"/>
        <v/>
      </c>
      <c r="AI505" s="23" t="str">
        <f t="shared" si="327"/>
        <v/>
      </c>
      <c r="AJ505" s="24" t="str">
        <f t="shared" si="331"/>
        <v/>
      </c>
      <c r="AK505" s="23" t="str">
        <f t="shared" si="328"/>
        <v/>
      </c>
      <c r="AL505" s="24" t="str">
        <f t="shared" si="332"/>
        <v/>
      </c>
      <c r="AM505" s="23" t="str">
        <f t="shared" si="329"/>
        <v/>
      </c>
      <c r="AN505" s="24" t="str">
        <f t="shared" si="333"/>
        <v/>
      </c>
      <c r="AO505" s="23" t="str">
        <f>IF($AO$3&lt;$U505,"",SMALL($AP$4:AP$1000,$U505))</f>
        <v/>
      </c>
      <c r="AP505" s="24" t="str">
        <f t="shared" si="334"/>
        <v/>
      </c>
      <c r="AQ505" s="23" t="str">
        <f>IF($AQ$3&lt;$U505,"",SMALL($AR$4:AR$1000,$U505))</f>
        <v/>
      </c>
      <c r="AR505" s="24" t="str">
        <f t="shared" si="335"/>
        <v/>
      </c>
      <c r="AS505" s="23" t="str">
        <f>IF($AS$3&lt;$U505,"",SMALL($AT$4:AT$1000,$U505))</f>
        <v/>
      </c>
      <c r="AT505" s="24" t="str">
        <f t="shared" si="336"/>
        <v/>
      </c>
      <c r="AU505" s="23" t="str">
        <f>IF(AU$3&lt;$U505,"",SMALL($AV$4:AV$1000,$U505))</f>
        <v/>
      </c>
      <c r="AV505" s="24" t="str">
        <f t="shared" si="337"/>
        <v/>
      </c>
      <c r="AW505" s="23" t="str">
        <f t="shared" si="338"/>
        <v/>
      </c>
      <c r="AX505" s="24" t="str">
        <f t="shared" si="339"/>
        <v/>
      </c>
      <c r="AY505" s="23" t="str">
        <f t="shared" si="340"/>
        <v/>
      </c>
      <c r="AZ505" s="24" t="str">
        <f t="shared" si="341"/>
        <v/>
      </c>
      <c r="BA505" s="23" t="str">
        <f t="shared" si="342"/>
        <v/>
      </c>
      <c r="BB505" s="24" t="str">
        <f t="shared" si="343"/>
        <v/>
      </c>
      <c r="BC505" s="23" t="str">
        <f t="shared" si="344"/>
        <v/>
      </c>
      <c r="BD505" s="24" t="str">
        <f t="shared" si="345"/>
        <v/>
      </c>
      <c r="BE505" s="23" t="str">
        <f t="shared" si="346"/>
        <v/>
      </c>
      <c r="BF505" s="24" t="str">
        <f t="shared" si="347"/>
        <v/>
      </c>
      <c r="BG505" s="23" t="str">
        <f t="shared" si="348"/>
        <v/>
      </c>
      <c r="BH505" s="24" t="str">
        <f t="shared" si="349"/>
        <v/>
      </c>
      <c r="BI505" s="23" t="str">
        <f t="shared" si="356"/>
        <v/>
      </c>
      <c r="BJ505" s="24" t="str">
        <f t="shared" si="350"/>
        <v/>
      </c>
      <c r="BK505" s="23" t="str">
        <f t="shared" si="357"/>
        <v/>
      </c>
      <c r="BL505" s="24" t="str">
        <f t="shared" si="351"/>
        <v/>
      </c>
      <c r="BM505" s="23" t="str">
        <f t="shared" si="358"/>
        <v/>
      </c>
      <c r="BN505" s="24" t="str">
        <f t="shared" si="352"/>
        <v/>
      </c>
      <c r="BO505" s="23" t="str">
        <f t="shared" si="359"/>
        <v/>
      </c>
      <c r="BP505" s="24" t="str">
        <f t="shared" si="353"/>
        <v/>
      </c>
      <c r="BQ505" s="23" t="str">
        <f t="shared" si="360"/>
        <v/>
      </c>
      <c r="BR505" s="24" t="str">
        <f t="shared" si="354"/>
        <v/>
      </c>
      <c r="BS505" s="23" t="str">
        <f t="shared" si="361"/>
        <v/>
      </c>
      <c r="BT505" s="24" t="str">
        <f t="shared" si="355"/>
        <v/>
      </c>
    </row>
    <row r="506" spans="1:72" ht="21" thickTop="1" thickBot="1">
      <c r="A506" s="47"/>
      <c r="B506" s="47"/>
      <c r="C506" s="47"/>
      <c r="D506" s="352"/>
      <c r="E506" s="27"/>
      <c r="F506" s="6"/>
      <c r="G506" s="7"/>
      <c r="H506" s="8"/>
      <c r="I506" s="8"/>
      <c r="J506" s="8"/>
      <c r="K506" s="10"/>
      <c r="L506" s="9"/>
      <c r="M506" s="10"/>
      <c r="N506" s="44"/>
      <c r="O506" s="10"/>
      <c r="P506" s="11" t="str">
        <f t="shared" si="321"/>
        <v/>
      </c>
      <c r="U506" s="3">
        <v>503</v>
      </c>
      <c r="AA506" s="21" t="str">
        <f>IF($AA$3&lt;$U506,"",SMALL($AB$4:$AB$1000,1))</f>
        <v/>
      </c>
      <c r="AB506" s="22" t="str">
        <f t="shared" si="323"/>
        <v/>
      </c>
      <c r="AC506" s="21" t="str">
        <f>IF($AC$3&lt;$U506,"",SMALL($AD$4:AD$1000,$U506))</f>
        <v/>
      </c>
      <c r="AD506" s="22" t="str">
        <f t="shared" si="324"/>
        <v/>
      </c>
      <c r="AE506" s="21" t="str">
        <f>IF($AE$3&lt;$U506,"",SMALL($AF$4:AF$1000,$U506))</f>
        <v/>
      </c>
      <c r="AF506" s="22" t="str">
        <f t="shared" si="325"/>
        <v/>
      </c>
      <c r="AG506" s="21" t="str">
        <f>IF($AG$3&lt;$U506,"",SMALL($AH$4:AH$1000,$U506))</f>
        <v/>
      </c>
      <c r="AH506" s="22" t="str">
        <f t="shared" si="330"/>
        <v/>
      </c>
      <c r="AI506" s="21" t="str">
        <f>IF($AI$3&lt;$U506,"",SMALL($AJ$4:AJ$1000,$U506))</f>
        <v/>
      </c>
      <c r="AJ506" s="22" t="str">
        <f t="shared" si="331"/>
        <v/>
      </c>
      <c r="AK506" s="21" t="str">
        <f>IF($AK$3&lt;$U506,"",SMALL($AL$4:AL$1000,$U506))</f>
        <v/>
      </c>
      <c r="AL506" s="22" t="str">
        <f t="shared" si="332"/>
        <v/>
      </c>
      <c r="AM506" s="21" t="str">
        <f>IF($AM$3&lt;$U506,"",SMALL($AN$4:AN$1000,$U506))</f>
        <v/>
      </c>
      <c r="AN506" s="22" t="str">
        <f t="shared" si="333"/>
        <v/>
      </c>
      <c r="AO506" s="21" t="str">
        <f>IF($AO$3&lt;$U506,"",SMALL($AP$4:AP$1000,$U506))</f>
        <v/>
      </c>
      <c r="AP506" s="22" t="str">
        <f t="shared" si="334"/>
        <v/>
      </c>
      <c r="AQ506" s="21" t="str">
        <f>IF($AQ$3&lt;$U506,"",SMALL($AR$4:AR$1000,$U506))</f>
        <v/>
      </c>
      <c r="AR506" s="22" t="str">
        <f t="shared" si="335"/>
        <v/>
      </c>
      <c r="AS506" s="21" t="str">
        <f>IF($AS$3&lt;$U506,"",SMALL($AT$4:AT$1000,$U506))</f>
        <v/>
      </c>
      <c r="AT506" s="22" t="str">
        <f t="shared" si="336"/>
        <v/>
      </c>
      <c r="AU506" s="21" t="str">
        <f>IF(AU$3&lt;$U506,"",SMALL($AV$4:AV$1000,$U506))</f>
        <v/>
      </c>
      <c r="AV506" s="22" t="str">
        <f t="shared" si="337"/>
        <v/>
      </c>
      <c r="AW506" s="21" t="str">
        <f t="shared" si="338"/>
        <v/>
      </c>
      <c r="AX506" s="22" t="str">
        <f t="shared" si="339"/>
        <v/>
      </c>
      <c r="AY506" s="21" t="str">
        <f t="shared" si="340"/>
        <v/>
      </c>
      <c r="AZ506" s="22" t="str">
        <f t="shared" si="341"/>
        <v/>
      </c>
      <c r="BA506" s="21" t="str">
        <f t="shared" si="342"/>
        <v/>
      </c>
      <c r="BB506" s="22" t="str">
        <f t="shared" si="343"/>
        <v/>
      </c>
      <c r="BC506" s="21" t="str">
        <f t="shared" si="344"/>
        <v/>
      </c>
      <c r="BD506" s="22" t="str">
        <f t="shared" si="345"/>
        <v/>
      </c>
      <c r="BE506" s="21" t="str">
        <f t="shared" si="346"/>
        <v/>
      </c>
      <c r="BF506" s="22" t="str">
        <f t="shared" si="347"/>
        <v/>
      </c>
      <c r="BG506" s="21" t="str">
        <f t="shared" si="348"/>
        <v/>
      </c>
      <c r="BH506" s="22" t="str">
        <f t="shared" si="349"/>
        <v/>
      </c>
      <c r="BI506" s="21" t="str">
        <f t="shared" si="356"/>
        <v/>
      </c>
      <c r="BJ506" s="22" t="str">
        <f t="shared" si="350"/>
        <v/>
      </c>
      <c r="BK506" s="21" t="str">
        <f t="shared" si="357"/>
        <v/>
      </c>
      <c r="BL506" s="22" t="str">
        <f t="shared" si="351"/>
        <v/>
      </c>
      <c r="BM506" s="21" t="str">
        <f t="shared" si="358"/>
        <v/>
      </c>
      <c r="BN506" s="22" t="str">
        <f t="shared" si="352"/>
        <v/>
      </c>
      <c r="BO506" s="21" t="str">
        <f t="shared" si="359"/>
        <v/>
      </c>
      <c r="BP506" s="22" t="str">
        <f t="shared" si="353"/>
        <v/>
      </c>
      <c r="BQ506" s="21" t="str">
        <f t="shared" si="360"/>
        <v/>
      </c>
      <c r="BR506" s="22" t="str">
        <f t="shared" si="354"/>
        <v/>
      </c>
      <c r="BS506" s="21" t="str">
        <f t="shared" si="361"/>
        <v/>
      </c>
      <c r="BT506" s="22" t="str">
        <f t="shared" si="355"/>
        <v/>
      </c>
    </row>
    <row r="507" spans="1:72" ht="21" thickTop="1" thickBot="1">
      <c r="A507" s="43"/>
      <c r="B507" s="43"/>
      <c r="C507" s="43"/>
      <c r="D507" s="351"/>
      <c r="E507" s="28"/>
      <c r="F507" s="12"/>
      <c r="G507" s="13"/>
      <c r="H507" s="14"/>
      <c r="I507" s="14"/>
      <c r="J507" s="14"/>
      <c r="K507" s="16"/>
      <c r="L507" s="15"/>
      <c r="M507" s="16"/>
      <c r="N507" s="45"/>
      <c r="O507" s="16"/>
      <c r="P507" s="17" t="str">
        <f t="shared" si="321"/>
        <v/>
      </c>
      <c r="U507" s="3">
        <v>504</v>
      </c>
      <c r="AA507" s="23" t="str">
        <f>IF($AA$3&lt;$U507,"",SMALL($AB$4:$AB$1000,U507))</f>
        <v/>
      </c>
      <c r="AB507" s="24" t="str">
        <f t="shared" si="323"/>
        <v/>
      </c>
      <c r="AC507" s="23" t="str">
        <f t="shared" si="322"/>
        <v/>
      </c>
      <c r="AD507" s="24" t="str">
        <f t="shared" si="324"/>
        <v/>
      </c>
      <c r="AE507" s="23" t="str">
        <f>IF($AE$3&lt;$U507,"",SMALL($AF$4:$AF$1000,$U507))</f>
        <v/>
      </c>
      <c r="AF507" s="24" t="str">
        <f t="shared" si="325"/>
        <v/>
      </c>
      <c r="AG507" s="23" t="str">
        <f t="shared" si="326"/>
        <v/>
      </c>
      <c r="AH507" s="24" t="str">
        <f t="shared" si="330"/>
        <v/>
      </c>
      <c r="AI507" s="23" t="str">
        <f t="shared" si="327"/>
        <v/>
      </c>
      <c r="AJ507" s="24" t="str">
        <f t="shared" si="331"/>
        <v/>
      </c>
      <c r="AK507" s="23" t="str">
        <f t="shared" si="328"/>
        <v/>
      </c>
      <c r="AL507" s="24" t="str">
        <f t="shared" si="332"/>
        <v/>
      </c>
      <c r="AM507" s="23" t="str">
        <f t="shared" si="329"/>
        <v/>
      </c>
      <c r="AN507" s="24" t="str">
        <f t="shared" si="333"/>
        <v/>
      </c>
      <c r="AO507" s="23" t="str">
        <f>IF($AO$3&lt;$U507,"",SMALL($AP$4:AP$1000,$U507))</f>
        <v/>
      </c>
      <c r="AP507" s="24" t="str">
        <f t="shared" si="334"/>
        <v/>
      </c>
      <c r="AQ507" s="23" t="str">
        <f>IF($AQ$3&lt;$U507,"",SMALL($AR$4:AR$1000,$U507))</f>
        <v/>
      </c>
      <c r="AR507" s="24" t="str">
        <f t="shared" si="335"/>
        <v/>
      </c>
      <c r="AS507" s="23" t="str">
        <f>IF($AS$3&lt;$U507,"",SMALL($AT$4:AT$1000,$U507))</f>
        <v/>
      </c>
      <c r="AT507" s="24" t="str">
        <f t="shared" si="336"/>
        <v/>
      </c>
      <c r="AU507" s="23" t="str">
        <f>IF(AU$3&lt;$U507,"",SMALL($AV$4:AV$1000,$U507))</f>
        <v/>
      </c>
      <c r="AV507" s="24" t="str">
        <f t="shared" si="337"/>
        <v/>
      </c>
      <c r="AW507" s="23" t="str">
        <f t="shared" si="338"/>
        <v/>
      </c>
      <c r="AX507" s="24" t="str">
        <f t="shared" si="339"/>
        <v/>
      </c>
      <c r="AY507" s="23" t="str">
        <f t="shared" si="340"/>
        <v/>
      </c>
      <c r="AZ507" s="24" t="str">
        <f t="shared" si="341"/>
        <v/>
      </c>
      <c r="BA507" s="23" t="str">
        <f t="shared" si="342"/>
        <v/>
      </c>
      <c r="BB507" s="24" t="str">
        <f t="shared" si="343"/>
        <v/>
      </c>
      <c r="BC507" s="23" t="str">
        <f t="shared" si="344"/>
        <v/>
      </c>
      <c r="BD507" s="24" t="str">
        <f t="shared" si="345"/>
        <v/>
      </c>
      <c r="BE507" s="23" t="str">
        <f t="shared" si="346"/>
        <v/>
      </c>
      <c r="BF507" s="24" t="str">
        <f t="shared" si="347"/>
        <v/>
      </c>
      <c r="BG507" s="23" t="str">
        <f t="shared" si="348"/>
        <v/>
      </c>
      <c r="BH507" s="24" t="str">
        <f t="shared" si="349"/>
        <v/>
      </c>
      <c r="BI507" s="23" t="str">
        <f t="shared" si="356"/>
        <v/>
      </c>
      <c r="BJ507" s="24" t="str">
        <f t="shared" si="350"/>
        <v/>
      </c>
      <c r="BK507" s="23" t="str">
        <f t="shared" si="357"/>
        <v/>
      </c>
      <c r="BL507" s="24" t="str">
        <f t="shared" si="351"/>
        <v/>
      </c>
      <c r="BM507" s="23" t="str">
        <f t="shared" si="358"/>
        <v/>
      </c>
      <c r="BN507" s="24" t="str">
        <f t="shared" si="352"/>
        <v/>
      </c>
      <c r="BO507" s="23" t="str">
        <f t="shared" si="359"/>
        <v/>
      </c>
      <c r="BP507" s="24" t="str">
        <f t="shared" si="353"/>
        <v/>
      </c>
      <c r="BQ507" s="23" t="str">
        <f t="shared" si="360"/>
        <v/>
      </c>
      <c r="BR507" s="24" t="str">
        <f t="shared" si="354"/>
        <v/>
      </c>
      <c r="BS507" s="23" t="str">
        <f t="shared" si="361"/>
        <v/>
      </c>
      <c r="BT507" s="24" t="str">
        <f t="shared" si="355"/>
        <v/>
      </c>
    </row>
    <row r="508" spans="1:72" ht="21" thickTop="1" thickBot="1">
      <c r="A508" s="47"/>
      <c r="B508" s="47"/>
      <c r="C508" s="47"/>
      <c r="D508" s="352"/>
      <c r="E508" s="27"/>
      <c r="F508" s="6"/>
      <c r="G508" s="7"/>
      <c r="H508" s="8"/>
      <c r="I508" s="8"/>
      <c r="J508" s="8"/>
      <c r="K508" s="10"/>
      <c r="L508" s="9"/>
      <c r="M508" s="10"/>
      <c r="N508" s="44"/>
      <c r="O508" s="10"/>
      <c r="P508" s="11" t="str">
        <f t="shared" si="321"/>
        <v/>
      </c>
      <c r="U508" s="3">
        <v>505</v>
      </c>
      <c r="AA508" s="21" t="str">
        <f>IF($AA$3&lt;$U508,"",SMALL($AB$4:$AB$1000,1))</f>
        <v/>
      </c>
      <c r="AB508" s="22" t="str">
        <f t="shared" si="323"/>
        <v/>
      </c>
      <c r="AC508" s="21" t="str">
        <f>IF($AC$3&lt;$U508,"",SMALL($AD$4:AD$1000,$U508))</f>
        <v/>
      </c>
      <c r="AD508" s="22" t="str">
        <f t="shared" si="324"/>
        <v/>
      </c>
      <c r="AE508" s="21" t="str">
        <f>IF($AE$3&lt;$U508,"",SMALL($AF$4:AF$1000,$U508))</f>
        <v/>
      </c>
      <c r="AF508" s="22" t="str">
        <f t="shared" si="325"/>
        <v/>
      </c>
      <c r="AG508" s="21" t="str">
        <f>IF($AG$3&lt;$U508,"",SMALL($AH$4:AH$1000,$U508))</f>
        <v/>
      </c>
      <c r="AH508" s="22" t="str">
        <f t="shared" si="330"/>
        <v/>
      </c>
      <c r="AI508" s="21" t="str">
        <f>IF($AI$3&lt;$U508,"",SMALL($AJ$4:AJ$1000,$U508))</f>
        <v/>
      </c>
      <c r="AJ508" s="22" t="str">
        <f t="shared" si="331"/>
        <v/>
      </c>
      <c r="AK508" s="21" t="str">
        <f>IF($AK$3&lt;$U508,"",SMALL($AL$4:AL$1000,$U508))</f>
        <v/>
      </c>
      <c r="AL508" s="22" t="str">
        <f t="shared" si="332"/>
        <v/>
      </c>
      <c r="AM508" s="21" t="str">
        <f>IF($AM$3&lt;$U508,"",SMALL($AN$4:AN$1000,$U508))</f>
        <v/>
      </c>
      <c r="AN508" s="22" t="str">
        <f t="shared" si="333"/>
        <v/>
      </c>
      <c r="AO508" s="21" t="str">
        <f>IF($AO$3&lt;$U508,"",SMALL($AP$4:AP$1000,$U508))</f>
        <v/>
      </c>
      <c r="AP508" s="22" t="str">
        <f t="shared" si="334"/>
        <v/>
      </c>
      <c r="AQ508" s="21" t="str">
        <f>IF($AQ$3&lt;$U508,"",SMALL($AR$4:AR$1000,$U508))</f>
        <v/>
      </c>
      <c r="AR508" s="22" t="str">
        <f t="shared" si="335"/>
        <v/>
      </c>
      <c r="AS508" s="21" t="str">
        <f>IF($AS$3&lt;$U508,"",SMALL($AT$4:AT$1000,$U508))</f>
        <v/>
      </c>
      <c r="AT508" s="22" t="str">
        <f t="shared" si="336"/>
        <v/>
      </c>
      <c r="AU508" s="21" t="str">
        <f>IF(AU$3&lt;$U508,"",SMALL($AV$4:AV$1000,$U508))</f>
        <v/>
      </c>
      <c r="AV508" s="22" t="str">
        <f t="shared" si="337"/>
        <v/>
      </c>
      <c r="AW508" s="21" t="str">
        <f t="shared" si="338"/>
        <v/>
      </c>
      <c r="AX508" s="22" t="str">
        <f t="shared" si="339"/>
        <v/>
      </c>
      <c r="AY508" s="21" t="str">
        <f t="shared" si="340"/>
        <v/>
      </c>
      <c r="AZ508" s="22" t="str">
        <f t="shared" si="341"/>
        <v/>
      </c>
      <c r="BA508" s="21" t="str">
        <f t="shared" si="342"/>
        <v/>
      </c>
      <c r="BB508" s="22" t="str">
        <f t="shared" si="343"/>
        <v/>
      </c>
      <c r="BC508" s="21" t="str">
        <f t="shared" si="344"/>
        <v/>
      </c>
      <c r="BD508" s="22" t="str">
        <f t="shared" si="345"/>
        <v/>
      </c>
      <c r="BE508" s="21" t="str">
        <f t="shared" si="346"/>
        <v/>
      </c>
      <c r="BF508" s="22" t="str">
        <f t="shared" si="347"/>
        <v/>
      </c>
      <c r="BG508" s="21" t="str">
        <f t="shared" si="348"/>
        <v/>
      </c>
      <c r="BH508" s="22" t="str">
        <f t="shared" si="349"/>
        <v/>
      </c>
      <c r="BI508" s="21" t="str">
        <f t="shared" si="356"/>
        <v/>
      </c>
      <c r="BJ508" s="22" t="str">
        <f t="shared" si="350"/>
        <v/>
      </c>
      <c r="BK508" s="21" t="str">
        <f t="shared" si="357"/>
        <v/>
      </c>
      <c r="BL508" s="22" t="str">
        <f t="shared" si="351"/>
        <v/>
      </c>
      <c r="BM508" s="21" t="str">
        <f t="shared" si="358"/>
        <v/>
      </c>
      <c r="BN508" s="22" t="str">
        <f t="shared" si="352"/>
        <v/>
      </c>
      <c r="BO508" s="21" t="str">
        <f t="shared" si="359"/>
        <v/>
      </c>
      <c r="BP508" s="22" t="str">
        <f t="shared" si="353"/>
        <v/>
      </c>
      <c r="BQ508" s="21" t="str">
        <f t="shared" si="360"/>
        <v/>
      </c>
      <c r="BR508" s="22" t="str">
        <f t="shared" si="354"/>
        <v/>
      </c>
      <c r="BS508" s="21" t="str">
        <f t="shared" si="361"/>
        <v/>
      </c>
      <c r="BT508" s="22" t="str">
        <f t="shared" si="355"/>
        <v/>
      </c>
    </row>
    <row r="509" spans="1:72" ht="21" thickTop="1" thickBot="1">
      <c r="A509" s="43"/>
      <c r="B509" s="43"/>
      <c r="C509" s="43"/>
      <c r="D509" s="351"/>
      <c r="E509" s="28"/>
      <c r="F509" s="12"/>
      <c r="G509" s="13"/>
      <c r="H509" s="14"/>
      <c r="I509" s="14"/>
      <c r="J509" s="14"/>
      <c r="K509" s="16"/>
      <c r="L509" s="15"/>
      <c r="M509" s="16"/>
      <c r="N509" s="45"/>
      <c r="O509" s="16"/>
      <c r="P509" s="17" t="str">
        <f t="shared" si="321"/>
        <v/>
      </c>
      <c r="U509" s="3">
        <v>506</v>
      </c>
      <c r="AA509" s="23" t="str">
        <f>IF($AA$3&lt;$U509,"",SMALL($AB$4:$AB$1000,U509))</f>
        <v/>
      </c>
      <c r="AB509" s="24" t="str">
        <f t="shared" si="323"/>
        <v/>
      </c>
      <c r="AC509" s="23" t="str">
        <f t="shared" si="322"/>
        <v/>
      </c>
      <c r="AD509" s="24" t="str">
        <f t="shared" si="324"/>
        <v/>
      </c>
      <c r="AE509" s="23" t="str">
        <f>IF($AE$3&lt;$U509,"",SMALL($AF$4:$AF$1000,$U509))</f>
        <v/>
      </c>
      <c r="AF509" s="24" t="str">
        <f t="shared" si="325"/>
        <v/>
      </c>
      <c r="AG509" s="23" t="str">
        <f t="shared" si="326"/>
        <v/>
      </c>
      <c r="AH509" s="24" t="str">
        <f t="shared" si="330"/>
        <v/>
      </c>
      <c r="AI509" s="23" t="str">
        <f t="shared" si="327"/>
        <v/>
      </c>
      <c r="AJ509" s="24" t="str">
        <f t="shared" si="331"/>
        <v/>
      </c>
      <c r="AK509" s="23" t="str">
        <f t="shared" si="328"/>
        <v/>
      </c>
      <c r="AL509" s="24" t="str">
        <f t="shared" si="332"/>
        <v/>
      </c>
      <c r="AM509" s="23" t="str">
        <f t="shared" si="329"/>
        <v/>
      </c>
      <c r="AN509" s="24" t="str">
        <f t="shared" si="333"/>
        <v/>
      </c>
      <c r="AO509" s="23" t="str">
        <f>IF($AO$3&lt;$U509,"",SMALL($AP$4:AP$1000,$U509))</f>
        <v/>
      </c>
      <c r="AP509" s="24" t="str">
        <f t="shared" si="334"/>
        <v/>
      </c>
      <c r="AQ509" s="23" t="str">
        <f>IF($AQ$3&lt;$U509,"",SMALL($AR$4:AR$1000,$U509))</f>
        <v/>
      </c>
      <c r="AR509" s="24" t="str">
        <f t="shared" si="335"/>
        <v/>
      </c>
      <c r="AS509" s="23" t="str">
        <f>IF($AS$3&lt;$U509,"",SMALL($AT$4:AT$1000,$U509))</f>
        <v/>
      </c>
      <c r="AT509" s="24" t="str">
        <f t="shared" si="336"/>
        <v/>
      </c>
      <c r="AU509" s="23" t="str">
        <f>IF(AU$3&lt;$U509,"",SMALL($AV$4:AV$1000,$U509))</f>
        <v/>
      </c>
      <c r="AV509" s="24" t="str">
        <f t="shared" si="337"/>
        <v/>
      </c>
      <c r="AW509" s="23" t="str">
        <f t="shared" si="338"/>
        <v/>
      </c>
      <c r="AX509" s="24" t="str">
        <f t="shared" si="339"/>
        <v/>
      </c>
      <c r="AY509" s="23" t="str">
        <f t="shared" si="340"/>
        <v/>
      </c>
      <c r="AZ509" s="24" t="str">
        <f t="shared" si="341"/>
        <v/>
      </c>
      <c r="BA509" s="23" t="str">
        <f t="shared" si="342"/>
        <v/>
      </c>
      <c r="BB509" s="24" t="str">
        <f t="shared" si="343"/>
        <v/>
      </c>
      <c r="BC509" s="23" t="str">
        <f t="shared" si="344"/>
        <v/>
      </c>
      <c r="BD509" s="24" t="str">
        <f t="shared" si="345"/>
        <v/>
      </c>
      <c r="BE509" s="23" t="str">
        <f t="shared" si="346"/>
        <v/>
      </c>
      <c r="BF509" s="24" t="str">
        <f t="shared" si="347"/>
        <v/>
      </c>
      <c r="BG509" s="23" t="str">
        <f t="shared" si="348"/>
        <v/>
      </c>
      <c r="BH509" s="24" t="str">
        <f t="shared" si="349"/>
        <v/>
      </c>
      <c r="BI509" s="23" t="str">
        <f t="shared" si="356"/>
        <v/>
      </c>
      <c r="BJ509" s="24" t="str">
        <f t="shared" si="350"/>
        <v/>
      </c>
      <c r="BK509" s="23" t="str">
        <f t="shared" si="357"/>
        <v/>
      </c>
      <c r="BL509" s="24" t="str">
        <f t="shared" si="351"/>
        <v/>
      </c>
      <c r="BM509" s="23" t="str">
        <f t="shared" si="358"/>
        <v/>
      </c>
      <c r="BN509" s="24" t="str">
        <f t="shared" si="352"/>
        <v/>
      </c>
      <c r="BO509" s="23" t="str">
        <f t="shared" si="359"/>
        <v/>
      </c>
      <c r="BP509" s="24" t="str">
        <f t="shared" si="353"/>
        <v/>
      </c>
      <c r="BQ509" s="23" t="str">
        <f t="shared" si="360"/>
        <v/>
      </c>
      <c r="BR509" s="24" t="str">
        <f t="shared" si="354"/>
        <v/>
      </c>
      <c r="BS509" s="23" t="str">
        <f t="shared" si="361"/>
        <v/>
      </c>
      <c r="BT509" s="24" t="str">
        <f t="shared" si="355"/>
        <v/>
      </c>
    </row>
    <row r="510" spans="1:72" ht="21" thickTop="1" thickBot="1">
      <c r="A510" s="47"/>
      <c r="B510" s="47"/>
      <c r="C510" s="47"/>
      <c r="D510" s="352"/>
      <c r="E510" s="27"/>
      <c r="F510" s="6"/>
      <c r="G510" s="7"/>
      <c r="H510" s="8"/>
      <c r="I510" s="8"/>
      <c r="J510" s="8"/>
      <c r="K510" s="10"/>
      <c r="L510" s="9"/>
      <c r="M510" s="10"/>
      <c r="N510" s="44"/>
      <c r="O510" s="10"/>
      <c r="P510" s="11" t="str">
        <f t="shared" si="321"/>
        <v/>
      </c>
      <c r="U510" s="3">
        <v>507</v>
      </c>
      <c r="AA510" s="21" t="str">
        <f>IF($AA$3&lt;$U510,"",SMALL($AB$4:$AB$1000,1))</f>
        <v/>
      </c>
      <c r="AB510" s="22" t="str">
        <f t="shared" si="323"/>
        <v/>
      </c>
      <c r="AC510" s="21" t="str">
        <f>IF($AC$3&lt;$U510,"",SMALL($AD$4:AD$1000,$U510))</f>
        <v/>
      </c>
      <c r="AD510" s="22" t="str">
        <f t="shared" si="324"/>
        <v/>
      </c>
      <c r="AE510" s="21" t="str">
        <f>IF($AE$3&lt;$U510,"",SMALL($AF$4:AF$1000,$U510))</f>
        <v/>
      </c>
      <c r="AF510" s="22" t="str">
        <f t="shared" si="325"/>
        <v/>
      </c>
      <c r="AG510" s="21" t="str">
        <f>IF($AG$3&lt;$U510,"",SMALL($AH$4:AH$1000,$U510))</f>
        <v/>
      </c>
      <c r="AH510" s="22" t="str">
        <f t="shared" si="330"/>
        <v/>
      </c>
      <c r="AI510" s="21" t="str">
        <f>IF($AI$3&lt;$U510,"",SMALL($AJ$4:AJ$1000,$U510))</f>
        <v/>
      </c>
      <c r="AJ510" s="22" t="str">
        <f t="shared" si="331"/>
        <v/>
      </c>
      <c r="AK510" s="21" t="str">
        <f>IF($AK$3&lt;$U510,"",SMALL($AL$4:AL$1000,$U510))</f>
        <v/>
      </c>
      <c r="AL510" s="22" t="str">
        <f t="shared" si="332"/>
        <v/>
      </c>
      <c r="AM510" s="21" t="str">
        <f>IF($AM$3&lt;$U510,"",SMALL($AN$4:AN$1000,$U510))</f>
        <v/>
      </c>
      <c r="AN510" s="22" t="str">
        <f t="shared" si="333"/>
        <v/>
      </c>
      <c r="AO510" s="21" t="str">
        <f>IF($AO$3&lt;$U510,"",SMALL($AP$4:AP$1000,$U510))</f>
        <v/>
      </c>
      <c r="AP510" s="22" t="str">
        <f t="shared" si="334"/>
        <v/>
      </c>
      <c r="AQ510" s="21" t="str">
        <f>IF($AQ$3&lt;$U510,"",SMALL($AR$4:AR$1000,$U510))</f>
        <v/>
      </c>
      <c r="AR510" s="22" t="str">
        <f t="shared" si="335"/>
        <v/>
      </c>
      <c r="AS510" s="21" t="str">
        <f>IF($AS$3&lt;$U510,"",SMALL($AT$4:AT$1000,$U510))</f>
        <v/>
      </c>
      <c r="AT510" s="22" t="str">
        <f t="shared" si="336"/>
        <v/>
      </c>
      <c r="AU510" s="21" t="str">
        <f>IF(AU$3&lt;$U510,"",SMALL($AV$4:AV$1000,$U510))</f>
        <v/>
      </c>
      <c r="AV510" s="22" t="str">
        <f t="shared" si="337"/>
        <v/>
      </c>
      <c r="AW510" s="21" t="str">
        <f t="shared" si="338"/>
        <v/>
      </c>
      <c r="AX510" s="22" t="str">
        <f t="shared" si="339"/>
        <v/>
      </c>
      <c r="AY510" s="21" t="str">
        <f t="shared" si="340"/>
        <v/>
      </c>
      <c r="AZ510" s="22" t="str">
        <f t="shared" si="341"/>
        <v/>
      </c>
      <c r="BA510" s="21" t="str">
        <f t="shared" si="342"/>
        <v/>
      </c>
      <c r="BB510" s="22" t="str">
        <f t="shared" si="343"/>
        <v/>
      </c>
      <c r="BC510" s="21" t="str">
        <f t="shared" si="344"/>
        <v/>
      </c>
      <c r="BD510" s="22" t="str">
        <f t="shared" si="345"/>
        <v/>
      </c>
      <c r="BE510" s="21" t="str">
        <f t="shared" si="346"/>
        <v/>
      </c>
      <c r="BF510" s="22" t="str">
        <f t="shared" si="347"/>
        <v/>
      </c>
      <c r="BG510" s="21" t="str">
        <f t="shared" si="348"/>
        <v/>
      </c>
      <c r="BH510" s="22" t="str">
        <f t="shared" si="349"/>
        <v/>
      </c>
      <c r="BI510" s="21" t="str">
        <f t="shared" si="356"/>
        <v/>
      </c>
      <c r="BJ510" s="22" t="str">
        <f t="shared" si="350"/>
        <v/>
      </c>
      <c r="BK510" s="21" t="str">
        <f t="shared" si="357"/>
        <v/>
      </c>
      <c r="BL510" s="22" t="str">
        <f t="shared" si="351"/>
        <v/>
      </c>
      <c r="BM510" s="21" t="str">
        <f t="shared" si="358"/>
        <v/>
      </c>
      <c r="BN510" s="22" t="str">
        <f t="shared" si="352"/>
        <v/>
      </c>
      <c r="BO510" s="21" t="str">
        <f t="shared" si="359"/>
        <v/>
      </c>
      <c r="BP510" s="22" t="str">
        <f t="shared" si="353"/>
        <v/>
      </c>
      <c r="BQ510" s="21" t="str">
        <f t="shared" si="360"/>
        <v/>
      </c>
      <c r="BR510" s="22" t="str">
        <f t="shared" si="354"/>
        <v/>
      </c>
      <c r="BS510" s="21" t="str">
        <f t="shared" si="361"/>
        <v/>
      </c>
      <c r="BT510" s="22" t="str">
        <f t="shared" si="355"/>
        <v/>
      </c>
    </row>
    <row r="511" spans="1:72" ht="21" thickTop="1" thickBot="1">
      <c r="A511" s="43"/>
      <c r="B511" s="43"/>
      <c r="C511" s="43"/>
      <c r="D511" s="351"/>
      <c r="E511" s="28"/>
      <c r="F511" s="12"/>
      <c r="G511" s="13"/>
      <c r="H511" s="14"/>
      <c r="I511" s="14"/>
      <c r="J511" s="14"/>
      <c r="K511" s="16"/>
      <c r="L511" s="15"/>
      <c r="M511" s="16"/>
      <c r="N511" s="45"/>
      <c r="O511" s="16"/>
      <c r="P511" s="17" t="str">
        <f t="shared" si="321"/>
        <v/>
      </c>
      <c r="U511" s="3">
        <v>508</v>
      </c>
      <c r="AA511" s="23" t="str">
        <f>IF($AA$3&lt;$U511,"",SMALL($AB$4:$AB$1000,U511))</f>
        <v/>
      </c>
      <c r="AB511" s="24" t="str">
        <f t="shared" si="323"/>
        <v/>
      </c>
      <c r="AC511" s="23" t="str">
        <f t="shared" si="322"/>
        <v/>
      </c>
      <c r="AD511" s="24" t="str">
        <f t="shared" si="324"/>
        <v/>
      </c>
      <c r="AE511" s="23" t="str">
        <f>IF($AE$3&lt;$U511,"",SMALL($AF$4:$AF$1000,$U511))</f>
        <v/>
      </c>
      <c r="AF511" s="24" t="str">
        <f t="shared" si="325"/>
        <v/>
      </c>
      <c r="AG511" s="23" t="str">
        <f t="shared" si="326"/>
        <v/>
      </c>
      <c r="AH511" s="24" t="str">
        <f t="shared" si="330"/>
        <v/>
      </c>
      <c r="AI511" s="23" t="str">
        <f t="shared" si="327"/>
        <v/>
      </c>
      <c r="AJ511" s="24" t="str">
        <f t="shared" si="331"/>
        <v/>
      </c>
      <c r="AK511" s="23" t="str">
        <f t="shared" si="328"/>
        <v/>
      </c>
      <c r="AL511" s="24" t="str">
        <f t="shared" si="332"/>
        <v/>
      </c>
      <c r="AM511" s="23" t="str">
        <f t="shared" si="329"/>
        <v/>
      </c>
      <c r="AN511" s="24" t="str">
        <f t="shared" si="333"/>
        <v/>
      </c>
      <c r="AO511" s="23" t="str">
        <f>IF($AO$3&lt;$U511,"",SMALL($AP$4:AP$1000,$U511))</f>
        <v/>
      </c>
      <c r="AP511" s="24" t="str">
        <f t="shared" si="334"/>
        <v/>
      </c>
      <c r="AQ511" s="23" t="str">
        <f>IF($AQ$3&lt;$U511,"",SMALL($AR$4:AR$1000,$U511))</f>
        <v/>
      </c>
      <c r="AR511" s="24" t="str">
        <f t="shared" si="335"/>
        <v/>
      </c>
      <c r="AS511" s="23" t="str">
        <f>IF($AS$3&lt;$U511,"",SMALL($AT$4:AT$1000,$U511))</f>
        <v/>
      </c>
      <c r="AT511" s="24" t="str">
        <f t="shared" si="336"/>
        <v/>
      </c>
      <c r="AU511" s="23" t="str">
        <f>IF(AU$3&lt;$U511,"",SMALL($AV$4:AV$1000,$U511))</f>
        <v/>
      </c>
      <c r="AV511" s="24" t="str">
        <f t="shared" si="337"/>
        <v/>
      </c>
      <c r="AW511" s="23" t="str">
        <f t="shared" si="338"/>
        <v/>
      </c>
      <c r="AX511" s="24" t="str">
        <f t="shared" si="339"/>
        <v/>
      </c>
      <c r="AY511" s="23" t="str">
        <f t="shared" si="340"/>
        <v/>
      </c>
      <c r="AZ511" s="24" t="str">
        <f t="shared" si="341"/>
        <v/>
      </c>
      <c r="BA511" s="23" t="str">
        <f t="shared" si="342"/>
        <v/>
      </c>
      <c r="BB511" s="24" t="str">
        <f t="shared" si="343"/>
        <v/>
      </c>
      <c r="BC511" s="23" t="str">
        <f t="shared" si="344"/>
        <v/>
      </c>
      <c r="BD511" s="24" t="str">
        <f t="shared" si="345"/>
        <v/>
      </c>
      <c r="BE511" s="23" t="str">
        <f t="shared" si="346"/>
        <v/>
      </c>
      <c r="BF511" s="24" t="str">
        <f t="shared" si="347"/>
        <v/>
      </c>
      <c r="BG511" s="23" t="str">
        <f t="shared" si="348"/>
        <v/>
      </c>
      <c r="BH511" s="24" t="str">
        <f t="shared" si="349"/>
        <v/>
      </c>
      <c r="BI511" s="23" t="str">
        <f t="shared" si="356"/>
        <v/>
      </c>
      <c r="BJ511" s="24" t="str">
        <f t="shared" si="350"/>
        <v/>
      </c>
      <c r="BK511" s="23" t="str">
        <f t="shared" si="357"/>
        <v/>
      </c>
      <c r="BL511" s="24" t="str">
        <f t="shared" si="351"/>
        <v/>
      </c>
      <c r="BM511" s="23" t="str">
        <f t="shared" si="358"/>
        <v/>
      </c>
      <c r="BN511" s="24" t="str">
        <f t="shared" si="352"/>
        <v/>
      </c>
      <c r="BO511" s="23" t="str">
        <f t="shared" si="359"/>
        <v/>
      </c>
      <c r="BP511" s="24" t="str">
        <f t="shared" si="353"/>
        <v/>
      </c>
      <c r="BQ511" s="23" t="str">
        <f t="shared" si="360"/>
        <v/>
      </c>
      <c r="BR511" s="24" t="str">
        <f t="shared" si="354"/>
        <v/>
      </c>
      <c r="BS511" s="23" t="str">
        <f t="shared" si="361"/>
        <v/>
      </c>
      <c r="BT511" s="24" t="str">
        <f t="shared" si="355"/>
        <v/>
      </c>
    </row>
    <row r="512" spans="1:72" ht="21" thickTop="1" thickBot="1">
      <c r="A512" s="47"/>
      <c r="B512" s="47"/>
      <c r="C512" s="47"/>
      <c r="D512" s="352"/>
      <c r="E512" s="27"/>
      <c r="F512" s="6"/>
      <c r="G512" s="7"/>
      <c r="H512" s="8"/>
      <c r="I512" s="8"/>
      <c r="J512" s="8"/>
      <c r="K512" s="10"/>
      <c r="L512" s="9"/>
      <c r="M512" s="10"/>
      <c r="N512" s="44"/>
      <c r="O512" s="10"/>
      <c r="P512" s="11" t="str">
        <f t="shared" si="321"/>
        <v/>
      </c>
      <c r="U512" s="3">
        <v>509</v>
      </c>
      <c r="AA512" s="21" t="str">
        <f>IF($AA$3&lt;$U512,"",SMALL($AB$4:$AB$1000,1))</f>
        <v/>
      </c>
      <c r="AB512" s="22" t="str">
        <f t="shared" si="323"/>
        <v/>
      </c>
      <c r="AC512" s="21" t="str">
        <f>IF($AC$3&lt;$U512,"",SMALL($AD$4:AD$1000,$U512))</f>
        <v/>
      </c>
      <c r="AD512" s="22" t="str">
        <f t="shared" si="324"/>
        <v/>
      </c>
      <c r="AE512" s="21" t="str">
        <f>IF($AE$3&lt;$U512,"",SMALL($AF$4:AF$1000,$U512))</f>
        <v/>
      </c>
      <c r="AF512" s="22" t="str">
        <f t="shared" si="325"/>
        <v/>
      </c>
      <c r="AG512" s="21" t="str">
        <f>IF($AG$3&lt;$U512,"",SMALL($AH$4:AH$1000,$U512))</f>
        <v/>
      </c>
      <c r="AH512" s="22" t="str">
        <f t="shared" si="330"/>
        <v/>
      </c>
      <c r="AI512" s="21" t="str">
        <f>IF($AI$3&lt;$U512,"",SMALL($AJ$4:AJ$1000,$U512))</f>
        <v/>
      </c>
      <c r="AJ512" s="22" t="str">
        <f t="shared" si="331"/>
        <v/>
      </c>
      <c r="AK512" s="21" t="str">
        <f>IF($AK$3&lt;$U512,"",SMALL($AL$4:AL$1000,$U512))</f>
        <v/>
      </c>
      <c r="AL512" s="22" t="str">
        <f t="shared" si="332"/>
        <v/>
      </c>
      <c r="AM512" s="21" t="str">
        <f>IF($AM$3&lt;$U512,"",SMALL($AN$4:AN$1000,$U512))</f>
        <v/>
      </c>
      <c r="AN512" s="22" t="str">
        <f t="shared" si="333"/>
        <v/>
      </c>
      <c r="AO512" s="21" t="str">
        <f>IF($AO$3&lt;$U512,"",SMALL($AP$4:AP$1000,$U512))</f>
        <v/>
      </c>
      <c r="AP512" s="22" t="str">
        <f t="shared" si="334"/>
        <v/>
      </c>
      <c r="AQ512" s="21" t="str">
        <f>IF($AQ$3&lt;$U512,"",SMALL($AR$4:AR$1000,$U512))</f>
        <v/>
      </c>
      <c r="AR512" s="22" t="str">
        <f t="shared" si="335"/>
        <v/>
      </c>
      <c r="AS512" s="21" t="str">
        <f>IF($AS$3&lt;$U512,"",SMALL($AT$4:AT$1000,$U512))</f>
        <v/>
      </c>
      <c r="AT512" s="22" t="str">
        <f t="shared" si="336"/>
        <v/>
      </c>
      <c r="AU512" s="21" t="str">
        <f>IF(AU$3&lt;$U512,"",SMALL($AV$4:AV$1000,$U512))</f>
        <v/>
      </c>
      <c r="AV512" s="22" t="str">
        <f t="shared" si="337"/>
        <v/>
      </c>
      <c r="AW512" s="21" t="str">
        <f t="shared" si="338"/>
        <v/>
      </c>
      <c r="AX512" s="22" t="str">
        <f t="shared" si="339"/>
        <v/>
      </c>
      <c r="AY512" s="21" t="str">
        <f t="shared" si="340"/>
        <v/>
      </c>
      <c r="AZ512" s="22" t="str">
        <f t="shared" si="341"/>
        <v/>
      </c>
      <c r="BA512" s="21" t="str">
        <f t="shared" si="342"/>
        <v/>
      </c>
      <c r="BB512" s="22" t="str">
        <f t="shared" si="343"/>
        <v/>
      </c>
      <c r="BC512" s="21" t="str">
        <f t="shared" si="344"/>
        <v/>
      </c>
      <c r="BD512" s="22" t="str">
        <f t="shared" si="345"/>
        <v/>
      </c>
      <c r="BE512" s="21" t="str">
        <f t="shared" si="346"/>
        <v/>
      </c>
      <c r="BF512" s="22" t="str">
        <f t="shared" si="347"/>
        <v/>
      </c>
      <c r="BG512" s="21" t="str">
        <f t="shared" si="348"/>
        <v/>
      </c>
      <c r="BH512" s="22" t="str">
        <f t="shared" si="349"/>
        <v/>
      </c>
      <c r="BI512" s="21" t="str">
        <f t="shared" si="356"/>
        <v/>
      </c>
      <c r="BJ512" s="22" t="str">
        <f t="shared" si="350"/>
        <v/>
      </c>
      <c r="BK512" s="21" t="str">
        <f t="shared" si="357"/>
        <v/>
      </c>
      <c r="BL512" s="22" t="str">
        <f t="shared" si="351"/>
        <v/>
      </c>
      <c r="BM512" s="21" t="str">
        <f t="shared" si="358"/>
        <v/>
      </c>
      <c r="BN512" s="22" t="str">
        <f t="shared" si="352"/>
        <v/>
      </c>
      <c r="BO512" s="21" t="str">
        <f t="shared" si="359"/>
        <v/>
      </c>
      <c r="BP512" s="22" t="str">
        <f t="shared" si="353"/>
        <v/>
      </c>
      <c r="BQ512" s="21" t="str">
        <f t="shared" si="360"/>
        <v/>
      </c>
      <c r="BR512" s="22" t="str">
        <f t="shared" si="354"/>
        <v/>
      </c>
      <c r="BS512" s="21" t="str">
        <f t="shared" si="361"/>
        <v/>
      </c>
      <c r="BT512" s="22" t="str">
        <f t="shared" si="355"/>
        <v/>
      </c>
    </row>
    <row r="513" spans="1:72" ht="21" thickTop="1" thickBot="1">
      <c r="A513" s="43"/>
      <c r="B513" s="43"/>
      <c r="C513" s="43"/>
      <c r="D513" s="351"/>
      <c r="E513" s="28"/>
      <c r="F513" s="12"/>
      <c r="G513" s="13"/>
      <c r="H513" s="14"/>
      <c r="I513" s="14"/>
      <c r="J513" s="14"/>
      <c r="K513" s="16"/>
      <c r="L513" s="15"/>
      <c r="M513" s="16"/>
      <c r="N513" s="45"/>
      <c r="O513" s="16"/>
      <c r="P513" s="17" t="str">
        <f t="shared" si="321"/>
        <v/>
      </c>
      <c r="U513" s="3">
        <v>510</v>
      </c>
      <c r="AA513" s="23" t="str">
        <f>IF($AA$3&lt;$U513,"",SMALL($AB$4:$AB$1000,U513))</f>
        <v/>
      </c>
      <c r="AB513" s="24" t="str">
        <f t="shared" si="323"/>
        <v/>
      </c>
      <c r="AC513" s="23" t="str">
        <f t="shared" si="322"/>
        <v/>
      </c>
      <c r="AD513" s="24" t="str">
        <f t="shared" si="324"/>
        <v/>
      </c>
      <c r="AE513" s="23" t="str">
        <f>IF($AE$3&lt;$U513,"",SMALL($AF$4:$AF$1000,$U513))</f>
        <v/>
      </c>
      <c r="AF513" s="24" t="str">
        <f t="shared" si="325"/>
        <v/>
      </c>
      <c r="AG513" s="23" t="str">
        <f t="shared" si="326"/>
        <v/>
      </c>
      <c r="AH513" s="24" t="str">
        <f t="shared" si="330"/>
        <v/>
      </c>
      <c r="AI513" s="23" t="str">
        <f t="shared" si="327"/>
        <v/>
      </c>
      <c r="AJ513" s="24" t="str">
        <f t="shared" si="331"/>
        <v/>
      </c>
      <c r="AK513" s="23" t="str">
        <f t="shared" si="328"/>
        <v/>
      </c>
      <c r="AL513" s="24" t="str">
        <f t="shared" si="332"/>
        <v/>
      </c>
      <c r="AM513" s="23" t="str">
        <f t="shared" si="329"/>
        <v/>
      </c>
      <c r="AN513" s="24" t="str">
        <f t="shared" si="333"/>
        <v/>
      </c>
      <c r="AO513" s="23" t="str">
        <f>IF($AO$3&lt;$U513,"",SMALL($AP$4:AP$1000,$U513))</f>
        <v/>
      </c>
      <c r="AP513" s="24" t="str">
        <f t="shared" si="334"/>
        <v/>
      </c>
      <c r="AQ513" s="23" t="str">
        <f>IF($AQ$3&lt;$U513,"",SMALL($AR$4:AR$1000,$U513))</f>
        <v/>
      </c>
      <c r="AR513" s="24" t="str">
        <f t="shared" si="335"/>
        <v/>
      </c>
      <c r="AS513" s="23" t="str">
        <f>IF($AS$3&lt;$U513,"",SMALL($AT$4:AT$1000,$U513))</f>
        <v/>
      </c>
      <c r="AT513" s="24" t="str">
        <f t="shared" si="336"/>
        <v/>
      </c>
      <c r="AU513" s="23" t="str">
        <f>IF(AU$3&lt;$U513,"",SMALL($AV$4:AV$1000,$U513))</f>
        <v/>
      </c>
      <c r="AV513" s="24" t="str">
        <f t="shared" si="337"/>
        <v/>
      </c>
      <c r="AW513" s="23" t="str">
        <f t="shared" si="338"/>
        <v/>
      </c>
      <c r="AX513" s="24" t="str">
        <f t="shared" si="339"/>
        <v/>
      </c>
      <c r="AY513" s="23" t="str">
        <f t="shared" si="340"/>
        <v/>
      </c>
      <c r="AZ513" s="24" t="str">
        <f t="shared" si="341"/>
        <v/>
      </c>
      <c r="BA513" s="23" t="str">
        <f t="shared" si="342"/>
        <v/>
      </c>
      <c r="BB513" s="24" t="str">
        <f t="shared" si="343"/>
        <v/>
      </c>
      <c r="BC513" s="23" t="str">
        <f t="shared" si="344"/>
        <v/>
      </c>
      <c r="BD513" s="24" t="str">
        <f t="shared" si="345"/>
        <v/>
      </c>
      <c r="BE513" s="23" t="str">
        <f t="shared" si="346"/>
        <v/>
      </c>
      <c r="BF513" s="24" t="str">
        <f t="shared" si="347"/>
        <v/>
      </c>
      <c r="BG513" s="23" t="str">
        <f t="shared" si="348"/>
        <v/>
      </c>
      <c r="BH513" s="24" t="str">
        <f t="shared" si="349"/>
        <v/>
      </c>
      <c r="BI513" s="23" t="str">
        <f t="shared" si="356"/>
        <v/>
      </c>
      <c r="BJ513" s="24" t="str">
        <f t="shared" si="350"/>
        <v/>
      </c>
      <c r="BK513" s="23" t="str">
        <f t="shared" si="357"/>
        <v/>
      </c>
      <c r="BL513" s="24" t="str">
        <f t="shared" si="351"/>
        <v/>
      </c>
      <c r="BM513" s="23" t="str">
        <f t="shared" si="358"/>
        <v/>
      </c>
      <c r="BN513" s="24" t="str">
        <f t="shared" si="352"/>
        <v/>
      </c>
      <c r="BO513" s="23" t="str">
        <f t="shared" si="359"/>
        <v/>
      </c>
      <c r="BP513" s="24" t="str">
        <f t="shared" si="353"/>
        <v/>
      </c>
      <c r="BQ513" s="23" t="str">
        <f t="shared" si="360"/>
        <v/>
      </c>
      <c r="BR513" s="24" t="str">
        <f t="shared" si="354"/>
        <v/>
      </c>
      <c r="BS513" s="23" t="str">
        <f t="shared" si="361"/>
        <v/>
      </c>
      <c r="BT513" s="24" t="str">
        <f t="shared" si="355"/>
        <v/>
      </c>
    </row>
    <row r="514" spans="1:72" ht="21" thickTop="1" thickBot="1">
      <c r="A514" s="47"/>
      <c r="B514" s="47"/>
      <c r="C514" s="47"/>
      <c r="D514" s="352"/>
      <c r="E514" s="27"/>
      <c r="F514" s="6"/>
      <c r="G514" s="7"/>
      <c r="H514" s="8"/>
      <c r="I514" s="8"/>
      <c r="J514" s="8"/>
      <c r="K514" s="10"/>
      <c r="L514" s="9"/>
      <c r="M514" s="10"/>
      <c r="N514" s="44"/>
      <c r="O514" s="10"/>
      <c r="P514" s="11" t="str">
        <f t="shared" si="321"/>
        <v/>
      </c>
      <c r="U514" s="3">
        <v>511</v>
      </c>
      <c r="AA514" s="21" t="str">
        <f>IF($AA$3&lt;$U514,"",SMALL($AB$4:$AB$1000,1))</f>
        <v/>
      </c>
      <c r="AB514" s="22" t="str">
        <f t="shared" si="323"/>
        <v/>
      </c>
      <c r="AC514" s="21" t="str">
        <f>IF($AC$3&lt;$U514,"",SMALL($AD$4:AD$1000,$U514))</f>
        <v/>
      </c>
      <c r="AD514" s="22" t="str">
        <f t="shared" si="324"/>
        <v/>
      </c>
      <c r="AE514" s="21" t="str">
        <f>IF($AE$3&lt;$U514,"",SMALL($AF$4:AF$1000,$U514))</f>
        <v/>
      </c>
      <c r="AF514" s="22" t="str">
        <f t="shared" si="325"/>
        <v/>
      </c>
      <c r="AG514" s="21" t="str">
        <f>IF($AG$3&lt;$U514,"",SMALL($AH$4:AH$1000,$U514))</f>
        <v/>
      </c>
      <c r="AH514" s="22" t="str">
        <f t="shared" si="330"/>
        <v/>
      </c>
      <c r="AI514" s="21" t="str">
        <f>IF($AI$3&lt;$U514,"",SMALL($AJ$4:AJ$1000,$U514))</f>
        <v/>
      </c>
      <c r="AJ514" s="22" t="str">
        <f t="shared" si="331"/>
        <v/>
      </c>
      <c r="AK514" s="21" t="str">
        <f>IF($AK$3&lt;$U514,"",SMALL($AL$4:AL$1000,$U514))</f>
        <v/>
      </c>
      <c r="AL514" s="22" t="str">
        <f t="shared" si="332"/>
        <v/>
      </c>
      <c r="AM514" s="21" t="str">
        <f>IF($AM$3&lt;$U514,"",SMALL($AN$4:AN$1000,$U514))</f>
        <v/>
      </c>
      <c r="AN514" s="22" t="str">
        <f t="shared" si="333"/>
        <v/>
      </c>
      <c r="AO514" s="21" t="str">
        <f>IF($AO$3&lt;$U514,"",SMALL($AP$4:AP$1000,$U514))</f>
        <v/>
      </c>
      <c r="AP514" s="22" t="str">
        <f t="shared" si="334"/>
        <v/>
      </c>
      <c r="AQ514" s="21" t="str">
        <f>IF($AQ$3&lt;$U514,"",SMALL($AR$4:AR$1000,$U514))</f>
        <v/>
      </c>
      <c r="AR514" s="22" t="str">
        <f t="shared" si="335"/>
        <v/>
      </c>
      <c r="AS514" s="21" t="str">
        <f>IF($AS$3&lt;$U514,"",SMALL($AT$4:AT$1000,$U514))</f>
        <v/>
      </c>
      <c r="AT514" s="22" t="str">
        <f t="shared" si="336"/>
        <v/>
      </c>
      <c r="AU514" s="21" t="str">
        <f>IF(AU$3&lt;$U514,"",SMALL($AV$4:AV$1000,$U514))</f>
        <v/>
      </c>
      <c r="AV514" s="22" t="str">
        <f t="shared" si="337"/>
        <v/>
      </c>
      <c r="AW514" s="21" t="str">
        <f t="shared" si="338"/>
        <v/>
      </c>
      <c r="AX514" s="22" t="str">
        <f t="shared" si="339"/>
        <v/>
      </c>
      <c r="AY514" s="21" t="str">
        <f t="shared" si="340"/>
        <v/>
      </c>
      <c r="AZ514" s="22" t="str">
        <f t="shared" si="341"/>
        <v/>
      </c>
      <c r="BA514" s="21" t="str">
        <f t="shared" si="342"/>
        <v/>
      </c>
      <c r="BB514" s="22" t="str">
        <f t="shared" si="343"/>
        <v/>
      </c>
      <c r="BC514" s="21" t="str">
        <f t="shared" si="344"/>
        <v/>
      </c>
      <c r="BD514" s="22" t="str">
        <f t="shared" si="345"/>
        <v/>
      </c>
      <c r="BE514" s="21" t="str">
        <f t="shared" si="346"/>
        <v/>
      </c>
      <c r="BF514" s="22" t="str">
        <f t="shared" si="347"/>
        <v/>
      </c>
      <c r="BG514" s="21" t="str">
        <f t="shared" si="348"/>
        <v/>
      </c>
      <c r="BH514" s="22" t="str">
        <f t="shared" si="349"/>
        <v/>
      </c>
      <c r="BI514" s="21" t="str">
        <f t="shared" si="356"/>
        <v/>
      </c>
      <c r="BJ514" s="22" t="str">
        <f t="shared" si="350"/>
        <v/>
      </c>
      <c r="BK514" s="21" t="str">
        <f t="shared" si="357"/>
        <v/>
      </c>
      <c r="BL514" s="22" t="str">
        <f t="shared" si="351"/>
        <v/>
      </c>
      <c r="BM514" s="21" t="str">
        <f t="shared" si="358"/>
        <v/>
      </c>
      <c r="BN514" s="22" t="str">
        <f t="shared" si="352"/>
        <v/>
      </c>
      <c r="BO514" s="21" t="str">
        <f t="shared" si="359"/>
        <v/>
      </c>
      <c r="BP514" s="22" t="str">
        <f t="shared" si="353"/>
        <v/>
      </c>
      <c r="BQ514" s="21" t="str">
        <f t="shared" si="360"/>
        <v/>
      </c>
      <c r="BR514" s="22" t="str">
        <f t="shared" si="354"/>
        <v/>
      </c>
      <c r="BS514" s="21" t="str">
        <f t="shared" si="361"/>
        <v/>
      </c>
      <c r="BT514" s="22" t="str">
        <f t="shared" si="355"/>
        <v/>
      </c>
    </row>
    <row r="515" spans="1:72" ht="21" thickTop="1" thickBot="1">
      <c r="A515" s="43"/>
      <c r="B515" s="43"/>
      <c r="C515" s="43"/>
      <c r="D515" s="351"/>
      <c r="E515" s="28"/>
      <c r="F515" s="12"/>
      <c r="G515" s="13"/>
      <c r="H515" s="14"/>
      <c r="I515" s="14"/>
      <c r="J515" s="14"/>
      <c r="K515" s="16"/>
      <c r="L515" s="15"/>
      <c r="M515" s="16"/>
      <c r="N515" s="45"/>
      <c r="O515" s="16"/>
      <c r="P515" s="17" t="str">
        <f t="shared" si="321"/>
        <v/>
      </c>
      <c r="U515" s="3">
        <v>512</v>
      </c>
      <c r="AA515" s="23" t="str">
        <f>IF($AA$3&lt;$U515,"",SMALL($AB$4:$AB$1000,U515))</f>
        <v/>
      </c>
      <c r="AB515" s="24" t="str">
        <f t="shared" si="323"/>
        <v/>
      </c>
      <c r="AC515" s="23" t="str">
        <f t="shared" si="322"/>
        <v/>
      </c>
      <c r="AD515" s="24" t="str">
        <f t="shared" si="324"/>
        <v/>
      </c>
      <c r="AE515" s="23" t="str">
        <f>IF($AE$3&lt;$U515,"",SMALL($AF$4:$AF$1000,$U515))</f>
        <v/>
      </c>
      <c r="AF515" s="24" t="str">
        <f t="shared" si="325"/>
        <v/>
      </c>
      <c r="AG515" s="23" t="str">
        <f t="shared" si="326"/>
        <v/>
      </c>
      <c r="AH515" s="24" t="str">
        <f t="shared" si="330"/>
        <v/>
      </c>
      <c r="AI515" s="23" t="str">
        <f t="shared" si="327"/>
        <v/>
      </c>
      <c r="AJ515" s="24" t="str">
        <f t="shared" si="331"/>
        <v/>
      </c>
      <c r="AK515" s="23" t="str">
        <f t="shared" si="328"/>
        <v/>
      </c>
      <c r="AL515" s="24" t="str">
        <f t="shared" si="332"/>
        <v/>
      </c>
      <c r="AM515" s="23" t="str">
        <f t="shared" si="329"/>
        <v/>
      </c>
      <c r="AN515" s="24" t="str">
        <f t="shared" si="333"/>
        <v/>
      </c>
      <c r="AO515" s="23" t="str">
        <f>IF($AO$3&lt;$U515,"",SMALL($AP$4:AP$1000,$U515))</f>
        <v/>
      </c>
      <c r="AP515" s="24" t="str">
        <f t="shared" si="334"/>
        <v/>
      </c>
      <c r="AQ515" s="23" t="str">
        <f>IF($AQ$3&lt;$U515,"",SMALL($AR$4:AR$1000,$U515))</f>
        <v/>
      </c>
      <c r="AR515" s="24" t="str">
        <f t="shared" si="335"/>
        <v/>
      </c>
      <c r="AS515" s="23" t="str">
        <f>IF($AS$3&lt;$U515,"",SMALL($AT$4:AT$1000,$U515))</f>
        <v/>
      </c>
      <c r="AT515" s="24" t="str">
        <f t="shared" si="336"/>
        <v/>
      </c>
      <c r="AU515" s="23" t="str">
        <f>IF(AU$3&lt;$U515,"",SMALL($AV$4:AV$1000,$U515))</f>
        <v/>
      </c>
      <c r="AV515" s="24" t="str">
        <f t="shared" si="337"/>
        <v/>
      </c>
      <c r="AW515" s="23" t="str">
        <f t="shared" si="338"/>
        <v/>
      </c>
      <c r="AX515" s="24" t="str">
        <f t="shared" si="339"/>
        <v/>
      </c>
      <c r="AY515" s="23" t="str">
        <f t="shared" si="340"/>
        <v/>
      </c>
      <c r="AZ515" s="24" t="str">
        <f t="shared" si="341"/>
        <v/>
      </c>
      <c r="BA515" s="23" t="str">
        <f t="shared" si="342"/>
        <v/>
      </c>
      <c r="BB515" s="24" t="str">
        <f t="shared" si="343"/>
        <v/>
      </c>
      <c r="BC515" s="23" t="str">
        <f t="shared" si="344"/>
        <v/>
      </c>
      <c r="BD515" s="24" t="str">
        <f t="shared" si="345"/>
        <v/>
      </c>
      <c r="BE515" s="23" t="str">
        <f t="shared" si="346"/>
        <v/>
      </c>
      <c r="BF515" s="24" t="str">
        <f t="shared" si="347"/>
        <v/>
      </c>
      <c r="BG515" s="23" t="str">
        <f t="shared" si="348"/>
        <v/>
      </c>
      <c r="BH515" s="24" t="str">
        <f t="shared" si="349"/>
        <v/>
      </c>
      <c r="BI515" s="23" t="str">
        <f t="shared" si="356"/>
        <v/>
      </c>
      <c r="BJ515" s="24" t="str">
        <f t="shared" si="350"/>
        <v/>
      </c>
      <c r="BK515" s="23" t="str">
        <f t="shared" si="357"/>
        <v/>
      </c>
      <c r="BL515" s="24" t="str">
        <f t="shared" si="351"/>
        <v/>
      </c>
      <c r="BM515" s="23" t="str">
        <f t="shared" si="358"/>
        <v/>
      </c>
      <c r="BN515" s="24" t="str">
        <f t="shared" si="352"/>
        <v/>
      </c>
      <c r="BO515" s="23" t="str">
        <f t="shared" si="359"/>
        <v/>
      </c>
      <c r="BP515" s="24" t="str">
        <f t="shared" si="353"/>
        <v/>
      </c>
      <c r="BQ515" s="23" t="str">
        <f t="shared" si="360"/>
        <v/>
      </c>
      <c r="BR515" s="24" t="str">
        <f t="shared" si="354"/>
        <v/>
      </c>
      <c r="BS515" s="23" t="str">
        <f t="shared" si="361"/>
        <v/>
      </c>
      <c r="BT515" s="24" t="str">
        <f t="shared" si="355"/>
        <v/>
      </c>
    </row>
    <row r="516" spans="1:72" ht="21" thickTop="1" thickBot="1">
      <c r="A516" s="47"/>
      <c r="B516" s="47"/>
      <c r="C516" s="47"/>
      <c r="D516" s="352"/>
      <c r="E516" s="27"/>
      <c r="F516" s="6"/>
      <c r="G516" s="7"/>
      <c r="H516" s="8"/>
      <c r="I516" s="8"/>
      <c r="J516" s="8"/>
      <c r="K516" s="10"/>
      <c r="L516" s="9"/>
      <c r="M516" s="10"/>
      <c r="N516" s="44"/>
      <c r="O516" s="10"/>
      <c r="P516" s="11" t="str">
        <f t="shared" si="321"/>
        <v/>
      </c>
      <c r="U516" s="3">
        <v>513</v>
      </c>
      <c r="AA516" s="21" t="str">
        <f>IF($AA$3&lt;$U516,"",SMALL($AB$4:$AB$1000,1))</f>
        <v/>
      </c>
      <c r="AB516" s="22" t="str">
        <f t="shared" si="323"/>
        <v/>
      </c>
      <c r="AC516" s="21" t="str">
        <f>IF($AC$3&lt;$U516,"",SMALL($AD$4:AD$1000,$U516))</f>
        <v/>
      </c>
      <c r="AD516" s="22" t="str">
        <f t="shared" si="324"/>
        <v/>
      </c>
      <c r="AE516" s="21" t="str">
        <f>IF($AE$3&lt;$U516,"",SMALL($AF$4:AF$1000,$U516))</f>
        <v/>
      </c>
      <c r="AF516" s="22" t="str">
        <f t="shared" si="325"/>
        <v/>
      </c>
      <c r="AG516" s="21" t="str">
        <f>IF($AG$3&lt;$U516,"",SMALL($AH$4:AH$1000,$U516))</f>
        <v/>
      </c>
      <c r="AH516" s="22" t="str">
        <f t="shared" si="330"/>
        <v/>
      </c>
      <c r="AI516" s="21" t="str">
        <f>IF($AI$3&lt;$U516,"",SMALL($AJ$4:AJ$1000,$U516))</f>
        <v/>
      </c>
      <c r="AJ516" s="22" t="str">
        <f t="shared" si="331"/>
        <v/>
      </c>
      <c r="AK516" s="21" t="str">
        <f>IF($AK$3&lt;$U516,"",SMALL($AL$4:AL$1000,$U516))</f>
        <v/>
      </c>
      <c r="AL516" s="22" t="str">
        <f t="shared" si="332"/>
        <v/>
      </c>
      <c r="AM516" s="21" t="str">
        <f>IF($AM$3&lt;$U516,"",SMALL($AN$4:AN$1000,$U516))</f>
        <v/>
      </c>
      <c r="AN516" s="22" t="str">
        <f t="shared" si="333"/>
        <v/>
      </c>
      <c r="AO516" s="21" t="str">
        <f>IF($AO$3&lt;$U516,"",SMALL($AP$4:AP$1000,$U516))</f>
        <v/>
      </c>
      <c r="AP516" s="22" t="str">
        <f t="shared" si="334"/>
        <v/>
      </c>
      <c r="AQ516" s="21" t="str">
        <f>IF($AQ$3&lt;$U516,"",SMALL($AR$4:AR$1000,$U516))</f>
        <v/>
      </c>
      <c r="AR516" s="22" t="str">
        <f t="shared" si="335"/>
        <v/>
      </c>
      <c r="AS516" s="21" t="str">
        <f>IF($AS$3&lt;$U516,"",SMALL($AT$4:AT$1000,$U516))</f>
        <v/>
      </c>
      <c r="AT516" s="22" t="str">
        <f t="shared" si="336"/>
        <v/>
      </c>
      <c r="AU516" s="21" t="str">
        <f>IF(AU$3&lt;$U516,"",SMALL($AV$4:AV$1000,$U516))</f>
        <v/>
      </c>
      <c r="AV516" s="22" t="str">
        <f t="shared" si="337"/>
        <v/>
      </c>
      <c r="AW516" s="21" t="str">
        <f t="shared" si="338"/>
        <v/>
      </c>
      <c r="AX516" s="22" t="str">
        <f t="shared" si="339"/>
        <v/>
      </c>
      <c r="AY516" s="21" t="str">
        <f t="shared" si="340"/>
        <v/>
      </c>
      <c r="AZ516" s="22" t="str">
        <f t="shared" si="341"/>
        <v/>
      </c>
      <c r="BA516" s="21" t="str">
        <f t="shared" si="342"/>
        <v/>
      </c>
      <c r="BB516" s="22" t="str">
        <f t="shared" si="343"/>
        <v/>
      </c>
      <c r="BC516" s="21" t="str">
        <f t="shared" si="344"/>
        <v/>
      </c>
      <c r="BD516" s="22" t="str">
        <f t="shared" si="345"/>
        <v/>
      </c>
      <c r="BE516" s="21" t="str">
        <f t="shared" si="346"/>
        <v/>
      </c>
      <c r="BF516" s="22" t="str">
        <f t="shared" si="347"/>
        <v/>
      </c>
      <c r="BG516" s="21" t="str">
        <f t="shared" si="348"/>
        <v/>
      </c>
      <c r="BH516" s="22" t="str">
        <f t="shared" si="349"/>
        <v/>
      </c>
      <c r="BI516" s="21" t="str">
        <f t="shared" si="356"/>
        <v/>
      </c>
      <c r="BJ516" s="22" t="str">
        <f t="shared" si="350"/>
        <v/>
      </c>
      <c r="BK516" s="21" t="str">
        <f t="shared" si="357"/>
        <v/>
      </c>
      <c r="BL516" s="22" t="str">
        <f t="shared" si="351"/>
        <v/>
      </c>
      <c r="BM516" s="21" t="str">
        <f t="shared" si="358"/>
        <v/>
      </c>
      <c r="BN516" s="22" t="str">
        <f t="shared" si="352"/>
        <v/>
      </c>
      <c r="BO516" s="21" t="str">
        <f t="shared" si="359"/>
        <v/>
      </c>
      <c r="BP516" s="22" t="str">
        <f t="shared" si="353"/>
        <v/>
      </c>
      <c r="BQ516" s="21" t="str">
        <f t="shared" si="360"/>
        <v/>
      </c>
      <c r="BR516" s="22" t="str">
        <f t="shared" si="354"/>
        <v/>
      </c>
      <c r="BS516" s="21" t="str">
        <f t="shared" si="361"/>
        <v/>
      </c>
      <c r="BT516" s="22" t="str">
        <f t="shared" si="355"/>
        <v/>
      </c>
    </row>
    <row r="517" spans="1:72" ht="21" thickTop="1" thickBot="1">
      <c r="A517" s="43"/>
      <c r="B517" s="43"/>
      <c r="C517" s="43"/>
      <c r="D517" s="351"/>
      <c r="E517" s="28"/>
      <c r="F517" s="12"/>
      <c r="G517" s="13"/>
      <c r="H517" s="14"/>
      <c r="I517" s="14"/>
      <c r="J517" s="14"/>
      <c r="K517" s="16"/>
      <c r="L517" s="15"/>
      <c r="M517" s="16"/>
      <c r="N517" s="45"/>
      <c r="O517" s="16"/>
      <c r="P517" s="17" t="str">
        <f t="shared" ref="P517:P580" si="362">IF(H517="","",IF(H517&gt;$Q$2,"юд",IF(H517&lt;$R$2,"МЖ",IF(H517&lt;$S$2,"МлД","ЮР"))))</f>
        <v/>
      </c>
      <c r="U517" s="3">
        <v>514</v>
      </c>
      <c r="AA517" s="23" t="str">
        <f>IF($AA$3&lt;$U517,"",SMALL($AB$4:$AB$1000,U517))</f>
        <v/>
      </c>
      <c r="AB517" s="24" t="str">
        <f t="shared" si="323"/>
        <v/>
      </c>
      <c r="AC517" s="23" t="str">
        <f t="shared" si="322"/>
        <v/>
      </c>
      <c r="AD517" s="24" t="str">
        <f t="shared" si="324"/>
        <v/>
      </c>
      <c r="AE517" s="23" t="str">
        <f>IF($AE$3&lt;$U517,"",SMALL($AF$4:$AF$1000,$U517))</f>
        <v/>
      </c>
      <c r="AF517" s="24" t="str">
        <f t="shared" si="325"/>
        <v/>
      </c>
      <c r="AG517" s="23" t="str">
        <f t="shared" si="326"/>
        <v/>
      </c>
      <c r="AH517" s="24" t="str">
        <f t="shared" si="330"/>
        <v/>
      </c>
      <c r="AI517" s="23" t="str">
        <f t="shared" si="327"/>
        <v/>
      </c>
      <c r="AJ517" s="24" t="str">
        <f t="shared" si="331"/>
        <v/>
      </c>
      <c r="AK517" s="23" t="str">
        <f t="shared" si="328"/>
        <v/>
      </c>
      <c r="AL517" s="24" t="str">
        <f t="shared" si="332"/>
        <v/>
      </c>
      <c r="AM517" s="23" t="str">
        <f t="shared" si="329"/>
        <v/>
      </c>
      <c r="AN517" s="24" t="str">
        <f t="shared" si="333"/>
        <v/>
      </c>
      <c r="AO517" s="23" t="str">
        <f>IF($AO$3&lt;$U517,"",SMALL($AP$4:AP$1000,$U517))</f>
        <v/>
      </c>
      <c r="AP517" s="24" t="str">
        <f t="shared" si="334"/>
        <v/>
      </c>
      <c r="AQ517" s="23" t="str">
        <f>IF($AQ$3&lt;$U517,"",SMALL($AR$4:AR$1000,$U517))</f>
        <v/>
      </c>
      <c r="AR517" s="24" t="str">
        <f t="shared" si="335"/>
        <v/>
      </c>
      <c r="AS517" s="23" t="str">
        <f>IF($AS$3&lt;$U517,"",SMALL($AT$4:AT$1000,$U517))</f>
        <v/>
      </c>
      <c r="AT517" s="24" t="str">
        <f t="shared" si="336"/>
        <v/>
      </c>
      <c r="AU517" s="23" t="str">
        <f>IF(AU$3&lt;$U517,"",SMALL($AV$4:AV$1000,$U517))</f>
        <v/>
      </c>
      <c r="AV517" s="24" t="str">
        <f t="shared" si="337"/>
        <v/>
      </c>
      <c r="AW517" s="23" t="str">
        <f t="shared" si="338"/>
        <v/>
      </c>
      <c r="AX517" s="24" t="str">
        <f t="shared" si="339"/>
        <v/>
      </c>
      <c r="AY517" s="23" t="str">
        <f t="shared" si="340"/>
        <v/>
      </c>
      <c r="AZ517" s="24" t="str">
        <f t="shared" si="341"/>
        <v/>
      </c>
      <c r="BA517" s="23" t="str">
        <f t="shared" si="342"/>
        <v/>
      </c>
      <c r="BB517" s="24" t="str">
        <f t="shared" si="343"/>
        <v/>
      </c>
      <c r="BC517" s="23" t="str">
        <f t="shared" si="344"/>
        <v/>
      </c>
      <c r="BD517" s="24" t="str">
        <f t="shared" si="345"/>
        <v/>
      </c>
      <c r="BE517" s="23" t="str">
        <f t="shared" si="346"/>
        <v/>
      </c>
      <c r="BF517" s="24" t="str">
        <f t="shared" si="347"/>
        <v/>
      </c>
      <c r="BG517" s="23" t="str">
        <f t="shared" si="348"/>
        <v/>
      </c>
      <c r="BH517" s="24" t="str">
        <f t="shared" si="349"/>
        <v/>
      </c>
      <c r="BI517" s="23" t="str">
        <f t="shared" si="356"/>
        <v/>
      </c>
      <c r="BJ517" s="24" t="str">
        <f t="shared" si="350"/>
        <v/>
      </c>
      <c r="BK517" s="23" t="str">
        <f t="shared" si="357"/>
        <v/>
      </c>
      <c r="BL517" s="24" t="str">
        <f t="shared" si="351"/>
        <v/>
      </c>
      <c r="BM517" s="23" t="str">
        <f t="shared" si="358"/>
        <v/>
      </c>
      <c r="BN517" s="24" t="str">
        <f t="shared" si="352"/>
        <v/>
      </c>
      <c r="BO517" s="23" t="str">
        <f t="shared" si="359"/>
        <v/>
      </c>
      <c r="BP517" s="24" t="str">
        <f t="shared" si="353"/>
        <v/>
      </c>
      <c r="BQ517" s="23" t="str">
        <f t="shared" si="360"/>
        <v/>
      </c>
      <c r="BR517" s="24" t="str">
        <f t="shared" si="354"/>
        <v/>
      </c>
      <c r="BS517" s="23" t="str">
        <f t="shared" si="361"/>
        <v/>
      </c>
      <c r="BT517" s="24" t="str">
        <f t="shared" si="355"/>
        <v/>
      </c>
    </row>
    <row r="518" spans="1:72" ht="21" thickTop="1" thickBot="1">
      <c r="A518" s="47"/>
      <c r="B518" s="47"/>
      <c r="C518" s="47"/>
      <c r="D518" s="352"/>
      <c r="E518" s="27"/>
      <c r="F518" s="6"/>
      <c r="G518" s="7"/>
      <c r="H518" s="8"/>
      <c r="I518" s="8"/>
      <c r="J518" s="8"/>
      <c r="K518" s="10"/>
      <c r="L518" s="9"/>
      <c r="M518" s="10"/>
      <c r="N518" s="44"/>
      <c r="O518" s="10"/>
      <c r="P518" s="11" t="str">
        <f t="shared" si="362"/>
        <v/>
      </c>
      <c r="U518" s="3">
        <v>515</v>
      </c>
      <c r="AA518" s="21" t="str">
        <f>IF($AA$3&lt;$U518,"",SMALL($AB$4:$AB$1000,1))</f>
        <v/>
      </c>
      <c r="AB518" s="22" t="str">
        <f t="shared" si="323"/>
        <v/>
      </c>
      <c r="AC518" s="21" t="str">
        <f>IF($AC$3&lt;$U518,"",SMALL($AD$4:AD$1000,$U518))</f>
        <v/>
      </c>
      <c r="AD518" s="22" t="str">
        <f t="shared" si="324"/>
        <v/>
      </c>
      <c r="AE518" s="21" t="str">
        <f>IF($AE$3&lt;$U518,"",SMALL($AF$4:AF$1000,$U518))</f>
        <v/>
      </c>
      <c r="AF518" s="22" t="str">
        <f t="shared" si="325"/>
        <v/>
      </c>
      <c r="AG518" s="21" t="str">
        <f>IF($AG$3&lt;$U518,"",SMALL($AH$4:AH$1000,$U518))</f>
        <v/>
      </c>
      <c r="AH518" s="22" t="str">
        <f t="shared" si="330"/>
        <v/>
      </c>
      <c r="AI518" s="21" t="str">
        <f>IF($AI$3&lt;$U518,"",SMALL($AJ$4:AJ$1000,$U518))</f>
        <v/>
      </c>
      <c r="AJ518" s="22" t="str">
        <f t="shared" si="331"/>
        <v/>
      </c>
      <c r="AK518" s="21" t="str">
        <f>IF($AK$3&lt;$U518,"",SMALL($AL$4:AL$1000,$U518))</f>
        <v/>
      </c>
      <c r="AL518" s="22" t="str">
        <f t="shared" si="332"/>
        <v/>
      </c>
      <c r="AM518" s="21" t="str">
        <f>IF($AM$3&lt;$U518,"",SMALL($AN$4:AN$1000,$U518))</f>
        <v/>
      </c>
      <c r="AN518" s="22" t="str">
        <f t="shared" si="333"/>
        <v/>
      </c>
      <c r="AO518" s="21" t="str">
        <f>IF($AO$3&lt;$U518,"",SMALL($AP$4:AP$1000,$U518))</f>
        <v/>
      </c>
      <c r="AP518" s="22" t="str">
        <f t="shared" si="334"/>
        <v/>
      </c>
      <c r="AQ518" s="21" t="str">
        <f>IF($AQ$3&lt;$U518,"",SMALL($AR$4:AR$1000,$U518))</f>
        <v/>
      </c>
      <c r="AR518" s="22" t="str">
        <f t="shared" si="335"/>
        <v/>
      </c>
      <c r="AS518" s="21" t="str">
        <f>IF($AS$3&lt;$U518,"",SMALL($AT$4:AT$1000,$U518))</f>
        <v/>
      </c>
      <c r="AT518" s="22" t="str">
        <f t="shared" si="336"/>
        <v/>
      </c>
      <c r="AU518" s="21" t="str">
        <f>IF(AU$3&lt;$U518,"",SMALL($AV$4:AV$1000,$U518))</f>
        <v/>
      </c>
      <c r="AV518" s="22" t="str">
        <f t="shared" si="337"/>
        <v/>
      </c>
      <c r="AW518" s="21" t="str">
        <f t="shared" si="338"/>
        <v/>
      </c>
      <c r="AX518" s="22" t="str">
        <f t="shared" si="339"/>
        <v/>
      </c>
      <c r="AY518" s="21" t="str">
        <f t="shared" si="340"/>
        <v/>
      </c>
      <c r="AZ518" s="22" t="str">
        <f t="shared" si="341"/>
        <v/>
      </c>
      <c r="BA518" s="21" t="str">
        <f t="shared" si="342"/>
        <v/>
      </c>
      <c r="BB518" s="22" t="str">
        <f t="shared" si="343"/>
        <v/>
      </c>
      <c r="BC518" s="21" t="str">
        <f t="shared" si="344"/>
        <v/>
      </c>
      <c r="BD518" s="22" t="str">
        <f t="shared" si="345"/>
        <v/>
      </c>
      <c r="BE518" s="21" t="str">
        <f t="shared" si="346"/>
        <v/>
      </c>
      <c r="BF518" s="22" t="str">
        <f t="shared" si="347"/>
        <v/>
      </c>
      <c r="BG518" s="21" t="str">
        <f t="shared" si="348"/>
        <v/>
      </c>
      <c r="BH518" s="22" t="str">
        <f t="shared" si="349"/>
        <v/>
      </c>
      <c r="BI518" s="21" t="str">
        <f t="shared" si="356"/>
        <v/>
      </c>
      <c r="BJ518" s="22" t="str">
        <f t="shared" si="350"/>
        <v/>
      </c>
      <c r="BK518" s="21" t="str">
        <f t="shared" si="357"/>
        <v/>
      </c>
      <c r="BL518" s="22" t="str">
        <f t="shared" si="351"/>
        <v/>
      </c>
      <c r="BM518" s="21" t="str">
        <f t="shared" si="358"/>
        <v/>
      </c>
      <c r="BN518" s="22" t="str">
        <f t="shared" si="352"/>
        <v/>
      </c>
      <c r="BO518" s="21" t="str">
        <f t="shared" si="359"/>
        <v/>
      </c>
      <c r="BP518" s="22" t="str">
        <f t="shared" si="353"/>
        <v/>
      </c>
      <c r="BQ518" s="21" t="str">
        <f t="shared" si="360"/>
        <v/>
      </c>
      <c r="BR518" s="22" t="str">
        <f t="shared" si="354"/>
        <v/>
      </c>
      <c r="BS518" s="21" t="str">
        <f t="shared" si="361"/>
        <v/>
      </c>
      <c r="BT518" s="22" t="str">
        <f t="shared" si="355"/>
        <v/>
      </c>
    </row>
    <row r="519" spans="1:72" ht="21" thickTop="1" thickBot="1">
      <c r="A519" s="43"/>
      <c r="B519" s="43"/>
      <c r="C519" s="43"/>
      <c r="D519" s="351"/>
      <c r="E519" s="28"/>
      <c r="F519" s="12"/>
      <c r="G519" s="13"/>
      <c r="H519" s="14"/>
      <c r="I519" s="14"/>
      <c r="J519" s="14"/>
      <c r="K519" s="16"/>
      <c r="L519" s="15"/>
      <c r="M519" s="16"/>
      <c r="N519" s="45"/>
      <c r="O519" s="16"/>
      <c r="P519" s="17" t="str">
        <f t="shared" si="362"/>
        <v/>
      </c>
      <c r="U519" s="3">
        <v>516</v>
      </c>
      <c r="AA519" s="23" t="str">
        <f>IF($AA$3&lt;$U519,"",SMALL($AB$4:$AB$1000,U519))</f>
        <v/>
      </c>
      <c r="AB519" s="24" t="str">
        <f t="shared" si="323"/>
        <v/>
      </c>
      <c r="AC519" s="23" t="str">
        <f t="shared" ref="AC519:AC581" si="363">IF($AC$3&lt;$U519,"",SMALL($AD$4:$AD$1000,$U519))</f>
        <v/>
      </c>
      <c r="AD519" s="24" t="str">
        <f t="shared" si="324"/>
        <v/>
      </c>
      <c r="AE519" s="23" t="str">
        <f>IF($AE$3&lt;$U519,"",SMALL($AF$4:$AF$1000,$U519))</f>
        <v/>
      </c>
      <c r="AF519" s="24" t="str">
        <f t="shared" si="325"/>
        <v/>
      </c>
      <c r="AG519" s="23" t="str">
        <f t="shared" si="326"/>
        <v/>
      </c>
      <c r="AH519" s="24" t="str">
        <f t="shared" si="330"/>
        <v/>
      </c>
      <c r="AI519" s="23" t="str">
        <f t="shared" si="327"/>
        <v/>
      </c>
      <c r="AJ519" s="24" t="str">
        <f t="shared" si="331"/>
        <v/>
      </c>
      <c r="AK519" s="23" t="str">
        <f t="shared" si="328"/>
        <v/>
      </c>
      <c r="AL519" s="24" t="str">
        <f t="shared" si="332"/>
        <v/>
      </c>
      <c r="AM519" s="23" t="str">
        <f t="shared" si="329"/>
        <v/>
      </c>
      <c r="AN519" s="24" t="str">
        <f t="shared" si="333"/>
        <v/>
      </c>
      <c r="AO519" s="23" t="str">
        <f>IF($AO$3&lt;$U519,"",SMALL($AP$4:AP$1000,$U519))</f>
        <v/>
      </c>
      <c r="AP519" s="24" t="str">
        <f t="shared" si="334"/>
        <v/>
      </c>
      <c r="AQ519" s="23" t="str">
        <f>IF($AQ$3&lt;$U519,"",SMALL($AR$4:AR$1000,$U519))</f>
        <v/>
      </c>
      <c r="AR519" s="24" t="str">
        <f t="shared" si="335"/>
        <v/>
      </c>
      <c r="AS519" s="23" t="str">
        <f>IF($AS$3&lt;$U519,"",SMALL($AT$4:AT$1000,$U519))</f>
        <v/>
      </c>
      <c r="AT519" s="24" t="str">
        <f t="shared" si="336"/>
        <v/>
      </c>
      <c r="AU519" s="23" t="str">
        <f>IF(AU$3&lt;$U519,"",SMALL($AV$4:AV$1000,$U519))</f>
        <v/>
      </c>
      <c r="AV519" s="24" t="str">
        <f t="shared" si="337"/>
        <v/>
      </c>
      <c r="AW519" s="23" t="str">
        <f t="shared" si="338"/>
        <v/>
      </c>
      <c r="AX519" s="24" t="str">
        <f t="shared" si="339"/>
        <v/>
      </c>
      <c r="AY519" s="23" t="str">
        <f t="shared" si="340"/>
        <v/>
      </c>
      <c r="AZ519" s="24" t="str">
        <f t="shared" si="341"/>
        <v/>
      </c>
      <c r="BA519" s="23" t="str">
        <f t="shared" si="342"/>
        <v/>
      </c>
      <c r="BB519" s="24" t="str">
        <f t="shared" si="343"/>
        <v/>
      </c>
      <c r="BC519" s="23" t="str">
        <f t="shared" si="344"/>
        <v/>
      </c>
      <c r="BD519" s="24" t="str">
        <f t="shared" si="345"/>
        <v/>
      </c>
      <c r="BE519" s="23" t="str">
        <f t="shared" si="346"/>
        <v/>
      </c>
      <c r="BF519" s="24" t="str">
        <f t="shared" si="347"/>
        <v/>
      </c>
      <c r="BG519" s="23" t="str">
        <f t="shared" si="348"/>
        <v/>
      </c>
      <c r="BH519" s="24" t="str">
        <f t="shared" si="349"/>
        <v/>
      </c>
      <c r="BI519" s="23" t="str">
        <f t="shared" si="356"/>
        <v/>
      </c>
      <c r="BJ519" s="24" t="str">
        <f t="shared" si="350"/>
        <v/>
      </c>
      <c r="BK519" s="23" t="str">
        <f t="shared" si="357"/>
        <v/>
      </c>
      <c r="BL519" s="24" t="str">
        <f t="shared" si="351"/>
        <v/>
      </c>
      <c r="BM519" s="23" t="str">
        <f t="shared" si="358"/>
        <v/>
      </c>
      <c r="BN519" s="24" t="str">
        <f t="shared" si="352"/>
        <v/>
      </c>
      <c r="BO519" s="23" t="str">
        <f t="shared" si="359"/>
        <v/>
      </c>
      <c r="BP519" s="24" t="str">
        <f t="shared" si="353"/>
        <v/>
      </c>
      <c r="BQ519" s="23" t="str">
        <f t="shared" si="360"/>
        <v/>
      </c>
      <c r="BR519" s="24" t="str">
        <f t="shared" si="354"/>
        <v/>
      </c>
      <c r="BS519" s="23" t="str">
        <f t="shared" si="361"/>
        <v/>
      </c>
      <c r="BT519" s="24" t="str">
        <f t="shared" si="355"/>
        <v/>
      </c>
    </row>
    <row r="520" spans="1:72" ht="21" thickTop="1" thickBot="1">
      <c r="A520" s="47"/>
      <c r="B520" s="47"/>
      <c r="C520" s="47"/>
      <c r="D520" s="352"/>
      <c r="E520" s="27"/>
      <c r="F520" s="6"/>
      <c r="G520" s="7"/>
      <c r="H520" s="8"/>
      <c r="I520" s="8"/>
      <c r="J520" s="8"/>
      <c r="K520" s="10"/>
      <c r="L520" s="9"/>
      <c r="M520" s="10"/>
      <c r="N520" s="44"/>
      <c r="O520" s="10"/>
      <c r="P520" s="11" t="str">
        <f t="shared" si="362"/>
        <v/>
      </c>
      <c r="U520" s="3">
        <v>517</v>
      </c>
      <c r="AA520" s="21" t="str">
        <f>IF($AA$3&lt;$U520,"",SMALL($AB$4:$AB$1000,1))</f>
        <v/>
      </c>
      <c r="AB520" s="22" t="str">
        <f t="shared" ref="AB520:AB583" si="364">IF(A520=$AA$2,E520,IF(B520=$AA$2,E520,""))</f>
        <v/>
      </c>
      <c r="AC520" s="21" t="str">
        <f>IF($AC$3&lt;$U520,"",SMALL($AD$4:AD$1000,$U520))</f>
        <v/>
      </c>
      <c r="AD520" s="22" t="str">
        <f t="shared" ref="AD520:AD583" si="365">IF(A520=$AC$2,$E520,IF(B520=$AC$2,$E520,""))</f>
        <v/>
      </c>
      <c r="AE520" s="21" t="str">
        <f>IF($AE$3&lt;$U520,"",SMALL($AF$4:AF$1000,$U520))</f>
        <v/>
      </c>
      <c r="AF520" s="22" t="str">
        <f t="shared" ref="AF520:AF583" si="366">IF(A520=$AE$2,$E520,IF(B520=$AE$2,$E520,""))</f>
        <v/>
      </c>
      <c r="AG520" s="21" t="str">
        <f>IF($AG$3&lt;$U520,"",SMALL($AH$4:AH$1000,$U520))</f>
        <v/>
      </c>
      <c r="AH520" s="22" t="str">
        <f t="shared" si="330"/>
        <v/>
      </c>
      <c r="AI520" s="21" t="str">
        <f>IF($AI$3&lt;$U520,"",SMALL($AJ$4:AJ$1000,$U520))</f>
        <v/>
      </c>
      <c r="AJ520" s="22" t="str">
        <f t="shared" si="331"/>
        <v/>
      </c>
      <c r="AK520" s="21" t="str">
        <f>IF($AK$3&lt;$U520,"",SMALL($AL$4:AL$1000,$U520))</f>
        <v/>
      </c>
      <c r="AL520" s="22" t="str">
        <f t="shared" si="332"/>
        <v/>
      </c>
      <c r="AM520" s="21" t="str">
        <f>IF($AM$3&lt;$U520,"",SMALL($AN$4:AN$1000,$U520))</f>
        <v/>
      </c>
      <c r="AN520" s="22" t="str">
        <f t="shared" si="333"/>
        <v/>
      </c>
      <c r="AO520" s="21" t="str">
        <f>IF($AO$3&lt;$U520,"",SMALL($AP$4:AP$1000,$U520))</f>
        <v/>
      </c>
      <c r="AP520" s="22" t="str">
        <f t="shared" si="334"/>
        <v/>
      </c>
      <c r="AQ520" s="21" t="str">
        <f>IF($AQ$3&lt;$U520,"",SMALL($AR$4:AR$1000,$U520))</f>
        <v/>
      </c>
      <c r="AR520" s="22" t="str">
        <f t="shared" si="335"/>
        <v/>
      </c>
      <c r="AS520" s="21" t="str">
        <f>IF($AS$3&lt;$U520,"",SMALL($AT$4:AT$1000,$U520))</f>
        <v/>
      </c>
      <c r="AT520" s="22" t="str">
        <f t="shared" si="336"/>
        <v/>
      </c>
      <c r="AU520" s="21" t="str">
        <f>IF(AU$3&lt;$U520,"",SMALL($AV$4:AV$1000,$U520))</f>
        <v/>
      </c>
      <c r="AV520" s="22" t="str">
        <f t="shared" si="337"/>
        <v/>
      </c>
      <c r="AW520" s="21" t="str">
        <f t="shared" si="338"/>
        <v/>
      </c>
      <c r="AX520" s="22" t="str">
        <f t="shared" si="339"/>
        <v/>
      </c>
      <c r="AY520" s="21" t="str">
        <f t="shared" si="340"/>
        <v/>
      </c>
      <c r="AZ520" s="22" t="str">
        <f t="shared" si="341"/>
        <v/>
      </c>
      <c r="BA520" s="21" t="str">
        <f t="shared" si="342"/>
        <v/>
      </c>
      <c r="BB520" s="22" t="str">
        <f t="shared" si="343"/>
        <v/>
      </c>
      <c r="BC520" s="21" t="str">
        <f t="shared" si="344"/>
        <v/>
      </c>
      <c r="BD520" s="22" t="str">
        <f t="shared" si="345"/>
        <v/>
      </c>
      <c r="BE520" s="21" t="str">
        <f t="shared" si="346"/>
        <v/>
      </c>
      <c r="BF520" s="22" t="str">
        <f t="shared" si="347"/>
        <v/>
      </c>
      <c r="BG520" s="21" t="str">
        <f t="shared" si="348"/>
        <v/>
      </c>
      <c r="BH520" s="22" t="str">
        <f t="shared" si="349"/>
        <v/>
      </c>
      <c r="BI520" s="21" t="str">
        <f t="shared" si="356"/>
        <v/>
      </c>
      <c r="BJ520" s="22" t="str">
        <f t="shared" si="350"/>
        <v/>
      </c>
      <c r="BK520" s="21" t="str">
        <f t="shared" si="357"/>
        <v/>
      </c>
      <c r="BL520" s="22" t="str">
        <f t="shared" si="351"/>
        <v/>
      </c>
      <c r="BM520" s="21" t="str">
        <f t="shared" si="358"/>
        <v/>
      </c>
      <c r="BN520" s="22" t="str">
        <f t="shared" si="352"/>
        <v/>
      </c>
      <c r="BO520" s="21" t="str">
        <f t="shared" si="359"/>
        <v/>
      </c>
      <c r="BP520" s="22" t="str">
        <f t="shared" si="353"/>
        <v/>
      </c>
      <c r="BQ520" s="21" t="str">
        <f t="shared" si="360"/>
        <v/>
      </c>
      <c r="BR520" s="22" t="str">
        <f t="shared" si="354"/>
        <v/>
      </c>
      <c r="BS520" s="21" t="str">
        <f t="shared" si="361"/>
        <v/>
      </c>
      <c r="BT520" s="22" t="str">
        <f t="shared" si="355"/>
        <v/>
      </c>
    </row>
    <row r="521" spans="1:72" ht="21" thickTop="1" thickBot="1">
      <c r="A521" s="43"/>
      <c r="B521" s="43"/>
      <c r="C521" s="43"/>
      <c r="D521" s="351"/>
      <c r="E521" s="28"/>
      <c r="F521" s="12"/>
      <c r="G521" s="13"/>
      <c r="H521" s="14"/>
      <c r="I521" s="14"/>
      <c r="J521" s="14"/>
      <c r="K521" s="16"/>
      <c r="L521" s="15"/>
      <c r="M521" s="16"/>
      <c r="N521" s="45"/>
      <c r="O521" s="16"/>
      <c r="P521" s="17" t="str">
        <f t="shared" si="362"/>
        <v/>
      </c>
      <c r="U521" s="3">
        <v>518</v>
      </c>
      <c r="AA521" s="23" t="str">
        <f>IF($AA$3&lt;$U521,"",SMALL($AB$4:$AB$1000,U521))</f>
        <v/>
      </c>
      <c r="AB521" s="24" t="str">
        <f t="shared" si="364"/>
        <v/>
      </c>
      <c r="AC521" s="23" t="str">
        <f t="shared" si="363"/>
        <v/>
      </c>
      <c r="AD521" s="24" t="str">
        <f t="shared" si="365"/>
        <v/>
      </c>
      <c r="AE521" s="23" t="str">
        <f>IF($AE$3&lt;$U521,"",SMALL($AF$4:$AF$1000,$U521))</f>
        <v/>
      </c>
      <c r="AF521" s="24" t="str">
        <f t="shared" si="366"/>
        <v/>
      </c>
      <c r="AG521" s="23" t="str">
        <f t="shared" si="326"/>
        <v/>
      </c>
      <c r="AH521" s="24" t="str">
        <f t="shared" si="330"/>
        <v/>
      </c>
      <c r="AI521" s="23" t="str">
        <f t="shared" si="327"/>
        <v/>
      </c>
      <c r="AJ521" s="24" t="str">
        <f t="shared" si="331"/>
        <v/>
      </c>
      <c r="AK521" s="23" t="str">
        <f t="shared" si="328"/>
        <v/>
      </c>
      <c r="AL521" s="24" t="str">
        <f t="shared" si="332"/>
        <v/>
      </c>
      <c r="AM521" s="23" t="str">
        <f t="shared" si="329"/>
        <v/>
      </c>
      <c r="AN521" s="24" t="str">
        <f t="shared" si="333"/>
        <v/>
      </c>
      <c r="AO521" s="23" t="str">
        <f>IF($AO$3&lt;$U521,"",SMALL($AP$4:AP$1000,$U521))</f>
        <v/>
      </c>
      <c r="AP521" s="24" t="str">
        <f t="shared" si="334"/>
        <v/>
      </c>
      <c r="AQ521" s="23" t="str">
        <f>IF($AQ$3&lt;$U521,"",SMALL($AR$4:AR$1000,$U521))</f>
        <v/>
      </c>
      <c r="AR521" s="24" t="str">
        <f t="shared" si="335"/>
        <v/>
      </c>
      <c r="AS521" s="23" t="str">
        <f>IF($AS$3&lt;$U521,"",SMALL($AT$4:AT$1000,$U521))</f>
        <v/>
      </c>
      <c r="AT521" s="24" t="str">
        <f t="shared" si="336"/>
        <v/>
      </c>
      <c r="AU521" s="23" t="str">
        <f>IF(AU$3&lt;$U521,"",SMALL($AV$4:AV$1000,$U521))</f>
        <v/>
      </c>
      <c r="AV521" s="24" t="str">
        <f t="shared" si="337"/>
        <v/>
      </c>
      <c r="AW521" s="23" t="str">
        <f t="shared" si="338"/>
        <v/>
      </c>
      <c r="AX521" s="24" t="str">
        <f t="shared" si="339"/>
        <v/>
      </c>
      <c r="AY521" s="23" t="str">
        <f t="shared" si="340"/>
        <v/>
      </c>
      <c r="AZ521" s="24" t="str">
        <f t="shared" si="341"/>
        <v/>
      </c>
      <c r="BA521" s="23" t="str">
        <f t="shared" si="342"/>
        <v/>
      </c>
      <c r="BB521" s="24" t="str">
        <f t="shared" si="343"/>
        <v/>
      </c>
      <c r="BC521" s="23" t="str">
        <f t="shared" si="344"/>
        <v/>
      </c>
      <c r="BD521" s="24" t="str">
        <f t="shared" si="345"/>
        <v/>
      </c>
      <c r="BE521" s="23" t="str">
        <f t="shared" si="346"/>
        <v/>
      </c>
      <c r="BF521" s="24" t="str">
        <f t="shared" si="347"/>
        <v/>
      </c>
      <c r="BG521" s="23" t="str">
        <f t="shared" si="348"/>
        <v/>
      </c>
      <c r="BH521" s="24" t="str">
        <f t="shared" si="349"/>
        <v/>
      </c>
      <c r="BI521" s="23" t="str">
        <f t="shared" si="356"/>
        <v/>
      </c>
      <c r="BJ521" s="24" t="str">
        <f t="shared" si="350"/>
        <v/>
      </c>
      <c r="BK521" s="23" t="str">
        <f t="shared" si="357"/>
        <v/>
      </c>
      <c r="BL521" s="24" t="str">
        <f t="shared" si="351"/>
        <v/>
      </c>
      <c r="BM521" s="23" t="str">
        <f t="shared" si="358"/>
        <v/>
      </c>
      <c r="BN521" s="24" t="str">
        <f t="shared" si="352"/>
        <v/>
      </c>
      <c r="BO521" s="23" t="str">
        <f t="shared" si="359"/>
        <v/>
      </c>
      <c r="BP521" s="24" t="str">
        <f t="shared" si="353"/>
        <v/>
      </c>
      <c r="BQ521" s="23" t="str">
        <f t="shared" si="360"/>
        <v/>
      </c>
      <c r="BR521" s="24" t="str">
        <f t="shared" si="354"/>
        <v/>
      </c>
      <c r="BS521" s="23" t="str">
        <f t="shared" si="361"/>
        <v/>
      </c>
      <c r="BT521" s="24" t="str">
        <f t="shared" si="355"/>
        <v/>
      </c>
    </row>
    <row r="522" spans="1:72" ht="21" thickTop="1" thickBot="1">
      <c r="A522" s="47"/>
      <c r="B522" s="47"/>
      <c r="C522" s="47"/>
      <c r="D522" s="352"/>
      <c r="E522" s="27"/>
      <c r="F522" s="6"/>
      <c r="G522" s="7"/>
      <c r="H522" s="8"/>
      <c r="I522" s="8"/>
      <c r="J522" s="8"/>
      <c r="K522" s="10"/>
      <c r="L522" s="9"/>
      <c r="M522" s="10"/>
      <c r="N522" s="44"/>
      <c r="O522" s="10"/>
      <c r="P522" s="11" t="str">
        <f t="shared" si="362"/>
        <v/>
      </c>
      <c r="U522" s="3">
        <v>519</v>
      </c>
      <c r="AA522" s="21" t="str">
        <f>IF($AA$3&lt;$U522,"",SMALL($AB$4:$AB$1000,1))</f>
        <v/>
      </c>
      <c r="AB522" s="22" t="str">
        <f t="shared" si="364"/>
        <v/>
      </c>
      <c r="AC522" s="21" t="str">
        <f>IF($AC$3&lt;$U522,"",SMALL($AD$4:AD$1000,$U522))</f>
        <v/>
      </c>
      <c r="AD522" s="22" t="str">
        <f t="shared" si="365"/>
        <v/>
      </c>
      <c r="AE522" s="21" t="str">
        <f>IF($AE$3&lt;$U522,"",SMALL($AF$4:AF$1000,$U522))</f>
        <v/>
      </c>
      <c r="AF522" s="22" t="str">
        <f t="shared" si="366"/>
        <v/>
      </c>
      <c r="AG522" s="21" t="str">
        <f>IF($AG$3&lt;$U522,"",SMALL($AH$4:AH$1000,$U522))</f>
        <v/>
      </c>
      <c r="AH522" s="22" t="str">
        <f t="shared" si="330"/>
        <v/>
      </c>
      <c r="AI522" s="21" t="str">
        <f>IF($AI$3&lt;$U522,"",SMALL($AJ$4:AJ$1000,$U522))</f>
        <v/>
      </c>
      <c r="AJ522" s="22" t="str">
        <f t="shared" si="331"/>
        <v/>
      </c>
      <c r="AK522" s="21" t="str">
        <f>IF($AK$3&lt;$U522,"",SMALL($AL$4:AL$1000,$U522))</f>
        <v/>
      </c>
      <c r="AL522" s="22" t="str">
        <f t="shared" si="332"/>
        <v/>
      </c>
      <c r="AM522" s="21" t="str">
        <f>IF($AM$3&lt;$U522,"",SMALL($AN$4:AN$1000,$U522))</f>
        <v/>
      </c>
      <c r="AN522" s="22" t="str">
        <f t="shared" si="333"/>
        <v/>
      </c>
      <c r="AO522" s="21" t="str">
        <f>IF($AO$3&lt;$U522,"",SMALL($AP$4:AP$1000,$U522))</f>
        <v/>
      </c>
      <c r="AP522" s="22" t="str">
        <f t="shared" si="334"/>
        <v/>
      </c>
      <c r="AQ522" s="21" t="str">
        <f>IF($AQ$3&lt;$U522,"",SMALL($AR$4:AR$1000,$U522))</f>
        <v/>
      </c>
      <c r="AR522" s="22" t="str">
        <f t="shared" si="335"/>
        <v/>
      </c>
      <c r="AS522" s="21" t="str">
        <f>IF($AS$3&lt;$U522,"",SMALL($AT$4:AT$1000,$U522))</f>
        <v/>
      </c>
      <c r="AT522" s="22" t="str">
        <f t="shared" si="336"/>
        <v/>
      </c>
      <c r="AU522" s="21" t="str">
        <f>IF(AU$3&lt;$U522,"",SMALL($AV$4:AV$1000,$U522))</f>
        <v/>
      </c>
      <c r="AV522" s="22" t="str">
        <f t="shared" si="337"/>
        <v/>
      </c>
      <c r="AW522" s="21" t="str">
        <f t="shared" si="338"/>
        <v/>
      </c>
      <c r="AX522" s="22" t="str">
        <f t="shared" si="339"/>
        <v/>
      </c>
      <c r="AY522" s="21" t="str">
        <f t="shared" si="340"/>
        <v/>
      </c>
      <c r="AZ522" s="22" t="str">
        <f t="shared" si="341"/>
        <v/>
      </c>
      <c r="BA522" s="21" t="str">
        <f t="shared" si="342"/>
        <v/>
      </c>
      <c r="BB522" s="22" t="str">
        <f t="shared" si="343"/>
        <v/>
      </c>
      <c r="BC522" s="21" t="str">
        <f t="shared" si="344"/>
        <v/>
      </c>
      <c r="BD522" s="22" t="str">
        <f t="shared" si="345"/>
        <v/>
      </c>
      <c r="BE522" s="21" t="str">
        <f t="shared" si="346"/>
        <v/>
      </c>
      <c r="BF522" s="22" t="str">
        <f t="shared" si="347"/>
        <v/>
      </c>
      <c r="BG522" s="21" t="str">
        <f t="shared" si="348"/>
        <v/>
      </c>
      <c r="BH522" s="22" t="str">
        <f t="shared" si="349"/>
        <v/>
      </c>
      <c r="BI522" s="21" t="str">
        <f t="shared" si="356"/>
        <v/>
      </c>
      <c r="BJ522" s="22" t="str">
        <f t="shared" si="350"/>
        <v/>
      </c>
      <c r="BK522" s="21" t="str">
        <f t="shared" si="357"/>
        <v/>
      </c>
      <c r="BL522" s="22" t="str">
        <f t="shared" si="351"/>
        <v/>
      </c>
      <c r="BM522" s="21" t="str">
        <f t="shared" si="358"/>
        <v/>
      </c>
      <c r="BN522" s="22" t="str">
        <f t="shared" si="352"/>
        <v/>
      </c>
      <c r="BO522" s="21" t="str">
        <f t="shared" si="359"/>
        <v/>
      </c>
      <c r="BP522" s="22" t="str">
        <f t="shared" si="353"/>
        <v/>
      </c>
      <c r="BQ522" s="21" t="str">
        <f t="shared" si="360"/>
        <v/>
      </c>
      <c r="BR522" s="22" t="str">
        <f t="shared" si="354"/>
        <v/>
      </c>
      <c r="BS522" s="21" t="str">
        <f t="shared" si="361"/>
        <v/>
      </c>
      <c r="BT522" s="22" t="str">
        <f t="shared" si="355"/>
        <v/>
      </c>
    </row>
    <row r="523" spans="1:72" ht="21" thickTop="1" thickBot="1">
      <c r="A523" s="43"/>
      <c r="B523" s="43"/>
      <c r="C523" s="43"/>
      <c r="D523" s="351"/>
      <c r="E523" s="28"/>
      <c r="F523" s="12"/>
      <c r="G523" s="13"/>
      <c r="H523" s="14"/>
      <c r="I523" s="14"/>
      <c r="J523" s="14"/>
      <c r="K523" s="16"/>
      <c r="L523" s="15"/>
      <c r="M523" s="16"/>
      <c r="N523" s="45"/>
      <c r="O523" s="16"/>
      <c r="P523" s="17" t="str">
        <f t="shared" si="362"/>
        <v/>
      </c>
      <c r="U523" s="3">
        <v>520</v>
      </c>
      <c r="AA523" s="23" t="str">
        <f>IF($AA$3&lt;$U523,"",SMALL($AB$4:$AB$1000,U523))</f>
        <v/>
      </c>
      <c r="AB523" s="24" t="str">
        <f t="shared" si="364"/>
        <v/>
      </c>
      <c r="AC523" s="23" t="str">
        <f t="shared" si="363"/>
        <v/>
      </c>
      <c r="AD523" s="24" t="str">
        <f t="shared" si="365"/>
        <v/>
      </c>
      <c r="AE523" s="23" t="str">
        <f>IF($AE$3&lt;$U523,"",SMALL($AF$4:$AF$1000,$U523))</f>
        <v/>
      </c>
      <c r="AF523" s="24" t="str">
        <f t="shared" si="366"/>
        <v/>
      </c>
      <c r="AG523" s="23" t="str">
        <f t="shared" si="326"/>
        <v/>
      </c>
      <c r="AH523" s="24" t="str">
        <f t="shared" si="330"/>
        <v/>
      </c>
      <c r="AI523" s="23" t="str">
        <f t="shared" si="327"/>
        <v/>
      </c>
      <c r="AJ523" s="24" t="str">
        <f t="shared" si="331"/>
        <v/>
      </c>
      <c r="AK523" s="23" t="str">
        <f t="shared" si="328"/>
        <v/>
      </c>
      <c r="AL523" s="24" t="str">
        <f t="shared" si="332"/>
        <v/>
      </c>
      <c r="AM523" s="23" t="str">
        <f t="shared" si="329"/>
        <v/>
      </c>
      <c r="AN523" s="24" t="str">
        <f t="shared" si="333"/>
        <v/>
      </c>
      <c r="AO523" s="23" t="str">
        <f>IF($AO$3&lt;$U523,"",SMALL($AP$4:AP$1000,$U523))</f>
        <v/>
      </c>
      <c r="AP523" s="24" t="str">
        <f t="shared" si="334"/>
        <v/>
      </c>
      <c r="AQ523" s="23" t="str">
        <f>IF($AQ$3&lt;$U523,"",SMALL($AR$4:AR$1000,$U523))</f>
        <v/>
      </c>
      <c r="AR523" s="24" t="str">
        <f t="shared" si="335"/>
        <v/>
      </c>
      <c r="AS523" s="23" t="str">
        <f>IF($AS$3&lt;$U523,"",SMALL($AT$4:AT$1000,$U523))</f>
        <v/>
      </c>
      <c r="AT523" s="24" t="str">
        <f t="shared" si="336"/>
        <v/>
      </c>
      <c r="AU523" s="23" t="str">
        <f>IF(AU$3&lt;$U523,"",SMALL($AV$4:AV$1000,$U523))</f>
        <v/>
      </c>
      <c r="AV523" s="24" t="str">
        <f t="shared" si="337"/>
        <v/>
      </c>
      <c r="AW523" s="23" t="str">
        <f t="shared" si="338"/>
        <v/>
      </c>
      <c r="AX523" s="24" t="str">
        <f t="shared" si="339"/>
        <v/>
      </c>
      <c r="AY523" s="23" t="str">
        <f t="shared" si="340"/>
        <v/>
      </c>
      <c r="AZ523" s="24" t="str">
        <f t="shared" si="341"/>
        <v/>
      </c>
      <c r="BA523" s="23" t="str">
        <f t="shared" si="342"/>
        <v/>
      </c>
      <c r="BB523" s="24" t="str">
        <f t="shared" si="343"/>
        <v/>
      </c>
      <c r="BC523" s="23" t="str">
        <f t="shared" si="344"/>
        <v/>
      </c>
      <c r="BD523" s="24" t="str">
        <f t="shared" si="345"/>
        <v/>
      </c>
      <c r="BE523" s="23" t="str">
        <f t="shared" si="346"/>
        <v/>
      </c>
      <c r="BF523" s="24" t="str">
        <f t="shared" si="347"/>
        <v/>
      </c>
      <c r="BG523" s="23" t="str">
        <f t="shared" si="348"/>
        <v/>
      </c>
      <c r="BH523" s="24" t="str">
        <f t="shared" si="349"/>
        <v/>
      </c>
      <c r="BI523" s="23" t="str">
        <f t="shared" si="356"/>
        <v/>
      </c>
      <c r="BJ523" s="24" t="str">
        <f t="shared" si="350"/>
        <v/>
      </c>
      <c r="BK523" s="23" t="str">
        <f t="shared" si="357"/>
        <v/>
      </c>
      <c r="BL523" s="24" t="str">
        <f t="shared" si="351"/>
        <v/>
      </c>
      <c r="BM523" s="23" t="str">
        <f t="shared" si="358"/>
        <v/>
      </c>
      <c r="BN523" s="24" t="str">
        <f t="shared" si="352"/>
        <v/>
      </c>
      <c r="BO523" s="23" t="str">
        <f t="shared" si="359"/>
        <v/>
      </c>
      <c r="BP523" s="24" t="str">
        <f t="shared" si="353"/>
        <v/>
      </c>
      <c r="BQ523" s="23" t="str">
        <f t="shared" si="360"/>
        <v/>
      </c>
      <c r="BR523" s="24" t="str">
        <f t="shared" si="354"/>
        <v/>
      </c>
      <c r="BS523" s="23" t="str">
        <f t="shared" si="361"/>
        <v/>
      </c>
      <c r="BT523" s="24" t="str">
        <f t="shared" si="355"/>
        <v/>
      </c>
    </row>
    <row r="524" spans="1:72" ht="21" thickTop="1" thickBot="1">
      <c r="A524" s="47"/>
      <c r="B524" s="47"/>
      <c r="C524" s="47"/>
      <c r="D524" s="352"/>
      <c r="E524" s="27"/>
      <c r="F524" s="6"/>
      <c r="G524" s="7"/>
      <c r="H524" s="8"/>
      <c r="I524" s="8"/>
      <c r="J524" s="8"/>
      <c r="K524" s="10"/>
      <c r="L524" s="9"/>
      <c r="M524" s="10"/>
      <c r="N524" s="44"/>
      <c r="O524" s="10"/>
      <c r="P524" s="11" t="str">
        <f t="shared" si="362"/>
        <v/>
      </c>
      <c r="U524" s="3">
        <v>521</v>
      </c>
      <c r="AA524" s="21" t="str">
        <f>IF($AA$3&lt;$U524,"",SMALL($AB$4:$AB$1000,1))</f>
        <v/>
      </c>
      <c r="AB524" s="22" t="str">
        <f t="shared" si="364"/>
        <v/>
      </c>
      <c r="AC524" s="21" t="str">
        <f>IF($AC$3&lt;$U524,"",SMALL($AD$4:AD$1000,$U524))</f>
        <v/>
      </c>
      <c r="AD524" s="22" t="str">
        <f t="shared" si="365"/>
        <v/>
      </c>
      <c r="AE524" s="21" t="str">
        <f>IF($AE$3&lt;$U524,"",SMALL($AF$4:AF$1000,$U524))</f>
        <v/>
      </c>
      <c r="AF524" s="22" t="str">
        <f t="shared" si="366"/>
        <v/>
      </c>
      <c r="AG524" s="21" t="str">
        <f>IF($AG$3&lt;$U524,"",SMALL($AH$4:AH$1000,$U524))</f>
        <v/>
      </c>
      <c r="AH524" s="22" t="str">
        <f t="shared" si="330"/>
        <v/>
      </c>
      <c r="AI524" s="21" t="str">
        <f>IF($AI$3&lt;$U524,"",SMALL($AJ$4:AJ$1000,$U524))</f>
        <v/>
      </c>
      <c r="AJ524" s="22" t="str">
        <f t="shared" si="331"/>
        <v/>
      </c>
      <c r="AK524" s="21" t="str">
        <f>IF($AK$3&lt;$U524,"",SMALL($AL$4:AL$1000,$U524))</f>
        <v/>
      </c>
      <c r="AL524" s="22" t="str">
        <f t="shared" si="332"/>
        <v/>
      </c>
      <c r="AM524" s="21" t="str">
        <f>IF($AM$3&lt;$U524,"",SMALL($AN$4:AN$1000,$U524))</f>
        <v/>
      </c>
      <c r="AN524" s="22" t="str">
        <f t="shared" si="333"/>
        <v/>
      </c>
      <c r="AO524" s="21" t="str">
        <f>IF($AO$3&lt;$U524,"",SMALL($AP$4:AP$1000,$U524))</f>
        <v/>
      </c>
      <c r="AP524" s="22" t="str">
        <f t="shared" si="334"/>
        <v/>
      </c>
      <c r="AQ524" s="21" t="str">
        <f>IF($AQ$3&lt;$U524,"",SMALL($AR$4:AR$1000,$U524))</f>
        <v/>
      </c>
      <c r="AR524" s="22" t="str">
        <f t="shared" si="335"/>
        <v/>
      </c>
      <c r="AS524" s="21" t="str">
        <f>IF($AS$3&lt;$U524,"",SMALL($AT$4:AT$1000,$U524))</f>
        <v/>
      </c>
      <c r="AT524" s="22" t="str">
        <f t="shared" si="336"/>
        <v/>
      </c>
      <c r="AU524" s="21" t="str">
        <f>IF(AU$3&lt;$U524,"",SMALL($AV$4:AV$1000,$U524))</f>
        <v/>
      </c>
      <c r="AV524" s="22" t="str">
        <f t="shared" si="337"/>
        <v/>
      </c>
      <c r="AW524" s="21" t="str">
        <f t="shared" si="338"/>
        <v/>
      </c>
      <c r="AX524" s="22" t="str">
        <f t="shared" si="339"/>
        <v/>
      </c>
      <c r="AY524" s="21" t="str">
        <f t="shared" si="340"/>
        <v/>
      </c>
      <c r="AZ524" s="22" t="str">
        <f t="shared" si="341"/>
        <v/>
      </c>
      <c r="BA524" s="21" t="str">
        <f t="shared" si="342"/>
        <v/>
      </c>
      <c r="BB524" s="22" t="str">
        <f t="shared" si="343"/>
        <v/>
      </c>
      <c r="BC524" s="21" t="str">
        <f t="shared" si="344"/>
        <v/>
      </c>
      <c r="BD524" s="22" t="str">
        <f t="shared" si="345"/>
        <v/>
      </c>
      <c r="BE524" s="21" t="str">
        <f t="shared" si="346"/>
        <v/>
      </c>
      <c r="BF524" s="22" t="str">
        <f t="shared" si="347"/>
        <v/>
      </c>
      <c r="BG524" s="21" t="str">
        <f t="shared" si="348"/>
        <v/>
      </c>
      <c r="BH524" s="22" t="str">
        <f t="shared" si="349"/>
        <v/>
      </c>
      <c r="BI524" s="21" t="str">
        <f t="shared" si="356"/>
        <v/>
      </c>
      <c r="BJ524" s="22" t="str">
        <f t="shared" si="350"/>
        <v/>
      </c>
      <c r="BK524" s="21" t="str">
        <f t="shared" si="357"/>
        <v/>
      </c>
      <c r="BL524" s="22" t="str">
        <f t="shared" si="351"/>
        <v/>
      </c>
      <c r="BM524" s="21" t="str">
        <f t="shared" si="358"/>
        <v/>
      </c>
      <c r="BN524" s="22" t="str">
        <f t="shared" si="352"/>
        <v/>
      </c>
      <c r="BO524" s="21" t="str">
        <f t="shared" si="359"/>
        <v/>
      </c>
      <c r="BP524" s="22" t="str">
        <f t="shared" si="353"/>
        <v/>
      </c>
      <c r="BQ524" s="21" t="str">
        <f t="shared" si="360"/>
        <v/>
      </c>
      <c r="BR524" s="22" t="str">
        <f t="shared" si="354"/>
        <v/>
      </c>
      <c r="BS524" s="21" t="str">
        <f t="shared" si="361"/>
        <v/>
      </c>
      <c r="BT524" s="22" t="str">
        <f t="shared" si="355"/>
        <v/>
      </c>
    </row>
    <row r="525" spans="1:72" ht="21" thickTop="1" thickBot="1">
      <c r="A525" s="43"/>
      <c r="B525" s="43"/>
      <c r="C525" s="43"/>
      <c r="D525" s="351"/>
      <c r="E525" s="28"/>
      <c r="F525" s="12"/>
      <c r="G525" s="13"/>
      <c r="H525" s="14"/>
      <c r="I525" s="14"/>
      <c r="J525" s="14"/>
      <c r="K525" s="16"/>
      <c r="L525" s="15"/>
      <c r="M525" s="16"/>
      <c r="N525" s="45"/>
      <c r="O525" s="16"/>
      <c r="P525" s="17" t="str">
        <f t="shared" si="362"/>
        <v/>
      </c>
      <c r="U525" s="3">
        <v>522</v>
      </c>
      <c r="AA525" s="23" t="str">
        <f>IF($AA$3&lt;$U525,"",SMALL($AB$4:$AB$1000,U525))</f>
        <v/>
      </c>
      <c r="AB525" s="24" t="str">
        <f t="shared" si="364"/>
        <v/>
      </c>
      <c r="AC525" s="23" t="str">
        <f t="shared" si="363"/>
        <v/>
      </c>
      <c r="AD525" s="24" t="str">
        <f t="shared" si="365"/>
        <v/>
      </c>
      <c r="AE525" s="23" t="str">
        <f>IF($AE$3&lt;$U525,"",SMALL($AF$4:$AF$1000,$U525))</f>
        <v/>
      </c>
      <c r="AF525" s="24" t="str">
        <f t="shared" si="366"/>
        <v/>
      </c>
      <c r="AG525" s="23" t="str">
        <f t="shared" si="326"/>
        <v/>
      </c>
      <c r="AH525" s="24" t="str">
        <f t="shared" si="330"/>
        <v/>
      </c>
      <c r="AI525" s="23" t="str">
        <f t="shared" si="327"/>
        <v/>
      </c>
      <c r="AJ525" s="24" t="str">
        <f t="shared" si="331"/>
        <v/>
      </c>
      <c r="AK525" s="23" t="str">
        <f t="shared" si="328"/>
        <v/>
      </c>
      <c r="AL525" s="24" t="str">
        <f t="shared" si="332"/>
        <v/>
      </c>
      <c r="AM525" s="23" t="str">
        <f t="shared" si="329"/>
        <v/>
      </c>
      <c r="AN525" s="24" t="str">
        <f t="shared" si="333"/>
        <v/>
      </c>
      <c r="AO525" s="23" t="str">
        <f>IF($AO$3&lt;$U525,"",SMALL($AP$4:AP$1000,$U525))</f>
        <v/>
      </c>
      <c r="AP525" s="24" t="str">
        <f t="shared" si="334"/>
        <v/>
      </c>
      <c r="AQ525" s="23" t="str">
        <f>IF($AQ$3&lt;$U525,"",SMALL($AR$4:AR$1000,$U525))</f>
        <v/>
      </c>
      <c r="AR525" s="24" t="str">
        <f t="shared" si="335"/>
        <v/>
      </c>
      <c r="AS525" s="23" t="str">
        <f>IF($AS$3&lt;$U525,"",SMALL($AT$4:AT$1000,$U525))</f>
        <v/>
      </c>
      <c r="AT525" s="24" t="str">
        <f t="shared" si="336"/>
        <v/>
      </c>
      <c r="AU525" s="23" t="str">
        <f>IF(AU$3&lt;$U525,"",SMALL($AV$4:AV$1000,$U525))</f>
        <v/>
      </c>
      <c r="AV525" s="24" t="str">
        <f t="shared" si="337"/>
        <v/>
      </c>
      <c r="AW525" s="23" t="str">
        <f t="shared" si="338"/>
        <v/>
      </c>
      <c r="AX525" s="24" t="str">
        <f t="shared" si="339"/>
        <v/>
      </c>
      <c r="AY525" s="23" t="str">
        <f t="shared" si="340"/>
        <v/>
      </c>
      <c r="AZ525" s="24" t="str">
        <f t="shared" si="341"/>
        <v/>
      </c>
      <c r="BA525" s="23" t="str">
        <f t="shared" si="342"/>
        <v/>
      </c>
      <c r="BB525" s="24" t="str">
        <f t="shared" si="343"/>
        <v/>
      </c>
      <c r="BC525" s="23" t="str">
        <f t="shared" si="344"/>
        <v/>
      </c>
      <c r="BD525" s="24" t="str">
        <f t="shared" si="345"/>
        <v/>
      </c>
      <c r="BE525" s="23" t="str">
        <f t="shared" si="346"/>
        <v/>
      </c>
      <c r="BF525" s="24" t="str">
        <f t="shared" si="347"/>
        <v/>
      </c>
      <c r="BG525" s="23" t="str">
        <f t="shared" si="348"/>
        <v/>
      </c>
      <c r="BH525" s="24" t="str">
        <f t="shared" si="349"/>
        <v/>
      </c>
      <c r="BI525" s="23" t="str">
        <f t="shared" si="356"/>
        <v/>
      </c>
      <c r="BJ525" s="24" t="str">
        <f t="shared" si="350"/>
        <v/>
      </c>
      <c r="BK525" s="23" t="str">
        <f t="shared" si="357"/>
        <v/>
      </c>
      <c r="BL525" s="24" t="str">
        <f t="shared" si="351"/>
        <v/>
      </c>
      <c r="BM525" s="23" t="str">
        <f t="shared" si="358"/>
        <v/>
      </c>
      <c r="BN525" s="24" t="str">
        <f t="shared" si="352"/>
        <v/>
      </c>
      <c r="BO525" s="23" t="str">
        <f t="shared" si="359"/>
        <v/>
      </c>
      <c r="BP525" s="24" t="str">
        <f t="shared" si="353"/>
        <v/>
      </c>
      <c r="BQ525" s="23" t="str">
        <f t="shared" si="360"/>
        <v/>
      </c>
      <c r="BR525" s="24" t="str">
        <f t="shared" si="354"/>
        <v/>
      </c>
      <c r="BS525" s="23" t="str">
        <f t="shared" si="361"/>
        <v/>
      </c>
      <c r="BT525" s="24" t="str">
        <f t="shared" si="355"/>
        <v/>
      </c>
    </row>
    <row r="526" spans="1:72" ht="21" thickTop="1" thickBot="1">
      <c r="A526" s="47" t="s">
        <v>24</v>
      </c>
      <c r="B526" s="47"/>
      <c r="C526" s="47"/>
      <c r="D526" s="352"/>
      <c r="E526" s="27"/>
      <c r="F526" s="6"/>
      <c r="G526" s="7"/>
      <c r="H526" s="8"/>
      <c r="I526" s="8"/>
      <c r="J526" s="8"/>
      <c r="K526" s="10"/>
      <c r="L526" s="9"/>
      <c r="M526" s="10"/>
      <c r="N526" s="44"/>
      <c r="O526" s="10"/>
      <c r="P526" s="11" t="str">
        <f t="shared" si="362"/>
        <v/>
      </c>
      <c r="U526" s="3">
        <v>523</v>
      </c>
      <c r="AA526" s="21" t="str">
        <f>IF($AA$3&lt;$U526,"",SMALL($AB$4:$AB$1000,1))</f>
        <v/>
      </c>
      <c r="AB526" s="22" t="str">
        <f t="shared" si="364"/>
        <v/>
      </c>
      <c r="AC526" s="21" t="str">
        <f>IF($AC$3&lt;$U526,"",SMALL($AD$4:AD$1000,$U526))</f>
        <v/>
      </c>
      <c r="AD526" s="22" t="str">
        <f t="shared" si="365"/>
        <v/>
      </c>
      <c r="AE526" s="21" t="str">
        <f>IF($AE$3&lt;$U526,"",SMALL($AF$4:AF$1000,$U526))</f>
        <v/>
      </c>
      <c r="AF526" s="22" t="str">
        <f t="shared" si="366"/>
        <v/>
      </c>
      <c r="AG526" s="21" t="str">
        <f>IF($AG$3&lt;$U526,"",SMALL($AH$4:AH$1000,$U526))</f>
        <v/>
      </c>
      <c r="AH526" s="22" t="str">
        <f t="shared" si="330"/>
        <v/>
      </c>
      <c r="AI526" s="21" t="str">
        <f>IF($AI$3&lt;$U526,"",SMALL($AJ$4:AJ$1000,$U526))</f>
        <v/>
      </c>
      <c r="AJ526" s="22" t="str">
        <f t="shared" si="331"/>
        <v/>
      </c>
      <c r="AK526" s="21" t="str">
        <f>IF($AK$3&lt;$U526,"",SMALL($AL$4:AL$1000,$U526))</f>
        <v/>
      </c>
      <c r="AL526" s="22" t="str">
        <f t="shared" si="332"/>
        <v/>
      </c>
      <c r="AM526" s="21" t="str">
        <f>IF($AM$3&lt;$U526,"",SMALL($AN$4:AN$1000,$U526))</f>
        <v/>
      </c>
      <c r="AN526" s="22" t="str">
        <f t="shared" si="333"/>
        <v/>
      </c>
      <c r="AO526" s="21" t="str">
        <f>IF($AO$3&lt;$U526,"",SMALL($AP$4:AP$1000,$U526))</f>
        <v/>
      </c>
      <c r="AP526" s="22" t="str">
        <f t="shared" si="334"/>
        <v/>
      </c>
      <c r="AQ526" s="21" t="str">
        <f>IF($AQ$3&lt;$U526,"",SMALL($AR$4:AR$1000,$U526))</f>
        <v/>
      </c>
      <c r="AR526" s="22" t="str">
        <f t="shared" si="335"/>
        <v/>
      </c>
      <c r="AS526" s="21" t="str">
        <f>IF($AS$3&lt;$U526,"",SMALL($AT$4:AT$1000,$U526))</f>
        <v/>
      </c>
      <c r="AT526" s="22" t="str">
        <f t="shared" si="336"/>
        <v/>
      </c>
      <c r="AU526" s="21" t="str">
        <f>IF(AU$3&lt;$U526,"",SMALL($AV$4:AV$1000,$U526))</f>
        <v/>
      </c>
      <c r="AV526" s="22">
        <f t="shared" si="337"/>
        <v>0</v>
      </c>
      <c r="AW526" s="21" t="str">
        <f t="shared" si="338"/>
        <v/>
      </c>
      <c r="AX526" s="22" t="str">
        <f t="shared" si="339"/>
        <v/>
      </c>
      <c r="AY526" s="21" t="str">
        <f t="shared" si="340"/>
        <v/>
      </c>
      <c r="AZ526" s="22" t="str">
        <f t="shared" si="341"/>
        <v/>
      </c>
      <c r="BA526" s="21" t="str">
        <f t="shared" si="342"/>
        <v/>
      </c>
      <c r="BB526" s="22" t="str">
        <f t="shared" si="343"/>
        <v/>
      </c>
      <c r="BC526" s="21" t="str">
        <f t="shared" si="344"/>
        <v/>
      </c>
      <c r="BD526" s="22" t="str">
        <f t="shared" si="345"/>
        <v/>
      </c>
      <c r="BE526" s="21" t="str">
        <f t="shared" si="346"/>
        <v/>
      </c>
      <c r="BF526" s="22" t="str">
        <f t="shared" si="347"/>
        <v/>
      </c>
      <c r="BG526" s="21" t="str">
        <f t="shared" si="348"/>
        <v/>
      </c>
      <c r="BH526" s="22" t="str">
        <f t="shared" si="349"/>
        <v/>
      </c>
      <c r="BI526" s="21" t="str">
        <f t="shared" si="356"/>
        <v/>
      </c>
      <c r="BJ526" s="22" t="str">
        <f t="shared" si="350"/>
        <v/>
      </c>
      <c r="BK526" s="21" t="str">
        <f t="shared" si="357"/>
        <v/>
      </c>
      <c r="BL526" s="22" t="str">
        <f t="shared" si="351"/>
        <v/>
      </c>
      <c r="BM526" s="21" t="str">
        <f t="shared" si="358"/>
        <v/>
      </c>
      <c r="BN526" s="22" t="str">
        <f t="shared" si="352"/>
        <v/>
      </c>
      <c r="BO526" s="21" t="str">
        <f t="shared" si="359"/>
        <v/>
      </c>
      <c r="BP526" s="22" t="str">
        <f t="shared" si="353"/>
        <v/>
      </c>
      <c r="BQ526" s="21" t="str">
        <f t="shared" si="360"/>
        <v/>
      </c>
      <c r="BR526" s="22" t="str">
        <f t="shared" si="354"/>
        <v/>
      </c>
      <c r="BS526" s="21" t="str">
        <f t="shared" si="361"/>
        <v/>
      </c>
      <c r="BT526" s="22" t="str">
        <f t="shared" si="355"/>
        <v/>
      </c>
    </row>
    <row r="527" spans="1:72" ht="21" thickTop="1" thickBot="1">
      <c r="A527" s="43"/>
      <c r="B527" s="43"/>
      <c r="C527" s="43"/>
      <c r="D527" s="351"/>
      <c r="E527" s="28"/>
      <c r="F527" s="12"/>
      <c r="G527" s="13"/>
      <c r="H527" s="14"/>
      <c r="I527" s="14"/>
      <c r="J527" s="14"/>
      <c r="K527" s="16"/>
      <c r="L527" s="15"/>
      <c r="M527" s="16"/>
      <c r="N527" s="45"/>
      <c r="O527" s="16"/>
      <c r="P527" s="17" t="str">
        <f t="shared" si="362"/>
        <v/>
      </c>
      <c r="U527" s="3">
        <v>524</v>
      </c>
      <c r="AA527" s="23" t="str">
        <f>IF($AA$3&lt;$U527,"",SMALL($AB$4:$AB$1000,U527))</f>
        <v/>
      </c>
      <c r="AB527" s="24" t="str">
        <f t="shared" si="364"/>
        <v/>
      </c>
      <c r="AC527" s="23" t="str">
        <f t="shared" si="363"/>
        <v/>
      </c>
      <c r="AD527" s="24" t="str">
        <f t="shared" si="365"/>
        <v/>
      </c>
      <c r="AE527" s="23" t="str">
        <f>IF($AE$3&lt;$U527,"",SMALL($AF$4:$AF$1000,$U527))</f>
        <v/>
      </c>
      <c r="AF527" s="24" t="str">
        <f t="shared" si="366"/>
        <v/>
      </c>
      <c r="AG527" s="23" t="str">
        <f t="shared" si="326"/>
        <v/>
      </c>
      <c r="AH527" s="24" t="str">
        <f t="shared" si="330"/>
        <v/>
      </c>
      <c r="AI527" s="23" t="str">
        <f t="shared" si="327"/>
        <v/>
      </c>
      <c r="AJ527" s="24" t="str">
        <f t="shared" si="331"/>
        <v/>
      </c>
      <c r="AK527" s="23" t="str">
        <f t="shared" si="328"/>
        <v/>
      </c>
      <c r="AL527" s="24" t="str">
        <f t="shared" si="332"/>
        <v/>
      </c>
      <c r="AM527" s="23" t="str">
        <f t="shared" si="329"/>
        <v/>
      </c>
      <c r="AN527" s="24" t="str">
        <f t="shared" si="333"/>
        <v/>
      </c>
      <c r="AO527" s="23" t="str">
        <f>IF($AO$3&lt;$U527,"",SMALL($AP$4:AP$1000,$U527))</f>
        <v/>
      </c>
      <c r="AP527" s="24" t="str">
        <f t="shared" si="334"/>
        <v/>
      </c>
      <c r="AQ527" s="23" t="str">
        <f>IF($AQ$3&lt;$U527,"",SMALL($AR$4:AR$1000,$U527))</f>
        <v/>
      </c>
      <c r="AR527" s="24" t="str">
        <f t="shared" si="335"/>
        <v/>
      </c>
      <c r="AS527" s="23" t="str">
        <f>IF($AS$3&lt;$U527,"",SMALL($AT$4:AT$1000,$U527))</f>
        <v/>
      </c>
      <c r="AT527" s="24" t="str">
        <f t="shared" si="336"/>
        <v/>
      </c>
      <c r="AU527" s="23" t="str">
        <f>IF(AU$3&lt;$U527,"",SMALL($AV$4:AV$1000,$U527))</f>
        <v/>
      </c>
      <c r="AV527" s="24" t="str">
        <f t="shared" si="337"/>
        <v/>
      </c>
      <c r="AW527" s="23" t="str">
        <f t="shared" si="338"/>
        <v/>
      </c>
      <c r="AX527" s="24" t="str">
        <f t="shared" si="339"/>
        <v/>
      </c>
      <c r="AY527" s="23" t="str">
        <f t="shared" si="340"/>
        <v/>
      </c>
      <c r="AZ527" s="24" t="str">
        <f t="shared" si="341"/>
        <v/>
      </c>
      <c r="BA527" s="23" t="str">
        <f t="shared" si="342"/>
        <v/>
      </c>
      <c r="BB527" s="24" t="str">
        <f t="shared" si="343"/>
        <v/>
      </c>
      <c r="BC527" s="23" t="str">
        <f t="shared" si="344"/>
        <v/>
      </c>
      <c r="BD527" s="24" t="str">
        <f t="shared" si="345"/>
        <v/>
      </c>
      <c r="BE527" s="23" t="str">
        <f t="shared" si="346"/>
        <v/>
      </c>
      <c r="BF527" s="24" t="str">
        <f t="shared" si="347"/>
        <v/>
      </c>
      <c r="BG527" s="23" t="str">
        <f t="shared" si="348"/>
        <v/>
      </c>
      <c r="BH527" s="24" t="str">
        <f t="shared" si="349"/>
        <v/>
      </c>
      <c r="BI527" s="23" t="str">
        <f t="shared" si="356"/>
        <v/>
      </c>
      <c r="BJ527" s="24" t="str">
        <f t="shared" si="350"/>
        <v/>
      </c>
      <c r="BK527" s="23" t="str">
        <f t="shared" si="357"/>
        <v/>
      </c>
      <c r="BL527" s="24" t="str">
        <f t="shared" si="351"/>
        <v/>
      </c>
      <c r="BM527" s="23" t="str">
        <f t="shared" si="358"/>
        <v/>
      </c>
      <c r="BN527" s="24" t="str">
        <f t="shared" si="352"/>
        <v/>
      </c>
      <c r="BO527" s="23" t="str">
        <f t="shared" si="359"/>
        <v/>
      </c>
      <c r="BP527" s="24" t="str">
        <f t="shared" si="353"/>
        <v/>
      </c>
      <c r="BQ527" s="23" t="str">
        <f t="shared" si="360"/>
        <v/>
      </c>
      <c r="BR527" s="24" t="str">
        <f t="shared" si="354"/>
        <v/>
      </c>
      <c r="BS527" s="23" t="str">
        <f t="shared" si="361"/>
        <v/>
      </c>
      <c r="BT527" s="24" t="str">
        <f t="shared" si="355"/>
        <v/>
      </c>
    </row>
    <row r="528" spans="1:72" ht="21" thickTop="1" thickBot="1">
      <c r="A528" s="47"/>
      <c r="B528" s="47"/>
      <c r="C528" s="47"/>
      <c r="D528" s="352"/>
      <c r="E528" s="27"/>
      <c r="F528" s="6"/>
      <c r="G528" s="7"/>
      <c r="H528" s="8"/>
      <c r="I528" s="8"/>
      <c r="J528" s="8"/>
      <c r="K528" s="10"/>
      <c r="L528" s="9"/>
      <c r="M528" s="10"/>
      <c r="N528" s="44"/>
      <c r="O528" s="10"/>
      <c r="P528" s="11" t="str">
        <f t="shared" si="362"/>
        <v/>
      </c>
      <c r="U528" s="3">
        <v>525</v>
      </c>
      <c r="AA528" s="21" t="str">
        <f>IF($AA$3&lt;$U528,"",SMALL($AB$4:$AB$1000,1))</f>
        <v/>
      </c>
      <c r="AB528" s="22" t="str">
        <f t="shared" si="364"/>
        <v/>
      </c>
      <c r="AC528" s="21" t="str">
        <f>IF($AC$3&lt;$U528,"",SMALL($AD$4:AD$1000,$U528))</f>
        <v/>
      </c>
      <c r="AD528" s="22" t="str">
        <f t="shared" si="365"/>
        <v/>
      </c>
      <c r="AE528" s="21" t="str">
        <f>IF($AE$3&lt;$U528,"",SMALL($AF$4:AF$1000,$U528))</f>
        <v/>
      </c>
      <c r="AF528" s="22" t="str">
        <f t="shared" si="366"/>
        <v/>
      </c>
      <c r="AG528" s="21" t="str">
        <f>IF($AG$3&lt;$U528,"",SMALL($AH$4:AH$1000,$U528))</f>
        <v/>
      </c>
      <c r="AH528" s="22" t="str">
        <f t="shared" si="330"/>
        <v/>
      </c>
      <c r="AI528" s="21" t="str">
        <f>IF($AI$3&lt;$U528,"",SMALL($AJ$4:AJ$1000,$U528))</f>
        <v/>
      </c>
      <c r="AJ528" s="22" t="str">
        <f t="shared" si="331"/>
        <v/>
      </c>
      <c r="AK528" s="21" t="str">
        <f>IF($AK$3&lt;$U528,"",SMALL($AL$4:AL$1000,$U528))</f>
        <v/>
      </c>
      <c r="AL528" s="22" t="str">
        <f t="shared" si="332"/>
        <v/>
      </c>
      <c r="AM528" s="21" t="str">
        <f>IF($AM$3&lt;$U528,"",SMALL($AN$4:AN$1000,$U528))</f>
        <v/>
      </c>
      <c r="AN528" s="22" t="str">
        <f t="shared" si="333"/>
        <v/>
      </c>
      <c r="AO528" s="21" t="str">
        <f>IF($AO$3&lt;$U528,"",SMALL($AP$4:AP$1000,$U528))</f>
        <v/>
      </c>
      <c r="AP528" s="22" t="str">
        <f t="shared" si="334"/>
        <v/>
      </c>
      <c r="AQ528" s="21" t="str">
        <f>IF($AQ$3&lt;$U528,"",SMALL($AR$4:AR$1000,$U528))</f>
        <v/>
      </c>
      <c r="AR528" s="22" t="str">
        <f t="shared" si="335"/>
        <v/>
      </c>
      <c r="AS528" s="21" t="str">
        <f>IF($AS$3&lt;$U528,"",SMALL($AT$4:AT$1000,$U528))</f>
        <v/>
      </c>
      <c r="AT528" s="22" t="str">
        <f t="shared" si="336"/>
        <v/>
      </c>
      <c r="AU528" s="21" t="str">
        <f>IF(AU$3&lt;$U528,"",SMALL($AV$4:AV$1000,$U528))</f>
        <v/>
      </c>
      <c r="AV528" s="22" t="str">
        <f t="shared" si="337"/>
        <v/>
      </c>
      <c r="AW528" s="21" t="str">
        <f t="shared" si="338"/>
        <v/>
      </c>
      <c r="AX528" s="22" t="str">
        <f t="shared" si="339"/>
        <v/>
      </c>
      <c r="AY528" s="21" t="str">
        <f t="shared" si="340"/>
        <v/>
      </c>
      <c r="AZ528" s="22" t="str">
        <f t="shared" si="341"/>
        <v/>
      </c>
      <c r="BA528" s="21" t="str">
        <f t="shared" si="342"/>
        <v/>
      </c>
      <c r="BB528" s="22" t="str">
        <f t="shared" si="343"/>
        <v/>
      </c>
      <c r="BC528" s="21" t="str">
        <f t="shared" si="344"/>
        <v/>
      </c>
      <c r="BD528" s="22" t="str">
        <f t="shared" si="345"/>
        <v/>
      </c>
      <c r="BE528" s="21" t="str">
        <f t="shared" si="346"/>
        <v/>
      </c>
      <c r="BF528" s="22" t="str">
        <f t="shared" si="347"/>
        <v/>
      </c>
      <c r="BG528" s="21" t="str">
        <f t="shared" si="348"/>
        <v/>
      </c>
      <c r="BH528" s="22" t="str">
        <f t="shared" si="349"/>
        <v/>
      </c>
      <c r="BI528" s="21" t="str">
        <f t="shared" si="356"/>
        <v/>
      </c>
      <c r="BJ528" s="22" t="str">
        <f t="shared" si="350"/>
        <v/>
      </c>
      <c r="BK528" s="21" t="str">
        <f t="shared" si="357"/>
        <v/>
      </c>
      <c r="BL528" s="22" t="str">
        <f t="shared" si="351"/>
        <v/>
      </c>
      <c r="BM528" s="21" t="str">
        <f t="shared" si="358"/>
        <v/>
      </c>
      <c r="BN528" s="22" t="str">
        <f t="shared" si="352"/>
        <v/>
      </c>
      <c r="BO528" s="21" t="str">
        <f t="shared" si="359"/>
        <v/>
      </c>
      <c r="BP528" s="22" t="str">
        <f t="shared" si="353"/>
        <v/>
      </c>
      <c r="BQ528" s="21" t="str">
        <f t="shared" si="360"/>
        <v/>
      </c>
      <c r="BR528" s="22" t="str">
        <f t="shared" si="354"/>
        <v/>
      </c>
      <c r="BS528" s="21" t="str">
        <f t="shared" si="361"/>
        <v/>
      </c>
      <c r="BT528" s="22" t="str">
        <f t="shared" si="355"/>
        <v/>
      </c>
    </row>
    <row r="529" spans="1:72" ht="21" thickTop="1" thickBot="1">
      <c r="A529" s="43"/>
      <c r="B529" s="43"/>
      <c r="C529" s="43"/>
      <c r="D529" s="351"/>
      <c r="E529" s="28"/>
      <c r="F529" s="12"/>
      <c r="G529" s="13"/>
      <c r="H529" s="14"/>
      <c r="I529" s="14"/>
      <c r="J529" s="14"/>
      <c r="K529" s="16"/>
      <c r="L529" s="15"/>
      <c r="M529" s="16"/>
      <c r="N529" s="45"/>
      <c r="O529" s="16"/>
      <c r="P529" s="17" t="str">
        <f t="shared" si="362"/>
        <v/>
      </c>
      <c r="U529" s="3">
        <v>526</v>
      </c>
      <c r="AA529" s="23" t="str">
        <f>IF($AA$3&lt;$U529,"",SMALL($AB$4:$AB$1000,U529))</f>
        <v/>
      </c>
      <c r="AB529" s="24" t="str">
        <f t="shared" si="364"/>
        <v/>
      </c>
      <c r="AC529" s="23" t="str">
        <f t="shared" si="363"/>
        <v/>
      </c>
      <c r="AD529" s="24" t="str">
        <f t="shared" si="365"/>
        <v/>
      </c>
      <c r="AE529" s="23" t="str">
        <f>IF($AE$3&lt;$U529,"",SMALL($AF$4:$AF$1000,$U529))</f>
        <v/>
      </c>
      <c r="AF529" s="24" t="str">
        <f t="shared" si="366"/>
        <v/>
      </c>
      <c r="AG529" s="23" t="str">
        <f t="shared" si="326"/>
        <v/>
      </c>
      <c r="AH529" s="24" t="str">
        <f t="shared" si="330"/>
        <v/>
      </c>
      <c r="AI529" s="23" t="str">
        <f t="shared" si="327"/>
        <v/>
      </c>
      <c r="AJ529" s="24" t="str">
        <f t="shared" si="331"/>
        <v/>
      </c>
      <c r="AK529" s="23" t="str">
        <f t="shared" si="328"/>
        <v/>
      </c>
      <c r="AL529" s="24" t="str">
        <f t="shared" si="332"/>
        <v/>
      </c>
      <c r="AM529" s="23" t="str">
        <f t="shared" si="329"/>
        <v/>
      </c>
      <c r="AN529" s="24" t="str">
        <f t="shared" si="333"/>
        <v/>
      </c>
      <c r="AO529" s="23" t="str">
        <f>IF($AO$3&lt;$U529,"",SMALL($AP$4:AP$1000,$U529))</f>
        <v/>
      </c>
      <c r="AP529" s="24" t="str">
        <f t="shared" si="334"/>
        <v/>
      </c>
      <c r="AQ529" s="23" t="str">
        <f>IF($AQ$3&lt;$U529,"",SMALL($AR$4:AR$1000,$U529))</f>
        <v/>
      </c>
      <c r="AR529" s="24" t="str">
        <f t="shared" si="335"/>
        <v/>
      </c>
      <c r="AS529" s="23" t="str">
        <f>IF($AS$3&lt;$U529,"",SMALL($AT$4:AT$1000,$U529))</f>
        <v/>
      </c>
      <c r="AT529" s="24" t="str">
        <f t="shared" si="336"/>
        <v/>
      </c>
      <c r="AU529" s="23" t="str">
        <f>IF(AU$3&lt;$U529,"",SMALL($AV$4:AV$1000,$U529))</f>
        <v/>
      </c>
      <c r="AV529" s="24" t="str">
        <f t="shared" si="337"/>
        <v/>
      </c>
      <c r="AW529" s="23" t="str">
        <f t="shared" si="338"/>
        <v/>
      </c>
      <c r="AX529" s="24" t="str">
        <f t="shared" si="339"/>
        <v/>
      </c>
      <c r="AY529" s="23" t="str">
        <f t="shared" si="340"/>
        <v/>
      </c>
      <c r="AZ529" s="24" t="str">
        <f t="shared" si="341"/>
        <v/>
      </c>
      <c r="BA529" s="23" t="str">
        <f t="shared" si="342"/>
        <v/>
      </c>
      <c r="BB529" s="24" t="str">
        <f t="shared" si="343"/>
        <v/>
      </c>
      <c r="BC529" s="23" t="str">
        <f t="shared" si="344"/>
        <v/>
      </c>
      <c r="BD529" s="24" t="str">
        <f t="shared" si="345"/>
        <v/>
      </c>
      <c r="BE529" s="23" t="str">
        <f t="shared" si="346"/>
        <v/>
      </c>
      <c r="BF529" s="24" t="str">
        <f t="shared" si="347"/>
        <v/>
      </c>
      <c r="BG529" s="23" t="str">
        <f t="shared" si="348"/>
        <v/>
      </c>
      <c r="BH529" s="24" t="str">
        <f t="shared" si="349"/>
        <v/>
      </c>
      <c r="BI529" s="23" t="str">
        <f t="shared" si="356"/>
        <v/>
      </c>
      <c r="BJ529" s="24" t="str">
        <f t="shared" si="350"/>
        <v/>
      </c>
      <c r="BK529" s="23" t="str">
        <f t="shared" si="357"/>
        <v/>
      </c>
      <c r="BL529" s="24" t="str">
        <f t="shared" si="351"/>
        <v/>
      </c>
      <c r="BM529" s="23" t="str">
        <f t="shared" si="358"/>
        <v/>
      </c>
      <c r="BN529" s="24" t="str">
        <f t="shared" si="352"/>
        <v/>
      </c>
      <c r="BO529" s="23" t="str">
        <f t="shared" si="359"/>
        <v/>
      </c>
      <c r="BP529" s="24" t="str">
        <f t="shared" si="353"/>
        <v/>
      </c>
      <c r="BQ529" s="23" t="str">
        <f t="shared" si="360"/>
        <v/>
      </c>
      <c r="BR529" s="24" t="str">
        <f t="shared" si="354"/>
        <v/>
      </c>
      <c r="BS529" s="23" t="str">
        <f t="shared" si="361"/>
        <v/>
      </c>
      <c r="BT529" s="24" t="str">
        <f t="shared" si="355"/>
        <v/>
      </c>
    </row>
    <row r="530" spans="1:72" ht="21" thickTop="1" thickBot="1">
      <c r="A530" s="47" t="s">
        <v>25</v>
      </c>
      <c r="B530" s="47" t="s">
        <v>26</v>
      </c>
      <c r="C530" s="47">
        <v>41</v>
      </c>
      <c r="D530" s="352"/>
      <c r="E530" s="27"/>
      <c r="F530" s="6"/>
      <c r="G530" s="7"/>
      <c r="H530" s="8"/>
      <c r="I530" s="8"/>
      <c r="J530" s="8"/>
      <c r="K530" s="10"/>
      <c r="L530" s="9"/>
      <c r="M530" s="10"/>
      <c r="N530" s="44"/>
      <c r="O530" s="10"/>
      <c r="P530" s="11" t="str">
        <f t="shared" si="362"/>
        <v/>
      </c>
      <c r="U530" s="3">
        <v>527</v>
      </c>
      <c r="AA530" s="21" t="str">
        <f>IF($AA$3&lt;$U530,"",SMALL($AB$4:$AB$1000,1))</f>
        <v/>
      </c>
      <c r="AB530" s="22" t="str">
        <f t="shared" si="364"/>
        <v/>
      </c>
      <c r="AC530" s="21" t="str">
        <f>IF($AC$3&lt;$U530,"",SMALL($AD$4:AD$1000,$U530))</f>
        <v/>
      </c>
      <c r="AD530" s="22" t="str">
        <f t="shared" si="365"/>
        <v/>
      </c>
      <c r="AE530" s="21" t="str">
        <f>IF($AE$3&lt;$U530,"",SMALL($AF$4:AF$1000,$U530))</f>
        <v/>
      </c>
      <c r="AF530" s="22" t="str">
        <f t="shared" si="366"/>
        <v/>
      </c>
      <c r="AG530" s="21" t="str">
        <f>IF($AG$3&lt;$U530,"",SMALL($AH$4:AH$1000,$U530))</f>
        <v/>
      </c>
      <c r="AH530" s="22" t="str">
        <f t="shared" si="330"/>
        <v/>
      </c>
      <c r="AI530" s="21" t="str">
        <f>IF($AI$3&lt;$U530,"",SMALL($AJ$4:AJ$1000,$U530))</f>
        <v/>
      </c>
      <c r="AJ530" s="22" t="str">
        <f t="shared" si="331"/>
        <v/>
      </c>
      <c r="AK530" s="21" t="str">
        <f>IF($AK$3&lt;$U530,"",SMALL($AL$4:AL$1000,$U530))</f>
        <v/>
      </c>
      <c r="AL530" s="22" t="str">
        <f t="shared" si="332"/>
        <v/>
      </c>
      <c r="AM530" s="21" t="str">
        <f>IF($AM$3&lt;$U530,"",SMALL($AN$4:AN$1000,$U530))</f>
        <v/>
      </c>
      <c r="AN530" s="22" t="str">
        <f t="shared" si="333"/>
        <v/>
      </c>
      <c r="AO530" s="21" t="str">
        <f>IF($AO$3&lt;$U530,"",SMALL($AP$4:AP$1000,$U530))</f>
        <v/>
      </c>
      <c r="AP530" s="22" t="str">
        <f t="shared" si="334"/>
        <v/>
      </c>
      <c r="AQ530" s="21" t="str">
        <f>IF($AQ$3&lt;$U530,"",SMALL($AR$4:AR$1000,$U530))</f>
        <v/>
      </c>
      <c r="AR530" s="22" t="str">
        <f t="shared" si="335"/>
        <v/>
      </c>
      <c r="AS530" s="21" t="str">
        <f>IF($AS$3&lt;$U530,"",SMALL($AT$4:AT$1000,$U530))</f>
        <v/>
      </c>
      <c r="AT530" s="22" t="str">
        <f t="shared" si="336"/>
        <v/>
      </c>
      <c r="AU530" s="21" t="str">
        <f>IF(AU$3&lt;$U530,"",SMALL($AV$4:AV$1000,$U530))</f>
        <v/>
      </c>
      <c r="AV530" s="22" t="str">
        <f t="shared" si="337"/>
        <v/>
      </c>
      <c r="AW530" s="21" t="str">
        <f t="shared" si="338"/>
        <v/>
      </c>
      <c r="AX530" s="22" t="str">
        <f t="shared" si="339"/>
        <v/>
      </c>
      <c r="AY530" s="21" t="str">
        <f t="shared" si="340"/>
        <v/>
      </c>
      <c r="AZ530" s="22">
        <f t="shared" si="341"/>
        <v>0</v>
      </c>
      <c r="BA530" s="21" t="str">
        <f t="shared" si="342"/>
        <v/>
      </c>
      <c r="BB530" s="22" t="str">
        <f t="shared" si="343"/>
        <v/>
      </c>
      <c r="BC530" s="21" t="str">
        <f t="shared" si="344"/>
        <v/>
      </c>
      <c r="BD530" s="22" t="str">
        <f t="shared" si="345"/>
        <v/>
      </c>
      <c r="BE530" s="21" t="str">
        <f t="shared" si="346"/>
        <v/>
      </c>
      <c r="BF530" s="22">
        <f t="shared" si="347"/>
        <v>0</v>
      </c>
      <c r="BG530" s="21" t="str">
        <f t="shared" si="348"/>
        <v/>
      </c>
      <c r="BH530" s="22" t="str">
        <f t="shared" si="349"/>
        <v/>
      </c>
      <c r="BI530" s="21" t="str">
        <f t="shared" si="356"/>
        <v/>
      </c>
      <c r="BJ530" s="22" t="str">
        <f t="shared" si="350"/>
        <v/>
      </c>
      <c r="BK530" s="21" t="str">
        <f t="shared" si="357"/>
        <v/>
      </c>
      <c r="BL530" s="22" t="str">
        <f t="shared" si="351"/>
        <v/>
      </c>
      <c r="BM530" s="21" t="str">
        <f t="shared" si="358"/>
        <v/>
      </c>
      <c r="BN530" s="22" t="str">
        <f t="shared" si="352"/>
        <v/>
      </c>
      <c r="BO530" s="21" t="str">
        <f t="shared" si="359"/>
        <v/>
      </c>
      <c r="BP530" s="22">
        <f t="shared" si="353"/>
        <v>0</v>
      </c>
      <c r="BQ530" s="21" t="str">
        <f t="shared" si="360"/>
        <v/>
      </c>
      <c r="BR530" s="22" t="str">
        <f t="shared" si="354"/>
        <v/>
      </c>
      <c r="BS530" s="21" t="str">
        <f t="shared" si="361"/>
        <v/>
      </c>
      <c r="BT530" s="22" t="str">
        <f t="shared" si="355"/>
        <v/>
      </c>
    </row>
    <row r="531" spans="1:72" ht="21" thickTop="1" thickBot="1">
      <c r="A531" s="43"/>
      <c r="B531" s="43"/>
      <c r="C531" s="43"/>
      <c r="D531" s="351"/>
      <c r="E531" s="28"/>
      <c r="F531" s="12"/>
      <c r="G531" s="13"/>
      <c r="H531" s="14"/>
      <c r="I531" s="14"/>
      <c r="J531" s="14"/>
      <c r="K531" s="16"/>
      <c r="L531" s="15"/>
      <c r="M531" s="16"/>
      <c r="N531" s="45"/>
      <c r="O531" s="16"/>
      <c r="P531" s="17" t="str">
        <f t="shared" si="362"/>
        <v/>
      </c>
      <c r="U531" s="3">
        <v>528</v>
      </c>
      <c r="AA531" s="23" t="str">
        <f>IF($AA$3&lt;$U531,"",SMALL($AB$4:$AB$1000,U531))</f>
        <v/>
      </c>
      <c r="AB531" s="24" t="str">
        <f t="shared" si="364"/>
        <v/>
      </c>
      <c r="AC531" s="23" t="str">
        <f t="shared" si="363"/>
        <v/>
      </c>
      <c r="AD531" s="24" t="str">
        <f t="shared" si="365"/>
        <v/>
      </c>
      <c r="AE531" s="23" t="str">
        <f>IF($AE$3&lt;$U531,"",SMALL($AF$4:$AF$1000,$U531))</f>
        <v/>
      </c>
      <c r="AF531" s="24" t="str">
        <f t="shared" si="366"/>
        <v/>
      </c>
      <c r="AG531" s="23" t="str">
        <f t="shared" si="326"/>
        <v/>
      </c>
      <c r="AH531" s="24" t="str">
        <f t="shared" si="330"/>
        <v/>
      </c>
      <c r="AI531" s="23" t="str">
        <f t="shared" si="327"/>
        <v/>
      </c>
      <c r="AJ531" s="24" t="str">
        <f t="shared" si="331"/>
        <v/>
      </c>
      <c r="AK531" s="23" t="str">
        <f t="shared" si="328"/>
        <v/>
      </c>
      <c r="AL531" s="24" t="str">
        <f t="shared" si="332"/>
        <v/>
      </c>
      <c r="AM531" s="23" t="str">
        <f t="shared" si="329"/>
        <v/>
      </c>
      <c r="AN531" s="24" t="str">
        <f t="shared" si="333"/>
        <v/>
      </c>
      <c r="AO531" s="23" t="str">
        <f>IF($AO$3&lt;$U531,"",SMALL($AP$4:AP$1000,$U531))</f>
        <v/>
      </c>
      <c r="AP531" s="24" t="str">
        <f t="shared" si="334"/>
        <v/>
      </c>
      <c r="AQ531" s="23" t="str">
        <f>IF($AQ$3&lt;$U531,"",SMALL($AR$4:AR$1000,$U531))</f>
        <v/>
      </c>
      <c r="AR531" s="24" t="str">
        <f t="shared" si="335"/>
        <v/>
      </c>
      <c r="AS531" s="23" t="str">
        <f>IF($AS$3&lt;$U531,"",SMALL($AT$4:AT$1000,$U531))</f>
        <v/>
      </c>
      <c r="AT531" s="24" t="str">
        <f t="shared" si="336"/>
        <v/>
      </c>
      <c r="AU531" s="23" t="str">
        <f>IF(AU$3&lt;$U531,"",SMALL($AV$4:AV$1000,$U531))</f>
        <v/>
      </c>
      <c r="AV531" s="24" t="str">
        <f t="shared" si="337"/>
        <v/>
      </c>
      <c r="AW531" s="23" t="str">
        <f t="shared" si="338"/>
        <v/>
      </c>
      <c r="AX531" s="24" t="str">
        <f t="shared" si="339"/>
        <v/>
      </c>
      <c r="AY531" s="23" t="str">
        <f t="shared" si="340"/>
        <v/>
      </c>
      <c r="AZ531" s="24" t="str">
        <f t="shared" si="341"/>
        <v/>
      </c>
      <c r="BA531" s="23" t="str">
        <f t="shared" si="342"/>
        <v/>
      </c>
      <c r="BB531" s="24" t="str">
        <f t="shared" si="343"/>
        <v/>
      </c>
      <c r="BC531" s="23" t="str">
        <f t="shared" si="344"/>
        <v/>
      </c>
      <c r="BD531" s="24" t="str">
        <f t="shared" si="345"/>
        <v/>
      </c>
      <c r="BE531" s="23" t="str">
        <f t="shared" si="346"/>
        <v/>
      </c>
      <c r="BF531" s="24" t="str">
        <f t="shared" si="347"/>
        <v/>
      </c>
      <c r="BG531" s="23" t="str">
        <f t="shared" si="348"/>
        <v/>
      </c>
      <c r="BH531" s="24" t="str">
        <f t="shared" si="349"/>
        <v/>
      </c>
      <c r="BI531" s="23" t="str">
        <f t="shared" si="356"/>
        <v/>
      </c>
      <c r="BJ531" s="24" t="str">
        <f t="shared" si="350"/>
        <v/>
      </c>
      <c r="BK531" s="23" t="str">
        <f t="shared" si="357"/>
        <v/>
      </c>
      <c r="BL531" s="24" t="str">
        <f t="shared" si="351"/>
        <v/>
      </c>
      <c r="BM531" s="23" t="str">
        <f t="shared" si="358"/>
        <v/>
      </c>
      <c r="BN531" s="24" t="str">
        <f t="shared" si="352"/>
        <v/>
      </c>
      <c r="BO531" s="23" t="str">
        <f t="shared" si="359"/>
        <v/>
      </c>
      <c r="BP531" s="24" t="str">
        <f t="shared" si="353"/>
        <v/>
      </c>
      <c r="BQ531" s="23" t="str">
        <f t="shared" si="360"/>
        <v/>
      </c>
      <c r="BR531" s="24" t="str">
        <f t="shared" si="354"/>
        <v/>
      </c>
      <c r="BS531" s="23" t="str">
        <f t="shared" si="361"/>
        <v/>
      </c>
      <c r="BT531" s="24" t="str">
        <f t="shared" si="355"/>
        <v/>
      </c>
    </row>
    <row r="532" spans="1:72" ht="21" thickTop="1" thickBot="1">
      <c r="A532" s="47"/>
      <c r="B532" s="47"/>
      <c r="C532" s="47"/>
      <c r="D532" s="352"/>
      <c r="E532" s="27"/>
      <c r="F532" s="6"/>
      <c r="G532" s="7"/>
      <c r="H532" s="8"/>
      <c r="I532" s="8"/>
      <c r="J532" s="8"/>
      <c r="K532" s="10"/>
      <c r="L532" s="9"/>
      <c r="M532" s="10"/>
      <c r="N532" s="44"/>
      <c r="O532" s="10"/>
      <c r="P532" s="11" t="str">
        <f t="shared" si="362"/>
        <v/>
      </c>
      <c r="U532" s="3">
        <v>529</v>
      </c>
      <c r="AA532" s="21" t="str">
        <f>IF($AA$3&lt;$U532,"",SMALL($AB$4:$AB$1000,1))</f>
        <v/>
      </c>
      <c r="AB532" s="22" t="str">
        <f t="shared" si="364"/>
        <v/>
      </c>
      <c r="AC532" s="21" t="str">
        <f>IF($AC$3&lt;$U532,"",SMALL($AD$4:AD$1000,$U532))</f>
        <v/>
      </c>
      <c r="AD532" s="22" t="str">
        <f t="shared" si="365"/>
        <v/>
      </c>
      <c r="AE532" s="21" t="str">
        <f>IF($AE$3&lt;$U532,"",SMALL($AF$4:AF$1000,$U532))</f>
        <v/>
      </c>
      <c r="AF532" s="22" t="str">
        <f t="shared" si="366"/>
        <v/>
      </c>
      <c r="AG532" s="21" t="str">
        <f>IF($AG$3&lt;$U532,"",SMALL($AH$4:AH$1000,$U532))</f>
        <v/>
      </c>
      <c r="AH532" s="22" t="str">
        <f t="shared" si="330"/>
        <v/>
      </c>
      <c r="AI532" s="21" t="str">
        <f>IF($AI$3&lt;$U532,"",SMALL($AJ$4:AJ$1000,$U532))</f>
        <v/>
      </c>
      <c r="AJ532" s="22" t="str">
        <f t="shared" si="331"/>
        <v/>
      </c>
      <c r="AK532" s="21" t="str">
        <f>IF($AK$3&lt;$U532,"",SMALL($AL$4:AL$1000,$U532))</f>
        <v/>
      </c>
      <c r="AL532" s="22" t="str">
        <f t="shared" si="332"/>
        <v/>
      </c>
      <c r="AM532" s="21" t="str">
        <f>IF($AM$3&lt;$U532,"",SMALL($AN$4:AN$1000,$U532))</f>
        <v/>
      </c>
      <c r="AN532" s="22" t="str">
        <f t="shared" si="333"/>
        <v/>
      </c>
      <c r="AO532" s="21" t="str">
        <f>IF($AO$3&lt;$U532,"",SMALL($AP$4:AP$1000,$U532))</f>
        <v/>
      </c>
      <c r="AP532" s="22" t="str">
        <f t="shared" si="334"/>
        <v/>
      </c>
      <c r="AQ532" s="21" t="str">
        <f>IF($AQ$3&lt;$U532,"",SMALL($AR$4:AR$1000,$U532))</f>
        <v/>
      </c>
      <c r="AR532" s="22" t="str">
        <f t="shared" si="335"/>
        <v/>
      </c>
      <c r="AS532" s="21" t="str">
        <f>IF($AS$3&lt;$U532,"",SMALL($AT$4:AT$1000,$U532))</f>
        <v/>
      </c>
      <c r="AT532" s="22" t="str">
        <f t="shared" si="336"/>
        <v/>
      </c>
      <c r="AU532" s="21" t="str">
        <f>IF(AU$3&lt;$U532,"",SMALL($AV$4:AV$1000,$U532))</f>
        <v/>
      </c>
      <c r="AV532" s="22" t="str">
        <f t="shared" si="337"/>
        <v/>
      </c>
      <c r="AW532" s="21" t="str">
        <f t="shared" si="338"/>
        <v/>
      </c>
      <c r="AX532" s="22" t="str">
        <f t="shared" si="339"/>
        <v/>
      </c>
      <c r="AY532" s="21" t="str">
        <f t="shared" si="340"/>
        <v/>
      </c>
      <c r="AZ532" s="22" t="str">
        <f t="shared" si="341"/>
        <v/>
      </c>
      <c r="BA532" s="21" t="str">
        <f t="shared" si="342"/>
        <v/>
      </c>
      <c r="BB532" s="22" t="str">
        <f t="shared" si="343"/>
        <v/>
      </c>
      <c r="BC532" s="21" t="str">
        <f t="shared" si="344"/>
        <v/>
      </c>
      <c r="BD532" s="22" t="str">
        <f t="shared" si="345"/>
        <v/>
      </c>
      <c r="BE532" s="21" t="str">
        <f t="shared" si="346"/>
        <v/>
      </c>
      <c r="BF532" s="22" t="str">
        <f t="shared" si="347"/>
        <v/>
      </c>
      <c r="BG532" s="21" t="str">
        <f t="shared" si="348"/>
        <v/>
      </c>
      <c r="BH532" s="22" t="str">
        <f t="shared" si="349"/>
        <v/>
      </c>
      <c r="BI532" s="21" t="str">
        <f t="shared" si="356"/>
        <v/>
      </c>
      <c r="BJ532" s="22" t="str">
        <f t="shared" si="350"/>
        <v/>
      </c>
      <c r="BK532" s="21" t="str">
        <f t="shared" si="357"/>
        <v/>
      </c>
      <c r="BL532" s="22" t="str">
        <f t="shared" si="351"/>
        <v/>
      </c>
      <c r="BM532" s="21" t="str">
        <f t="shared" si="358"/>
        <v/>
      </c>
      <c r="BN532" s="22" t="str">
        <f t="shared" si="352"/>
        <v/>
      </c>
      <c r="BO532" s="21" t="str">
        <f t="shared" si="359"/>
        <v/>
      </c>
      <c r="BP532" s="22" t="str">
        <f t="shared" si="353"/>
        <v/>
      </c>
      <c r="BQ532" s="21" t="str">
        <f t="shared" si="360"/>
        <v/>
      </c>
      <c r="BR532" s="22" t="str">
        <f t="shared" si="354"/>
        <v/>
      </c>
      <c r="BS532" s="21" t="str">
        <f t="shared" si="361"/>
        <v/>
      </c>
      <c r="BT532" s="22" t="str">
        <f t="shared" si="355"/>
        <v/>
      </c>
    </row>
    <row r="533" spans="1:72" ht="21" thickTop="1" thickBot="1">
      <c r="A533" s="43"/>
      <c r="B533" s="43"/>
      <c r="C533" s="43"/>
      <c r="D533" s="351"/>
      <c r="E533" s="28"/>
      <c r="F533" s="12"/>
      <c r="G533" s="13"/>
      <c r="H533" s="14"/>
      <c r="I533" s="14"/>
      <c r="J533" s="14"/>
      <c r="K533" s="16"/>
      <c r="L533" s="15"/>
      <c r="M533" s="16"/>
      <c r="N533" s="45"/>
      <c r="O533" s="16"/>
      <c r="P533" s="17" t="str">
        <f t="shared" si="362"/>
        <v/>
      </c>
      <c r="U533" s="3">
        <v>530</v>
      </c>
      <c r="AA533" s="23" t="str">
        <f>IF($AA$3&lt;$U533,"",SMALL($AB$4:$AB$1000,U533))</f>
        <v/>
      </c>
      <c r="AB533" s="24" t="str">
        <f t="shared" si="364"/>
        <v/>
      </c>
      <c r="AC533" s="23" t="str">
        <f t="shared" si="363"/>
        <v/>
      </c>
      <c r="AD533" s="24" t="str">
        <f t="shared" si="365"/>
        <v/>
      </c>
      <c r="AE533" s="23" t="str">
        <f>IF($AE$3&lt;$U533,"",SMALL($AF$4:$AF$1000,$U533))</f>
        <v/>
      </c>
      <c r="AF533" s="24" t="str">
        <f t="shared" si="366"/>
        <v/>
      </c>
      <c r="AG533" s="23" t="str">
        <f t="shared" si="326"/>
        <v/>
      </c>
      <c r="AH533" s="24" t="str">
        <f t="shared" si="330"/>
        <v/>
      </c>
      <c r="AI533" s="23" t="str">
        <f t="shared" si="327"/>
        <v/>
      </c>
      <c r="AJ533" s="24" t="str">
        <f t="shared" si="331"/>
        <v/>
      </c>
      <c r="AK533" s="23" t="str">
        <f t="shared" si="328"/>
        <v/>
      </c>
      <c r="AL533" s="24" t="str">
        <f t="shared" si="332"/>
        <v/>
      </c>
      <c r="AM533" s="23" t="str">
        <f t="shared" si="329"/>
        <v/>
      </c>
      <c r="AN533" s="24" t="str">
        <f t="shared" si="333"/>
        <v/>
      </c>
      <c r="AO533" s="23" t="str">
        <f>IF($AO$3&lt;$U533,"",SMALL($AP$4:AP$1000,$U533))</f>
        <v/>
      </c>
      <c r="AP533" s="24" t="str">
        <f t="shared" si="334"/>
        <v/>
      </c>
      <c r="AQ533" s="23" t="str">
        <f>IF($AQ$3&lt;$U533,"",SMALL($AR$4:AR$1000,$U533))</f>
        <v/>
      </c>
      <c r="AR533" s="24" t="str">
        <f t="shared" si="335"/>
        <v/>
      </c>
      <c r="AS533" s="23" t="str">
        <f>IF($AS$3&lt;$U533,"",SMALL($AT$4:AT$1000,$U533))</f>
        <v/>
      </c>
      <c r="AT533" s="24" t="str">
        <f t="shared" si="336"/>
        <v/>
      </c>
      <c r="AU533" s="23" t="str">
        <f>IF(AU$3&lt;$U533,"",SMALL($AV$4:AV$1000,$U533))</f>
        <v/>
      </c>
      <c r="AV533" s="24" t="str">
        <f t="shared" si="337"/>
        <v/>
      </c>
      <c r="AW533" s="23" t="str">
        <f t="shared" si="338"/>
        <v/>
      </c>
      <c r="AX533" s="24" t="str">
        <f t="shared" si="339"/>
        <v/>
      </c>
      <c r="AY533" s="23" t="str">
        <f t="shared" si="340"/>
        <v/>
      </c>
      <c r="AZ533" s="24" t="str">
        <f t="shared" si="341"/>
        <v/>
      </c>
      <c r="BA533" s="23" t="str">
        <f t="shared" si="342"/>
        <v/>
      </c>
      <c r="BB533" s="24" t="str">
        <f t="shared" si="343"/>
        <v/>
      </c>
      <c r="BC533" s="23" t="str">
        <f t="shared" si="344"/>
        <v/>
      </c>
      <c r="BD533" s="24" t="str">
        <f t="shared" si="345"/>
        <v/>
      </c>
      <c r="BE533" s="23" t="str">
        <f t="shared" si="346"/>
        <v/>
      </c>
      <c r="BF533" s="24" t="str">
        <f t="shared" si="347"/>
        <v/>
      </c>
      <c r="BG533" s="23" t="str">
        <f t="shared" si="348"/>
        <v/>
      </c>
      <c r="BH533" s="24" t="str">
        <f t="shared" si="349"/>
        <v/>
      </c>
      <c r="BI533" s="23" t="str">
        <f t="shared" si="356"/>
        <v/>
      </c>
      <c r="BJ533" s="24" t="str">
        <f t="shared" si="350"/>
        <v/>
      </c>
      <c r="BK533" s="23" t="str">
        <f t="shared" si="357"/>
        <v/>
      </c>
      <c r="BL533" s="24" t="str">
        <f t="shared" si="351"/>
        <v/>
      </c>
      <c r="BM533" s="23" t="str">
        <f t="shared" si="358"/>
        <v/>
      </c>
      <c r="BN533" s="24" t="str">
        <f t="shared" si="352"/>
        <v/>
      </c>
      <c r="BO533" s="23" t="str">
        <f t="shared" si="359"/>
        <v/>
      </c>
      <c r="BP533" s="24" t="str">
        <f t="shared" si="353"/>
        <v/>
      </c>
      <c r="BQ533" s="23" t="str">
        <f t="shared" si="360"/>
        <v/>
      </c>
      <c r="BR533" s="24" t="str">
        <f t="shared" si="354"/>
        <v/>
      </c>
      <c r="BS533" s="23" t="str">
        <f t="shared" si="361"/>
        <v/>
      </c>
      <c r="BT533" s="24" t="str">
        <f t="shared" si="355"/>
        <v/>
      </c>
    </row>
    <row r="534" spans="1:72" ht="21" thickTop="1" thickBot="1">
      <c r="A534" s="47"/>
      <c r="B534" s="47"/>
      <c r="C534" s="47"/>
      <c r="D534" s="352"/>
      <c r="E534" s="27"/>
      <c r="F534" s="6"/>
      <c r="G534" s="7"/>
      <c r="H534" s="8"/>
      <c r="I534" s="8"/>
      <c r="J534" s="8"/>
      <c r="K534" s="10"/>
      <c r="L534" s="9"/>
      <c r="M534" s="10"/>
      <c r="N534" s="44"/>
      <c r="O534" s="10"/>
      <c r="P534" s="11" t="str">
        <f t="shared" si="362"/>
        <v/>
      </c>
      <c r="U534" s="3">
        <v>531</v>
      </c>
      <c r="AA534" s="21" t="str">
        <f>IF($AA$3&lt;$U534,"",SMALL($AB$4:$AB$1000,1))</f>
        <v/>
      </c>
      <c r="AB534" s="22" t="str">
        <f t="shared" si="364"/>
        <v/>
      </c>
      <c r="AC534" s="21" t="str">
        <f>IF($AC$3&lt;$U534,"",SMALL($AD$4:AD$1000,$U534))</f>
        <v/>
      </c>
      <c r="AD534" s="22" t="str">
        <f t="shared" si="365"/>
        <v/>
      </c>
      <c r="AE534" s="21" t="str">
        <f>IF($AE$3&lt;$U534,"",SMALL($AF$4:AF$1000,$U534))</f>
        <v/>
      </c>
      <c r="AF534" s="22" t="str">
        <f t="shared" si="366"/>
        <v/>
      </c>
      <c r="AG534" s="21" t="str">
        <f>IF($AG$3&lt;$U534,"",SMALL($AH$4:AH$1000,$U534))</f>
        <v/>
      </c>
      <c r="AH534" s="22" t="str">
        <f t="shared" si="330"/>
        <v/>
      </c>
      <c r="AI534" s="21" t="str">
        <f>IF($AI$3&lt;$U534,"",SMALL($AJ$4:AJ$1000,$U534))</f>
        <v/>
      </c>
      <c r="AJ534" s="22" t="str">
        <f t="shared" si="331"/>
        <v/>
      </c>
      <c r="AK534" s="21" t="str">
        <f>IF($AK$3&lt;$U534,"",SMALL($AL$4:AL$1000,$U534))</f>
        <v/>
      </c>
      <c r="AL534" s="22" t="str">
        <f t="shared" si="332"/>
        <v/>
      </c>
      <c r="AM534" s="21" t="str">
        <f>IF($AM$3&lt;$U534,"",SMALL($AN$4:AN$1000,$U534))</f>
        <v/>
      </c>
      <c r="AN534" s="22" t="str">
        <f t="shared" si="333"/>
        <v/>
      </c>
      <c r="AO534" s="21" t="str">
        <f>IF($AO$3&lt;$U534,"",SMALL($AP$4:AP$1000,$U534))</f>
        <v/>
      </c>
      <c r="AP534" s="22" t="str">
        <f t="shared" si="334"/>
        <v/>
      </c>
      <c r="AQ534" s="21" t="str">
        <f>IF($AQ$3&lt;$U534,"",SMALL($AR$4:AR$1000,$U534))</f>
        <v/>
      </c>
      <c r="AR534" s="22" t="str">
        <f t="shared" si="335"/>
        <v/>
      </c>
      <c r="AS534" s="21" t="str">
        <f>IF($AS$3&lt;$U534,"",SMALL($AT$4:AT$1000,$U534))</f>
        <v/>
      </c>
      <c r="AT534" s="22" t="str">
        <f t="shared" si="336"/>
        <v/>
      </c>
      <c r="AU534" s="21" t="str">
        <f>IF(AU$3&lt;$U534,"",SMALL($AV$4:AV$1000,$U534))</f>
        <v/>
      </c>
      <c r="AV534" s="22" t="str">
        <f t="shared" si="337"/>
        <v/>
      </c>
      <c r="AW534" s="21" t="str">
        <f t="shared" si="338"/>
        <v/>
      </c>
      <c r="AX534" s="22" t="str">
        <f t="shared" si="339"/>
        <v/>
      </c>
      <c r="AY534" s="21" t="str">
        <f t="shared" si="340"/>
        <v/>
      </c>
      <c r="AZ534" s="22" t="str">
        <f t="shared" si="341"/>
        <v/>
      </c>
      <c r="BA534" s="21" t="str">
        <f t="shared" si="342"/>
        <v/>
      </c>
      <c r="BB534" s="22" t="str">
        <f t="shared" si="343"/>
        <v/>
      </c>
      <c r="BC534" s="21" t="str">
        <f t="shared" si="344"/>
        <v/>
      </c>
      <c r="BD534" s="22" t="str">
        <f t="shared" si="345"/>
        <v/>
      </c>
      <c r="BE534" s="21" t="str">
        <f t="shared" si="346"/>
        <v/>
      </c>
      <c r="BF534" s="22" t="str">
        <f t="shared" si="347"/>
        <v/>
      </c>
      <c r="BG534" s="21" t="str">
        <f t="shared" si="348"/>
        <v/>
      </c>
      <c r="BH534" s="22" t="str">
        <f t="shared" si="349"/>
        <v/>
      </c>
      <c r="BI534" s="21" t="str">
        <f t="shared" si="356"/>
        <v/>
      </c>
      <c r="BJ534" s="22" t="str">
        <f t="shared" si="350"/>
        <v/>
      </c>
      <c r="BK534" s="21" t="str">
        <f t="shared" si="357"/>
        <v/>
      </c>
      <c r="BL534" s="22" t="str">
        <f t="shared" si="351"/>
        <v/>
      </c>
      <c r="BM534" s="21" t="str">
        <f t="shared" si="358"/>
        <v/>
      </c>
      <c r="BN534" s="22" t="str">
        <f t="shared" si="352"/>
        <v/>
      </c>
      <c r="BO534" s="21" t="str">
        <f t="shared" si="359"/>
        <v/>
      </c>
      <c r="BP534" s="22" t="str">
        <f t="shared" si="353"/>
        <v/>
      </c>
      <c r="BQ534" s="21" t="str">
        <f t="shared" si="360"/>
        <v/>
      </c>
      <c r="BR534" s="22" t="str">
        <f t="shared" si="354"/>
        <v/>
      </c>
      <c r="BS534" s="21" t="str">
        <f t="shared" si="361"/>
        <v/>
      </c>
      <c r="BT534" s="22" t="str">
        <f t="shared" si="355"/>
        <v/>
      </c>
    </row>
    <row r="535" spans="1:72" ht="21" thickTop="1" thickBot="1">
      <c r="A535" s="43"/>
      <c r="B535" s="43"/>
      <c r="C535" s="43"/>
      <c r="D535" s="351"/>
      <c r="E535" s="28"/>
      <c r="F535" s="12"/>
      <c r="G535" s="13"/>
      <c r="H535" s="14"/>
      <c r="I535" s="14"/>
      <c r="J535" s="14"/>
      <c r="K535" s="16"/>
      <c r="L535" s="15"/>
      <c r="M535" s="16"/>
      <c r="N535" s="45"/>
      <c r="O535" s="16"/>
      <c r="P535" s="17" t="str">
        <f t="shared" si="362"/>
        <v/>
      </c>
      <c r="U535" s="3">
        <v>532</v>
      </c>
      <c r="AA535" s="23" t="str">
        <f>IF($AA$3&lt;$U535,"",SMALL($AB$4:$AB$1000,U535))</f>
        <v/>
      </c>
      <c r="AB535" s="24" t="str">
        <f t="shared" si="364"/>
        <v/>
      </c>
      <c r="AC535" s="23" t="str">
        <f t="shared" si="363"/>
        <v/>
      </c>
      <c r="AD535" s="24" t="str">
        <f t="shared" si="365"/>
        <v/>
      </c>
      <c r="AE535" s="23" t="str">
        <f>IF($AE$3&lt;$U535,"",SMALL($AF$4:$AF$1000,$U535))</f>
        <v/>
      </c>
      <c r="AF535" s="24" t="str">
        <f t="shared" si="366"/>
        <v/>
      </c>
      <c r="AG535" s="23" t="str">
        <f t="shared" si="326"/>
        <v/>
      </c>
      <c r="AH535" s="24" t="str">
        <f t="shared" si="330"/>
        <v/>
      </c>
      <c r="AI535" s="23" t="str">
        <f t="shared" si="327"/>
        <v/>
      </c>
      <c r="AJ535" s="24" t="str">
        <f t="shared" si="331"/>
        <v/>
      </c>
      <c r="AK535" s="23" t="str">
        <f t="shared" si="328"/>
        <v/>
      </c>
      <c r="AL535" s="24" t="str">
        <f t="shared" si="332"/>
        <v/>
      </c>
      <c r="AM535" s="23" t="str">
        <f t="shared" si="329"/>
        <v/>
      </c>
      <c r="AN535" s="24" t="str">
        <f t="shared" si="333"/>
        <v/>
      </c>
      <c r="AO535" s="23" t="str">
        <f>IF($AO$3&lt;$U535,"",SMALL($AP$4:AP$1000,$U535))</f>
        <v/>
      </c>
      <c r="AP535" s="24" t="str">
        <f t="shared" si="334"/>
        <v/>
      </c>
      <c r="AQ535" s="23" t="str">
        <f>IF($AQ$3&lt;$U535,"",SMALL($AR$4:AR$1000,$U535))</f>
        <v/>
      </c>
      <c r="AR535" s="24" t="str">
        <f t="shared" si="335"/>
        <v/>
      </c>
      <c r="AS535" s="23" t="str">
        <f>IF($AS$3&lt;$U535,"",SMALL($AT$4:AT$1000,$U535))</f>
        <v/>
      </c>
      <c r="AT535" s="24" t="str">
        <f t="shared" si="336"/>
        <v/>
      </c>
      <c r="AU535" s="23" t="str">
        <f>IF(AU$3&lt;$U535,"",SMALL($AV$4:AV$1000,$U535))</f>
        <v/>
      </c>
      <c r="AV535" s="24" t="str">
        <f t="shared" si="337"/>
        <v/>
      </c>
      <c r="AW535" s="23" t="str">
        <f t="shared" si="338"/>
        <v/>
      </c>
      <c r="AX535" s="24" t="str">
        <f t="shared" si="339"/>
        <v/>
      </c>
      <c r="AY535" s="23" t="str">
        <f t="shared" si="340"/>
        <v/>
      </c>
      <c r="AZ535" s="24" t="str">
        <f t="shared" si="341"/>
        <v/>
      </c>
      <c r="BA535" s="23" t="str">
        <f t="shared" si="342"/>
        <v/>
      </c>
      <c r="BB535" s="24" t="str">
        <f t="shared" si="343"/>
        <v/>
      </c>
      <c r="BC535" s="23" t="str">
        <f t="shared" si="344"/>
        <v/>
      </c>
      <c r="BD535" s="24" t="str">
        <f t="shared" si="345"/>
        <v/>
      </c>
      <c r="BE535" s="23" t="str">
        <f t="shared" si="346"/>
        <v/>
      </c>
      <c r="BF535" s="24" t="str">
        <f t="shared" si="347"/>
        <v/>
      </c>
      <c r="BG535" s="23" t="str">
        <f t="shared" si="348"/>
        <v/>
      </c>
      <c r="BH535" s="24" t="str">
        <f t="shared" si="349"/>
        <v/>
      </c>
      <c r="BI535" s="23" t="str">
        <f t="shared" si="356"/>
        <v/>
      </c>
      <c r="BJ535" s="24" t="str">
        <f t="shared" si="350"/>
        <v/>
      </c>
      <c r="BK535" s="23" t="str">
        <f t="shared" si="357"/>
        <v/>
      </c>
      <c r="BL535" s="24" t="str">
        <f t="shared" si="351"/>
        <v/>
      </c>
      <c r="BM535" s="23" t="str">
        <f t="shared" si="358"/>
        <v/>
      </c>
      <c r="BN535" s="24" t="str">
        <f t="shared" si="352"/>
        <v/>
      </c>
      <c r="BO535" s="23" t="str">
        <f t="shared" si="359"/>
        <v/>
      </c>
      <c r="BP535" s="24" t="str">
        <f t="shared" si="353"/>
        <v/>
      </c>
      <c r="BQ535" s="23" t="str">
        <f t="shared" si="360"/>
        <v/>
      </c>
      <c r="BR535" s="24" t="str">
        <f t="shared" si="354"/>
        <v/>
      </c>
      <c r="BS535" s="23" t="str">
        <f t="shared" si="361"/>
        <v/>
      </c>
      <c r="BT535" s="24" t="str">
        <f t="shared" si="355"/>
        <v/>
      </c>
    </row>
    <row r="536" spans="1:72" ht="21" thickTop="1" thickBot="1">
      <c r="A536" s="47"/>
      <c r="B536" s="47"/>
      <c r="C536" s="47"/>
      <c r="D536" s="352"/>
      <c r="E536" s="27"/>
      <c r="F536" s="6"/>
      <c r="G536" s="7"/>
      <c r="H536" s="8"/>
      <c r="I536" s="8"/>
      <c r="J536" s="8"/>
      <c r="K536" s="10"/>
      <c r="L536" s="9"/>
      <c r="M536" s="10"/>
      <c r="N536" s="44"/>
      <c r="O536" s="10"/>
      <c r="P536" s="11" t="str">
        <f t="shared" si="362"/>
        <v/>
      </c>
      <c r="U536" s="3">
        <v>533</v>
      </c>
      <c r="AA536" s="21" t="str">
        <f>IF($AA$3&lt;$U536,"",SMALL($AB$4:$AB$1000,1))</f>
        <v/>
      </c>
      <c r="AB536" s="22" t="str">
        <f t="shared" si="364"/>
        <v/>
      </c>
      <c r="AC536" s="21" t="str">
        <f>IF($AC$3&lt;$U536,"",SMALL($AD$4:AD$1000,$U536))</f>
        <v/>
      </c>
      <c r="AD536" s="22" t="str">
        <f t="shared" si="365"/>
        <v/>
      </c>
      <c r="AE536" s="21" t="str">
        <f>IF($AE$3&lt;$U536,"",SMALL($AF$4:AF$1000,$U536))</f>
        <v/>
      </c>
      <c r="AF536" s="22" t="str">
        <f t="shared" si="366"/>
        <v/>
      </c>
      <c r="AG536" s="21" t="str">
        <f>IF($AG$3&lt;$U536,"",SMALL($AH$4:AH$1000,$U536))</f>
        <v/>
      </c>
      <c r="AH536" s="22" t="str">
        <f t="shared" si="330"/>
        <v/>
      </c>
      <c r="AI536" s="21" t="str">
        <f>IF($AI$3&lt;$U536,"",SMALL($AJ$4:AJ$1000,$U536))</f>
        <v/>
      </c>
      <c r="AJ536" s="22" t="str">
        <f t="shared" si="331"/>
        <v/>
      </c>
      <c r="AK536" s="21" t="str">
        <f>IF($AK$3&lt;$U536,"",SMALL($AL$4:AL$1000,$U536))</f>
        <v/>
      </c>
      <c r="AL536" s="22" t="str">
        <f t="shared" si="332"/>
        <v/>
      </c>
      <c r="AM536" s="21" t="str">
        <f>IF($AM$3&lt;$U536,"",SMALL($AN$4:AN$1000,$U536))</f>
        <v/>
      </c>
      <c r="AN536" s="22" t="str">
        <f t="shared" si="333"/>
        <v/>
      </c>
      <c r="AO536" s="21" t="str">
        <f>IF($AO$3&lt;$U536,"",SMALL($AP$4:AP$1000,$U536))</f>
        <v/>
      </c>
      <c r="AP536" s="22" t="str">
        <f t="shared" si="334"/>
        <v/>
      </c>
      <c r="AQ536" s="21" t="str">
        <f>IF($AQ$3&lt;$U536,"",SMALL($AR$4:AR$1000,$U536))</f>
        <v/>
      </c>
      <c r="AR536" s="22" t="str">
        <f t="shared" si="335"/>
        <v/>
      </c>
      <c r="AS536" s="21" t="str">
        <f>IF($AS$3&lt;$U536,"",SMALL($AT$4:AT$1000,$U536))</f>
        <v/>
      </c>
      <c r="AT536" s="22" t="str">
        <f t="shared" si="336"/>
        <v/>
      </c>
      <c r="AU536" s="21" t="str">
        <f>IF(AU$3&lt;$U536,"",SMALL($AV$4:AV$1000,$U536))</f>
        <v/>
      </c>
      <c r="AV536" s="22" t="str">
        <f t="shared" si="337"/>
        <v/>
      </c>
      <c r="AW536" s="21" t="str">
        <f t="shared" si="338"/>
        <v/>
      </c>
      <c r="AX536" s="22" t="str">
        <f t="shared" si="339"/>
        <v/>
      </c>
      <c r="AY536" s="21" t="str">
        <f t="shared" si="340"/>
        <v/>
      </c>
      <c r="AZ536" s="22" t="str">
        <f t="shared" si="341"/>
        <v/>
      </c>
      <c r="BA536" s="21" t="str">
        <f t="shared" si="342"/>
        <v/>
      </c>
      <c r="BB536" s="22" t="str">
        <f t="shared" si="343"/>
        <v/>
      </c>
      <c r="BC536" s="21" t="str">
        <f t="shared" si="344"/>
        <v/>
      </c>
      <c r="BD536" s="22" t="str">
        <f t="shared" si="345"/>
        <v/>
      </c>
      <c r="BE536" s="21" t="str">
        <f t="shared" si="346"/>
        <v/>
      </c>
      <c r="BF536" s="22" t="str">
        <f t="shared" si="347"/>
        <v/>
      </c>
      <c r="BG536" s="21" t="str">
        <f t="shared" si="348"/>
        <v/>
      </c>
      <c r="BH536" s="22" t="str">
        <f t="shared" si="349"/>
        <v/>
      </c>
      <c r="BI536" s="21" t="str">
        <f t="shared" si="356"/>
        <v/>
      </c>
      <c r="BJ536" s="22" t="str">
        <f t="shared" si="350"/>
        <v/>
      </c>
      <c r="BK536" s="21" t="str">
        <f t="shared" si="357"/>
        <v/>
      </c>
      <c r="BL536" s="22" t="str">
        <f t="shared" si="351"/>
        <v/>
      </c>
      <c r="BM536" s="21" t="str">
        <f t="shared" si="358"/>
        <v/>
      </c>
      <c r="BN536" s="22" t="str">
        <f t="shared" si="352"/>
        <v/>
      </c>
      <c r="BO536" s="21" t="str">
        <f t="shared" si="359"/>
        <v/>
      </c>
      <c r="BP536" s="22" t="str">
        <f t="shared" si="353"/>
        <v/>
      </c>
      <c r="BQ536" s="21" t="str">
        <f t="shared" si="360"/>
        <v/>
      </c>
      <c r="BR536" s="22" t="str">
        <f t="shared" si="354"/>
        <v/>
      </c>
      <c r="BS536" s="21" t="str">
        <f t="shared" si="361"/>
        <v/>
      </c>
      <c r="BT536" s="22" t="str">
        <f t="shared" si="355"/>
        <v/>
      </c>
    </row>
    <row r="537" spans="1:72" ht="21" thickTop="1" thickBot="1">
      <c r="A537" s="43"/>
      <c r="B537" s="43"/>
      <c r="C537" s="43"/>
      <c r="D537" s="351"/>
      <c r="E537" s="28"/>
      <c r="F537" s="12"/>
      <c r="G537" s="13"/>
      <c r="H537" s="14"/>
      <c r="I537" s="14"/>
      <c r="J537" s="14"/>
      <c r="K537" s="16"/>
      <c r="L537" s="15"/>
      <c r="M537" s="16"/>
      <c r="N537" s="45"/>
      <c r="O537" s="16"/>
      <c r="P537" s="17" t="str">
        <f t="shared" si="362"/>
        <v/>
      </c>
      <c r="U537" s="3">
        <v>534</v>
      </c>
      <c r="AA537" s="23" t="str">
        <f>IF($AA$3&lt;$U537,"",SMALL($AB$4:$AB$1000,U537))</f>
        <v/>
      </c>
      <c r="AB537" s="24" t="str">
        <f t="shared" si="364"/>
        <v/>
      </c>
      <c r="AC537" s="23" t="str">
        <f t="shared" si="363"/>
        <v/>
      </c>
      <c r="AD537" s="24" t="str">
        <f t="shared" si="365"/>
        <v/>
      </c>
      <c r="AE537" s="23" t="str">
        <f>IF($AE$3&lt;$U537,"",SMALL($AF$4:$AF$1000,$U537))</f>
        <v/>
      </c>
      <c r="AF537" s="24" t="str">
        <f t="shared" si="366"/>
        <v/>
      </c>
      <c r="AG537" s="23" t="str">
        <f t="shared" si="326"/>
        <v/>
      </c>
      <c r="AH537" s="24" t="str">
        <f t="shared" si="330"/>
        <v/>
      </c>
      <c r="AI537" s="23" t="str">
        <f t="shared" si="327"/>
        <v/>
      </c>
      <c r="AJ537" s="24" t="str">
        <f t="shared" si="331"/>
        <v/>
      </c>
      <c r="AK537" s="23" t="str">
        <f t="shared" si="328"/>
        <v/>
      </c>
      <c r="AL537" s="24" t="str">
        <f t="shared" si="332"/>
        <v/>
      </c>
      <c r="AM537" s="23" t="str">
        <f t="shared" si="329"/>
        <v/>
      </c>
      <c r="AN537" s="24" t="str">
        <f t="shared" si="333"/>
        <v/>
      </c>
      <c r="AO537" s="23" t="str">
        <f>IF($AO$3&lt;$U537,"",SMALL($AP$4:AP$1000,$U537))</f>
        <v/>
      </c>
      <c r="AP537" s="24" t="str">
        <f t="shared" si="334"/>
        <v/>
      </c>
      <c r="AQ537" s="23" t="str">
        <f>IF($AQ$3&lt;$U537,"",SMALL($AR$4:AR$1000,$U537))</f>
        <v/>
      </c>
      <c r="AR537" s="24" t="str">
        <f t="shared" si="335"/>
        <v/>
      </c>
      <c r="AS537" s="23" t="str">
        <f>IF($AS$3&lt;$U537,"",SMALL($AT$4:AT$1000,$U537))</f>
        <v/>
      </c>
      <c r="AT537" s="24" t="str">
        <f t="shared" si="336"/>
        <v/>
      </c>
      <c r="AU537" s="23" t="str">
        <f>IF(AU$3&lt;$U537,"",SMALL($AV$4:AV$1000,$U537))</f>
        <v/>
      </c>
      <c r="AV537" s="24" t="str">
        <f t="shared" si="337"/>
        <v/>
      </c>
      <c r="AW537" s="23" t="str">
        <f t="shared" si="338"/>
        <v/>
      </c>
      <c r="AX537" s="24" t="str">
        <f t="shared" si="339"/>
        <v/>
      </c>
      <c r="AY537" s="23" t="str">
        <f t="shared" si="340"/>
        <v/>
      </c>
      <c r="AZ537" s="24" t="str">
        <f t="shared" si="341"/>
        <v/>
      </c>
      <c r="BA537" s="23" t="str">
        <f t="shared" si="342"/>
        <v/>
      </c>
      <c r="BB537" s="24" t="str">
        <f t="shared" si="343"/>
        <v/>
      </c>
      <c r="BC537" s="23" t="str">
        <f t="shared" si="344"/>
        <v/>
      </c>
      <c r="BD537" s="24" t="str">
        <f t="shared" si="345"/>
        <v/>
      </c>
      <c r="BE537" s="23" t="str">
        <f t="shared" si="346"/>
        <v/>
      </c>
      <c r="BF537" s="24" t="str">
        <f t="shared" si="347"/>
        <v/>
      </c>
      <c r="BG537" s="23" t="str">
        <f t="shared" si="348"/>
        <v/>
      </c>
      <c r="BH537" s="24" t="str">
        <f t="shared" si="349"/>
        <v/>
      </c>
      <c r="BI537" s="23" t="str">
        <f t="shared" si="356"/>
        <v/>
      </c>
      <c r="BJ537" s="24" t="str">
        <f t="shared" si="350"/>
        <v/>
      </c>
      <c r="BK537" s="23" t="str">
        <f t="shared" si="357"/>
        <v/>
      </c>
      <c r="BL537" s="24" t="str">
        <f t="shared" si="351"/>
        <v/>
      </c>
      <c r="BM537" s="23" t="str">
        <f t="shared" si="358"/>
        <v/>
      </c>
      <c r="BN537" s="24" t="str">
        <f t="shared" si="352"/>
        <v/>
      </c>
      <c r="BO537" s="23" t="str">
        <f t="shared" si="359"/>
        <v/>
      </c>
      <c r="BP537" s="24" t="str">
        <f t="shared" si="353"/>
        <v/>
      </c>
      <c r="BQ537" s="23" t="str">
        <f t="shared" si="360"/>
        <v/>
      </c>
      <c r="BR537" s="24" t="str">
        <f t="shared" si="354"/>
        <v/>
      </c>
      <c r="BS537" s="23" t="str">
        <f t="shared" si="361"/>
        <v/>
      </c>
      <c r="BT537" s="24" t="str">
        <f t="shared" si="355"/>
        <v/>
      </c>
    </row>
    <row r="538" spans="1:72" ht="21" thickTop="1" thickBot="1">
      <c r="A538" s="47"/>
      <c r="B538" s="47"/>
      <c r="C538" s="47"/>
      <c r="D538" s="352"/>
      <c r="E538" s="27"/>
      <c r="F538" s="6"/>
      <c r="G538" s="7"/>
      <c r="H538" s="8"/>
      <c r="I538" s="8"/>
      <c r="J538" s="8"/>
      <c r="K538" s="10"/>
      <c r="L538" s="9"/>
      <c r="M538" s="10"/>
      <c r="N538" s="44"/>
      <c r="O538" s="10"/>
      <c r="P538" s="11" t="str">
        <f t="shared" si="362"/>
        <v/>
      </c>
      <c r="U538" s="3">
        <v>535</v>
      </c>
      <c r="AA538" s="21" t="str">
        <f>IF($AA$3&lt;$U538,"",SMALL($AB$4:$AB$1000,1))</f>
        <v/>
      </c>
      <c r="AB538" s="22" t="str">
        <f t="shared" si="364"/>
        <v/>
      </c>
      <c r="AC538" s="21" t="str">
        <f>IF($AC$3&lt;$U538,"",SMALL($AD$4:AD$1000,$U538))</f>
        <v/>
      </c>
      <c r="AD538" s="22" t="str">
        <f t="shared" si="365"/>
        <v/>
      </c>
      <c r="AE538" s="21" t="str">
        <f>IF($AE$3&lt;$U538,"",SMALL($AF$4:AF$1000,$U538))</f>
        <v/>
      </c>
      <c r="AF538" s="22" t="str">
        <f t="shared" si="366"/>
        <v/>
      </c>
      <c r="AG538" s="21" t="str">
        <f>IF($AG$3&lt;$U538,"",SMALL($AH$4:AH$1000,$U538))</f>
        <v/>
      </c>
      <c r="AH538" s="22" t="str">
        <f t="shared" si="330"/>
        <v/>
      </c>
      <c r="AI538" s="21" t="str">
        <f>IF($AI$3&lt;$U538,"",SMALL($AJ$4:AJ$1000,$U538))</f>
        <v/>
      </c>
      <c r="AJ538" s="22" t="str">
        <f t="shared" si="331"/>
        <v/>
      </c>
      <c r="AK538" s="21" t="str">
        <f>IF($AK$3&lt;$U538,"",SMALL($AL$4:AL$1000,$U538))</f>
        <v/>
      </c>
      <c r="AL538" s="22" t="str">
        <f t="shared" si="332"/>
        <v/>
      </c>
      <c r="AM538" s="21" t="str">
        <f>IF($AM$3&lt;$U538,"",SMALL($AN$4:AN$1000,$U538))</f>
        <v/>
      </c>
      <c r="AN538" s="22" t="str">
        <f t="shared" si="333"/>
        <v/>
      </c>
      <c r="AO538" s="21" t="str">
        <f>IF($AO$3&lt;$U538,"",SMALL($AP$4:AP$1000,$U538))</f>
        <v/>
      </c>
      <c r="AP538" s="22" t="str">
        <f t="shared" si="334"/>
        <v/>
      </c>
      <c r="AQ538" s="21" t="str">
        <f>IF($AQ$3&lt;$U538,"",SMALL($AR$4:AR$1000,$U538))</f>
        <v/>
      </c>
      <c r="AR538" s="22" t="str">
        <f t="shared" si="335"/>
        <v/>
      </c>
      <c r="AS538" s="21" t="str">
        <f>IF($AS$3&lt;$U538,"",SMALL($AT$4:AT$1000,$U538))</f>
        <v/>
      </c>
      <c r="AT538" s="22" t="str">
        <f t="shared" si="336"/>
        <v/>
      </c>
      <c r="AU538" s="21" t="str">
        <f>IF(AU$3&lt;$U538,"",SMALL($AV$4:AV$1000,$U538))</f>
        <v/>
      </c>
      <c r="AV538" s="22" t="str">
        <f t="shared" si="337"/>
        <v/>
      </c>
      <c r="AW538" s="21" t="str">
        <f t="shared" si="338"/>
        <v/>
      </c>
      <c r="AX538" s="22" t="str">
        <f t="shared" si="339"/>
        <v/>
      </c>
      <c r="AY538" s="21" t="str">
        <f t="shared" si="340"/>
        <v/>
      </c>
      <c r="AZ538" s="22" t="str">
        <f t="shared" si="341"/>
        <v/>
      </c>
      <c r="BA538" s="21" t="str">
        <f t="shared" si="342"/>
        <v/>
      </c>
      <c r="BB538" s="22" t="str">
        <f t="shared" si="343"/>
        <v/>
      </c>
      <c r="BC538" s="21" t="str">
        <f t="shared" si="344"/>
        <v/>
      </c>
      <c r="BD538" s="22" t="str">
        <f t="shared" si="345"/>
        <v/>
      </c>
      <c r="BE538" s="21" t="str">
        <f t="shared" si="346"/>
        <v/>
      </c>
      <c r="BF538" s="22" t="str">
        <f t="shared" si="347"/>
        <v/>
      </c>
      <c r="BG538" s="21" t="str">
        <f t="shared" si="348"/>
        <v/>
      </c>
      <c r="BH538" s="22" t="str">
        <f t="shared" si="349"/>
        <v/>
      </c>
      <c r="BI538" s="21" t="str">
        <f t="shared" si="356"/>
        <v/>
      </c>
      <c r="BJ538" s="22" t="str">
        <f t="shared" si="350"/>
        <v/>
      </c>
      <c r="BK538" s="21" t="str">
        <f t="shared" si="357"/>
        <v/>
      </c>
      <c r="BL538" s="22" t="str">
        <f t="shared" si="351"/>
        <v/>
      </c>
      <c r="BM538" s="21" t="str">
        <f t="shared" si="358"/>
        <v/>
      </c>
      <c r="BN538" s="22" t="str">
        <f t="shared" si="352"/>
        <v/>
      </c>
      <c r="BO538" s="21" t="str">
        <f t="shared" si="359"/>
        <v/>
      </c>
      <c r="BP538" s="22" t="str">
        <f t="shared" si="353"/>
        <v/>
      </c>
      <c r="BQ538" s="21" t="str">
        <f t="shared" si="360"/>
        <v/>
      </c>
      <c r="BR538" s="22" t="str">
        <f t="shared" si="354"/>
        <v/>
      </c>
      <c r="BS538" s="21" t="str">
        <f t="shared" si="361"/>
        <v/>
      </c>
      <c r="BT538" s="22" t="str">
        <f t="shared" si="355"/>
        <v/>
      </c>
    </row>
    <row r="539" spans="1:72" ht="21" thickTop="1" thickBot="1">
      <c r="A539" s="43"/>
      <c r="B539" s="43"/>
      <c r="C539" s="43"/>
      <c r="D539" s="351"/>
      <c r="E539" s="28"/>
      <c r="F539" s="12"/>
      <c r="G539" s="13"/>
      <c r="H539" s="14"/>
      <c r="I539" s="14"/>
      <c r="J539" s="14"/>
      <c r="K539" s="16"/>
      <c r="L539" s="15"/>
      <c r="M539" s="16"/>
      <c r="N539" s="45"/>
      <c r="O539" s="16"/>
      <c r="P539" s="17" t="str">
        <f t="shared" si="362"/>
        <v/>
      </c>
      <c r="U539" s="3">
        <v>536</v>
      </c>
      <c r="AA539" s="23" t="str">
        <f>IF($AA$3&lt;$U539,"",SMALL($AB$4:$AB$1000,U539))</f>
        <v/>
      </c>
      <c r="AB539" s="24" t="str">
        <f t="shared" si="364"/>
        <v/>
      </c>
      <c r="AC539" s="23" t="str">
        <f t="shared" si="363"/>
        <v/>
      </c>
      <c r="AD539" s="24" t="str">
        <f t="shared" si="365"/>
        <v/>
      </c>
      <c r="AE539" s="23" t="str">
        <f>IF($AE$3&lt;$U539,"",SMALL($AF$4:$AF$1000,$U539))</f>
        <v/>
      </c>
      <c r="AF539" s="24" t="str">
        <f t="shared" si="366"/>
        <v/>
      </c>
      <c r="AG539" s="23" t="str">
        <f t="shared" si="326"/>
        <v/>
      </c>
      <c r="AH539" s="24" t="str">
        <f t="shared" si="330"/>
        <v/>
      </c>
      <c r="AI539" s="23" t="str">
        <f t="shared" si="327"/>
        <v/>
      </c>
      <c r="AJ539" s="24" t="str">
        <f t="shared" si="331"/>
        <v/>
      </c>
      <c r="AK539" s="23" t="str">
        <f t="shared" si="328"/>
        <v/>
      </c>
      <c r="AL539" s="24" t="str">
        <f t="shared" si="332"/>
        <v/>
      </c>
      <c r="AM539" s="23" t="str">
        <f t="shared" si="329"/>
        <v/>
      </c>
      <c r="AN539" s="24" t="str">
        <f t="shared" si="333"/>
        <v/>
      </c>
      <c r="AO539" s="23" t="str">
        <f>IF($AO$3&lt;$U539,"",SMALL($AP$4:AP$1000,$U539))</f>
        <v/>
      </c>
      <c r="AP539" s="24" t="str">
        <f t="shared" si="334"/>
        <v/>
      </c>
      <c r="AQ539" s="23" t="str">
        <f>IF($AQ$3&lt;$U539,"",SMALL($AR$4:AR$1000,$U539))</f>
        <v/>
      </c>
      <c r="AR539" s="24" t="str">
        <f t="shared" si="335"/>
        <v/>
      </c>
      <c r="AS539" s="23" t="str">
        <f>IF($AS$3&lt;$U539,"",SMALL($AT$4:AT$1000,$U539))</f>
        <v/>
      </c>
      <c r="AT539" s="24" t="str">
        <f t="shared" si="336"/>
        <v/>
      </c>
      <c r="AU539" s="23" t="str">
        <f>IF(AU$3&lt;$U539,"",SMALL($AV$4:AV$1000,$U539))</f>
        <v/>
      </c>
      <c r="AV539" s="24" t="str">
        <f t="shared" si="337"/>
        <v/>
      </c>
      <c r="AW539" s="23" t="str">
        <f t="shared" si="338"/>
        <v/>
      </c>
      <c r="AX539" s="24" t="str">
        <f t="shared" si="339"/>
        <v/>
      </c>
      <c r="AY539" s="23" t="str">
        <f t="shared" si="340"/>
        <v/>
      </c>
      <c r="AZ539" s="24" t="str">
        <f t="shared" si="341"/>
        <v/>
      </c>
      <c r="BA539" s="23" t="str">
        <f t="shared" si="342"/>
        <v/>
      </c>
      <c r="BB539" s="24" t="str">
        <f t="shared" si="343"/>
        <v/>
      </c>
      <c r="BC539" s="23" t="str">
        <f t="shared" si="344"/>
        <v/>
      </c>
      <c r="BD539" s="24" t="str">
        <f t="shared" si="345"/>
        <v/>
      </c>
      <c r="BE539" s="23" t="str">
        <f t="shared" si="346"/>
        <v/>
      </c>
      <c r="BF539" s="24" t="str">
        <f t="shared" si="347"/>
        <v/>
      </c>
      <c r="BG539" s="23" t="str">
        <f t="shared" si="348"/>
        <v/>
      </c>
      <c r="BH539" s="24" t="str">
        <f t="shared" si="349"/>
        <v/>
      </c>
      <c r="BI539" s="23" t="str">
        <f t="shared" si="356"/>
        <v/>
      </c>
      <c r="BJ539" s="24" t="str">
        <f t="shared" si="350"/>
        <v/>
      </c>
      <c r="BK539" s="23" t="str">
        <f t="shared" si="357"/>
        <v/>
      </c>
      <c r="BL539" s="24" t="str">
        <f t="shared" si="351"/>
        <v/>
      </c>
      <c r="BM539" s="23" t="str">
        <f t="shared" si="358"/>
        <v/>
      </c>
      <c r="BN539" s="24" t="str">
        <f t="shared" si="352"/>
        <v/>
      </c>
      <c r="BO539" s="23" t="str">
        <f t="shared" si="359"/>
        <v/>
      </c>
      <c r="BP539" s="24" t="str">
        <f t="shared" si="353"/>
        <v/>
      </c>
      <c r="BQ539" s="23" t="str">
        <f t="shared" si="360"/>
        <v/>
      </c>
      <c r="BR539" s="24" t="str">
        <f t="shared" si="354"/>
        <v/>
      </c>
      <c r="BS539" s="23" t="str">
        <f t="shared" si="361"/>
        <v/>
      </c>
      <c r="BT539" s="24" t="str">
        <f t="shared" si="355"/>
        <v/>
      </c>
    </row>
    <row r="540" spans="1:72" ht="21" thickTop="1" thickBot="1">
      <c r="A540" s="47"/>
      <c r="B540" s="47"/>
      <c r="C540" s="47"/>
      <c r="D540" s="352"/>
      <c r="E540" s="27"/>
      <c r="F540" s="6"/>
      <c r="G540" s="7"/>
      <c r="H540" s="8"/>
      <c r="I540" s="8"/>
      <c r="J540" s="8"/>
      <c r="K540" s="10"/>
      <c r="L540" s="9"/>
      <c r="M540" s="10"/>
      <c r="N540" s="44"/>
      <c r="O540" s="10"/>
      <c r="P540" s="11" t="str">
        <f t="shared" si="362"/>
        <v/>
      </c>
      <c r="U540" s="3">
        <v>537</v>
      </c>
      <c r="AA540" s="21" t="str">
        <f>IF($AA$3&lt;$U540,"",SMALL($AB$4:$AB$1000,1))</f>
        <v/>
      </c>
      <c r="AB540" s="22" t="str">
        <f t="shared" si="364"/>
        <v/>
      </c>
      <c r="AC540" s="21" t="str">
        <f>IF($AC$3&lt;$U540,"",SMALL($AD$4:AD$1000,$U540))</f>
        <v/>
      </c>
      <c r="AD540" s="22" t="str">
        <f t="shared" si="365"/>
        <v/>
      </c>
      <c r="AE540" s="21" t="str">
        <f>IF($AE$3&lt;$U540,"",SMALL($AF$4:AF$1000,$U540))</f>
        <v/>
      </c>
      <c r="AF540" s="22" t="str">
        <f t="shared" si="366"/>
        <v/>
      </c>
      <c r="AG540" s="21" t="str">
        <f>IF($AG$3&lt;$U540,"",SMALL($AH$4:AH$1000,$U540))</f>
        <v/>
      </c>
      <c r="AH540" s="22" t="str">
        <f t="shared" si="330"/>
        <v/>
      </c>
      <c r="AI540" s="21" t="str">
        <f>IF($AI$3&lt;$U540,"",SMALL($AJ$4:AJ$1000,$U540))</f>
        <v/>
      </c>
      <c r="AJ540" s="22" t="str">
        <f t="shared" si="331"/>
        <v/>
      </c>
      <c r="AK540" s="21" t="str">
        <f>IF($AK$3&lt;$U540,"",SMALL($AL$4:AL$1000,$U540))</f>
        <v/>
      </c>
      <c r="AL540" s="22" t="str">
        <f t="shared" si="332"/>
        <v/>
      </c>
      <c r="AM540" s="21" t="str">
        <f>IF($AM$3&lt;$U540,"",SMALL($AN$4:AN$1000,$U540))</f>
        <v/>
      </c>
      <c r="AN540" s="22" t="str">
        <f t="shared" si="333"/>
        <v/>
      </c>
      <c r="AO540" s="21" t="str">
        <f>IF($AO$3&lt;$U540,"",SMALL($AP$4:AP$1000,$U540))</f>
        <v/>
      </c>
      <c r="AP540" s="22" t="str">
        <f t="shared" si="334"/>
        <v/>
      </c>
      <c r="AQ540" s="21" t="str">
        <f>IF($AQ$3&lt;$U540,"",SMALL($AR$4:AR$1000,$U540))</f>
        <v/>
      </c>
      <c r="AR540" s="22" t="str">
        <f t="shared" si="335"/>
        <v/>
      </c>
      <c r="AS540" s="21" t="str">
        <f>IF($AS$3&lt;$U540,"",SMALL($AT$4:AT$1000,$U540))</f>
        <v/>
      </c>
      <c r="AT540" s="22" t="str">
        <f t="shared" si="336"/>
        <v/>
      </c>
      <c r="AU540" s="21" t="str">
        <f>IF(AU$3&lt;$U540,"",SMALL($AV$4:AV$1000,$U540))</f>
        <v/>
      </c>
      <c r="AV540" s="22" t="str">
        <f t="shared" si="337"/>
        <v/>
      </c>
      <c r="AW540" s="21" t="str">
        <f t="shared" si="338"/>
        <v/>
      </c>
      <c r="AX540" s="22" t="str">
        <f t="shared" si="339"/>
        <v/>
      </c>
      <c r="AY540" s="21" t="str">
        <f t="shared" si="340"/>
        <v/>
      </c>
      <c r="AZ540" s="22" t="str">
        <f t="shared" si="341"/>
        <v/>
      </c>
      <c r="BA540" s="21" t="str">
        <f t="shared" si="342"/>
        <v/>
      </c>
      <c r="BB540" s="22" t="str">
        <f t="shared" si="343"/>
        <v/>
      </c>
      <c r="BC540" s="21" t="str">
        <f t="shared" si="344"/>
        <v/>
      </c>
      <c r="BD540" s="22" t="str">
        <f t="shared" si="345"/>
        <v/>
      </c>
      <c r="BE540" s="21" t="str">
        <f t="shared" si="346"/>
        <v/>
      </c>
      <c r="BF540" s="22" t="str">
        <f t="shared" si="347"/>
        <v/>
      </c>
      <c r="BG540" s="21" t="str">
        <f t="shared" si="348"/>
        <v/>
      </c>
      <c r="BH540" s="22" t="str">
        <f t="shared" si="349"/>
        <v/>
      </c>
      <c r="BI540" s="21" t="str">
        <f t="shared" si="356"/>
        <v/>
      </c>
      <c r="BJ540" s="22" t="str">
        <f t="shared" si="350"/>
        <v/>
      </c>
      <c r="BK540" s="21" t="str">
        <f t="shared" si="357"/>
        <v/>
      </c>
      <c r="BL540" s="22" t="str">
        <f t="shared" si="351"/>
        <v/>
      </c>
      <c r="BM540" s="21" t="str">
        <f t="shared" si="358"/>
        <v/>
      </c>
      <c r="BN540" s="22" t="str">
        <f t="shared" si="352"/>
        <v/>
      </c>
      <c r="BO540" s="21" t="str">
        <f t="shared" si="359"/>
        <v/>
      </c>
      <c r="BP540" s="22" t="str">
        <f t="shared" si="353"/>
        <v/>
      </c>
      <c r="BQ540" s="21" t="str">
        <f t="shared" si="360"/>
        <v/>
      </c>
      <c r="BR540" s="22" t="str">
        <f t="shared" si="354"/>
        <v/>
      </c>
      <c r="BS540" s="21" t="str">
        <f t="shared" si="361"/>
        <v/>
      </c>
      <c r="BT540" s="22" t="str">
        <f t="shared" si="355"/>
        <v/>
      </c>
    </row>
    <row r="541" spans="1:72" ht="21" thickTop="1" thickBot="1">
      <c r="A541" s="43"/>
      <c r="B541" s="43"/>
      <c r="C541" s="43"/>
      <c r="D541" s="351"/>
      <c r="E541" s="28"/>
      <c r="F541" s="12"/>
      <c r="G541" s="13"/>
      <c r="H541" s="14"/>
      <c r="I541" s="14"/>
      <c r="J541" s="14"/>
      <c r="K541" s="16"/>
      <c r="L541" s="15"/>
      <c r="M541" s="16"/>
      <c r="N541" s="45"/>
      <c r="O541" s="16"/>
      <c r="P541" s="17" t="str">
        <f t="shared" si="362"/>
        <v/>
      </c>
      <c r="U541" s="3">
        <v>538</v>
      </c>
      <c r="AA541" s="23" t="str">
        <f>IF($AA$3&lt;$U541,"",SMALL($AB$4:$AB$1000,U541))</f>
        <v/>
      </c>
      <c r="AB541" s="24" t="str">
        <f t="shared" si="364"/>
        <v/>
      </c>
      <c r="AC541" s="23" t="str">
        <f t="shared" si="363"/>
        <v/>
      </c>
      <c r="AD541" s="24" t="str">
        <f t="shared" si="365"/>
        <v/>
      </c>
      <c r="AE541" s="23" t="str">
        <f>IF($AE$3&lt;$U541,"",SMALL($AF$4:$AF$1000,$U541))</f>
        <v/>
      </c>
      <c r="AF541" s="24" t="str">
        <f t="shared" si="366"/>
        <v/>
      </c>
      <c r="AG541" s="23" t="str">
        <f t="shared" si="326"/>
        <v/>
      </c>
      <c r="AH541" s="24" t="str">
        <f t="shared" si="330"/>
        <v/>
      </c>
      <c r="AI541" s="23" t="str">
        <f t="shared" si="327"/>
        <v/>
      </c>
      <c r="AJ541" s="24" t="str">
        <f t="shared" si="331"/>
        <v/>
      </c>
      <c r="AK541" s="23" t="str">
        <f t="shared" si="328"/>
        <v/>
      </c>
      <c r="AL541" s="24" t="str">
        <f t="shared" si="332"/>
        <v/>
      </c>
      <c r="AM541" s="23" t="str">
        <f t="shared" si="329"/>
        <v/>
      </c>
      <c r="AN541" s="24" t="str">
        <f t="shared" si="333"/>
        <v/>
      </c>
      <c r="AO541" s="23" t="str">
        <f>IF($AO$3&lt;$U541,"",SMALL($AP$4:AP$1000,$U541))</f>
        <v/>
      </c>
      <c r="AP541" s="24" t="str">
        <f t="shared" si="334"/>
        <v/>
      </c>
      <c r="AQ541" s="23" t="str">
        <f>IF($AQ$3&lt;$U541,"",SMALL($AR$4:AR$1000,$U541))</f>
        <v/>
      </c>
      <c r="AR541" s="24" t="str">
        <f t="shared" si="335"/>
        <v/>
      </c>
      <c r="AS541" s="23" t="str">
        <f>IF($AS$3&lt;$U541,"",SMALL($AT$4:AT$1000,$U541))</f>
        <v/>
      </c>
      <c r="AT541" s="24" t="str">
        <f t="shared" si="336"/>
        <v/>
      </c>
      <c r="AU541" s="23" t="str">
        <f>IF(AU$3&lt;$U541,"",SMALL($AV$4:AV$1000,$U541))</f>
        <v/>
      </c>
      <c r="AV541" s="24" t="str">
        <f t="shared" si="337"/>
        <v/>
      </c>
      <c r="AW541" s="23" t="str">
        <f t="shared" si="338"/>
        <v/>
      </c>
      <c r="AX541" s="24" t="str">
        <f t="shared" si="339"/>
        <v/>
      </c>
      <c r="AY541" s="23" t="str">
        <f t="shared" si="340"/>
        <v/>
      </c>
      <c r="AZ541" s="24" t="str">
        <f t="shared" si="341"/>
        <v/>
      </c>
      <c r="BA541" s="23" t="str">
        <f t="shared" si="342"/>
        <v/>
      </c>
      <c r="BB541" s="24" t="str">
        <f t="shared" si="343"/>
        <v/>
      </c>
      <c r="BC541" s="23" t="str">
        <f t="shared" si="344"/>
        <v/>
      </c>
      <c r="BD541" s="24" t="str">
        <f t="shared" si="345"/>
        <v/>
      </c>
      <c r="BE541" s="23" t="str">
        <f t="shared" si="346"/>
        <v/>
      </c>
      <c r="BF541" s="24" t="str">
        <f t="shared" si="347"/>
        <v/>
      </c>
      <c r="BG541" s="23" t="str">
        <f t="shared" si="348"/>
        <v/>
      </c>
      <c r="BH541" s="24" t="str">
        <f t="shared" si="349"/>
        <v/>
      </c>
      <c r="BI541" s="23" t="str">
        <f t="shared" si="356"/>
        <v/>
      </c>
      <c r="BJ541" s="24" t="str">
        <f t="shared" si="350"/>
        <v/>
      </c>
      <c r="BK541" s="23" t="str">
        <f t="shared" si="357"/>
        <v/>
      </c>
      <c r="BL541" s="24" t="str">
        <f t="shared" si="351"/>
        <v/>
      </c>
      <c r="BM541" s="23" t="str">
        <f t="shared" si="358"/>
        <v/>
      </c>
      <c r="BN541" s="24" t="str">
        <f t="shared" si="352"/>
        <v/>
      </c>
      <c r="BO541" s="23" t="str">
        <f t="shared" si="359"/>
        <v/>
      </c>
      <c r="BP541" s="24" t="str">
        <f t="shared" si="353"/>
        <v/>
      </c>
      <c r="BQ541" s="23" t="str">
        <f t="shared" si="360"/>
        <v/>
      </c>
      <c r="BR541" s="24" t="str">
        <f t="shared" si="354"/>
        <v/>
      </c>
      <c r="BS541" s="23" t="str">
        <f t="shared" si="361"/>
        <v/>
      </c>
      <c r="BT541" s="24" t="str">
        <f t="shared" si="355"/>
        <v/>
      </c>
    </row>
    <row r="542" spans="1:72" ht="21" thickTop="1" thickBot="1">
      <c r="A542" s="47"/>
      <c r="B542" s="47"/>
      <c r="C542" s="47"/>
      <c r="D542" s="352"/>
      <c r="E542" s="27"/>
      <c r="F542" s="6"/>
      <c r="G542" s="7"/>
      <c r="H542" s="8"/>
      <c r="I542" s="8"/>
      <c r="J542" s="8"/>
      <c r="K542" s="10"/>
      <c r="L542" s="9"/>
      <c r="M542" s="10"/>
      <c r="N542" s="44"/>
      <c r="O542" s="10"/>
      <c r="P542" s="11" t="str">
        <f t="shared" si="362"/>
        <v/>
      </c>
      <c r="U542" s="3">
        <v>539</v>
      </c>
      <c r="AA542" s="21" t="str">
        <f>IF($AA$3&lt;$U542,"",SMALL($AB$4:$AB$1000,1))</f>
        <v/>
      </c>
      <c r="AB542" s="22" t="str">
        <f t="shared" si="364"/>
        <v/>
      </c>
      <c r="AC542" s="21" t="str">
        <f>IF($AC$3&lt;$U542,"",SMALL($AD$4:AD$1000,$U542))</f>
        <v/>
      </c>
      <c r="AD542" s="22" t="str">
        <f t="shared" si="365"/>
        <v/>
      </c>
      <c r="AE542" s="21" t="str">
        <f>IF($AE$3&lt;$U542,"",SMALL($AF$4:AF$1000,$U542))</f>
        <v/>
      </c>
      <c r="AF542" s="22" t="str">
        <f t="shared" si="366"/>
        <v/>
      </c>
      <c r="AG542" s="21" t="str">
        <f>IF($AG$3&lt;$U542,"",SMALL($AH$4:AH$1000,$U542))</f>
        <v/>
      </c>
      <c r="AH542" s="22" t="str">
        <f t="shared" si="330"/>
        <v/>
      </c>
      <c r="AI542" s="21" t="str">
        <f>IF($AI$3&lt;$U542,"",SMALL($AJ$4:AJ$1000,$U542))</f>
        <v/>
      </c>
      <c r="AJ542" s="22" t="str">
        <f t="shared" si="331"/>
        <v/>
      </c>
      <c r="AK542" s="21" t="str">
        <f>IF($AK$3&lt;$U542,"",SMALL($AL$4:AL$1000,$U542))</f>
        <v/>
      </c>
      <c r="AL542" s="22" t="str">
        <f t="shared" si="332"/>
        <v/>
      </c>
      <c r="AM542" s="21" t="str">
        <f>IF($AM$3&lt;$U542,"",SMALL($AN$4:AN$1000,$U542))</f>
        <v/>
      </c>
      <c r="AN542" s="22" t="str">
        <f t="shared" si="333"/>
        <v/>
      </c>
      <c r="AO542" s="21" t="str">
        <f>IF($AO$3&lt;$U542,"",SMALL($AP$4:AP$1000,$U542))</f>
        <v/>
      </c>
      <c r="AP542" s="22" t="str">
        <f t="shared" si="334"/>
        <v/>
      </c>
      <c r="AQ542" s="21" t="str">
        <f>IF($AQ$3&lt;$U542,"",SMALL($AR$4:AR$1000,$U542))</f>
        <v/>
      </c>
      <c r="AR542" s="22" t="str">
        <f t="shared" si="335"/>
        <v/>
      </c>
      <c r="AS542" s="21" t="str">
        <f>IF($AS$3&lt;$U542,"",SMALL($AT$4:AT$1000,$U542))</f>
        <v/>
      </c>
      <c r="AT542" s="22" t="str">
        <f t="shared" si="336"/>
        <v/>
      </c>
      <c r="AU542" s="21" t="str">
        <f>IF(AU$3&lt;$U542,"",SMALL($AV$4:AV$1000,$U542))</f>
        <v/>
      </c>
      <c r="AV542" s="22" t="str">
        <f t="shared" si="337"/>
        <v/>
      </c>
      <c r="AW542" s="21" t="str">
        <f t="shared" si="338"/>
        <v/>
      </c>
      <c r="AX542" s="22" t="str">
        <f t="shared" si="339"/>
        <v/>
      </c>
      <c r="AY542" s="21" t="str">
        <f t="shared" si="340"/>
        <v/>
      </c>
      <c r="AZ542" s="22" t="str">
        <f t="shared" si="341"/>
        <v/>
      </c>
      <c r="BA542" s="21" t="str">
        <f t="shared" si="342"/>
        <v/>
      </c>
      <c r="BB542" s="22" t="str">
        <f t="shared" si="343"/>
        <v/>
      </c>
      <c r="BC542" s="21" t="str">
        <f t="shared" si="344"/>
        <v/>
      </c>
      <c r="BD542" s="22" t="str">
        <f t="shared" si="345"/>
        <v/>
      </c>
      <c r="BE542" s="21" t="str">
        <f t="shared" si="346"/>
        <v/>
      </c>
      <c r="BF542" s="22" t="str">
        <f t="shared" si="347"/>
        <v/>
      </c>
      <c r="BG542" s="21" t="str">
        <f t="shared" si="348"/>
        <v/>
      </c>
      <c r="BH542" s="22" t="str">
        <f t="shared" si="349"/>
        <v/>
      </c>
      <c r="BI542" s="21" t="str">
        <f t="shared" si="356"/>
        <v/>
      </c>
      <c r="BJ542" s="22" t="str">
        <f t="shared" si="350"/>
        <v/>
      </c>
      <c r="BK542" s="21" t="str">
        <f t="shared" si="357"/>
        <v/>
      </c>
      <c r="BL542" s="22" t="str">
        <f t="shared" si="351"/>
        <v/>
      </c>
      <c r="BM542" s="21" t="str">
        <f t="shared" si="358"/>
        <v/>
      </c>
      <c r="BN542" s="22" t="str">
        <f t="shared" si="352"/>
        <v/>
      </c>
      <c r="BO542" s="21" t="str">
        <f t="shared" si="359"/>
        <v/>
      </c>
      <c r="BP542" s="22" t="str">
        <f t="shared" si="353"/>
        <v/>
      </c>
      <c r="BQ542" s="21" t="str">
        <f t="shared" si="360"/>
        <v/>
      </c>
      <c r="BR542" s="22" t="str">
        <f t="shared" si="354"/>
        <v/>
      </c>
      <c r="BS542" s="21" t="str">
        <f t="shared" si="361"/>
        <v/>
      </c>
      <c r="BT542" s="22" t="str">
        <f t="shared" si="355"/>
        <v/>
      </c>
    </row>
    <row r="543" spans="1:72" ht="21" thickTop="1" thickBot="1">
      <c r="A543" s="43"/>
      <c r="B543" s="43"/>
      <c r="C543" s="43"/>
      <c r="D543" s="351"/>
      <c r="E543" s="28"/>
      <c r="F543" s="12"/>
      <c r="G543" s="13"/>
      <c r="H543" s="14"/>
      <c r="I543" s="14"/>
      <c r="J543" s="14"/>
      <c r="K543" s="16"/>
      <c r="L543" s="15"/>
      <c r="M543" s="16"/>
      <c r="N543" s="45"/>
      <c r="O543" s="16"/>
      <c r="P543" s="17" t="str">
        <f t="shared" si="362"/>
        <v/>
      </c>
      <c r="U543" s="3">
        <v>540</v>
      </c>
      <c r="AA543" s="23" t="str">
        <f>IF($AA$3&lt;$U543,"",SMALL($AB$4:$AB$1000,U543))</f>
        <v/>
      </c>
      <c r="AB543" s="24" t="str">
        <f t="shared" si="364"/>
        <v/>
      </c>
      <c r="AC543" s="23" t="str">
        <f t="shared" si="363"/>
        <v/>
      </c>
      <c r="AD543" s="24" t="str">
        <f t="shared" si="365"/>
        <v/>
      </c>
      <c r="AE543" s="23" t="str">
        <f>IF($AE$3&lt;$U543,"",SMALL($AF$4:$AF$1000,$U543))</f>
        <v/>
      </c>
      <c r="AF543" s="24" t="str">
        <f t="shared" si="366"/>
        <v/>
      </c>
      <c r="AG543" s="23" t="str">
        <f t="shared" si="326"/>
        <v/>
      </c>
      <c r="AH543" s="24" t="str">
        <f t="shared" si="330"/>
        <v/>
      </c>
      <c r="AI543" s="23" t="str">
        <f t="shared" si="327"/>
        <v/>
      </c>
      <c r="AJ543" s="24" t="str">
        <f t="shared" si="331"/>
        <v/>
      </c>
      <c r="AK543" s="23" t="str">
        <f t="shared" si="328"/>
        <v/>
      </c>
      <c r="AL543" s="24" t="str">
        <f t="shared" si="332"/>
        <v/>
      </c>
      <c r="AM543" s="23" t="str">
        <f t="shared" si="329"/>
        <v/>
      </c>
      <c r="AN543" s="24" t="str">
        <f t="shared" si="333"/>
        <v/>
      </c>
      <c r="AO543" s="23" t="str">
        <f>IF($AO$3&lt;$U543,"",SMALL($AP$4:AP$1000,$U543))</f>
        <v/>
      </c>
      <c r="AP543" s="24" t="str">
        <f t="shared" si="334"/>
        <v/>
      </c>
      <c r="AQ543" s="23" t="str">
        <f>IF($AQ$3&lt;$U543,"",SMALL($AR$4:AR$1000,$U543))</f>
        <v/>
      </c>
      <c r="AR543" s="24" t="str">
        <f t="shared" si="335"/>
        <v/>
      </c>
      <c r="AS543" s="23" t="str">
        <f>IF($AS$3&lt;$U543,"",SMALL($AT$4:AT$1000,$U543))</f>
        <v/>
      </c>
      <c r="AT543" s="24" t="str">
        <f t="shared" si="336"/>
        <v/>
      </c>
      <c r="AU543" s="23" t="str">
        <f>IF(AU$3&lt;$U543,"",SMALL($AV$4:AV$1000,$U543))</f>
        <v/>
      </c>
      <c r="AV543" s="24" t="str">
        <f t="shared" si="337"/>
        <v/>
      </c>
      <c r="AW543" s="23" t="str">
        <f t="shared" si="338"/>
        <v/>
      </c>
      <c r="AX543" s="24" t="str">
        <f t="shared" si="339"/>
        <v/>
      </c>
      <c r="AY543" s="23" t="str">
        <f t="shared" si="340"/>
        <v/>
      </c>
      <c r="AZ543" s="24" t="str">
        <f t="shared" si="341"/>
        <v/>
      </c>
      <c r="BA543" s="23" t="str">
        <f t="shared" si="342"/>
        <v/>
      </c>
      <c r="BB543" s="24" t="str">
        <f t="shared" si="343"/>
        <v/>
      </c>
      <c r="BC543" s="23" t="str">
        <f t="shared" si="344"/>
        <v/>
      </c>
      <c r="BD543" s="24" t="str">
        <f t="shared" si="345"/>
        <v/>
      </c>
      <c r="BE543" s="23" t="str">
        <f t="shared" si="346"/>
        <v/>
      </c>
      <c r="BF543" s="24" t="str">
        <f t="shared" si="347"/>
        <v/>
      </c>
      <c r="BG543" s="23" t="str">
        <f t="shared" si="348"/>
        <v/>
      </c>
      <c r="BH543" s="24" t="str">
        <f t="shared" si="349"/>
        <v/>
      </c>
      <c r="BI543" s="23" t="str">
        <f t="shared" si="356"/>
        <v/>
      </c>
      <c r="BJ543" s="24" t="str">
        <f t="shared" si="350"/>
        <v/>
      </c>
      <c r="BK543" s="23" t="str">
        <f t="shared" si="357"/>
        <v/>
      </c>
      <c r="BL543" s="24" t="str">
        <f t="shared" si="351"/>
        <v/>
      </c>
      <c r="BM543" s="23" t="str">
        <f t="shared" si="358"/>
        <v/>
      </c>
      <c r="BN543" s="24" t="str">
        <f t="shared" si="352"/>
        <v/>
      </c>
      <c r="BO543" s="23" t="str">
        <f t="shared" si="359"/>
        <v/>
      </c>
      <c r="BP543" s="24" t="str">
        <f t="shared" si="353"/>
        <v/>
      </c>
      <c r="BQ543" s="23" t="str">
        <f t="shared" si="360"/>
        <v/>
      </c>
      <c r="BR543" s="24" t="str">
        <f t="shared" si="354"/>
        <v/>
      </c>
      <c r="BS543" s="23" t="str">
        <f t="shared" si="361"/>
        <v/>
      </c>
      <c r="BT543" s="24" t="str">
        <f t="shared" si="355"/>
        <v/>
      </c>
    </row>
    <row r="544" spans="1:72" ht="21" thickTop="1" thickBot="1">
      <c r="A544" s="47"/>
      <c r="B544" s="47"/>
      <c r="C544" s="47"/>
      <c r="D544" s="352"/>
      <c r="E544" s="27"/>
      <c r="F544" s="6"/>
      <c r="G544" s="7"/>
      <c r="H544" s="8"/>
      <c r="I544" s="8"/>
      <c r="J544" s="8"/>
      <c r="K544" s="10"/>
      <c r="L544" s="9"/>
      <c r="M544" s="10"/>
      <c r="N544" s="44"/>
      <c r="O544" s="10"/>
      <c r="P544" s="11" t="str">
        <f t="shared" si="362"/>
        <v/>
      </c>
      <c r="U544" s="3">
        <v>541</v>
      </c>
      <c r="AA544" s="21" t="str">
        <f>IF($AA$3&lt;$U544,"",SMALL($AB$4:$AB$1000,1))</f>
        <v/>
      </c>
      <c r="AB544" s="22" t="str">
        <f t="shared" si="364"/>
        <v/>
      </c>
      <c r="AC544" s="21" t="str">
        <f>IF($AC$3&lt;$U544,"",SMALL($AD$4:AD$1000,$U544))</f>
        <v/>
      </c>
      <c r="AD544" s="22" t="str">
        <f t="shared" si="365"/>
        <v/>
      </c>
      <c r="AE544" s="21" t="str">
        <f>IF($AE$3&lt;$U544,"",SMALL($AF$4:AF$1000,$U544))</f>
        <v/>
      </c>
      <c r="AF544" s="22" t="str">
        <f t="shared" si="366"/>
        <v/>
      </c>
      <c r="AG544" s="21" t="str">
        <f>IF($AG$3&lt;$U544,"",SMALL($AH$4:AH$1000,$U544))</f>
        <v/>
      </c>
      <c r="AH544" s="22" t="str">
        <f t="shared" si="330"/>
        <v/>
      </c>
      <c r="AI544" s="21" t="str">
        <f>IF($AI$3&lt;$U544,"",SMALL($AJ$4:AJ$1000,$U544))</f>
        <v/>
      </c>
      <c r="AJ544" s="22" t="str">
        <f t="shared" si="331"/>
        <v/>
      </c>
      <c r="AK544" s="21" t="str">
        <f>IF($AK$3&lt;$U544,"",SMALL($AL$4:AL$1000,$U544))</f>
        <v/>
      </c>
      <c r="AL544" s="22" t="str">
        <f t="shared" si="332"/>
        <v/>
      </c>
      <c r="AM544" s="21" t="str">
        <f>IF($AM$3&lt;$U544,"",SMALL($AN$4:AN$1000,$U544))</f>
        <v/>
      </c>
      <c r="AN544" s="22" t="str">
        <f t="shared" si="333"/>
        <v/>
      </c>
      <c r="AO544" s="21" t="str">
        <f>IF($AO$3&lt;$U544,"",SMALL($AP$4:AP$1000,$U544))</f>
        <v/>
      </c>
      <c r="AP544" s="22" t="str">
        <f t="shared" si="334"/>
        <v/>
      </c>
      <c r="AQ544" s="21" t="str">
        <f>IF($AQ$3&lt;$U544,"",SMALL($AR$4:AR$1000,$U544))</f>
        <v/>
      </c>
      <c r="AR544" s="22" t="str">
        <f t="shared" si="335"/>
        <v/>
      </c>
      <c r="AS544" s="21" t="str">
        <f>IF($AS$3&lt;$U544,"",SMALL($AT$4:AT$1000,$U544))</f>
        <v/>
      </c>
      <c r="AT544" s="22" t="str">
        <f t="shared" si="336"/>
        <v/>
      </c>
      <c r="AU544" s="21" t="str">
        <f>IF(AU$3&lt;$U544,"",SMALL($AV$4:AV$1000,$U544))</f>
        <v/>
      </c>
      <c r="AV544" s="22" t="str">
        <f t="shared" si="337"/>
        <v/>
      </c>
      <c r="AW544" s="21" t="str">
        <f t="shared" si="338"/>
        <v/>
      </c>
      <c r="AX544" s="22" t="str">
        <f t="shared" si="339"/>
        <v/>
      </c>
      <c r="AY544" s="21" t="str">
        <f t="shared" si="340"/>
        <v/>
      </c>
      <c r="AZ544" s="22" t="str">
        <f t="shared" si="341"/>
        <v/>
      </c>
      <c r="BA544" s="21" t="str">
        <f t="shared" si="342"/>
        <v/>
      </c>
      <c r="BB544" s="22" t="str">
        <f t="shared" si="343"/>
        <v/>
      </c>
      <c r="BC544" s="21" t="str">
        <f t="shared" si="344"/>
        <v/>
      </c>
      <c r="BD544" s="22" t="str">
        <f t="shared" si="345"/>
        <v/>
      </c>
      <c r="BE544" s="21" t="str">
        <f t="shared" si="346"/>
        <v/>
      </c>
      <c r="BF544" s="22" t="str">
        <f t="shared" si="347"/>
        <v/>
      </c>
      <c r="BG544" s="21" t="str">
        <f t="shared" si="348"/>
        <v/>
      </c>
      <c r="BH544" s="22" t="str">
        <f t="shared" si="349"/>
        <v/>
      </c>
      <c r="BI544" s="21" t="str">
        <f t="shared" si="356"/>
        <v/>
      </c>
      <c r="BJ544" s="22" t="str">
        <f t="shared" si="350"/>
        <v/>
      </c>
      <c r="BK544" s="21" t="str">
        <f t="shared" si="357"/>
        <v/>
      </c>
      <c r="BL544" s="22" t="str">
        <f t="shared" si="351"/>
        <v/>
      </c>
      <c r="BM544" s="21" t="str">
        <f t="shared" si="358"/>
        <v/>
      </c>
      <c r="BN544" s="22" t="str">
        <f t="shared" si="352"/>
        <v/>
      </c>
      <c r="BO544" s="21" t="str">
        <f t="shared" si="359"/>
        <v/>
      </c>
      <c r="BP544" s="22" t="str">
        <f t="shared" si="353"/>
        <v/>
      </c>
      <c r="BQ544" s="21" t="str">
        <f t="shared" si="360"/>
        <v/>
      </c>
      <c r="BR544" s="22" t="str">
        <f t="shared" si="354"/>
        <v/>
      </c>
      <c r="BS544" s="21" t="str">
        <f t="shared" si="361"/>
        <v/>
      </c>
      <c r="BT544" s="22" t="str">
        <f t="shared" si="355"/>
        <v/>
      </c>
    </row>
    <row r="545" spans="1:72" ht="21" thickTop="1" thickBot="1">
      <c r="A545" s="43"/>
      <c r="B545" s="43"/>
      <c r="C545" s="43"/>
      <c r="D545" s="351"/>
      <c r="E545" s="28"/>
      <c r="F545" s="12"/>
      <c r="G545" s="13"/>
      <c r="H545" s="14"/>
      <c r="I545" s="14"/>
      <c r="J545" s="14"/>
      <c r="K545" s="16"/>
      <c r="L545" s="15"/>
      <c r="M545" s="16"/>
      <c r="N545" s="45"/>
      <c r="O545" s="16"/>
      <c r="P545" s="17" t="str">
        <f t="shared" si="362"/>
        <v/>
      </c>
      <c r="U545" s="3">
        <v>542</v>
      </c>
      <c r="AA545" s="23" t="str">
        <f>IF($AA$3&lt;$U545,"",SMALL($AB$4:$AB$1000,U545))</f>
        <v/>
      </c>
      <c r="AB545" s="24" t="str">
        <f t="shared" si="364"/>
        <v/>
      </c>
      <c r="AC545" s="23" t="str">
        <f t="shared" si="363"/>
        <v/>
      </c>
      <c r="AD545" s="24" t="str">
        <f t="shared" si="365"/>
        <v/>
      </c>
      <c r="AE545" s="23" t="str">
        <f>IF($AE$3&lt;$U545,"",SMALL($AF$4:$AF$1000,$U545))</f>
        <v/>
      </c>
      <c r="AF545" s="24" t="str">
        <f t="shared" si="366"/>
        <v/>
      </c>
      <c r="AG545" s="23" t="str">
        <f t="shared" si="326"/>
        <v/>
      </c>
      <c r="AH545" s="24" t="str">
        <f t="shared" si="330"/>
        <v/>
      </c>
      <c r="AI545" s="23" t="str">
        <f t="shared" si="327"/>
        <v/>
      </c>
      <c r="AJ545" s="24" t="str">
        <f t="shared" si="331"/>
        <v/>
      </c>
      <c r="AK545" s="23" t="str">
        <f t="shared" si="328"/>
        <v/>
      </c>
      <c r="AL545" s="24" t="str">
        <f t="shared" si="332"/>
        <v/>
      </c>
      <c r="AM545" s="23" t="str">
        <f t="shared" si="329"/>
        <v/>
      </c>
      <c r="AN545" s="24" t="str">
        <f t="shared" si="333"/>
        <v/>
      </c>
      <c r="AO545" s="23" t="str">
        <f>IF($AO$3&lt;$U545,"",SMALL($AP$4:AP$1000,$U545))</f>
        <v/>
      </c>
      <c r="AP545" s="24" t="str">
        <f t="shared" si="334"/>
        <v/>
      </c>
      <c r="AQ545" s="23" t="str">
        <f>IF($AQ$3&lt;$U545,"",SMALL($AR$4:AR$1000,$U545))</f>
        <v/>
      </c>
      <c r="AR545" s="24" t="str">
        <f t="shared" si="335"/>
        <v/>
      </c>
      <c r="AS545" s="23" t="str">
        <f>IF($AS$3&lt;$U545,"",SMALL($AT$4:AT$1000,$U545))</f>
        <v/>
      </c>
      <c r="AT545" s="24" t="str">
        <f t="shared" si="336"/>
        <v/>
      </c>
      <c r="AU545" s="23" t="str">
        <f>IF(AU$3&lt;$U545,"",SMALL($AV$4:AV$1000,$U545))</f>
        <v/>
      </c>
      <c r="AV545" s="24" t="str">
        <f t="shared" si="337"/>
        <v/>
      </c>
      <c r="AW545" s="23" t="str">
        <f t="shared" si="338"/>
        <v/>
      </c>
      <c r="AX545" s="24" t="str">
        <f t="shared" si="339"/>
        <v/>
      </c>
      <c r="AY545" s="23" t="str">
        <f t="shared" si="340"/>
        <v/>
      </c>
      <c r="AZ545" s="24" t="str">
        <f t="shared" si="341"/>
        <v/>
      </c>
      <c r="BA545" s="23" t="str">
        <f t="shared" si="342"/>
        <v/>
      </c>
      <c r="BB545" s="24" t="str">
        <f t="shared" si="343"/>
        <v/>
      </c>
      <c r="BC545" s="23" t="str">
        <f t="shared" si="344"/>
        <v/>
      </c>
      <c r="BD545" s="24" t="str">
        <f t="shared" si="345"/>
        <v/>
      </c>
      <c r="BE545" s="23" t="str">
        <f t="shared" si="346"/>
        <v/>
      </c>
      <c r="BF545" s="24" t="str">
        <f t="shared" si="347"/>
        <v/>
      </c>
      <c r="BG545" s="23" t="str">
        <f t="shared" si="348"/>
        <v/>
      </c>
      <c r="BH545" s="24" t="str">
        <f t="shared" si="349"/>
        <v/>
      </c>
      <c r="BI545" s="23" t="str">
        <f t="shared" si="356"/>
        <v/>
      </c>
      <c r="BJ545" s="24" t="str">
        <f t="shared" si="350"/>
        <v/>
      </c>
      <c r="BK545" s="23" t="str">
        <f t="shared" si="357"/>
        <v/>
      </c>
      <c r="BL545" s="24" t="str">
        <f t="shared" si="351"/>
        <v/>
      </c>
      <c r="BM545" s="23" t="str">
        <f t="shared" si="358"/>
        <v/>
      </c>
      <c r="BN545" s="24" t="str">
        <f t="shared" si="352"/>
        <v/>
      </c>
      <c r="BO545" s="23" t="str">
        <f t="shared" si="359"/>
        <v/>
      </c>
      <c r="BP545" s="24" t="str">
        <f t="shared" si="353"/>
        <v/>
      </c>
      <c r="BQ545" s="23" t="str">
        <f t="shared" si="360"/>
        <v/>
      </c>
      <c r="BR545" s="24" t="str">
        <f t="shared" si="354"/>
        <v/>
      </c>
      <c r="BS545" s="23" t="str">
        <f t="shared" si="361"/>
        <v/>
      </c>
      <c r="BT545" s="24" t="str">
        <f t="shared" si="355"/>
        <v/>
      </c>
    </row>
    <row r="546" spans="1:72" ht="21" thickTop="1" thickBot="1">
      <c r="A546" s="47"/>
      <c r="B546" s="47"/>
      <c r="C546" s="47"/>
      <c r="D546" s="352"/>
      <c r="E546" s="27"/>
      <c r="F546" s="6"/>
      <c r="G546" s="7"/>
      <c r="H546" s="8"/>
      <c r="I546" s="8"/>
      <c r="J546" s="8"/>
      <c r="K546" s="10"/>
      <c r="L546" s="9"/>
      <c r="M546" s="10"/>
      <c r="N546" s="44"/>
      <c r="O546" s="10"/>
      <c r="P546" s="11" t="str">
        <f t="shared" si="362"/>
        <v/>
      </c>
      <c r="U546" s="3">
        <v>543</v>
      </c>
      <c r="AA546" s="21" t="str">
        <f>IF($AA$3&lt;$U546,"",SMALL($AB$4:$AB$1000,1))</f>
        <v/>
      </c>
      <c r="AB546" s="22" t="str">
        <f t="shared" si="364"/>
        <v/>
      </c>
      <c r="AC546" s="21" t="str">
        <f>IF($AC$3&lt;$U546,"",SMALL($AD$4:AD$1000,$U546))</f>
        <v/>
      </c>
      <c r="AD546" s="22" t="str">
        <f t="shared" si="365"/>
        <v/>
      </c>
      <c r="AE546" s="21" t="str">
        <f>IF($AE$3&lt;$U546,"",SMALL($AF$4:AF$1000,$U546))</f>
        <v/>
      </c>
      <c r="AF546" s="22" t="str">
        <f t="shared" si="366"/>
        <v/>
      </c>
      <c r="AG546" s="21" t="str">
        <f>IF($AG$3&lt;$U546,"",SMALL($AH$4:AH$1000,$U546))</f>
        <v/>
      </c>
      <c r="AH546" s="22" t="str">
        <f t="shared" si="330"/>
        <v/>
      </c>
      <c r="AI546" s="21" t="str">
        <f>IF($AI$3&lt;$U546,"",SMALL($AJ$4:AJ$1000,$U546))</f>
        <v/>
      </c>
      <c r="AJ546" s="22" t="str">
        <f t="shared" si="331"/>
        <v/>
      </c>
      <c r="AK546" s="21" t="str">
        <f>IF($AK$3&lt;$U546,"",SMALL($AL$4:AL$1000,$U546))</f>
        <v/>
      </c>
      <c r="AL546" s="22" t="str">
        <f t="shared" si="332"/>
        <v/>
      </c>
      <c r="AM546" s="21" t="str">
        <f>IF($AM$3&lt;$U546,"",SMALL($AN$4:AN$1000,$U546))</f>
        <v/>
      </c>
      <c r="AN546" s="22" t="str">
        <f t="shared" si="333"/>
        <v/>
      </c>
      <c r="AO546" s="21" t="str">
        <f>IF($AO$3&lt;$U546,"",SMALL($AP$4:AP$1000,$U546))</f>
        <v/>
      </c>
      <c r="AP546" s="22" t="str">
        <f t="shared" si="334"/>
        <v/>
      </c>
      <c r="AQ546" s="21" t="str">
        <f>IF($AQ$3&lt;$U546,"",SMALL($AR$4:AR$1000,$U546))</f>
        <v/>
      </c>
      <c r="AR546" s="22" t="str">
        <f t="shared" si="335"/>
        <v/>
      </c>
      <c r="AS546" s="21" t="str">
        <f>IF($AS$3&lt;$U546,"",SMALL($AT$4:AT$1000,$U546))</f>
        <v/>
      </c>
      <c r="AT546" s="22" t="str">
        <f t="shared" si="336"/>
        <v/>
      </c>
      <c r="AU546" s="21" t="str">
        <f>IF(AU$3&lt;$U546,"",SMALL($AV$4:AV$1000,$U546))</f>
        <v/>
      </c>
      <c r="AV546" s="22" t="str">
        <f t="shared" si="337"/>
        <v/>
      </c>
      <c r="AW546" s="21" t="str">
        <f t="shared" si="338"/>
        <v/>
      </c>
      <c r="AX546" s="22" t="str">
        <f t="shared" si="339"/>
        <v/>
      </c>
      <c r="AY546" s="21" t="str">
        <f t="shared" si="340"/>
        <v/>
      </c>
      <c r="AZ546" s="22" t="str">
        <f t="shared" si="341"/>
        <v/>
      </c>
      <c r="BA546" s="21" t="str">
        <f t="shared" si="342"/>
        <v/>
      </c>
      <c r="BB546" s="22" t="str">
        <f t="shared" si="343"/>
        <v/>
      </c>
      <c r="BC546" s="21" t="str">
        <f t="shared" si="344"/>
        <v/>
      </c>
      <c r="BD546" s="22" t="str">
        <f t="shared" si="345"/>
        <v/>
      </c>
      <c r="BE546" s="21" t="str">
        <f t="shared" si="346"/>
        <v/>
      </c>
      <c r="BF546" s="22" t="str">
        <f t="shared" si="347"/>
        <v/>
      </c>
      <c r="BG546" s="21" t="str">
        <f t="shared" si="348"/>
        <v/>
      </c>
      <c r="BH546" s="22" t="str">
        <f t="shared" si="349"/>
        <v/>
      </c>
      <c r="BI546" s="21" t="str">
        <f t="shared" si="356"/>
        <v/>
      </c>
      <c r="BJ546" s="22" t="str">
        <f t="shared" si="350"/>
        <v/>
      </c>
      <c r="BK546" s="21" t="str">
        <f t="shared" si="357"/>
        <v/>
      </c>
      <c r="BL546" s="22" t="str">
        <f t="shared" si="351"/>
        <v/>
      </c>
      <c r="BM546" s="21" t="str">
        <f t="shared" si="358"/>
        <v/>
      </c>
      <c r="BN546" s="22" t="str">
        <f t="shared" si="352"/>
        <v/>
      </c>
      <c r="BO546" s="21" t="str">
        <f t="shared" si="359"/>
        <v/>
      </c>
      <c r="BP546" s="22" t="str">
        <f t="shared" si="353"/>
        <v/>
      </c>
      <c r="BQ546" s="21" t="str">
        <f t="shared" si="360"/>
        <v/>
      </c>
      <c r="BR546" s="22" t="str">
        <f t="shared" si="354"/>
        <v/>
      </c>
      <c r="BS546" s="21" t="str">
        <f t="shared" si="361"/>
        <v/>
      </c>
      <c r="BT546" s="22" t="str">
        <f t="shared" si="355"/>
        <v/>
      </c>
    </row>
    <row r="547" spans="1:72" ht="21" thickTop="1" thickBot="1">
      <c r="A547" s="43"/>
      <c r="B547" s="43"/>
      <c r="C547" s="43"/>
      <c r="D547" s="351"/>
      <c r="E547" s="28"/>
      <c r="F547" s="12"/>
      <c r="G547" s="13"/>
      <c r="H547" s="14"/>
      <c r="I547" s="14"/>
      <c r="J547" s="14"/>
      <c r="K547" s="16"/>
      <c r="L547" s="15"/>
      <c r="M547" s="16"/>
      <c r="N547" s="45"/>
      <c r="O547" s="16"/>
      <c r="P547" s="17" t="str">
        <f t="shared" si="362"/>
        <v/>
      </c>
      <c r="U547" s="3">
        <v>544</v>
      </c>
      <c r="AA547" s="23" t="str">
        <f>IF($AA$3&lt;$U547,"",SMALL($AB$4:$AB$1000,U547))</f>
        <v/>
      </c>
      <c r="AB547" s="24" t="str">
        <f t="shared" si="364"/>
        <v/>
      </c>
      <c r="AC547" s="23" t="str">
        <f t="shared" si="363"/>
        <v/>
      </c>
      <c r="AD547" s="24" t="str">
        <f t="shared" si="365"/>
        <v/>
      </c>
      <c r="AE547" s="23" t="str">
        <f>IF($AE$3&lt;$U547,"",SMALL($AF$4:$AF$1000,$U547))</f>
        <v/>
      </c>
      <c r="AF547" s="24" t="str">
        <f t="shared" si="366"/>
        <v/>
      </c>
      <c r="AG547" s="23" t="str">
        <f t="shared" ref="AG547:AG609" si="367">IF($AG$3&lt;$U547,"",SMALL($AH$4:$AH$1000,$U547))</f>
        <v/>
      </c>
      <c r="AH547" s="24" t="str">
        <f t="shared" si="330"/>
        <v/>
      </c>
      <c r="AI547" s="23" t="str">
        <f t="shared" ref="AI547:AI609" si="368">IF($AI$3&lt;$U547,"",SMALL($AJ$4:$AJ$1000,$U547))</f>
        <v/>
      </c>
      <c r="AJ547" s="24" t="str">
        <f t="shared" si="331"/>
        <v/>
      </c>
      <c r="AK547" s="23" t="str">
        <f t="shared" ref="AK547:AK609" si="369">IF($AK$3&lt;$U547,"",SMALL($AL$4:$AL$1000,$U547))</f>
        <v/>
      </c>
      <c r="AL547" s="24" t="str">
        <f t="shared" si="332"/>
        <v/>
      </c>
      <c r="AM547" s="23" t="str">
        <f t="shared" ref="AM547:AM609" si="370">IF($AM$3&lt;$U547,"",SMALL($AN$4:$AN$1000,$U547))</f>
        <v/>
      </c>
      <c r="AN547" s="24" t="str">
        <f t="shared" si="333"/>
        <v/>
      </c>
      <c r="AO547" s="23" t="str">
        <f>IF($AO$3&lt;$U547,"",SMALL($AP$4:AP$1000,$U547))</f>
        <v/>
      </c>
      <c r="AP547" s="24" t="str">
        <f t="shared" si="334"/>
        <v/>
      </c>
      <c r="AQ547" s="23" t="str">
        <f>IF($AQ$3&lt;$U547,"",SMALL($AR$4:AR$1000,$U547))</f>
        <v/>
      </c>
      <c r="AR547" s="24" t="str">
        <f t="shared" si="335"/>
        <v/>
      </c>
      <c r="AS547" s="23" t="str">
        <f>IF($AS$3&lt;$U547,"",SMALL($AT$4:AT$1000,$U547))</f>
        <v/>
      </c>
      <c r="AT547" s="24" t="str">
        <f t="shared" si="336"/>
        <v/>
      </c>
      <c r="AU547" s="23" t="str">
        <f>IF(AU$3&lt;$U547,"",SMALL($AV$4:AV$1000,$U547))</f>
        <v/>
      </c>
      <c r="AV547" s="24" t="str">
        <f t="shared" si="337"/>
        <v/>
      </c>
      <c r="AW547" s="23" t="str">
        <f t="shared" si="338"/>
        <v/>
      </c>
      <c r="AX547" s="24" t="str">
        <f t="shared" si="339"/>
        <v/>
      </c>
      <c r="AY547" s="23" t="str">
        <f t="shared" si="340"/>
        <v/>
      </c>
      <c r="AZ547" s="24" t="str">
        <f t="shared" si="341"/>
        <v/>
      </c>
      <c r="BA547" s="23" t="str">
        <f t="shared" si="342"/>
        <v/>
      </c>
      <c r="BB547" s="24" t="str">
        <f t="shared" si="343"/>
        <v/>
      </c>
      <c r="BC547" s="23" t="str">
        <f t="shared" si="344"/>
        <v/>
      </c>
      <c r="BD547" s="24" t="str">
        <f t="shared" si="345"/>
        <v/>
      </c>
      <c r="BE547" s="23" t="str">
        <f t="shared" si="346"/>
        <v/>
      </c>
      <c r="BF547" s="24" t="str">
        <f t="shared" si="347"/>
        <v/>
      </c>
      <c r="BG547" s="23" t="str">
        <f t="shared" si="348"/>
        <v/>
      </c>
      <c r="BH547" s="24" t="str">
        <f t="shared" si="349"/>
        <v/>
      </c>
      <c r="BI547" s="23" t="str">
        <f t="shared" si="356"/>
        <v/>
      </c>
      <c r="BJ547" s="24" t="str">
        <f t="shared" si="350"/>
        <v/>
      </c>
      <c r="BK547" s="23" t="str">
        <f t="shared" si="357"/>
        <v/>
      </c>
      <c r="BL547" s="24" t="str">
        <f t="shared" si="351"/>
        <v/>
      </c>
      <c r="BM547" s="23" t="str">
        <f t="shared" si="358"/>
        <v/>
      </c>
      <c r="BN547" s="24" t="str">
        <f t="shared" si="352"/>
        <v/>
      </c>
      <c r="BO547" s="23" t="str">
        <f t="shared" si="359"/>
        <v/>
      </c>
      <c r="BP547" s="24" t="str">
        <f t="shared" si="353"/>
        <v/>
      </c>
      <c r="BQ547" s="23" t="str">
        <f t="shared" si="360"/>
        <v/>
      </c>
      <c r="BR547" s="24" t="str">
        <f t="shared" si="354"/>
        <v/>
      </c>
      <c r="BS547" s="23" t="str">
        <f t="shared" si="361"/>
        <v/>
      </c>
      <c r="BT547" s="24" t="str">
        <f t="shared" si="355"/>
        <v/>
      </c>
    </row>
    <row r="548" spans="1:72" ht="21" thickTop="1" thickBot="1">
      <c r="A548" s="47"/>
      <c r="B548" s="47"/>
      <c r="C548" s="47"/>
      <c r="D548" s="352"/>
      <c r="E548" s="27"/>
      <c r="F548" s="6"/>
      <c r="G548" s="7"/>
      <c r="H548" s="8"/>
      <c r="I548" s="8"/>
      <c r="J548" s="8"/>
      <c r="K548" s="10"/>
      <c r="L548" s="9"/>
      <c r="M548" s="10"/>
      <c r="N548" s="44"/>
      <c r="O548" s="10"/>
      <c r="P548" s="11" t="str">
        <f t="shared" si="362"/>
        <v/>
      </c>
      <c r="U548" s="3">
        <v>545</v>
      </c>
      <c r="AA548" s="21" t="str">
        <f>IF($AA$3&lt;$U548,"",SMALL($AB$4:$AB$1000,1))</f>
        <v/>
      </c>
      <c r="AB548" s="22" t="str">
        <f t="shared" si="364"/>
        <v/>
      </c>
      <c r="AC548" s="21" t="str">
        <f>IF($AC$3&lt;$U548,"",SMALL($AD$4:AD$1000,$U548))</f>
        <v/>
      </c>
      <c r="AD548" s="22" t="str">
        <f t="shared" si="365"/>
        <v/>
      </c>
      <c r="AE548" s="21" t="str">
        <f>IF($AE$3&lt;$U548,"",SMALL($AF$4:AF$1000,$U548))</f>
        <v/>
      </c>
      <c r="AF548" s="22" t="str">
        <f t="shared" si="366"/>
        <v/>
      </c>
      <c r="AG548" s="21" t="str">
        <f>IF($AG$3&lt;$U548,"",SMALL($AH$4:AH$1000,$U548))</f>
        <v/>
      </c>
      <c r="AH548" s="22" t="str">
        <f t="shared" si="330"/>
        <v/>
      </c>
      <c r="AI548" s="21" t="str">
        <f>IF($AI$3&lt;$U548,"",SMALL($AJ$4:AJ$1000,$U548))</f>
        <v/>
      </c>
      <c r="AJ548" s="22" t="str">
        <f t="shared" si="331"/>
        <v/>
      </c>
      <c r="AK548" s="21" t="str">
        <f>IF($AK$3&lt;$U548,"",SMALL($AL$4:AL$1000,$U548))</f>
        <v/>
      </c>
      <c r="AL548" s="22" t="str">
        <f t="shared" si="332"/>
        <v/>
      </c>
      <c r="AM548" s="21" t="str">
        <f>IF($AM$3&lt;$U548,"",SMALL($AN$4:AN$1000,$U548))</f>
        <v/>
      </c>
      <c r="AN548" s="22" t="str">
        <f t="shared" si="333"/>
        <v/>
      </c>
      <c r="AO548" s="21" t="str">
        <f>IF($AO$3&lt;$U548,"",SMALL($AP$4:AP$1000,$U548))</f>
        <v/>
      </c>
      <c r="AP548" s="22" t="str">
        <f t="shared" si="334"/>
        <v/>
      </c>
      <c r="AQ548" s="21" t="str">
        <f>IF($AQ$3&lt;$U548,"",SMALL($AR$4:AR$1000,$U548))</f>
        <v/>
      </c>
      <c r="AR548" s="22" t="str">
        <f t="shared" si="335"/>
        <v/>
      </c>
      <c r="AS548" s="21" t="str">
        <f>IF($AS$3&lt;$U548,"",SMALL($AT$4:AT$1000,$U548))</f>
        <v/>
      </c>
      <c r="AT548" s="22" t="str">
        <f t="shared" si="336"/>
        <v/>
      </c>
      <c r="AU548" s="21" t="str">
        <f>IF(AU$3&lt;$U548,"",SMALL($AV$4:AV$1000,$U548))</f>
        <v/>
      </c>
      <c r="AV548" s="22" t="str">
        <f t="shared" si="337"/>
        <v/>
      </c>
      <c r="AW548" s="21" t="str">
        <f t="shared" si="338"/>
        <v/>
      </c>
      <c r="AX548" s="22" t="str">
        <f t="shared" si="339"/>
        <v/>
      </c>
      <c r="AY548" s="21" t="str">
        <f t="shared" si="340"/>
        <v/>
      </c>
      <c r="AZ548" s="22" t="str">
        <f t="shared" si="341"/>
        <v/>
      </c>
      <c r="BA548" s="21" t="str">
        <f t="shared" si="342"/>
        <v/>
      </c>
      <c r="BB548" s="22" t="str">
        <f t="shared" si="343"/>
        <v/>
      </c>
      <c r="BC548" s="21" t="str">
        <f t="shared" si="344"/>
        <v/>
      </c>
      <c r="BD548" s="22" t="str">
        <f t="shared" si="345"/>
        <v/>
      </c>
      <c r="BE548" s="21" t="str">
        <f t="shared" si="346"/>
        <v/>
      </c>
      <c r="BF548" s="22" t="str">
        <f t="shared" si="347"/>
        <v/>
      </c>
      <c r="BG548" s="21" t="str">
        <f t="shared" si="348"/>
        <v/>
      </c>
      <c r="BH548" s="22" t="str">
        <f t="shared" si="349"/>
        <v/>
      </c>
      <c r="BI548" s="21" t="str">
        <f t="shared" si="356"/>
        <v/>
      </c>
      <c r="BJ548" s="22" t="str">
        <f t="shared" si="350"/>
        <v/>
      </c>
      <c r="BK548" s="21" t="str">
        <f t="shared" si="357"/>
        <v/>
      </c>
      <c r="BL548" s="22" t="str">
        <f t="shared" si="351"/>
        <v/>
      </c>
      <c r="BM548" s="21" t="str">
        <f t="shared" si="358"/>
        <v/>
      </c>
      <c r="BN548" s="22" t="str">
        <f t="shared" si="352"/>
        <v/>
      </c>
      <c r="BO548" s="21" t="str">
        <f t="shared" si="359"/>
        <v/>
      </c>
      <c r="BP548" s="22" t="str">
        <f t="shared" si="353"/>
        <v/>
      </c>
      <c r="BQ548" s="21" t="str">
        <f t="shared" si="360"/>
        <v/>
      </c>
      <c r="BR548" s="22" t="str">
        <f t="shared" si="354"/>
        <v/>
      </c>
      <c r="BS548" s="21" t="str">
        <f t="shared" si="361"/>
        <v/>
      </c>
      <c r="BT548" s="22" t="str">
        <f t="shared" si="355"/>
        <v/>
      </c>
    </row>
    <row r="549" spans="1:72" ht="21" thickTop="1" thickBot="1">
      <c r="A549" s="43"/>
      <c r="B549" s="43"/>
      <c r="C549" s="43"/>
      <c r="D549" s="351"/>
      <c r="E549" s="28"/>
      <c r="F549" s="12"/>
      <c r="G549" s="13"/>
      <c r="H549" s="14"/>
      <c r="I549" s="14"/>
      <c r="J549" s="14"/>
      <c r="K549" s="16"/>
      <c r="L549" s="15"/>
      <c r="M549" s="16"/>
      <c r="N549" s="45"/>
      <c r="O549" s="16"/>
      <c r="P549" s="17" t="str">
        <f t="shared" si="362"/>
        <v/>
      </c>
      <c r="U549" s="3">
        <v>546</v>
      </c>
      <c r="AA549" s="23" t="str">
        <f>IF($AA$3&lt;$U549,"",SMALL($AB$4:$AB$1000,U549))</f>
        <v/>
      </c>
      <c r="AB549" s="24" t="str">
        <f t="shared" si="364"/>
        <v/>
      </c>
      <c r="AC549" s="23" t="str">
        <f t="shared" si="363"/>
        <v/>
      </c>
      <c r="AD549" s="24" t="str">
        <f t="shared" si="365"/>
        <v/>
      </c>
      <c r="AE549" s="23" t="str">
        <f>IF($AE$3&lt;$U549,"",SMALL($AF$4:$AF$1000,$U549))</f>
        <v/>
      </c>
      <c r="AF549" s="24" t="str">
        <f t="shared" si="366"/>
        <v/>
      </c>
      <c r="AG549" s="23" t="str">
        <f t="shared" si="367"/>
        <v/>
      </c>
      <c r="AH549" s="24" t="str">
        <f t="shared" ref="AH549:AH612" si="371">IF(A549=$AG$2,$E549,IF(B549=$AG$2,$E549,""))</f>
        <v/>
      </c>
      <c r="AI549" s="23" t="str">
        <f t="shared" si="368"/>
        <v/>
      </c>
      <c r="AJ549" s="24" t="str">
        <f t="shared" ref="AJ549:AJ612" si="372">IF(A549=$AI$2,$E549,IF(B549=$AI$2,$E549,""))</f>
        <v/>
      </c>
      <c r="AK549" s="23" t="str">
        <f t="shared" si="369"/>
        <v/>
      </c>
      <c r="AL549" s="24" t="str">
        <f t="shared" ref="AL549:AL612" si="373">IF(A549=$AK$2,$E549,IF(B549=$AK$2,$E549,""))</f>
        <v/>
      </c>
      <c r="AM549" s="23" t="str">
        <f t="shared" si="370"/>
        <v/>
      </c>
      <c r="AN549" s="24" t="str">
        <f t="shared" ref="AN549:AN612" si="374">IF(A549=$AM$2,$E549,IF(B549=$AM$2,$E549,""))</f>
        <v/>
      </c>
      <c r="AO549" s="23" t="str">
        <f>IF($AO$3&lt;$U549,"",SMALL($AP$4:AP$1000,$U549))</f>
        <v/>
      </c>
      <c r="AP549" s="24" t="str">
        <f t="shared" ref="AP549:AP612" si="375">IF(A549=$AO$2,$E549,IF(B549=$AO$2,$E549,""))</f>
        <v/>
      </c>
      <c r="AQ549" s="23" t="str">
        <f>IF($AQ$3&lt;$U549,"",SMALL($AR$4:AR$1000,$U549))</f>
        <v/>
      </c>
      <c r="AR549" s="24" t="str">
        <f t="shared" ref="AR549:AR612" si="376">IF(A549=$AQ$2,$E549,IF(B549=$AQ$2,$E549,""))</f>
        <v/>
      </c>
      <c r="AS549" s="23" t="str">
        <f>IF($AS$3&lt;$U549,"",SMALL($AT$4:AT$1000,$U549))</f>
        <v/>
      </c>
      <c r="AT549" s="24" t="str">
        <f t="shared" ref="AT549:AT612" si="377">IF(A549=$AS$2,$E549,IF(B549=$AS$2,$E549,""))</f>
        <v/>
      </c>
      <c r="AU549" s="23" t="str">
        <f>IF(AU$3&lt;$U549,"",SMALL($AV$4:AV$1000,$U549))</f>
        <v/>
      </c>
      <c r="AV549" s="24" t="str">
        <f t="shared" ref="AV549:AV612" si="378">IF(A549=$AU$2,$E549,IF(B549=$AU$2,$E549,""))</f>
        <v/>
      </c>
      <c r="AW549" s="23" t="str">
        <f t="shared" ref="AW549:AW612" si="379">IF(AW$3&lt;$U549,"",SMALL(AX$4:AX$1000,$U549))</f>
        <v/>
      </c>
      <c r="AX549" s="24" t="str">
        <f t="shared" ref="AX549:AX612" si="380">IF(A549=$AW$2,$E549,IF(B549=$AW$2,$E549,""))</f>
        <v/>
      </c>
      <c r="AY549" s="23" t="str">
        <f t="shared" ref="AY549:AY612" si="381">IF(AY$3&lt;$U549,"",SMALL(AZ$4:AZ$1000,$U549))</f>
        <v/>
      </c>
      <c r="AZ549" s="24" t="str">
        <f t="shared" ref="AZ549:AZ612" si="382">IF(A549=$AY$2,$E549,IF(B549=$AY$2,$E549,""))</f>
        <v/>
      </c>
      <c r="BA549" s="23" t="str">
        <f t="shared" ref="BA549:BA612" si="383">IF(BA$3&lt;$U549,"",SMALL(BB$4:BB$1000,$U549))</f>
        <v/>
      </c>
      <c r="BB549" s="24" t="str">
        <f t="shared" ref="BB549:BB612" si="384">IF(A549=$BA$2,$E549,IF(B549=$BA$2,$E549,""))</f>
        <v/>
      </c>
      <c r="BC549" s="23" t="str">
        <f t="shared" ref="BC549:BC612" si="385">IF(BC$3&lt;$U549,"",SMALL(BD$4:BD$1000,$U549))</f>
        <v/>
      </c>
      <c r="BD549" s="24" t="str">
        <f t="shared" ref="BD549:BD612" si="386">IF(A549=$BC$2,$E549,IF(B549=$BC$2,$E549,""))</f>
        <v/>
      </c>
      <c r="BE549" s="23" t="str">
        <f t="shared" ref="BE549:BE612" si="387">IF(BE$3&lt;$U549,"",SMALL(BF$4:BF$1000,$U549))</f>
        <v/>
      </c>
      <c r="BF549" s="24" t="str">
        <f t="shared" ref="BF549:BF612" si="388">IF(A549=$BE$2,$E549,IF(B549=$BE$2,$E549,""))</f>
        <v/>
      </c>
      <c r="BG549" s="23" t="str">
        <f t="shared" ref="BG549:BG612" si="389">IF(BG$3&lt;$U549,"",SMALL(BH$4:BH$1000,$U549))</f>
        <v/>
      </c>
      <c r="BH549" s="24" t="str">
        <f t="shared" ref="BH549:BH612" si="390">IF(A549=$BG$2,$E549,IF(B549=$BG$2,$E549,""))</f>
        <v/>
      </c>
      <c r="BI549" s="23" t="str">
        <f t="shared" si="356"/>
        <v/>
      </c>
      <c r="BJ549" s="24" t="str">
        <f t="shared" ref="BJ549:BJ612" si="391">IF(A549=$BI$2,$E549,IF(B549=$BI$2,$E549,""))</f>
        <v/>
      </c>
      <c r="BK549" s="23" t="str">
        <f t="shared" si="357"/>
        <v/>
      </c>
      <c r="BL549" s="24" t="str">
        <f t="shared" ref="BL549:BL612" si="392">IF(A549=$BK$2,$E549,IF(B549=$BK$2,$E549,""))</f>
        <v/>
      </c>
      <c r="BM549" s="23" t="str">
        <f t="shared" si="358"/>
        <v/>
      </c>
      <c r="BN549" s="24" t="str">
        <f t="shared" ref="BN549:BN612" si="393">IF(A549=$BM$2,$E549,IF(B549=$BM$2,$E549,""))</f>
        <v/>
      </c>
      <c r="BO549" s="23" t="str">
        <f t="shared" si="359"/>
        <v/>
      </c>
      <c r="BP549" s="24" t="str">
        <f t="shared" ref="BP549:BP612" si="394">IF(B549=$BO$2,$E549,IF(C549=$BO$2,$E549,""))</f>
        <v/>
      </c>
      <c r="BQ549" s="23" t="str">
        <f t="shared" si="360"/>
        <v/>
      </c>
      <c r="BR549" s="24" t="str">
        <f t="shared" ref="BR549:BR612" si="395">IF(B549=$BQ$2,$E549,IF(C549=$BQ$2,$E549,""))</f>
        <v/>
      </c>
      <c r="BS549" s="23" t="str">
        <f t="shared" si="361"/>
        <v/>
      </c>
      <c r="BT549" s="24" t="str">
        <f t="shared" ref="BT549:BT612" si="396">IF(A549=$BS$2,$E549,IF(B549=$BS$2,$E549,""))</f>
        <v/>
      </c>
    </row>
    <row r="550" spans="1:72" ht="21" thickTop="1" thickBot="1">
      <c r="A550" s="47"/>
      <c r="B550" s="47"/>
      <c r="C550" s="47"/>
      <c r="D550" s="352"/>
      <c r="E550" s="27"/>
      <c r="F550" s="6"/>
      <c r="G550" s="7"/>
      <c r="H550" s="8"/>
      <c r="I550" s="8"/>
      <c r="J550" s="8"/>
      <c r="K550" s="10"/>
      <c r="L550" s="9"/>
      <c r="M550" s="10"/>
      <c r="N550" s="44"/>
      <c r="O550" s="10"/>
      <c r="P550" s="11" t="str">
        <f t="shared" si="362"/>
        <v/>
      </c>
      <c r="U550" s="3">
        <v>547</v>
      </c>
      <c r="AA550" s="21" t="str">
        <f>IF($AA$3&lt;$U550,"",SMALL($AB$4:$AB$1000,1))</f>
        <v/>
      </c>
      <c r="AB550" s="22" t="str">
        <f t="shared" si="364"/>
        <v/>
      </c>
      <c r="AC550" s="21" t="str">
        <f>IF($AC$3&lt;$U550,"",SMALL($AD$4:AD$1000,$U550))</f>
        <v/>
      </c>
      <c r="AD550" s="22" t="str">
        <f t="shared" si="365"/>
        <v/>
      </c>
      <c r="AE550" s="21" t="str">
        <f>IF($AE$3&lt;$U550,"",SMALL($AF$4:AF$1000,$U550))</f>
        <v/>
      </c>
      <c r="AF550" s="22" t="str">
        <f t="shared" si="366"/>
        <v/>
      </c>
      <c r="AG550" s="21" t="str">
        <f>IF($AG$3&lt;$U550,"",SMALL($AH$4:AH$1000,$U550))</f>
        <v/>
      </c>
      <c r="AH550" s="22" t="str">
        <f t="shared" si="371"/>
        <v/>
      </c>
      <c r="AI550" s="21" t="str">
        <f>IF($AI$3&lt;$U550,"",SMALL($AJ$4:AJ$1000,$U550))</f>
        <v/>
      </c>
      <c r="AJ550" s="22" t="str">
        <f t="shared" si="372"/>
        <v/>
      </c>
      <c r="AK550" s="21" t="str">
        <f>IF($AK$3&lt;$U550,"",SMALL($AL$4:AL$1000,$U550))</f>
        <v/>
      </c>
      <c r="AL550" s="22" t="str">
        <f t="shared" si="373"/>
        <v/>
      </c>
      <c r="AM550" s="21" t="str">
        <f>IF($AM$3&lt;$U550,"",SMALL($AN$4:AN$1000,$U550))</f>
        <v/>
      </c>
      <c r="AN550" s="22" t="str">
        <f t="shared" si="374"/>
        <v/>
      </c>
      <c r="AO550" s="21" t="str">
        <f>IF($AO$3&lt;$U550,"",SMALL($AP$4:AP$1000,$U550))</f>
        <v/>
      </c>
      <c r="AP550" s="22" t="str">
        <f t="shared" si="375"/>
        <v/>
      </c>
      <c r="AQ550" s="21" t="str">
        <f>IF($AQ$3&lt;$U550,"",SMALL($AR$4:AR$1000,$U550))</f>
        <v/>
      </c>
      <c r="AR550" s="22" t="str">
        <f t="shared" si="376"/>
        <v/>
      </c>
      <c r="AS550" s="21" t="str">
        <f>IF($AS$3&lt;$U550,"",SMALL($AT$4:AT$1000,$U550))</f>
        <v/>
      </c>
      <c r="AT550" s="22" t="str">
        <f t="shared" si="377"/>
        <v/>
      </c>
      <c r="AU550" s="21" t="str">
        <f>IF(AU$3&lt;$U550,"",SMALL($AV$4:AV$1000,$U550))</f>
        <v/>
      </c>
      <c r="AV550" s="22" t="str">
        <f t="shared" si="378"/>
        <v/>
      </c>
      <c r="AW550" s="21" t="str">
        <f t="shared" si="379"/>
        <v/>
      </c>
      <c r="AX550" s="22" t="str">
        <f t="shared" si="380"/>
        <v/>
      </c>
      <c r="AY550" s="21" t="str">
        <f t="shared" si="381"/>
        <v/>
      </c>
      <c r="AZ550" s="22" t="str">
        <f t="shared" si="382"/>
        <v/>
      </c>
      <c r="BA550" s="21" t="str">
        <f t="shared" si="383"/>
        <v/>
      </c>
      <c r="BB550" s="22" t="str">
        <f t="shared" si="384"/>
        <v/>
      </c>
      <c r="BC550" s="21" t="str">
        <f t="shared" si="385"/>
        <v/>
      </c>
      <c r="BD550" s="22" t="str">
        <f t="shared" si="386"/>
        <v/>
      </c>
      <c r="BE550" s="21" t="str">
        <f t="shared" si="387"/>
        <v/>
      </c>
      <c r="BF550" s="22" t="str">
        <f t="shared" si="388"/>
        <v/>
      </c>
      <c r="BG550" s="21" t="str">
        <f t="shared" si="389"/>
        <v/>
      </c>
      <c r="BH550" s="22" t="str">
        <f t="shared" si="390"/>
        <v/>
      </c>
      <c r="BI550" s="21" t="str">
        <f t="shared" ref="BI550:BI613" si="397">IF(BI$3&lt;$U550,"",SMALL(BJ$4:BJ$1000,$U550))</f>
        <v/>
      </c>
      <c r="BJ550" s="22" t="str">
        <f t="shared" si="391"/>
        <v/>
      </c>
      <c r="BK550" s="21" t="str">
        <f t="shared" ref="BK550:BK613" si="398">IF(BK$3&lt;$U550,"",SMALL(BL$4:BL$1000,$U550))</f>
        <v/>
      </c>
      <c r="BL550" s="22" t="str">
        <f t="shared" si="392"/>
        <v/>
      </c>
      <c r="BM550" s="21" t="str">
        <f t="shared" ref="BM550:BM613" si="399">IF(BM$3&lt;$U550,"",SMALL(BN$4:BN$1000,$U550))</f>
        <v/>
      </c>
      <c r="BN550" s="22" t="str">
        <f t="shared" si="393"/>
        <v/>
      </c>
      <c r="BO550" s="21" t="str">
        <f t="shared" ref="BO550:BO613" si="400">IF(BO$3&lt;$U550,"",SMALL(BP$4:BP$1000,$U550))</f>
        <v/>
      </c>
      <c r="BP550" s="22" t="str">
        <f t="shared" si="394"/>
        <v/>
      </c>
      <c r="BQ550" s="21" t="str">
        <f t="shared" ref="BQ550:BQ613" si="401">IF(BQ$3&lt;$U550,"",SMALL(BR$4:BR$1000,$U550))</f>
        <v/>
      </c>
      <c r="BR550" s="22" t="str">
        <f t="shared" si="395"/>
        <v/>
      </c>
      <c r="BS550" s="21" t="str">
        <f t="shared" ref="BS550:BS613" si="402">IF(BS$3&lt;$U550,"",SMALL(BT$4:BT$1000,$U550))</f>
        <v/>
      </c>
      <c r="BT550" s="22" t="str">
        <f t="shared" si="396"/>
        <v/>
      </c>
    </row>
    <row r="551" spans="1:72" ht="21" thickTop="1" thickBot="1">
      <c r="A551" s="43"/>
      <c r="B551" s="43"/>
      <c r="C551" s="43"/>
      <c r="D551" s="351"/>
      <c r="E551" s="28"/>
      <c r="F551" s="12"/>
      <c r="G551" s="13"/>
      <c r="H551" s="14"/>
      <c r="I551" s="14"/>
      <c r="J551" s="14"/>
      <c r="K551" s="16"/>
      <c r="L551" s="15"/>
      <c r="M551" s="16"/>
      <c r="N551" s="45"/>
      <c r="O551" s="16"/>
      <c r="P551" s="17" t="str">
        <f t="shared" si="362"/>
        <v/>
      </c>
      <c r="U551" s="3">
        <v>548</v>
      </c>
      <c r="AA551" s="23" t="str">
        <f>IF($AA$3&lt;$U551,"",SMALL($AB$4:$AB$1000,U551))</f>
        <v/>
      </c>
      <c r="AB551" s="24" t="str">
        <f t="shared" si="364"/>
        <v/>
      </c>
      <c r="AC551" s="23" t="str">
        <f t="shared" si="363"/>
        <v/>
      </c>
      <c r="AD551" s="24" t="str">
        <f t="shared" si="365"/>
        <v/>
      </c>
      <c r="AE551" s="23" t="str">
        <f>IF($AE$3&lt;$U551,"",SMALL($AF$4:$AF$1000,$U551))</f>
        <v/>
      </c>
      <c r="AF551" s="24" t="str">
        <f t="shared" si="366"/>
        <v/>
      </c>
      <c r="AG551" s="23" t="str">
        <f t="shared" si="367"/>
        <v/>
      </c>
      <c r="AH551" s="24" t="str">
        <f t="shared" si="371"/>
        <v/>
      </c>
      <c r="AI551" s="23" t="str">
        <f t="shared" si="368"/>
        <v/>
      </c>
      <c r="AJ551" s="24" t="str">
        <f t="shared" si="372"/>
        <v/>
      </c>
      <c r="AK551" s="23" t="str">
        <f t="shared" si="369"/>
        <v/>
      </c>
      <c r="AL551" s="24" t="str">
        <f t="shared" si="373"/>
        <v/>
      </c>
      <c r="AM551" s="23" t="str">
        <f t="shared" si="370"/>
        <v/>
      </c>
      <c r="AN551" s="24" t="str">
        <f t="shared" si="374"/>
        <v/>
      </c>
      <c r="AO551" s="23" t="str">
        <f>IF($AO$3&lt;$U551,"",SMALL($AP$4:AP$1000,$U551))</f>
        <v/>
      </c>
      <c r="AP551" s="24" t="str">
        <f t="shared" si="375"/>
        <v/>
      </c>
      <c r="AQ551" s="23" t="str">
        <f>IF($AQ$3&lt;$U551,"",SMALL($AR$4:AR$1000,$U551))</f>
        <v/>
      </c>
      <c r="AR551" s="24" t="str">
        <f t="shared" si="376"/>
        <v/>
      </c>
      <c r="AS551" s="23" t="str">
        <f>IF($AS$3&lt;$U551,"",SMALL($AT$4:AT$1000,$U551))</f>
        <v/>
      </c>
      <c r="AT551" s="24" t="str">
        <f t="shared" si="377"/>
        <v/>
      </c>
      <c r="AU551" s="23" t="str">
        <f>IF(AU$3&lt;$U551,"",SMALL($AV$4:AV$1000,$U551))</f>
        <v/>
      </c>
      <c r="AV551" s="24" t="str">
        <f t="shared" si="378"/>
        <v/>
      </c>
      <c r="AW551" s="23" t="str">
        <f t="shared" si="379"/>
        <v/>
      </c>
      <c r="AX551" s="24" t="str">
        <f t="shared" si="380"/>
        <v/>
      </c>
      <c r="AY551" s="23" t="str">
        <f t="shared" si="381"/>
        <v/>
      </c>
      <c r="AZ551" s="24" t="str">
        <f t="shared" si="382"/>
        <v/>
      </c>
      <c r="BA551" s="23" t="str">
        <f t="shared" si="383"/>
        <v/>
      </c>
      <c r="BB551" s="24" t="str">
        <f t="shared" si="384"/>
        <v/>
      </c>
      <c r="BC551" s="23" t="str">
        <f t="shared" si="385"/>
        <v/>
      </c>
      <c r="BD551" s="24" t="str">
        <f t="shared" si="386"/>
        <v/>
      </c>
      <c r="BE551" s="23" t="str">
        <f t="shared" si="387"/>
        <v/>
      </c>
      <c r="BF551" s="24" t="str">
        <f t="shared" si="388"/>
        <v/>
      </c>
      <c r="BG551" s="23" t="str">
        <f t="shared" si="389"/>
        <v/>
      </c>
      <c r="BH551" s="24" t="str">
        <f t="shared" si="390"/>
        <v/>
      </c>
      <c r="BI551" s="23" t="str">
        <f t="shared" si="397"/>
        <v/>
      </c>
      <c r="BJ551" s="24" t="str">
        <f t="shared" si="391"/>
        <v/>
      </c>
      <c r="BK551" s="23" t="str">
        <f t="shared" si="398"/>
        <v/>
      </c>
      <c r="BL551" s="24" t="str">
        <f t="shared" si="392"/>
        <v/>
      </c>
      <c r="BM551" s="23" t="str">
        <f t="shared" si="399"/>
        <v/>
      </c>
      <c r="BN551" s="24" t="str">
        <f t="shared" si="393"/>
        <v/>
      </c>
      <c r="BO551" s="23" t="str">
        <f t="shared" si="400"/>
        <v/>
      </c>
      <c r="BP551" s="24" t="str">
        <f t="shared" si="394"/>
        <v/>
      </c>
      <c r="BQ551" s="23" t="str">
        <f t="shared" si="401"/>
        <v/>
      </c>
      <c r="BR551" s="24" t="str">
        <f t="shared" si="395"/>
        <v/>
      </c>
      <c r="BS551" s="23" t="str">
        <f t="shared" si="402"/>
        <v/>
      </c>
      <c r="BT551" s="24" t="str">
        <f t="shared" si="396"/>
        <v/>
      </c>
    </row>
    <row r="552" spans="1:72" ht="21" thickTop="1" thickBot="1">
      <c r="A552" s="47"/>
      <c r="B552" s="47"/>
      <c r="C552" s="47"/>
      <c r="D552" s="352"/>
      <c r="E552" s="27"/>
      <c r="F552" s="6"/>
      <c r="G552" s="7"/>
      <c r="H552" s="8"/>
      <c r="I552" s="8"/>
      <c r="J552" s="8"/>
      <c r="K552" s="10"/>
      <c r="L552" s="9"/>
      <c r="M552" s="10"/>
      <c r="N552" s="44"/>
      <c r="O552" s="10"/>
      <c r="P552" s="11" t="str">
        <f t="shared" si="362"/>
        <v/>
      </c>
      <c r="U552" s="3">
        <v>549</v>
      </c>
      <c r="AA552" s="21" t="str">
        <f>IF($AA$3&lt;$U552,"",SMALL($AB$4:$AB$1000,1))</f>
        <v/>
      </c>
      <c r="AB552" s="22" t="str">
        <f t="shared" si="364"/>
        <v/>
      </c>
      <c r="AC552" s="21" t="str">
        <f>IF($AC$3&lt;$U552,"",SMALL($AD$4:AD$1000,$U552))</f>
        <v/>
      </c>
      <c r="AD552" s="22" t="str">
        <f t="shared" si="365"/>
        <v/>
      </c>
      <c r="AE552" s="21" t="str">
        <f>IF($AE$3&lt;$U552,"",SMALL($AF$4:AF$1000,$U552))</f>
        <v/>
      </c>
      <c r="AF552" s="22" t="str">
        <f t="shared" si="366"/>
        <v/>
      </c>
      <c r="AG552" s="21" t="str">
        <f>IF($AG$3&lt;$U552,"",SMALL($AH$4:AH$1000,$U552))</f>
        <v/>
      </c>
      <c r="AH552" s="22" t="str">
        <f t="shared" si="371"/>
        <v/>
      </c>
      <c r="AI552" s="21" t="str">
        <f>IF($AI$3&lt;$U552,"",SMALL($AJ$4:AJ$1000,$U552))</f>
        <v/>
      </c>
      <c r="AJ552" s="22" t="str">
        <f t="shared" si="372"/>
        <v/>
      </c>
      <c r="AK552" s="21" t="str">
        <f>IF($AK$3&lt;$U552,"",SMALL($AL$4:AL$1000,$U552))</f>
        <v/>
      </c>
      <c r="AL552" s="22" t="str">
        <f t="shared" si="373"/>
        <v/>
      </c>
      <c r="AM552" s="21" t="str">
        <f>IF($AM$3&lt;$U552,"",SMALL($AN$4:AN$1000,$U552))</f>
        <v/>
      </c>
      <c r="AN552" s="22" t="str">
        <f t="shared" si="374"/>
        <v/>
      </c>
      <c r="AO552" s="21" t="str">
        <f>IF($AO$3&lt;$U552,"",SMALL($AP$4:AP$1000,$U552))</f>
        <v/>
      </c>
      <c r="AP552" s="22" t="str">
        <f t="shared" si="375"/>
        <v/>
      </c>
      <c r="AQ552" s="21" t="str">
        <f>IF($AQ$3&lt;$U552,"",SMALL($AR$4:AR$1000,$U552))</f>
        <v/>
      </c>
      <c r="AR552" s="22" t="str">
        <f t="shared" si="376"/>
        <v/>
      </c>
      <c r="AS552" s="21" t="str">
        <f>IF($AS$3&lt;$U552,"",SMALL($AT$4:AT$1000,$U552))</f>
        <v/>
      </c>
      <c r="AT552" s="22" t="str">
        <f t="shared" si="377"/>
        <v/>
      </c>
      <c r="AU552" s="21" t="str">
        <f>IF(AU$3&lt;$U552,"",SMALL($AV$4:AV$1000,$U552))</f>
        <v/>
      </c>
      <c r="AV552" s="22" t="str">
        <f t="shared" si="378"/>
        <v/>
      </c>
      <c r="AW552" s="21" t="str">
        <f t="shared" si="379"/>
        <v/>
      </c>
      <c r="AX552" s="22" t="str">
        <f t="shared" si="380"/>
        <v/>
      </c>
      <c r="AY552" s="21" t="str">
        <f t="shared" si="381"/>
        <v/>
      </c>
      <c r="AZ552" s="22" t="str">
        <f t="shared" si="382"/>
        <v/>
      </c>
      <c r="BA552" s="21" t="str">
        <f t="shared" si="383"/>
        <v/>
      </c>
      <c r="BB552" s="22" t="str">
        <f t="shared" si="384"/>
        <v/>
      </c>
      <c r="BC552" s="21" t="str">
        <f t="shared" si="385"/>
        <v/>
      </c>
      <c r="BD552" s="22" t="str">
        <f t="shared" si="386"/>
        <v/>
      </c>
      <c r="BE552" s="21" t="str">
        <f t="shared" si="387"/>
        <v/>
      </c>
      <c r="BF552" s="22" t="str">
        <f t="shared" si="388"/>
        <v/>
      </c>
      <c r="BG552" s="21" t="str">
        <f t="shared" si="389"/>
        <v/>
      </c>
      <c r="BH552" s="22" t="str">
        <f t="shared" si="390"/>
        <v/>
      </c>
      <c r="BI552" s="21" t="str">
        <f t="shared" si="397"/>
        <v/>
      </c>
      <c r="BJ552" s="22" t="str">
        <f t="shared" si="391"/>
        <v/>
      </c>
      <c r="BK552" s="21" t="str">
        <f t="shared" si="398"/>
        <v/>
      </c>
      <c r="BL552" s="22" t="str">
        <f t="shared" si="392"/>
        <v/>
      </c>
      <c r="BM552" s="21" t="str">
        <f t="shared" si="399"/>
        <v/>
      </c>
      <c r="BN552" s="22" t="str">
        <f t="shared" si="393"/>
        <v/>
      </c>
      <c r="BO552" s="21" t="str">
        <f t="shared" si="400"/>
        <v/>
      </c>
      <c r="BP552" s="22" t="str">
        <f t="shared" si="394"/>
        <v/>
      </c>
      <c r="BQ552" s="21" t="str">
        <f t="shared" si="401"/>
        <v/>
      </c>
      <c r="BR552" s="22" t="str">
        <f t="shared" si="395"/>
        <v/>
      </c>
      <c r="BS552" s="21" t="str">
        <f t="shared" si="402"/>
        <v/>
      </c>
      <c r="BT552" s="22" t="str">
        <f t="shared" si="396"/>
        <v/>
      </c>
    </row>
    <row r="553" spans="1:72" ht="21" thickTop="1" thickBot="1">
      <c r="A553" s="43"/>
      <c r="B553" s="43"/>
      <c r="C553" s="43"/>
      <c r="D553" s="351"/>
      <c r="E553" s="28"/>
      <c r="F553" s="12"/>
      <c r="G553" s="13"/>
      <c r="H553" s="14"/>
      <c r="I553" s="14"/>
      <c r="J553" s="14"/>
      <c r="K553" s="16"/>
      <c r="L553" s="15"/>
      <c r="M553" s="16"/>
      <c r="N553" s="45"/>
      <c r="O553" s="16"/>
      <c r="P553" s="17" t="str">
        <f t="shared" si="362"/>
        <v/>
      </c>
      <c r="U553" s="3">
        <v>550</v>
      </c>
      <c r="AA553" s="23" t="str">
        <f>IF($AA$3&lt;$U553,"",SMALL($AB$4:$AB$1000,U553))</f>
        <v/>
      </c>
      <c r="AB553" s="24" t="str">
        <f t="shared" si="364"/>
        <v/>
      </c>
      <c r="AC553" s="23" t="str">
        <f t="shared" si="363"/>
        <v/>
      </c>
      <c r="AD553" s="24" t="str">
        <f t="shared" si="365"/>
        <v/>
      </c>
      <c r="AE553" s="23" t="str">
        <f>IF($AE$3&lt;$U553,"",SMALL($AF$4:$AF$1000,$U553))</f>
        <v/>
      </c>
      <c r="AF553" s="24" t="str">
        <f t="shared" si="366"/>
        <v/>
      </c>
      <c r="AG553" s="23" t="str">
        <f t="shared" si="367"/>
        <v/>
      </c>
      <c r="AH553" s="24" t="str">
        <f t="shared" si="371"/>
        <v/>
      </c>
      <c r="AI553" s="23" t="str">
        <f t="shared" si="368"/>
        <v/>
      </c>
      <c r="AJ553" s="24" t="str">
        <f t="shared" si="372"/>
        <v/>
      </c>
      <c r="AK553" s="23" t="str">
        <f t="shared" si="369"/>
        <v/>
      </c>
      <c r="AL553" s="24" t="str">
        <f t="shared" si="373"/>
        <v/>
      </c>
      <c r="AM553" s="23" t="str">
        <f t="shared" si="370"/>
        <v/>
      </c>
      <c r="AN553" s="24" t="str">
        <f t="shared" si="374"/>
        <v/>
      </c>
      <c r="AO553" s="23" t="str">
        <f>IF($AO$3&lt;$U553,"",SMALL($AP$4:AP$1000,$U553))</f>
        <v/>
      </c>
      <c r="AP553" s="24" t="str">
        <f t="shared" si="375"/>
        <v/>
      </c>
      <c r="AQ553" s="23" t="str">
        <f>IF($AQ$3&lt;$U553,"",SMALL($AR$4:AR$1000,$U553))</f>
        <v/>
      </c>
      <c r="AR553" s="24" t="str">
        <f t="shared" si="376"/>
        <v/>
      </c>
      <c r="AS553" s="23" t="str">
        <f>IF($AS$3&lt;$U553,"",SMALL($AT$4:AT$1000,$U553))</f>
        <v/>
      </c>
      <c r="AT553" s="24" t="str">
        <f t="shared" si="377"/>
        <v/>
      </c>
      <c r="AU553" s="23" t="str">
        <f>IF(AU$3&lt;$U553,"",SMALL($AV$4:AV$1000,$U553))</f>
        <v/>
      </c>
      <c r="AV553" s="24" t="str">
        <f t="shared" si="378"/>
        <v/>
      </c>
      <c r="AW553" s="23" t="str">
        <f t="shared" si="379"/>
        <v/>
      </c>
      <c r="AX553" s="24" t="str">
        <f t="shared" si="380"/>
        <v/>
      </c>
      <c r="AY553" s="23" t="str">
        <f t="shared" si="381"/>
        <v/>
      </c>
      <c r="AZ553" s="24" t="str">
        <f t="shared" si="382"/>
        <v/>
      </c>
      <c r="BA553" s="23" t="str">
        <f t="shared" si="383"/>
        <v/>
      </c>
      <c r="BB553" s="24" t="str">
        <f t="shared" si="384"/>
        <v/>
      </c>
      <c r="BC553" s="23" t="str">
        <f t="shared" si="385"/>
        <v/>
      </c>
      <c r="BD553" s="24" t="str">
        <f t="shared" si="386"/>
        <v/>
      </c>
      <c r="BE553" s="23" t="str">
        <f t="shared" si="387"/>
        <v/>
      </c>
      <c r="BF553" s="24" t="str">
        <f t="shared" si="388"/>
        <v/>
      </c>
      <c r="BG553" s="23" t="str">
        <f t="shared" si="389"/>
        <v/>
      </c>
      <c r="BH553" s="24" t="str">
        <f t="shared" si="390"/>
        <v/>
      </c>
      <c r="BI553" s="23" t="str">
        <f t="shared" si="397"/>
        <v/>
      </c>
      <c r="BJ553" s="24" t="str">
        <f t="shared" si="391"/>
        <v/>
      </c>
      <c r="BK553" s="23" t="str">
        <f t="shared" si="398"/>
        <v/>
      </c>
      <c r="BL553" s="24" t="str">
        <f t="shared" si="392"/>
        <v/>
      </c>
      <c r="BM553" s="23" t="str">
        <f t="shared" si="399"/>
        <v/>
      </c>
      <c r="BN553" s="24" t="str">
        <f t="shared" si="393"/>
        <v/>
      </c>
      <c r="BO553" s="23" t="str">
        <f t="shared" si="400"/>
        <v/>
      </c>
      <c r="BP553" s="24" t="str">
        <f t="shared" si="394"/>
        <v/>
      </c>
      <c r="BQ553" s="23" t="str">
        <f t="shared" si="401"/>
        <v/>
      </c>
      <c r="BR553" s="24" t="str">
        <f t="shared" si="395"/>
        <v/>
      </c>
      <c r="BS553" s="23" t="str">
        <f t="shared" si="402"/>
        <v/>
      </c>
      <c r="BT553" s="24" t="str">
        <f t="shared" si="396"/>
        <v/>
      </c>
    </row>
    <row r="554" spans="1:72" ht="21" thickTop="1" thickBot="1">
      <c r="A554" s="47"/>
      <c r="B554" s="47"/>
      <c r="C554" s="47"/>
      <c r="D554" s="352"/>
      <c r="E554" s="27"/>
      <c r="F554" s="6"/>
      <c r="G554" s="7"/>
      <c r="H554" s="8"/>
      <c r="I554" s="8"/>
      <c r="J554" s="8"/>
      <c r="K554" s="10"/>
      <c r="L554" s="9"/>
      <c r="M554" s="10"/>
      <c r="N554" s="44"/>
      <c r="O554" s="10"/>
      <c r="P554" s="11" t="str">
        <f t="shared" si="362"/>
        <v/>
      </c>
      <c r="U554" s="3">
        <v>551</v>
      </c>
      <c r="AA554" s="21" t="str">
        <f>IF($AA$3&lt;$U554,"",SMALL($AB$4:$AB$1000,1))</f>
        <v/>
      </c>
      <c r="AB554" s="22" t="str">
        <f t="shared" si="364"/>
        <v/>
      </c>
      <c r="AC554" s="21" t="str">
        <f>IF($AC$3&lt;$U554,"",SMALL($AD$4:AD$1000,$U554))</f>
        <v/>
      </c>
      <c r="AD554" s="22" t="str">
        <f t="shared" si="365"/>
        <v/>
      </c>
      <c r="AE554" s="21" t="str">
        <f>IF($AE$3&lt;$U554,"",SMALL($AF$4:AF$1000,$U554))</f>
        <v/>
      </c>
      <c r="AF554" s="22" t="str">
        <f t="shared" si="366"/>
        <v/>
      </c>
      <c r="AG554" s="21" t="str">
        <f>IF($AG$3&lt;$U554,"",SMALL($AH$4:AH$1000,$U554))</f>
        <v/>
      </c>
      <c r="AH554" s="22" t="str">
        <f t="shared" si="371"/>
        <v/>
      </c>
      <c r="AI554" s="21" t="str">
        <f>IF($AI$3&lt;$U554,"",SMALL($AJ$4:AJ$1000,$U554))</f>
        <v/>
      </c>
      <c r="AJ554" s="22" t="str">
        <f t="shared" si="372"/>
        <v/>
      </c>
      <c r="AK554" s="21" t="str">
        <f>IF($AK$3&lt;$U554,"",SMALL($AL$4:AL$1000,$U554))</f>
        <v/>
      </c>
      <c r="AL554" s="22" t="str">
        <f t="shared" si="373"/>
        <v/>
      </c>
      <c r="AM554" s="21" t="str">
        <f>IF($AM$3&lt;$U554,"",SMALL($AN$4:AN$1000,$U554))</f>
        <v/>
      </c>
      <c r="AN554" s="22" t="str">
        <f t="shared" si="374"/>
        <v/>
      </c>
      <c r="AO554" s="21" t="str">
        <f>IF($AO$3&lt;$U554,"",SMALL($AP$4:AP$1000,$U554))</f>
        <v/>
      </c>
      <c r="AP554" s="22" t="str">
        <f t="shared" si="375"/>
        <v/>
      </c>
      <c r="AQ554" s="21" t="str">
        <f>IF($AQ$3&lt;$U554,"",SMALL($AR$4:AR$1000,$U554))</f>
        <v/>
      </c>
      <c r="AR554" s="22" t="str">
        <f t="shared" si="376"/>
        <v/>
      </c>
      <c r="AS554" s="21" t="str">
        <f>IF($AS$3&lt;$U554,"",SMALL($AT$4:AT$1000,$U554))</f>
        <v/>
      </c>
      <c r="AT554" s="22" t="str">
        <f t="shared" si="377"/>
        <v/>
      </c>
      <c r="AU554" s="21" t="str">
        <f>IF(AU$3&lt;$U554,"",SMALL($AV$4:AV$1000,$U554))</f>
        <v/>
      </c>
      <c r="AV554" s="22" t="str">
        <f t="shared" si="378"/>
        <v/>
      </c>
      <c r="AW554" s="21" t="str">
        <f t="shared" si="379"/>
        <v/>
      </c>
      <c r="AX554" s="22" t="str">
        <f t="shared" si="380"/>
        <v/>
      </c>
      <c r="AY554" s="21" t="str">
        <f t="shared" si="381"/>
        <v/>
      </c>
      <c r="AZ554" s="22" t="str">
        <f t="shared" si="382"/>
        <v/>
      </c>
      <c r="BA554" s="21" t="str">
        <f t="shared" si="383"/>
        <v/>
      </c>
      <c r="BB554" s="22" t="str">
        <f t="shared" si="384"/>
        <v/>
      </c>
      <c r="BC554" s="21" t="str">
        <f t="shared" si="385"/>
        <v/>
      </c>
      <c r="BD554" s="22" t="str">
        <f t="shared" si="386"/>
        <v/>
      </c>
      <c r="BE554" s="21" t="str">
        <f t="shared" si="387"/>
        <v/>
      </c>
      <c r="BF554" s="22" t="str">
        <f t="shared" si="388"/>
        <v/>
      </c>
      <c r="BG554" s="21" t="str">
        <f t="shared" si="389"/>
        <v/>
      </c>
      <c r="BH554" s="22" t="str">
        <f t="shared" si="390"/>
        <v/>
      </c>
      <c r="BI554" s="21" t="str">
        <f t="shared" si="397"/>
        <v/>
      </c>
      <c r="BJ554" s="22" t="str">
        <f t="shared" si="391"/>
        <v/>
      </c>
      <c r="BK554" s="21" t="str">
        <f t="shared" si="398"/>
        <v/>
      </c>
      <c r="BL554" s="22" t="str">
        <f t="shared" si="392"/>
        <v/>
      </c>
      <c r="BM554" s="21" t="str">
        <f t="shared" si="399"/>
        <v/>
      </c>
      <c r="BN554" s="22" t="str">
        <f t="shared" si="393"/>
        <v/>
      </c>
      <c r="BO554" s="21" t="str">
        <f t="shared" si="400"/>
        <v/>
      </c>
      <c r="BP554" s="22" t="str">
        <f t="shared" si="394"/>
        <v/>
      </c>
      <c r="BQ554" s="21" t="str">
        <f t="shared" si="401"/>
        <v/>
      </c>
      <c r="BR554" s="22" t="str">
        <f t="shared" si="395"/>
        <v/>
      </c>
      <c r="BS554" s="21" t="str">
        <f t="shared" si="402"/>
        <v/>
      </c>
      <c r="BT554" s="22" t="str">
        <f t="shared" si="396"/>
        <v/>
      </c>
    </row>
    <row r="555" spans="1:72" ht="21" thickTop="1" thickBot="1">
      <c r="A555" s="43"/>
      <c r="B555" s="43"/>
      <c r="C555" s="43"/>
      <c r="D555" s="351"/>
      <c r="E555" s="28"/>
      <c r="F555" s="12"/>
      <c r="G555" s="13"/>
      <c r="H555" s="14"/>
      <c r="I555" s="14"/>
      <c r="J555" s="14"/>
      <c r="K555" s="16"/>
      <c r="L555" s="15"/>
      <c r="M555" s="16"/>
      <c r="N555" s="45"/>
      <c r="O555" s="16"/>
      <c r="P555" s="17" t="str">
        <f t="shared" si="362"/>
        <v/>
      </c>
      <c r="U555" s="3">
        <v>552</v>
      </c>
      <c r="AA555" s="23" t="str">
        <f>IF($AA$3&lt;$U555,"",SMALL($AB$4:$AB$1000,U555))</f>
        <v/>
      </c>
      <c r="AB555" s="24" t="str">
        <f t="shared" si="364"/>
        <v/>
      </c>
      <c r="AC555" s="23" t="str">
        <f t="shared" si="363"/>
        <v/>
      </c>
      <c r="AD555" s="24" t="str">
        <f t="shared" si="365"/>
        <v/>
      </c>
      <c r="AE555" s="23" t="str">
        <f>IF($AE$3&lt;$U555,"",SMALL($AF$4:$AF$1000,$U555))</f>
        <v/>
      </c>
      <c r="AF555" s="24" t="str">
        <f t="shared" si="366"/>
        <v/>
      </c>
      <c r="AG555" s="23" t="str">
        <f t="shared" si="367"/>
        <v/>
      </c>
      <c r="AH555" s="24" t="str">
        <f t="shared" si="371"/>
        <v/>
      </c>
      <c r="AI555" s="23" t="str">
        <f t="shared" si="368"/>
        <v/>
      </c>
      <c r="AJ555" s="24" t="str">
        <f t="shared" si="372"/>
        <v/>
      </c>
      <c r="AK555" s="23" t="str">
        <f t="shared" si="369"/>
        <v/>
      </c>
      <c r="AL555" s="24" t="str">
        <f t="shared" si="373"/>
        <v/>
      </c>
      <c r="AM555" s="23" t="str">
        <f t="shared" si="370"/>
        <v/>
      </c>
      <c r="AN555" s="24" t="str">
        <f t="shared" si="374"/>
        <v/>
      </c>
      <c r="AO555" s="23" t="str">
        <f>IF($AO$3&lt;$U555,"",SMALL($AP$4:AP$1000,$U555))</f>
        <v/>
      </c>
      <c r="AP555" s="24" t="str">
        <f t="shared" si="375"/>
        <v/>
      </c>
      <c r="AQ555" s="23" t="str">
        <f>IF($AQ$3&lt;$U555,"",SMALL($AR$4:AR$1000,$U555))</f>
        <v/>
      </c>
      <c r="AR555" s="24" t="str">
        <f t="shared" si="376"/>
        <v/>
      </c>
      <c r="AS555" s="23" t="str">
        <f>IF($AS$3&lt;$U555,"",SMALL($AT$4:AT$1000,$U555))</f>
        <v/>
      </c>
      <c r="AT555" s="24" t="str">
        <f t="shared" si="377"/>
        <v/>
      </c>
      <c r="AU555" s="23" t="str">
        <f>IF(AU$3&lt;$U555,"",SMALL($AV$4:AV$1000,$U555))</f>
        <v/>
      </c>
      <c r="AV555" s="24" t="str">
        <f t="shared" si="378"/>
        <v/>
      </c>
      <c r="AW555" s="23" t="str">
        <f t="shared" si="379"/>
        <v/>
      </c>
      <c r="AX555" s="24" t="str">
        <f t="shared" si="380"/>
        <v/>
      </c>
      <c r="AY555" s="23" t="str">
        <f t="shared" si="381"/>
        <v/>
      </c>
      <c r="AZ555" s="24" t="str">
        <f t="shared" si="382"/>
        <v/>
      </c>
      <c r="BA555" s="23" t="str">
        <f t="shared" si="383"/>
        <v/>
      </c>
      <c r="BB555" s="24" t="str">
        <f t="shared" si="384"/>
        <v/>
      </c>
      <c r="BC555" s="23" t="str">
        <f t="shared" si="385"/>
        <v/>
      </c>
      <c r="BD555" s="24" t="str">
        <f t="shared" si="386"/>
        <v/>
      </c>
      <c r="BE555" s="23" t="str">
        <f t="shared" si="387"/>
        <v/>
      </c>
      <c r="BF555" s="24" t="str">
        <f t="shared" si="388"/>
        <v/>
      </c>
      <c r="BG555" s="23" t="str">
        <f t="shared" si="389"/>
        <v/>
      </c>
      <c r="BH555" s="24" t="str">
        <f t="shared" si="390"/>
        <v/>
      </c>
      <c r="BI555" s="23" t="str">
        <f t="shared" si="397"/>
        <v/>
      </c>
      <c r="BJ555" s="24" t="str">
        <f t="shared" si="391"/>
        <v/>
      </c>
      <c r="BK555" s="23" t="str">
        <f t="shared" si="398"/>
        <v/>
      </c>
      <c r="BL555" s="24" t="str">
        <f t="shared" si="392"/>
        <v/>
      </c>
      <c r="BM555" s="23" t="str">
        <f t="shared" si="399"/>
        <v/>
      </c>
      <c r="BN555" s="24" t="str">
        <f t="shared" si="393"/>
        <v/>
      </c>
      <c r="BO555" s="23" t="str">
        <f t="shared" si="400"/>
        <v/>
      </c>
      <c r="BP555" s="24" t="str">
        <f t="shared" si="394"/>
        <v/>
      </c>
      <c r="BQ555" s="23" t="str">
        <f t="shared" si="401"/>
        <v/>
      </c>
      <c r="BR555" s="24" t="str">
        <f t="shared" si="395"/>
        <v/>
      </c>
      <c r="BS555" s="23" t="str">
        <f t="shared" si="402"/>
        <v/>
      </c>
      <c r="BT555" s="24" t="str">
        <f t="shared" si="396"/>
        <v/>
      </c>
    </row>
    <row r="556" spans="1:72" ht="21" thickTop="1" thickBot="1">
      <c r="A556" s="47"/>
      <c r="B556" s="47"/>
      <c r="C556" s="47"/>
      <c r="D556" s="352"/>
      <c r="E556" s="27"/>
      <c r="F556" s="6"/>
      <c r="G556" s="7"/>
      <c r="H556" s="8"/>
      <c r="I556" s="8"/>
      <c r="J556" s="8"/>
      <c r="K556" s="10"/>
      <c r="L556" s="9"/>
      <c r="M556" s="10"/>
      <c r="N556" s="44"/>
      <c r="O556" s="10"/>
      <c r="P556" s="11" t="str">
        <f t="shared" si="362"/>
        <v/>
      </c>
      <c r="U556" s="3">
        <v>553</v>
      </c>
      <c r="AA556" s="21" t="str">
        <f>IF($AA$3&lt;$U556,"",SMALL($AB$4:$AB$1000,1))</f>
        <v/>
      </c>
      <c r="AB556" s="22" t="str">
        <f t="shared" si="364"/>
        <v/>
      </c>
      <c r="AC556" s="21" t="str">
        <f>IF($AC$3&lt;$U556,"",SMALL($AD$4:AD$1000,$U556))</f>
        <v/>
      </c>
      <c r="AD556" s="22" t="str">
        <f t="shared" si="365"/>
        <v/>
      </c>
      <c r="AE556" s="21" t="str">
        <f>IF($AE$3&lt;$U556,"",SMALL($AF$4:AF$1000,$U556))</f>
        <v/>
      </c>
      <c r="AF556" s="22" t="str">
        <f t="shared" si="366"/>
        <v/>
      </c>
      <c r="AG556" s="21" t="str">
        <f>IF($AG$3&lt;$U556,"",SMALL($AH$4:AH$1000,$U556))</f>
        <v/>
      </c>
      <c r="AH556" s="22" t="str">
        <f t="shared" si="371"/>
        <v/>
      </c>
      <c r="AI556" s="21" t="str">
        <f>IF($AI$3&lt;$U556,"",SMALL($AJ$4:AJ$1000,$U556))</f>
        <v/>
      </c>
      <c r="AJ556" s="22" t="str">
        <f t="shared" si="372"/>
        <v/>
      </c>
      <c r="AK556" s="21" t="str">
        <f>IF($AK$3&lt;$U556,"",SMALL($AL$4:AL$1000,$U556))</f>
        <v/>
      </c>
      <c r="AL556" s="22" t="str">
        <f t="shared" si="373"/>
        <v/>
      </c>
      <c r="AM556" s="21" t="str">
        <f>IF($AM$3&lt;$U556,"",SMALL($AN$4:AN$1000,$U556))</f>
        <v/>
      </c>
      <c r="AN556" s="22" t="str">
        <f t="shared" si="374"/>
        <v/>
      </c>
      <c r="AO556" s="21" t="str">
        <f>IF($AO$3&lt;$U556,"",SMALL($AP$4:AP$1000,$U556))</f>
        <v/>
      </c>
      <c r="AP556" s="22" t="str">
        <f t="shared" si="375"/>
        <v/>
      </c>
      <c r="AQ556" s="21" t="str">
        <f>IF($AQ$3&lt;$U556,"",SMALL($AR$4:AR$1000,$U556))</f>
        <v/>
      </c>
      <c r="AR556" s="22" t="str">
        <f t="shared" si="376"/>
        <v/>
      </c>
      <c r="AS556" s="21" t="str">
        <f>IF($AS$3&lt;$U556,"",SMALL($AT$4:AT$1000,$U556))</f>
        <v/>
      </c>
      <c r="AT556" s="22" t="str">
        <f t="shared" si="377"/>
        <v/>
      </c>
      <c r="AU556" s="21" t="str">
        <f>IF(AU$3&lt;$U556,"",SMALL($AV$4:AV$1000,$U556))</f>
        <v/>
      </c>
      <c r="AV556" s="22" t="str">
        <f t="shared" si="378"/>
        <v/>
      </c>
      <c r="AW556" s="21" t="str">
        <f t="shared" si="379"/>
        <v/>
      </c>
      <c r="AX556" s="22" t="str">
        <f t="shared" si="380"/>
        <v/>
      </c>
      <c r="AY556" s="21" t="str">
        <f t="shared" si="381"/>
        <v/>
      </c>
      <c r="AZ556" s="22" t="str">
        <f t="shared" si="382"/>
        <v/>
      </c>
      <c r="BA556" s="21" t="str">
        <f t="shared" si="383"/>
        <v/>
      </c>
      <c r="BB556" s="22" t="str">
        <f t="shared" si="384"/>
        <v/>
      </c>
      <c r="BC556" s="21" t="str">
        <f t="shared" si="385"/>
        <v/>
      </c>
      <c r="BD556" s="22" t="str">
        <f t="shared" si="386"/>
        <v/>
      </c>
      <c r="BE556" s="21" t="str">
        <f t="shared" si="387"/>
        <v/>
      </c>
      <c r="BF556" s="22" t="str">
        <f t="shared" si="388"/>
        <v/>
      </c>
      <c r="BG556" s="21" t="str">
        <f t="shared" si="389"/>
        <v/>
      </c>
      <c r="BH556" s="22" t="str">
        <f t="shared" si="390"/>
        <v/>
      </c>
      <c r="BI556" s="21" t="str">
        <f t="shared" si="397"/>
        <v/>
      </c>
      <c r="BJ556" s="22" t="str">
        <f t="shared" si="391"/>
        <v/>
      </c>
      <c r="BK556" s="21" t="str">
        <f t="shared" si="398"/>
        <v/>
      </c>
      <c r="BL556" s="22" t="str">
        <f t="shared" si="392"/>
        <v/>
      </c>
      <c r="BM556" s="21" t="str">
        <f t="shared" si="399"/>
        <v/>
      </c>
      <c r="BN556" s="22" t="str">
        <f t="shared" si="393"/>
        <v/>
      </c>
      <c r="BO556" s="21" t="str">
        <f t="shared" si="400"/>
        <v/>
      </c>
      <c r="BP556" s="22" t="str">
        <f t="shared" si="394"/>
        <v/>
      </c>
      <c r="BQ556" s="21" t="str">
        <f t="shared" si="401"/>
        <v/>
      </c>
      <c r="BR556" s="22" t="str">
        <f t="shared" si="395"/>
        <v/>
      </c>
      <c r="BS556" s="21" t="str">
        <f t="shared" si="402"/>
        <v/>
      </c>
      <c r="BT556" s="22" t="str">
        <f t="shared" si="396"/>
        <v/>
      </c>
    </row>
    <row r="557" spans="1:72" ht="21" thickTop="1" thickBot="1">
      <c r="A557" s="43"/>
      <c r="B557" s="43"/>
      <c r="C557" s="43"/>
      <c r="D557" s="351"/>
      <c r="E557" s="28"/>
      <c r="F557" s="12"/>
      <c r="G557" s="13"/>
      <c r="H557" s="14"/>
      <c r="I557" s="14"/>
      <c r="J557" s="14"/>
      <c r="K557" s="16"/>
      <c r="L557" s="15"/>
      <c r="M557" s="16"/>
      <c r="N557" s="45"/>
      <c r="O557" s="16"/>
      <c r="P557" s="17" t="str">
        <f t="shared" si="362"/>
        <v/>
      </c>
      <c r="U557" s="3">
        <v>554</v>
      </c>
      <c r="AA557" s="23" t="str">
        <f>IF($AA$3&lt;$U557,"",SMALL($AB$4:$AB$1000,U557))</f>
        <v/>
      </c>
      <c r="AB557" s="24" t="str">
        <f t="shared" si="364"/>
        <v/>
      </c>
      <c r="AC557" s="23" t="str">
        <f t="shared" si="363"/>
        <v/>
      </c>
      <c r="AD557" s="24" t="str">
        <f t="shared" si="365"/>
        <v/>
      </c>
      <c r="AE557" s="23" t="str">
        <f>IF($AE$3&lt;$U557,"",SMALL($AF$4:$AF$1000,$U557))</f>
        <v/>
      </c>
      <c r="AF557" s="24" t="str">
        <f t="shared" si="366"/>
        <v/>
      </c>
      <c r="AG557" s="23" t="str">
        <f t="shared" si="367"/>
        <v/>
      </c>
      <c r="AH557" s="24" t="str">
        <f t="shared" si="371"/>
        <v/>
      </c>
      <c r="AI557" s="23" t="str">
        <f t="shared" si="368"/>
        <v/>
      </c>
      <c r="AJ557" s="24" t="str">
        <f t="shared" si="372"/>
        <v/>
      </c>
      <c r="AK557" s="23" t="str">
        <f t="shared" si="369"/>
        <v/>
      </c>
      <c r="AL557" s="24" t="str">
        <f t="shared" si="373"/>
        <v/>
      </c>
      <c r="AM557" s="23" t="str">
        <f t="shared" si="370"/>
        <v/>
      </c>
      <c r="AN557" s="24" t="str">
        <f t="shared" si="374"/>
        <v/>
      </c>
      <c r="AO557" s="23" t="str">
        <f>IF($AO$3&lt;$U557,"",SMALL($AP$4:AP$1000,$U557))</f>
        <v/>
      </c>
      <c r="AP557" s="24" t="str">
        <f t="shared" si="375"/>
        <v/>
      </c>
      <c r="AQ557" s="23" t="str">
        <f>IF($AQ$3&lt;$U557,"",SMALL($AR$4:AR$1000,$U557))</f>
        <v/>
      </c>
      <c r="AR557" s="24" t="str">
        <f t="shared" si="376"/>
        <v/>
      </c>
      <c r="AS557" s="23" t="str">
        <f>IF($AS$3&lt;$U557,"",SMALL($AT$4:AT$1000,$U557))</f>
        <v/>
      </c>
      <c r="AT557" s="24" t="str">
        <f t="shared" si="377"/>
        <v/>
      </c>
      <c r="AU557" s="23" t="str">
        <f>IF(AU$3&lt;$U557,"",SMALL($AV$4:AV$1000,$U557))</f>
        <v/>
      </c>
      <c r="AV557" s="24" t="str">
        <f t="shared" si="378"/>
        <v/>
      </c>
      <c r="AW557" s="23" t="str">
        <f t="shared" si="379"/>
        <v/>
      </c>
      <c r="AX557" s="24" t="str">
        <f t="shared" si="380"/>
        <v/>
      </c>
      <c r="AY557" s="23" t="str">
        <f t="shared" si="381"/>
        <v/>
      </c>
      <c r="AZ557" s="24" t="str">
        <f t="shared" si="382"/>
        <v/>
      </c>
      <c r="BA557" s="23" t="str">
        <f t="shared" si="383"/>
        <v/>
      </c>
      <c r="BB557" s="24" t="str">
        <f t="shared" si="384"/>
        <v/>
      </c>
      <c r="BC557" s="23" t="str">
        <f t="shared" si="385"/>
        <v/>
      </c>
      <c r="BD557" s="24" t="str">
        <f t="shared" si="386"/>
        <v/>
      </c>
      <c r="BE557" s="23" t="str">
        <f t="shared" si="387"/>
        <v/>
      </c>
      <c r="BF557" s="24" t="str">
        <f t="shared" si="388"/>
        <v/>
      </c>
      <c r="BG557" s="23" t="str">
        <f t="shared" si="389"/>
        <v/>
      </c>
      <c r="BH557" s="24" t="str">
        <f t="shared" si="390"/>
        <v/>
      </c>
      <c r="BI557" s="23" t="str">
        <f t="shared" si="397"/>
        <v/>
      </c>
      <c r="BJ557" s="24" t="str">
        <f t="shared" si="391"/>
        <v/>
      </c>
      <c r="BK557" s="23" t="str">
        <f t="shared" si="398"/>
        <v/>
      </c>
      <c r="BL557" s="24" t="str">
        <f t="shared" si="392"/>
        <v/>
      </c>
      <c r="BM557" s="23" t="str">
        <f t="shared" si="399"/>
        <v/>
      </c>
      <c r="BN557" s="24" t="str">
        <f t="shared" si="393"/>
        <v/>
      </c>
      <c r="BO557" s="23" t="str">
        <f t="shared" si="400"/>
        <v/>
      </c>
      <c r="BP557" s="24" t="str">
        <f t="shared" si="394"/>
        <v/>
      </c>
      <c r="BQ557" s="23" t="str">
        <f t="shared" si="401"/>
        <v/>
      </c>
      <c r="BR557" s="24" t="str">
        <f t="shared" si="395"/>
        <v/>
      </c>
      <c r="BS557" s="23" t="str">
        <f t="shared" si="402"/>
        <v/>
      </c>
      <c r="BT557" s="24" t="str">
        <f t="shared" si="396"/>
        <v/>
      </c>
    </row>
    <row r="558" spans="1:72" ht="21" thickTop="1" thickBot="1">
      <c r="A558" s="47"/>
      <c r="B558" s="47"/>
      <c r="C558" s="47"/>
      <c r="D558" s="352"/>
      <c r="E558" s="27"/>
      <c r="F558" s="6"/>
      <c r="G558" s="7"/>
      <c r="H558" s="8"/>
      <c r="I558" s="8"/>
      <c r="J558" s="8"/>
      <c r="K558" s="10"/>
      <c r="L558" s="9"/>
      <c r="M558" s="10"/>
      <c r="N558" s="44"/>
      <c r="O558" s="10"/>
      <c r="P558" s="11" t="str">
        <f t="shared" si="362"/>
        <v/>
      </c>
      <c r="U558" s="3">
        <v>555</v>
      </c>
      <c r="AA558" s="21" t="str">
        <f>IF($AA$3&lt;$U558,"",SMALL($AB$4:$AB$1000,1))</f>
        <v/>
      </c>
      <c r="AB558" s="22" t="str">
        <f t="shared" si="364"/>
        <v/>
      </c>
      <c r="AC558" s="21" t="str">
        <f>IF($AC$3&lt;$U558,"",SMALL($AD$4:AD$1000,$U558))</f>
        <v/>
      </c>
      <c r="AD558" s="22" t="str">
        <f t="shared" si="365"/>
        <v/>
      </c>
      <c r="AE558" s="21" t="str">
        <f>IF($AE$3&lt;$U558,"",SMALL($AF$4:AF$1000,$U558))</f>
        <v/>
      </c>
      <c r="AF558" s="22" t="str">
        <f t="shared" si="366"/>
        <v/>
      </c>
      <c r="AG558" s="21" t="str">
        <f>IF($AG$3&lt;$U558,"",SMALL($AH$4:AH$1000,$U558))</f>
        <v/>
      </c>
      <c r="AH558" s="22" t="str">
        <f t="shared" si="371"/>
        <v/>
      </c>
      <c r="AI558" s="21" t="str">
        <f>IF($AI$3&lt;$U558,"",SMALL($AJ$4:AJ$1000,$U558))</f>
        <v/>
      </c>
      <c r="AJ558" s="22" t="str">
        <f t="shared" si="372"/>
        <v/>
      </c>
      <c r="AK558" s="21" t="str">
        <f>IF($AK$3&lt;$U558,"",SMALL($AL$4:AL$1000,$U558))</f>
        <v/>
      </c>
      <c r="AL558" s="22" t="str">
        <f t="shared" si="373"/>
        <v/>
      </c>
      <c r="AM558" s="21" t="str">
        <f>IF($AM$3&lt;$U558,"",SMALL($AN$4:AN$1000,$U558))</f>
        <v/>
      </c>
      <c r="AN558" s="22" t="str">
        <f t="shared" si="374"/>
        <v/>
      </c>
      <c r="AO558" s="21" t="str">
        <f>IF($AO$3&lt;$U558,"",SMALL($AP$4:AP$1000,$U558))</f>
        <v/>
      </c>
      <c r="AP558" s="22" t="str">
        <f t="shared" si="375"/>
        <v/>
      </c>
      <c r="AQ558" s="21" t="str">
        <f>IF($AQ$3&lt;$U558,"",SMALL($AR$4:AR$1000,$U558))</f>
        <v/>
      </c>
      <c r="AR558" s="22" t="str">
        <f t="shared" si="376"/>
        <v/>
      </c>
      <c r="AS558" s="21" t="str">
        <f>IF($AS$3&lt;$U558,"",SMALL($AT$4:AT$1000,$U558))</f>
        <v/>
      </c>
      <c r="AT558" s="22" t="str">
        <f t="shared" si="377"/>
        <v/>
      </c>
      <c r="AU558" s="21" t="str">
        <f>IF(AU$3&lt;$U558,"",SMALL($AV$4:AV$1000,$U558))</f>
        <v/>
      </c>
      <c r="AV558" s="22" t="str">
        <f t="shared" si="378"/>
        <v/>
      </c>
      <c r="AW558" s="21" t="str">
        <f t="shared" si="379"/>
        <v/>
      </c>
      <c r="AX558" s="22" t="str">
        <f t="shared" si="380"/>
        <v/>
      </c>
      <c r="AY558" s="21" t="str">
        <f t="shared" si="381"/>
        <v/>
      </c>
      <c r="AZ558" s="22" t="str">
        <f t="shared" si="382"/>
        <v/>
      </c>
      <c r="BA558" s="21" t="str">
        <f t="shared" si="383"/>
        <v/>
      </c>
      <c r="BB558" s="22" t="str">
        <f t="shared" si="384"/>
        <v/>
      </c>
      <c r="BC558" s="21" t="str">
        <f t="shared" si="385"/>
        <v/>
      </c>
      <c r="BD558" s="22" t="str">
        <f t="shared" si="386"/>
        <v/>
      </c>
      <c r="BE558" s="21" t="str">
        <f t="shared" si="387"/>
        <v/>
      </c>
      <c r="BF558" s="22" t="str">
        <f t="shared" si="388"/>
        <v/>
      </c>
      <c r="BG558" s="21" t="str">
        <f t="shared" si="389"/>
        <v/>
      </c>
      <c r="BH558" s="22" t="str">
        <f t="shared" si="390"/>
        <v/>
      </c>
      <c r="BI558" s="21" t="str">
        <f t="shared" si="397"/>
        <v/>
      </c>
      <c r="BJ558" s="22" t="str">
        <f t="shared" si="391"/>
        <v/>
      </c>
      <c r="BK558" s="21" t="str">
        <f t="shared" si="398"/>
        <v/>
      </c>
      <c r="BL558" s="22" t="str">
        <f t="shared" si="392"/>
        <v/>
      </c>
      <c r="BM558" s="21" t="str">
        <f t="shared" si="399"/>
        <v/>
      </c>
      <c r="BN558" s="22" t="str">
        <f t="shared" si="393"/>
        <v/>
      </c>
      <c r="BO558" s="21" t="str">
        <f t="shared" si="400"/>
        <v/>
      </c>
      <c r="BP558" s="22" t="str">
        <f t="shared" si="394"/>
        <v/>
      </c>
      <c r="BQ558" s="21" t="str">
        <f t="shared" si="401"/>
        <v/>
      </c>
      <c r="BR558" s="22" t="str">
        <f t="shared" si="395"/>
        <v/>
      </c>
      <c r="BS558" s="21" t="str">
        <f t="shared" si="402"/>
        <v/>
      </c>
      <c r="BT558" s="22" t="str">
        <f t="shared" si="396"/>
        <v/>
      </c>
    </row>
    <row r="559" spans="1:72" ht="21" thickTop="1" thickBot="1">
      <c r="A559" s="43"/>
      <c r="B559" s="43"/>
      <c r="C559" s="43"/>
      <c r="D559" s="351"/>
      <c r="E559" s="28"/>
      <c r="F559" s="12"/>
      <c r="G559" s="13"/>
      <c r="H559" s="14"/>
      <c r="I559" s="14"/>
      <c r="J559" s="14"/>
      <c r="K559" s="16"/>
      <c r="L559" s="15"/>
      <c r="M559" s="16"/>
      <c r="N559" s="45"/>
      <c r="O559" s="16"/>
      <c r="P559" s="17" t="str">
        <f t="shared" si="362"/>
        <v/>
      </c>
      <c r="U559" s="3">
        <v>556</v>
      </c>
      <c r="AA559" s="23" t="str">
        <f>IF($AA$3&lt;$U559,"",SMALL($AB$4:$AB$1000,U559))</f>
        <v/>
      </c>
      <c r="AB559" s="24" t="str">
        <f t="shared" si="364"/>
        <v/>
      </c>
      <c r="AC559" s="23" t="str">
        <f t="shared" si="363"/>
        <v/>
      </c>
      <c r="AD559" s="24" t="str">
        <f t="shared" si="365"/>
        <v/>
      </c>
      <c r="AE559" s="23" t="str">
        <f>IF($AE$3&lt;$U559,"",SMALL($AF$4:$AF$1000,$U559))</f>
        <v/>
      </c>
      <c r="AF559" s="24" t="str">
        <f t="shared" si="366"/>
        <v/>
      </c>
      <c r="AG559" s="23" t="str">
        <f t="shared" si="367"/>
        <v/>
      </c>
      <c r="AH559" s="24" t="str">
        <f t="shared" si="371"/>
        <v/>
      </c>
      <c r="AI559" s="23" t="str">
        <f t="shared" si="368"/>
        <v/>
      </c>
      <c r="AJ559" s="24" t="str">
        <f t="shared" si="372"/>
        <v/>
      </c>
      <c r="AK559" s="23" t="str">
        <f t="shared" si="369"/>
        <v/>
      </c>
      <c r="AL559" s="24" t="str">
        <f t="shared" si="373"/>
        <v/>
      </c>
      <c r="AM559" s="23" t="str">
        <f t="shared" si="370"/>
        <v/>
      </c>
      <c r="AN559" s="24" t="str">
        <f t="shared" si="374"/>
        <v/>
      </c>
      <c r="AO559" s="23" t="str">
        <f>IF($AO$3&lt;$U559,"",SMALL($AP$4:AP$1000,$U559))</f>
        <v/>
      </c>
      <c r="AP559" s="24" t="str">
        <f t="shared" si="375"/>
        <v/>
      </c>
      <c r="AQ559" s="23" t="str">
        <f>IF($AQ$3&lt;$U559,"",SMALL($AR$4:AR$1000,$U559))</f>
        <v/>
      </c>
      <c r="AR559" s="24" t="str">
        <f t="shared" si="376"/>
        <v/>
      </c>
      <c r="AS559" s="23" t="str">
        <f>IF($AS$3&lt;$U559,"",SMALL($AT$4:AT$1000,$U559))</f>
        <v/>
      </c>
      <c r="AT559" s="24" t="str">
        <f t="shared" si="377"/>
        <v/>
      </c>
      <c r="AU559" s="23" t="str">
        <f>IF(AU$3&lt;$U559,"",SMALL($AV$4:AV$1000,$U559))</f>
        <v/>
      </c>
      <c r="AV559" s="24" t="str">
        <f t="shared" si="378"/>
        <v/>
      </c>
      <c r="AW559" s="23" t="str">
        <f t="shared" si="379"/>
        <v/>
      </c>
      <c r="AX559" s="24" t="str">
        <f t="shared" si="380"/>
        <v/>
      </c>
      <c r="AY559" s="23" t="str">
        <f t="shared" si="381"/>
        <v/>
      </c>
      <c r="AZ559" s="24" t="str">
        <f t="shared" si="382"/>
        <v/>
      </c>
      <c r="BA559" s="23" t="str">
        <f t="shared" si="383"/>
        <v/>
      </c>
      <c r="BB559" s="24" t="str">
        <f t="shared" si="384"/>
        <v/>
      </c>
      <c r="BC559" s="23" t="str">
        <f t="shared" si="385"/>
        <v/>
      </c>
      <c r="BD559" s="24" t="str">
        <f t="shared" si="386"/>
        <v/>
      </c>
      <c r="BE559" s="23" t="str">
        <f t="shared" si="387"/>
        <v/>
      </c>
      <c r="BF559" s="24" t="str">
        <f t="shared" si="388"/>
        <v/>
      </c>
      <c r="BG559" s="23" t="str">
        <f t="shared" si="389"/>
        <v/>
      </c>
      <c r="BH559" s="24" t="str">
        <f t="shared" si="390"/>
        <v/>
      </c>
      <c r="BI559" s="23" t="str">
        <f t="shared" si="397"/>
        <v/>
      </c>
      <c r="BJ559" s="24" t="str">
        <f t="shared" si="391"/>
        <v/>
      </c>
      <c r="BK559" s="23" t="str">
        <f t="shared" si="398"/>
        <v/>
      </c>
      <c r="BL559" s="24" t="str">
        <f t="shared" si="392"/>
        <v/>
      </c>
      <c r="BM559" s="23" t="str">
        <f t="shared" si="399"/>
        <v/>
      </c>
      <c r="BN559" s="24" t="str">
        <f t="shared" si="393"/>
        <v/>
      </c>
      <c r="BO559" s="23" t="str">
        <f t="shared" si="400"/>
        <v/>
      </c>
      <c r="BP559" s="24" t="str">
        <f t="shared" si="394"/>
        <v/>
      </c>
      <c r="BQ559" s="23" t="str">
        <f t="shared" si="401"/>
        <v/>
      </c>
      <c r="BR559" s="24" t="str">
        <f t="shared" si="395"/>
        <v/>
      </c>
      <c r="BS559" s="23" t="str">
        <f t="shared" si="402"/>
        <v/>
      </c>
      <c r="BT559" s="24" t="str">
        <f t="shared" si="396"/>
        <v/>
      </c>
    </row>
    <row r="560" spans="1:72" ht="21" thickTop="1" thickBot="1">
      <c r="A560" s="47"/>
      <c r="B560" s="47"/>
      <c r="C560" s="47"/>
      <c r="D560" s="352"/>
      <c r="E560" s="27"/>
      <c r="F560" s="6"/>
      <c r="G560" s="7"/>
      <c r="H560" s="8"/>
      <c r="I560" s="8"/>
      <c r="J560" s="8"/>
      <c r="K560" s="10"/>
      <c r="L560" s="9"/>
      <c r="M560" s="10"/>
      <c r="N560" s="44"/>
      <c r="O560" s="10"/>
      <c r="P560" s="11" t="str">
        <f t="shared" si="362"/>
        <v/>
      </c>
      <c r="U560" s="3">
        <v>557</v>
      </c>
      <c r="AA560" s="21" t="str">
        <f>IF($AA$3&lt;$U560,"",SMALL($AB$4:$AB$1000,1))</f>
        <v/>
      </c>
      <c r="AB560" s="22" t="str">
        <f t="shared" si="364"/>
        <v/>
      </c>
      <c r="AC560" s="21" t="str">
        <f>IF($AC$3&lt;$U560,"",SMALL($AD$4:AD$1000,$U560))</f>
        <v/>
      </c>
      <c r="AD560" s="22" t="str">
        <f t="shared" si="365"/>
        <v/>
      </c>
      <c r="AE560" s="21" t="str">
        <f>IF($AE$3&lt;$U560,"",SMALL($AF$4:AF$1000,$U560))</f>
        <v/>
      </c>
      <c r="AF560" s="22" t="str">
        <f t="shared" si="366"/>
        <v/>
      </c>
      <c r="AG560" s="21" t="str">
        <f>IF($AG$3&lt;$U560,"",SMALL($AH$4:AH$1000,$U560))</f>
        <v/>
      </c>
      <c r="AH560" s="22" t="str">
        <f t="shared" si="371"/>
        <v/>
      </c>
      <c r="AI560" s="21" t="str">
        <f>IF($AI$3&lt;$U560,"",SMALL($AJ$4:AJ$1000,$U560))</f>
        <v/>
      </c>
      <c r="AJ560" s="22" t="str">
        <f t="shared" si="372"/>
        <v/>
      </c>
      <c r="AK560" s="21" t="str">
        <f>IF($AK$3&lt;$U560,"",SMALL($AL$4:AL$1000,$U560))</f>
        <v/>
      </c>
      <c r="AL560" s="22" t="str">
        <f t="shared" si="373"/>
        <v/>
      </c>
      <c r="AM560" s="21" t="str">
        <f>IF($AM$3&lt;$U560,"",SMALL($AN$4:AN$1000,$U560))</f>
        <v/>
      </c>
      <c r="AN560" s="22" t="str">
        <f t="shared" si="374"/>
        <v/>
      </c>
      <c r="AO560" s="21" t="str">
        <f>IF($AO$3&lt;$U560,"",SMALL($AP$4:AP$1000,$U560))</f>
        <v/>
      </c>
      <c r="AP560" s="22" t="str">
        <f t="shared" si="375"/>
        <v/>
      </c>
      <c r="AQ560" s="21" t="str">
        <f>IF($AQ$3&lt;$U560,"",SMALL($AR$4:AR$1000,$U560))</f>
        <v/>
      </c>
      <c r="AR560" s="22" t="str">
        <f t="shared" si="376"/>
        <v/>
      </c>
      <c r="AS560" s="21" t="str">
        <f>IF($AS$3&lt;$U560,"",SMALL($AT$4:AT$1000,$U560))</f>
        <v/>
      </c>
      <c r="AT560" s="22" t="str">
        <f t="shared" si="377"/>
        <v/>
      </c>
      <c r="AU560" s="21" t="str">
        <f>IF(AU$3&lt;$U560,"",SMALL($AV$4:AV$1000,$U560))</f>
        <v/>
      </c>
      <c r="AV560" s="22" t="str">
        <f t="shared" si="378"/>
        <v/>
      </c>
      <c r="AW560" s="21" t="str">
        <f t="shared" si="379"/>
        <v/>
      </c>
      <c r="AX560" s="22" t="str">
        <f t="shared" si="380"/>
        <v/>
      </c>
      <c r="AY560" s="21" t="str">
        <f t="shared" si="381"/>
        <v/>
      </c>
      <c r="AZ560" s="22" t="str">
        <f t="shared" si="382"/>
        <v/>
      </c>
      <c r="BA560" s="21" t="str">
        <f t="shared" si="383"/>
        <v/>
      </c>
      <c r="BB560" s="22" t="str">
        <f t="shared" si="384"/>
        <v/>
      </c>
      <c r="BC560" s="21" t="str">
        <f t="shared" si="385"/>
        <v/>
      </c>
      <c r="BD560" s="22" t="str">
        <f t="shared" si="386"/>
        <v/>
      </c>
      <c r="BE560" s="21" t="str">
        <f t="shared" si="387"/>
        <v/>
      </c>
      <c r="BF560" s="22" t="str">
        <f t="shared" si="388"/>
        <v/>
      </c>
      <c r="BG560" s="21" t="str">
        <f t="shared" si="389"/>
        <v/>
      </c>
      <c r="BH560" s="22" t="str">
        <f t="shared" si="390"/>
        <v/>
      </c>
      <c r="BI560" s="21" t="str">
        <f t="shared" si="397"/>
        <v/>
      </c>
      <c r="BJ560" s="22" t="str">
        <f t="shared" si="391"/>
        <v/>
      </c>
      <c r="BK560" s="21" t="str">
        <f t="shared" si="398"/>
        <v/>
      </c>
      <c r="BL560" s="22" t="str">
        <f t="shared" si="392"/>
        <v/>
      </c>
      <c r="BM560" s="21" t="str">
        <f t="shared" si="399"/>
        <v/>
      </c>
      <c r="BN560" s="22" t="str">
        <f t="shared" si="393"/>
        <v/>
      </c>
      <c r="BO560" s="21" t="str">
        <f t="shared" si="400"/>
        <v/>
      </c>
      <c r="BP560" s="22" t="str">
        <f t="shared" si="394"/>
        <v/>
      </c>
      <c r="BQ560" s="21" t="str">
        <f t="shared" si="401"/>
        <v/>
      </c>
      <c r="BR560" s="22" t="str">
        <f t="shared" si="395"/>
        <v/>
      </c>
      <c r="BS560" s="21" t="str">
        <f t="shared" si="402"/>
        <v/>
      </c>
      <c r="BT560" s="22" t="str">
        <f t="shared" si="396"/>
        <v/>
      </c>
    </row>
    <row r="561" spans="1:72" ht="21" thickTop="1" thickBot="1">
      <c r="A561" s="43"/>
      <c r="B561" s="43"/>
      <c r="C561" s="43"/>
      <c r="D561" s="351"/>
      <c r="E561" s="28"/>
      <c r="F561" s="12"/>
      <c r="G561" s="13"/>
      <c r="H561" s="14"/>
      <c r="I561" s="14"/>
      <c r="J561" s="14"/>
      <c r="K561" s="16"/>
      <c r="L561" s="15"/>
      <c r="M561" s="16"/>
      <c r="N561" s="45"/>
      <c r="O561" s="16"/>
      <c r="P561" s="17" t="str">
        <f t="shared" si="362"/>
        <v/>
      </c>
      <c r="U561" s="3">
        <v>558</v>
      </c>
      <c r="AA561" s="23" t="str">
        <f>IF($AA$3&lt;$U561,"",SMALL($AB$4:$AB$1000,U561))</f>
        <v/>
      </c>
      <c r="AB561" s="24" t="str">
        <f t="shared" si="364"/>
        <v/>
      </c>
      <c r="AC561" s="23" t="str">
        <f t="shared" si="363"/>
        <v/>
      </c>
      <c r="AD561" s="24" t="str">
        <f t="shared" si="365"/>
        <v/>
      </c>
      <c r="AE561" s="23" t="str">
        <f>IF($AE$3&lt;$U561,"",SMALL($AF$4:$AF$1000,$U561))</f>
        <v/>
      </c>
      <c r="AF561" s="24" t="str">
        <f t="shared" si="366"/>
        <v/>
      </c>
      <c r="AG561" s="23" t="str">
        <f t="shared" si="367"/>
        <v/>
      </c>
      <c r="AH561" s="24" t="str">
        <f t="shared" si="371"/>
        <v/>
      </c>
      <c r="AI561" s="23" t="str">
        <f t="shared" si="368"/>
        <v/>
      </c>
      <c r="AJ561" s="24" t="str">
        <f t="shared" si="372"/>
        <v/>
      </c>
      <c r="AK561" s="23" t="str">
        <f t="shared" si="369"/>
        <v/>
      </c>
      <c r="AL561" s="24" t="str">
        <f t="shared" si="373"/>
        <v/>
      </c>
      <c r="AM561" s="23" t="str">
        <f t="shared" si="370"/>
        <v/>
      </c>
      <c r="AN561" s="24" t="str">
        <f t="shared" si="374"/>
        <v/>
      </c>
      <c r="AO561" s="23" t="str">
        <f>IF($AO$3&lt;$U561,"",SMALL($AP$4:AP$1000,$U561))</f>
        <v/>
      </c>
      <c r="AP561" s="24" t="str">
        <f t="shared" si="375"/>
        <v/>
      </c>
      <c r="AQ561" s="23" t="str">
        <f>IF($AQ$3&lt;$U561,"",SMALL($AR$4:AR$1000,$U561))</f>
        <v/>
      </c>
      <c r="AR561" s="24" t="str">
        <f t="shared" si="376"/>
        <v/>
      </c>
      <c r="AS561" s="23" t="str">
        <f>IF($AS$3&lt;$U561,"",SMALL($AT$4:AT$1000,$U561))</f>
        <v/>
      </c>
      <c r="AT561" s="24" t="str">
        <f t="shared" si="377"/>
        <v/>
      </c>
      <c r="AU561" s="23" t="str">
        <f>IF(AU$3&lt;$U561,"",SMALL($AV$4:AV$1000,$U561))</f>
        <v/>
      </c>
      <c r="AV561" s="24" t="str">
        <f t="shared" si="378"/>
        <v/>
      </c>
      <c r="AW561" s="23" t="str">
        <f t="shared" si="379"/>
        <v/>
      </c>
      <c r="AX561" s="24" t="str">
        <f t="shared" si="380"/>
        <v/>
      </c>
      <c r="AY561" s="23" t="str">
        <f t="shared" si="381"/>
        <v/>
      </c>
      <c r="AZ561" s="24" t="str">
        <f t="shared" si="382"/>
        <v/>
      </c>
      <c r="BA561" s="23" t="str">
        <f t="shared" si="383"/>
        <v/>
      </c>
      <c r="BB561" s="24" t="str">
        <f t="shared" si="384"/>
        <v/>
      </c>
      <c r="BC561" s="23" t="str">
        <f t="shared" si="385"/>
        <v/>
      </c>
      <c r="BD561" s="24" t="str">
        <f t="shared" si="386"/>
        <v/>
      </c>
      <c r="BE561" s="23" t="str">
        <f t="shared" si="387"/>
        <v/>
      </c>
      <c r="BF561" s="24" t="str">
        <f t="shared" si="388"/>
        <v/>
      </c>
      <c r="BG561" s="23" t="str">
        <f t="shared" si="389"/>
        <v/>
      </c>
      <c r="BH561" s="24" t="str">
        <f t="shared" si="390"/>
        <v/>
      </c>
      <c r="BI561" s="23" t="str">
        <f t="shared" si="397"/>
        <v/>
      </c>
      <c r="BJ561" s="24" t="str">
        <f t="shared" si="391"/>
        <v/>
      </c>
      <c r="BK561" s="23" t="str">
        <f t="shared" si="398"/>
        <v/>
      </c>
      <c r="BL561" s="24" t="str">
        <f t="shared" si="392"/>
        <v/>
      </c>
      <c r="BM561" s="23" t="str">
        <f t="shared" si="399"/>
        <v/>
      </c>
      <c r="BN561" s="24" t="str">
        <f t="shared" si="393"/>
        <v/>
      </c>
      <c r="BO561" s="23" t="str">
        <f t="shared" si="400"/>
        <v/>
      </c>
      <c r="BP561" s="24" t="str">
        <f t="shared" si="394"/>
        <v/>
      </c>
      <c r="BQ561" s="23" t="str">
        <f t="shared" si="401"/>
        <v/>
      </c>
      <c r="BR561" s="24" t="str">
        <f t="shared" si="395"/>
        <v/>
      </c>
      <c r="BS561" s="23" t="str">
        <f t="shared" si="402"/>
        <v/>
      </c>
      <c r="BT561" s="24" t="str">
        <f t="shared" si="396"/>
        <v/>
      </c>
    </row>
    <row r="562" spans="1:72" ht="21" thickTop="1" thickBot="1">
      <c r="A562" s="47"/>
      <c r="B562" s="47"/>
      <c r="C562" s="47"/>
      <c r="D562" s="352"/>
      <c r="E562" s="27"/>
      <c r="F562" s="6"/>
      <c r="G562" s="7"/>
      <c r="H562" s="8"/>
      <c r="I562" s="8"/>
      <c r="J562" s="8"/>
      <c r="K562" s="10"/>
      <c r="L562" s="9"/>
      <c r="M562" s="10"/>
      <c r="N562" s="44"/>
      <c r="O562" s="10"/>
      <c r="P562" s="11" t="str">
        <f t="shared" si="362"/>
        <v/>
      </c>
      <c r="U562" s="3">
        <v>559</v>
      </c>
      <c r="AA562" s="21" t="str">
        <f>IF($AA$3&lt;$U562,"",SMALL($AB$4:$AB$1000,1))</f>
        <v/>
      </c>
      <c r="AB562" s="22" t="str">
        <f t="shared" si="364"/>
        <v/>
      </c>
      <c r="AC562" s="21" t="str">
        <f>IF($AC$3&lt;$U562,"",SMALL($AD$4:AD$1000,$U562))</f>
        <v/>
      </c>
      <c r="AD562" s="22" t="str">
        <f t="shared" si="365"/>
        <v/>
      </c>
      <c r="AE562" s="21" t="str">
        <f>IF($AE$3&lt;$U562,"",SMALL($AF$4:AF$1000,$U562))</f>
        <v/>
      </c>
      <c r="AF562" s="22" t="str">
        <f t="shared" si="366"/>
        <v/>
      </c>
      <c r="AG562" s="21" t="str">
        <f>IF($AG$3&lt;$U562,"",SMALL($AH$4:AH$1000,$U562))</f>
        <v/>
      </c>
      <c r="AH562" s="22" t="str">
        <f t="shared" si="371"/>
        <v/>
      </c>
      <c r="AI562" s="21" t="str">
        <f>IF($AI$3&lt;$U562,"",SMALL($AJ$4:AJ$1000,$U562))</f>
        <v/>
      </c>
      <c r="AJ562" s="22" t="str">
        <f t="shared" si="372"/>
        <v/>
      </c>
      <c r="AK562" s="21" t="str">
        <f>IF($AK$3&lt;$U562,"",SMALL($AL$4:AL$1000,$U562))</f>
        <v/>
      </c>
      <c r="AL562" s="22" t="str">
        <f t="shared" si="373"/>
        <v/>
      </c>
      <c r="AM562" s="21" t="str">
        <f>IF($AM$3&lt;$U562,"",SMALL($AN$4:AN$1000,$U562))</f>
        <v/>
      </c>
      <c r="AN562" s="22" t="str">
        <f t="shared" si="374"/>
        <v/>
      </c>
      <c r="AO562" s="21" t="str">
        <f>IF($AO$3&lt;$U562,"",SMALL($AP$4:AP$1000,$U562))</f>
        <v/>
      </c>
      <c r="AP562" s="22" t="str">
        <f t="shared" si="375"/>
        <v/>
      </c>
      <c r="AQ562" s="21" t="str">
        <f>IF($AQ$3&lt;$U562,"",SMALL($AR$4:AR$1000,$U562))</f>
        <v/>
      </c>
      <c r="AR562" s="22" t="str">
        <f t="shared" si="376"/>
        <v/>
      </c>
      <c r="AS562" s="21" t="str">
        <f>IF($AS$3&lt;$U562,"",SMALL($AT$4:AT$1000,$U562))</f>
        <v/>
      </c>
      <c r="AT562" s="22" t="str">
        <f t="shared" si="377"/>
        <v/>
      </c>
      <c r="AU562" s="21" t="str">
        <f>IF(AU$3&lt;$U562,"",SMALL($AV$4:AV$1000,$U562))</f>
        <v/>
      </c>
      <c r="AV562" s="22" t="str">
        <f t="shared" si="378"/>
        <v/>
      </c>
      <c r="AW562" s="21" t="str">
        <f t="shared" si="379"/>
        <v/>
      </c>
      <c r="AX562" s="22" t="str">
        <f t="shared" si="380"/>
        <v/>
      </c>
      <c r="AY562" s="21" t="str">
        <f t="shared" si="381"/>
        <v/>
      </c>
      <c r="AZ562" s="22" t="str">
        <f t="shared" si="382"/>
        <v/>
      </c>
      <c r="BA562" s="21" t="str">
        <f t="shared" si="383"/>
        <v/>
      </c>
      <c r="BB562" s="22" t="str">
        <f t="shared" si="384"/>
        <v/>
      </c>
      <c r="BC562" s="21" t="str">
        <f t="shared" si="385"/>
        <v/>
      </c>
      <c r="BD562" s="22" t="str">
        <f t="shared" si="386"/>
        <v/>
      </c>
      <c r="BE562" s="21" t="str">
        <f t="shared" si="387"/>
        <v/>
      </c>
      <c r="BF562" s="22" t="str">
        <f t="shared" si="388"/>
        <v/>
      </c>
      <c r="BG562" s="21" t="str">
        <f t="shared" si="389"/>
        <v/>
      </c>
      <c r="BH562" s="22" t="str">
        <f t="shared" si="390"/>
        <v/>
      </c>
      <c r="BI562" s="21" t="str">
        <f t="shared" si="397"/>
        <v/>
      </c>
      <c r="BJ562" s="22" t="str">
        <f t="shared" si="391"/>
        <v/>
      </c>
      <c r="BK562" s="21" t="str">
        <f t="shared" si="398"/>
        <v/>
      </c>
      <c r="BL562" s="22" t="str">
        <f t="shared" si="392"/>
        <v/>
      </c>
      <c r="BM562" s="21" t="str">
        <f t="shared" si="399"/>
        <v/>
      </c>
      <c r="BN562" s="22" t="str">
        <f t="shared" si="393"/>
        <v/>
      </c>
      <c r="BO562" s="21" t="str">
        <f t="shared" si="400"/>
        <v/>
      </c>
      <c r="BP562" s="22" t="str">
        <f t="shared" si="394"/>
        <v/>
      </c>
      <c r="BQ562" s="21" t="str">
        <f t="shared" si="401"/>
        <v/>
      </c>
      <c r="BR562" s="22" t="str">
        <f t="shared" si="395"/>
        <v/>
      </c>
      <c r="BS562" s="21" t="str">
        <f t="shared" si="402"/>
        <v/>
      </c>
      <c r="BT562" s="22" t="str">
        <f t="shared" si="396"/>
        <v/>
      </c>
    </row>
    <row r="563" spans="1:72" ht="21" thickTop="1" thickBot="1">
      <c r="A563" s="43"/>
      <c r="B563" s="43"/>
      <c r="C563" s="43"/>
      <c r="D563" s="351"/>
      <c r="E563" s="28"/>
      <c r="F563" s="12"/>
      <c r="G563" s="13"/>
      <c r="H563" s="14"/>
      <c r="I563" s="14"/>
      <c r="J563" s="14"/>
      <c r="K563" s="16"/>
      <c r="L563" s="15"/>
      <c r="M563" s="16"/>
      <c r="N563" s="45"/>
      <c r="O563" s="16"/>
      <c r="P563" s="17" t="str">
        <f t="shared" si="362"/>
        <v/>
      </c>
      <c r="U563" s="3">
        <v>560</v>
      </c>
      <c r="AA563" s="23" t="str">
        <f>IF($AA$3&lt;$U563,"",SMALL($AB$4:$AB$1000,U563))</f>
        <v/>
      </c>
      <c r="AB563" s="24" t="str">
        <f t="shared" si="364"/>
        <v/>
      </c>
      <c r="AC563" s="23" t="str">
        <f t="shared" si="363"/>
        <v/>
      </c>
      <c r="AD563" s="24" t="str">
        <f t="shared" si="365"/>
        <v/>
      </c>
      <c r="AE563" s="23" t="str">
        <f>IF($AE$3&lt;$U563,"",SMALL($AF$4:$AF$1000,$U563))</f>
        <v/>
      </c>
      <c r="AF563" s="24" t="str">
        <f t="shared" si="366"/>
        <v/>
      </c>
      <c r="AG563" s="23" t="str">
        <f t="shared" si="367"/>
        <v/>
      </c>
      <c r="AH563" s="24" t="str">
        <f t="shared" si="371"/>
        <v/>
      </c>
      <c r="AI563" s="23" t="str">
        <f t="shared" si="368"/>
        <v/>
      </c>
      <c r="AJ563" s="24" t="str">
        <f t="shared" si="372"/>
        <v/>
      </c>
      <c r="AK563" s="23" t="str">
        <f t="shared" si="369"/>
        <v/>
      </c>
      <c r="AL563" s="24" t="str">
        <f t="shared" si="373"/>
        <v/>
      </c>
      <c r="AM563" s="23" t="str">
        <f t="shared" si="370"/>
        <v/>
      </c>
      <c r="AN563" s="24" t="str">
        <f t="shared" si="374"/>
        <v/>
      </c>
      <c r="AO563" s="23" t="str">
        <f>IF($AO$3&lt;$U563,"",SMALL($AP$4:AP$1000,$U563))</f>
        <v/>
      </c>
      <c r="AP563" s="24" t="str">
        <f t="shared" si="375"/>
        <v/>
      </c>
      <c r="AQ563" s="23" t="str">
        <f>IF($AQ$3&lt;$U563,"",SMALL($AR$4:AR$1000,$U563))</f>
        <v/>
      </c>
      <c r="AR563" s="24" t="str">
        <f t="shared" si="376"/>
        <v/>
      </c>
      <c r="AS563" s="23" t="str">
        <f>IF($AS$3&lt;$U563,"",SMALL($AT$4:AT$1000,$U563))</f>
        <v/>
      </c>
      <c r="AT563" s="24" t="str">
        <f t="shared" si="377"/>
        <v/>
      </c>
      <c r="AU563" s="23" t="str">
        <f>IF(AU$3&lt;$U563,"",SMALL($AV$4:AV$1000,$U563))</f>
        <v/>
      </c>
      <c r="AV563" s="24" t="str">
        <f t="shared" si="378"/>
        <v/>
      </c>
      <c r="AW563" s="23" t="str">
        <f t="shared" si="379"/>
        <v/>
      </c>
      <c r="AX563" s="24" t="str">
        <f t="shared" si="380"/>
        <v/>
      </c>
      <c r="AY563" s="23" t="str">
        <f t="shared" si="381"/>
        <v/>
      </c>
      <c r="AZ563" s="24" t="str">
        <f t="shared" si="382"/>
        <v/>
      </c>
      <c r="BA563" s="23" t="str">
        <f t="shared" si="383"/>
        <v/>
      </c>
      <c r="BB563" s="24" t="str">
        <f t="shared" si="384"/>
        <v/>
      </c>
      <c r="BC563" s="23" t="str">
        <f t="shared" si="385"/>
        <v/>
      </c>
      <c r="BD563" s="24" t="str">
        <f t="shared" si="386"/>
        <v/>
      </c>
      <c r="BE563" s="23" t="str">
        <f t="shared" si="387"/>
        <v/>
      </c>
      <c r="BF563" s="24" t="str">
        <f t="shared" si="388"/>
        <v/>
      </c>
      <c r="BG563" s="23" t="str">
        <f t="shared" si="389"/>
        <v/>
      </c>
      <c r="BH563" s="24" t="str">
        <f t="shared" si="390"/>
        <v/>
      </c>
      <c r="BI563" s="23" t="str">
        <f t="shared" si="397"/>
        <v/>
      </c>
      <c r="BJ563" s="24" t="str">
        <f t="shared" si="391"/>
        <v/>
      </c>
      <c r="BK563" s="23" t="str">
        <f t="shared" si="398"/>
        <v/>
      </c>
      <c r="BL563" s="24" t="str">
        <f t="shared" si="392"/>
        <v/>
      </c>
      <c r="BM563" s="23" t="str">
        <f t="shared" si="399"/>
        <v/>
      </c>
      <c r="BN563" s="24" t="str">
        <f t="shared" si="393"/>
        <v/>
      </c>
      <c r="BO563" s="23" t="str">
        <f t="shared" si="400"/>
        <v/>
      </c>
      <c r="BP563" s="24" t="str">
        <f t="shared" si="394"/>
        <v/>
      </c>
      <c r="BQ563" s="23" t="str">
        <f t="shared" si="401"/>
        <v/>
      </c>
      <c r="BR563" s="24" t="str">
        <f t="shared" si="395"/>
        <v/>
      </c>
      <c r="BS563" s="23" t="str">
        <f t="shared" si="402"/>
        <v/>
      </c>
      <c r="BT563" s="24" t="str">
        <f t="shared" si="396"/>
        <v/>
      </c>
    </row>
    <row r="564" spans="1:72" ht="21" thickTop="1" thickBot="1">
      <c r="A564" s="47"/>
      <c r="B564" s="47"/>
      <c r="C564" s="47"/>
      <c r="D564" s="352"/>
      <c r="E564" s="27"/>
      <c r="F564" s="6"/>
      <c r="G564" s="7"/>
      <c r="H564" s="8"/>
      <c r="I564" s="8"/>
      <c r="J564" s="8"/>
      <c r="K564" s="10"/>
      <c r="L564" s="9"/>
      <c r="M564" s="10"/>
      <c r="N564" s="44"/>
      <c r="O564" s="10"/>
      <c r="P564" s="11" t="str">
        <f t="shared" si="362"/>
        <v/>
      </c>
      <c r="U564" s="3">
        <v>561</v>
      </c>
      <c r="AA564" s="21" t="str">
        <f>IF($AA$3&lt;$U564,"",SMALL($AB$4:$AB$1000,1))</f>
        <v/>
      </c>
      <c r="AB564" s="22" t="str">
        <f t="shared" si="364"/>
        <v/>
      </c>
      <c r="AC564" s="21" t="str">
        <f>IF($AC$3&lt;$U564,"",SMALL($AD$4:AD$1000,$U564))</f>
        <v/>
      </c>
      <c r="AD564" s="22" t="str">
        <f t="shared" si="365"/>
        <v/>
      </c>
      <c r="AE564" s="21" t="str">
        <f>IF($AE$3&lt;$U564,"",SMALL($AF$4:AF$1000,$U564))</f>
        <v/>
      </c>
      <c r="AF564" s="22" t="str">
        <f t="shared" si="366"/>
        <v/>
      </c>
      <c r="AG564" s="21" t="str">
        <f>IF($AG$3&lt;$U564,"",SMALL($AH$4:AH$1000,$U564))</f>
        <v/>
      </c>
      <c r="AH564" s="22" t="str">
        <f t="shared" si="371"/>
        <v/>
      </c>
      <c r="AI564" s="21" t="str">
        <f>IF($AI$3&lt;$U564,"",SMALL($AJ$4:AJ$1000,$U564))</f>
        <v/>
      </c>
      <c r="AJ564" s="22" t="str">
        <f t="shared" si="372"/>
        <v/>
      </c>
      <c r="AK564" s="21" t="str">
        <f>IF($AK$3&lt;$U564,"",SMALL($AL$4:AL$1000,$U564))</f>
        <v/>
      </c>
      <c r="AL564" s="22" t="str">
        <f t="shared" si="373"/>
        <v/>
      </c>
      <c r="AM564" s="21" t="str">
        <f>IF($AM$3&lt;$U564,"",SMALL($AN$4:AN$1000,$U564))</f>
        <v/>
      </c>
      <c r="AN564" s="22" t="str">
        <f t="shared" si="374"/>
        <v/>
      </c>
      <c r="AO564" s="21" t="str">
        <f>IF($AO$3&lt;$U564,"",SMALL($AP$4:AP$1000,$U564))</f>
        <v/>
      </c>
      <c r="AP564" s="22" t="str">
        <f t="shared" si="375"/>
        <v/>
      </c>
      <c r="AQ564" s="21" t="str">
        <f>IF($AQ$3&lt;$U564,"",SMALL($AR$4:AR$1000,$U564))</f>
        <v/>
      </c>
      <c r="AR564" s="22" t="str">
        <f t="shared" si="376"/>
        <v/>
      </c>
      <c r="AS564" s="21" t="str">
        <f>IF($AS$3&lt;$U564,"",SMALL($AT$4:AT$1000,$U564))</f>
        <v/>
      </c>
      <c r="AT564" s="22" t="str">
        <f t="shared" si="377"/>
        <v/>
      </c>
      <c r="AU564" s="21" t="str">
        <f>IF(AU$3&lt;$U564,"",SMALL($AV$4:AV$1000,$U564))</f>
        <v/>
      </c>
      <c r="AV564" s="22" t="str">
        <f t="shared" si="378"/>
        <v/>
      </c>
      <c r="AW564" s="21" t="str">
        <f t="shared" si="379"/>
        <v/>
      </c>
      <c r="AX564" s="22" t="str">
        <f t="shared" si="380"/>
        <v/>
      </c>
      <c r="AY564" s="21" t="str">
        <f t="shared" si="381"/>
        <v/>
      </c>
      <c r="AZ564" s="22" t="str">
        <f t="shared" si="382"/>
        <v/>
      </c>
      <c r="BA564" s="21" t="str">
        <f t="shared" si="383"/>
        <v/>
      </c>
      <c r="BB564" s="22" t="str">
        <f t="shared" si="384"/>
        <v/>
      </c>
      <c r="BC564" s="21" t="str">
        <f t="shared" si="385"/>
        <v/>
      </c>
      <c r="BD564" s="22" t="str">
        <f t="shared" si="386"/>
        <v/>
      </c>
      <c r="BE564" s="21" t="str">
        <f t="shared" si="387"/>
        <v/>
      </c>
      <c r="BF564" s="22" t="str">
        <f t="shared" si="388"/>
        <v/>
      </c>
      <c r="BG564" s="21" t="str">
        <f t="shared" si="389"/>
        <v/>
      </c>
      <c r="BH564" s="22" t="str">
        <f t="shared" si="390"/>
        <v/>
      </c>
      <c r="BI564" s="21" t="str">
        <f t="shared" si="397"/>
        <v/>
      </c>
      <c r="BJ564" s="22" t="str">
        <f t="shared" si="391"/>
        <v/>
      </c>
      <c r="BK564" s="21" t="str">
        <f t="shared" si="398"/>
        <v/>
      </c>
      <c r="BL564" s="22" t="str">
        <f t="shared" si="392"/>
        <v/>
      </c>
      <c r="BM564" s="21" t="str">
        <f t="shared" si="399"/>
        <v/>
      </c>
      <c r="BN564" s="22" t="str">
        <f t="shared" si="393"/>
        <v/>
      </c>
      <c r="BO564" s="21" t="str">
        <f t="shared" si="400"/>
        <v/>
      </c>
      <c r="BP564" s="22" t="str">
        <f t="shared" si="394"/>
        <v/>
      </c>
      <c r="BQ564" s="21" t="str">
        <f t="shared" si="401"/>
        <v/>
      </c>
      <c r="BR564" s="22" t="str">
        <f t="shared" si="395"/>
        <v/>
      </c>
      <c r="BS564" s="21" t="str">
        <f t="shared" si="402"/>
        <v/>
      </c>
      <c r="BT564" s="22" t="str">
        <f t="shared" si="396"/>
        <v/>
      </c>
    </row>
    <row r="565" spans="1:72" ht="21" thickTop="1" thickBot="1">
      <c r="A565" s="43"/>
      <c r="B565" s="43"/>
      <c r="C565" s="43"/>
      <c r="D565" s="351"/>
      <c r="E565" s="28"/>
      <c r="F565" s="12"/>
      <c r="G565" s="13"/>
      <c r="H565" s="14"/>
      <c r="I565" s="14"/>
      <c r="J565" s="14"/>
      <c r="K565" s="16"/>
      <c r="L565" s="15"/>
      <c r="M565" s="16"/>
      <c r="N565" s="45"/>
      <c r="O565" s="16"/>
      <c r="P565" s="17" t="str">
        <f t="shared" si="362"/>
        <v/>
      </c>
      <c r="U565" s="3">
        <v>562</v>
      </c>
      <c r="AA565" s="23" t="str">
        <f>IF($AA$3&lt;$U565,"",SMALL($AB$4:$AB$1000,U565))</f>
        <v/>
      </c>
      <c r="AB565" s="24" t="str">
        <f t="shared" si="364"/>
        <v/>
      </c>
      <c r="AC565" s="23" t="str">
        <f t="shared" si="363"/>
        <v/>
      </c>
      <c r="AD565" s="24" t="str">
        <f t="shared" si="365"/>
        <v/>
      </c>
      <c r="AE565" s="23" t="str">
        <f>IF($AE$3&lt;$U565,"",SMALL($AF$4:$AF$1000,$U565))</f>
        <v/>
      </c>
      <c r="AF565" s="24" t="str">
        <f t="shared" si="366"/>
        <v/>
      </c>
      <c r="AG565" s="23" t="str">
        <f t="shared" si="367"/>
        <v/>
      </c>
      <c r="AH565" s="24" t="str">
        <f t="shared" si="371"/>
        <v/>
      </c>
      <c r="AI565" s="23" t="str">
        <f t="shared" si="368"/>
        <v/>
      </c>
      <c r="AJ565" s="24" t="str">
        <f t="shared" si="372"/>
        <v/>
      </c>
      <c r="AK565" s="23" t="str">
        <f t="shared" si="369"/>
        <v/>
      </c>
      <c r="AL565" s="24" t="str">
        <f t="shared" si="373"/>
        <v/>
      </c>
      <c r="AM565" s="23" t="str">
        <f t="shared" si="370"/>
        <v/>
      </c>
      <c r="AN565" s="24" t="str">
        <f t="shared" si="374"/>
        <v/>
      </c>
      <c r="AO565" s="23" t="str">
        <f>IF($AO$3&lt;$U565,"",SMALL($AP$4:AP$1000,$U565))</f>
        <v/>
      </c>
      <c r="AP565" s="24" t="str">
        <f t="shared" si="375"/>
        <v/>
      </c>
      <c r="AQ565" s="23" t="str">
        <f>IF($AQ$3&lt;$U565,"",SMALL($AR$4:AR$1000,$U565))</f>
        <v/>
      </c>
      <c r="AR565" s="24" t="str">
        <f t="shared" si="376"/>
        <v/>
      </c>
      <c r="AS565" s="23" t="str">
        <f>IF($AS$3&lt;$U565,"",SMALL($AT$4:AT$1000,$U565))</f>
        <v/>
      </c>
      <c r="AT565" s="24" t="str">
        <f t="shared" si="377"/>
        <v/>
      </c>
      <c r="AU565" s="23" t="str">
        <f>IF(AU$3&lt;$U565,"",SMALL($AV$4:AV$1000,$U565))</f>
        <v/>
      </c>
      <c r="AV565" s="24" t="str">
        <f t="shared" si="378"/>
        <v/>
      </c>
      <c r="AW565" s="23" t="str">
        <f t="shared" si="379"/>
        <v/>
      </c>
      <c r="AX565" s="24" t="str">
        <f t="shared" si="380"/>
        <v/>
      </c>
      <c r="AY565" s="23" t="str">
        <f t="shared" si="381"/>
        <v/>
      </c>
      <c r="AZ565" s="24" t="str">
        <f t="shared" si="382"/>
        <v/>
      </c>
      <c r="BA565" s="23" t="str">
        <f t="shared" si="383"/>
        <v/>
      </c>
      <c r="BB565" s="24" t="str">
        <f t="shared" si="384"/>
        <v/>
      </c>
      <c r="BC565" s="23" t="str">
        <f t="shared" si="385"/>
        <v/>
      </c>
      <c r="BD565" s="24" t="str">
        <f t="shared" si="386"/>
        <v/>
      </c>
      <c r="BE565" s="23" t="str">
        <f t="shared" si="387"/>
        <v/>
      </c>
      <c r="BF565" s="24" t="str">
        <f t="shared" si="388"/>
        <v/>
      </c>
      <c r="BG565" s="23" t="str">
        <f t="shared" si="389"/>
        <v/>
      </c>
      <c r="BH565" s="24" t="str">
        <f t="shared" si="390"/>
        <v/>
      </c>
      <c r="BI565" s="23" t="str">
        <f t="shared" si="397"/>
        <v/>
      </c>
      <c r="BJ565" s="24" t="str">
        <f t="shared" si="391"/>
        <v/>
      </c>
      <c r="BK565" s="23" t="str">
        <f t="shared" si="398"/>
        <v/>
      </c>
      <c r="BL565" s="24" t="str">
        <f t="shared" si="392"/>
        <v/>
      </c>
      <c r="BM565" s="23" t="str">
        <f t="shared" si="399"/>
        <v/>
      </c>
      <c r="BN565" s="24" t="str">
        <f t="shared" si="393"/>
        <v/>
      </c>
      <c r="BO565" s="23" t="str">
        <f t="shared" si="400"/>
        <v/>
      </c>
      <c r="BP565" s="24" t="str">
        <f t="shared" si="394"/>
        <v/>
      </c>
      <c r="BQ565" s="23" t="str">
        <f t="shared" si="401"/>
        <v/>
      </c>
      <c r="BR565" s="24" t="str">
        <f t="shared" si="395"/>
        <v/>
      </c>
      <c r="BS565" s="23" t="str">
        <f t="shared" si="402"/>
        <v/>
      </c>
      <c r="BT565" s="24" t="str">
        <f t="shared" si="396"/>
        <v/>
      </c>
    </row>
    <row r="566" spans="1:72" ht="21" thickTop="1" thickBot="1">
      <c r="A566" s="47"/>
      <c r="B566" s="47"/>
      <c r="C566" s="47"/>
      <c r="D566" s="352"/>
      <c r="E566" s="27"/>
      <c r="F566" s="6"/>
      <c r="G566" s="7"/>
      <c r="H566" s="8"/>
      <c r="I566" s="8"/>
      <c r="J566" s="8"/>
      <c r="K566" s="10"/>
      <c r="L566" s="9"/>
      <c r="M566" s="10"/>
      <c r="N566" s="44"/>
      <c r="O566" s="10"/>
      <c r="P566" s="11" t="str">
        <f t="shared" si="362"/>
        <v/>
      </c>
      <c r="U566" s="3">
        <v>563</v>
      </c>
      <c r="AA566" s="21" t="str">
        <f>IF($AA$3&lt;$U566,"",SMALL($AB$4:$AB$1000,1))</f>
        <v/>
      </c>
      <c r="AB566" s="22" t="str">
        <f t="shared" si="364"/>
        <v/>
      </c>
      <c r="AC566" s="21" t="str">
        <f>IF($AC$3&lt;$U566,"",SMALL($AD$4:AD$1000,$U566))</f>
        <v/>
      </c>
      <c r="AD566" s="22" t="str">
        <f t="shared" si="365"/>
        <v/>
      </c>
      <c r="AE566" s="21" t="str">
        <f>IF($AE$3&lt;$U566,"",SMALL($AF$4:AF$1000,$U566))</f>
        <v/>
      </c>
      <c r="AF566" s="22" t="str">
        <f t="shared" si="366"/>
        <v/>
      </c>
      <c r="AG566" s="21" t="str">
        <f>IF($AG$3&lt;$U566,"",SMALL($AH$4:AH$1000,$U566))</f>
        <v/>
      </c>
      <c r="AH566" s="22" t="str">
        <f t="shared" si="371"/>
        <v/>
      </c>
      <c r="AI566" s="21" t="str">
        <f>IF($AI$3&lt;$U566,"",SMALL($AJ$4:AJ$1000,$U566))</f>
        <v/>
      </c>
      <c r="AJ566" s="22" t="str">
        <f t="shared" si="372"/>
        <v/>
      </c>
      <c r="AK566" s="21" t="str">
        <f>IF($AK$3&lt;$U566,"",SMALL($AL$4:AL$1000,$U566))</f>
        <v/>
      </c>
      <c r="AL566" s="22" t="str">
        <f t="shared" si="373"/>
        <v/>
      </c>
      <c r="AM566" s="21" t="str">
        <f>IF($AM$3&lt;$U566,"",SMALL($AN$4:AN$1000,$U566))</f>
        <v/>
      </c>
      <c r="AN566" s="22" t="str">
        <f t="shared" si="374"/>
        <v/>
      </c>
      <c r="AO566" s="21" t="str">
        <f>IF($AO$3&lt;$U566,"",SMALL($AP$4:AP$1000,$U566))</f>
        <v/>
      </c>
      <c r="AP566" s="22" t="str">
        <f t="shared" si="375"/>
        <v/>
      </c>
      <c r="AQ566" s="21" t="str">
        <f>IF($AQ$3&lt;$U566,"",SMALL($AR$4:AR$1000,$U566))</f>
        <v/>
      </c>
      <c r="AR566" s="22" t="str">
        <f t="shared" si="376"/>
        <v/>
      </c>
      <c r="AS566" s="21" t="str">
        <f>IF($AS$3&lt;$U566,"",SMALL($AT$4:AT$1000,$U566))</f>
        <v/>
      </c>
      <c r="AT566" s="22" t="str">
        <f t="shared" si="377"/>
        <v/>
      </c>
      <c r="AU566" s="21" t="str">
        <f>IF(AU$3&lt;$U566,"",SMALL($AV$4:AV$1000,$U566))</f>
        <v/>
      </c>
      <c r="AV566" s="22" t="str">
        <f t="shared" si="378"/>
        <v/>
      </c>
      <c r="AW566" s="21" t="str">
        <f t="shared" si="379"/>
        <v/>
      </c>
      <c r="AX566" s="22" t="str">
        <f t="shared" si="380"/>
        <v/>
      </c>
      <c r="AY566" s="21" t="str">
        <f t="shared" si="381"/>
        <v/>
      </c>
      <c r="AZ566" s="22" t="str">
        <f t="shared" si="382"/>
        <v/>
      </c>
      <c r="BA566" s="21" t="str">
        <f t="shared" si="383"/>
        <v/>
      </c>
      <c r="BB566" s="22" t="str">
        <f t="shared" si="384"/>
        <v/>
      </c>
      <c r="BC566" s="21" t="str">
        <f t="shared" si="385"/>
        <v/>
      </c>
      <c r="BD566" s="22" t="str">
        <f t="shared" si="386"/>
        <v/>
      </c>
      <c r="BE566" s="21" t="str">
        <f t="shared" si="387"/>
        <v/>
      </c>
      <c r="BF566" s="22" t="str">
        <f t="shared" si="388"/>
        <v/>
      </c>
      <c r="BG566" s="21" t="str">
        <f t="shared" si="389"/>
        <v/>
      </c>
      <c r="BH566" s="22" t="str">
        <f t="shared" si="390"/>
        <v/>
      </c>
      <c r="BI566" s="21" t="str">
        <f t="shared" si="397"/>
        <v/>
      </c>
      <c r="BJ566" s="22" t="str">
        <f t="shared" si="391"/>
        <v/>
      </c>
      <c r="BK566" s="21" t="str">
        <f t="shared" si="398"/>
        <v/>
      </c>
      <c r="BL566" s="22" t="str">
        <f t="shared" si="392"/>
        <v/>
      </c>
      <c r="BM566" s="21" t="str">
        <f t="shared" si="399"/>
        <v/>
      </c>
      <c r="BN566" s="22" t="str">
        <f t="shared" si="393"/>
        <v/>
      </c>
      <c r="BO566" s="21" t="str">
        <f t="shared" si="400"/>
        <v/>
      </c>
      <c r="BP566" s="22" t="str">
        <f t="shared" si="394"/>
        <v/>
      </c>
      <c r="BQ566" s="21" t="str">
        <f t="shared" si="401"/>
        <v/>
      </c>
      <c r="BR566" s="22" t="str">
        <f t="shared" si="395"/>
        <v/>
      </c>
      <c r="BS566" s="21" t="str">
        <f t="shared" si="402"/>
        <v/>
      </c>
      <c r="BT566" s="22" t="str">
        <f t="shared" si="396"/>
        <v/>
      </c>
    </row>
    <row r="567" spans="1:72" ht="21" thickTop="1" thickBot="1">
      <c r="A567" s="43"/>
      <c r="B567" s="43"/>
      <c r="C567" s="43"/>
      <c r="D567" s="351"/>
      <c r="E567" s="28"/>
      <c r="F567" s="12"/>
      <c r="G567" s="13"/>
      <c r="H567" s="14"/>
      <c r="I567" s="14"/>
      <c r="J567" s="14"/>
      <c r="K567" s="16"/>
      <c r="L567" s="15"/>
      <c r="M567" s="16"/>
      <c r="N567" s="45"/>
      <c r="O567" s="16"/>
      <c r="P567" s="17" t="str">
        <f t="shared" si="362"/>
        <v/>
      </c>
      <c r="U567" s="3">
        <v>564</v>
      </c>
      <c r="AA567" s="23" t="str">
        <f>IF($AA$3&lt;$U567,"",SMALL($AB$4:$AB$1000,U567))</f>
        <v/>
      </c>
      <c r="AB567" s="24" t="str">
        <f t="shared" si="364"/>
        <v/>
      </c>
      <c r="AC567" s="23" t="str">
        <f t="shared" si="363"/>
        <v/>
      </c>
      <c r="AD567" s="24" t="str">
        <f t="shared" si="365"/>
        <v/>
      </c>
      <c r="AE567" s="23" t="str">
        <f>IF($AE$3&lt;$U567,"",SMALL($AF$4:$AF$1000,$U567))</f>
        <v/>
      </c>
      <c r="AF567" s="24" t="str">
        <f t="shared" si="366"/>
        <v/>
      </c>
      <c r="AG567" s="23" t="str">
        <f t="shared" si="367"/>
        <v/>
      </c>
      <c r="AH567" s="24" t="str">
        <f t="shared" si="371"/>
        <v/>
      </c>
      <c r="AI567" s="23" t="str">
        <f t="shared" si="368"/>
        <v/>
      </c>
      <c r="AJ567" s="24" t="str">
        <f t="shared" si="372"/>
        <v/>
      </c>
      <c r="AK567" s="23" t="str">
        <f t="shared" si="369"/>
        <v/>
      </c>
      <c r="AL567" s="24" t="str">
        <f t="shared" si="373"/>
        <v/>
      </c>
      <c r="AM567" s="23" t="str">
        <f t="shared" si="370"/>
        <v/>
      </c>
      <c r="AN567" s="24" t="str">
        <f t="shared" si="374"/>
        <v/>
      </c>
      <c r="AO567" s="23" t="str">
        <f>IF($AO$3&lt;$U567,"",SMALL($AP$4:AP$1000,$U567))</f>
        <v/>
      </c>
      <c r="AP567" s="24" t="str">
        <f t="shared" si="375"/>
        <v/>
      </c>
      <c r="AQ567" s="23" t="str">
        <f>IF($AQ$3&lt;$U567,"",SMALL($AR$4:AR$1000,$U567))</f>
        <v/>
      </c>
      <c r="AR567" s="24" t="str">
        <f t="shared" si="376"/>
        <v/>
      </c>
      <c r="AS567" s="23" t="str">
        <f>IF($AS$3&lt;$U567,"",SMALL($AT$4:AT$1000,$U567))</f>
        <v/>
      </c>
      <c r="AT567" s="24" t="str">
        <f t="shared" si="377"/>
        <v/>
      </c>
      <c r="AU567" s="23" t="str">
        <f>IF(AU$3&lt;$U567,"",SMALL($AV$4:AV$1000,$U567))</f>
        <v/>
      </c>
      <c r="AV567" s="24" t="str">
        <f t="shared" si="378"/>
        <v/>
      </c>
      <c r="AW567" s="23" t="str">
        <f t="shared" si="379"/>
        <v/>
      </c>
      <c r="AX567" s="24" t="str">
        <f t="shared" si="380"/>
        <v/>
      </c>
      <c r="AY567" s="23" t="str">
        <f t="shared" si="381"/>
        <v/>
      </c>
      <c r="AZ567" s="24" t="str">
        <f t="shared" si="382"/>
        <v/>
      </c>
      <c r="BA567" s="23" t="str">
        <f t="shared" si="383"/>
        <v/>
      </c>
      <c r="BB567" s="24" t="str">
        <f t="shared" si="384"/>
        <v/>
      </c>
      <c r="BC567" s="23" t="str">
        <f t="shared" si="385"/>
        <v/>
      </c>
      <c r="BD567" s="24" t="str">
        <f t="shared" si="386"/>
        <v/>
      </c>
      <c r="BE567" s="23" t="str">
        <f t="shared" si="387"/>
        <v/>
      </c>
      <c r="BF567" s="24" t="str">
        <f t="shared" si="388"/>
        <v/>
      </c>
      <c r="BG567" s="23" t="str">
        <f t="shared" si="389"/>
        <v/>
      </c>
      <c r="BH567" s="24" t="str">
        <f t="shared" si="390"/>
        <v/>
      </c>
      <c r="BI567" s="23" t="str">
        <f t="shared" si="397"/>
        <v/>
      </c>
      <c r="BJ567" s="24" t="str">
        <f t="shared" si="391"/>
        <v/>
      </c>
      <c r="BK567" s="23" t="str">
        <f t="shared" si="398"/>
        <v/>
      </c>
      <c r="BL567" s="24" t="str">
        <f t="shared" si="392"/>
        <v/>
      </c>
      <c r="BM567" s="23" t="str">
        <f t="shared" si="399"/>
        <v/>
      </c>
      <c r="BN567" s="24" t="str">
        <f t="shared" si="393"/>
        <v/>
      </c>
      <c r="BO567" s="23" t="str">
        <f t="shared" si="400"/>
        <v/>
      </c>
      <c r="BP567" s="24" t="str">
        <f t="shared" si="394"/>
        <v/>
      </c>
      <c r="BQ567" s="23" t="str">
        <f t="shared" si="401"/>
        <v/>
      </c>
      <c r="BR567" s="24" t="str">
        <f t="shared" si="395"/>
        <v/>
      </c>
      <c r="BS567" s="23" t="str">
        <f t="shared" si="402"/>
        <v/>
      </c>
      <c r="BT567" s="24" t="str">
        <f t="shared" si="396"/>
        <v/>
      </c>
    </row>
    <row r="568" spans="1:72" ht="21" thickTop="1" thickBot="1">
      <c r="A568" s="47"/>
      <c r="B568" s="47"/>
      <c r="C568" s="47"/>
      <c r="D568" s="352"/>
      <c r="E568" s="27"/>
      <c r="F568" s="6"/>
      <c r="G568" s="7"/>
      <c r="H568" s="8"/>
      <c r="I568" s="8"/>
      <c r="J568" s="8"/>
      <c r="K568" s="10"/>
      <c r="L568" s="9"/>
      <c r="M568" s="10"/>
      <c r="N568" s="44"/>
      <c r="O568" s="10"/>
      <c r="P568" s="11" t="str">
        <f t="shared" si="362"/>
        <v/>
      </c>
      <c r="U568" s="3">
        <v>565</v>
      </c>
      <c r="AA568" s="21" t="str">
        <f>IF($AA$3&lt;$U568,"",SMALL($AB$4:$AB$1000,1))</f>
        <v/>
      </c>
      <c r="AB568" s="22" t="str">
        <f t="shared" si="364"/>
        <v/>
      </c>
      <c r="AC568" s="21" t="str">
        <f>IF($AC$3&lt;$U568,"",SMALL($AD$4:AD$1000,$U568))</f>
        <v/>
      </c>
      <c r="AD568" s="22" t="str">
        <f t="shared" si="365"/>
        <v/>
      </c>
      <c r="AE568" s="21" t="str">
        <f>IF($AE$3&lt;$U568,"",SMALL($AF$4:AF$1000,$U568))</f>
        <v/>
      </c>
      <c r="AF568" s="22" t="str">
        <f t="shared" si="366"/>
        <v/>
      </c>
      <c r="AG568" s="21" t="str">
        <f>IF($AG$3&lt;$U568,"",SMALL($AH$4:AH$1000,$U568))</f>
        <v/>
      </c>
      <c r="AH568" s="22" t="str">
        <f t="shared" si="371"/>
        <v/>
      </c>
      <c r="AI568" s="21" t="str">
        <f>IF($AI$3&lt;$U568,"",SMALL($AJ$4:AJ$1000,$U568))</f>
        <v/>
      </c>
      <c r="AJ568" s="22" t="str">
        <f t="shared" si="372"/>
        <v/>
      </c>
      <c r="AK568" s="21" t="str">
        <f>IF($AK$3&lt;$U568,"",SMALL($AL$4:AL$1000,$U568))</f>
        <v/>
      </c>
      <c r="AL568" s="22" t="str">
        <f t="shared" si="373"/>
        <v/>
      </c>
      <c r="AM568" s="21" t="str">
        <f>IF($AM$3&lt;$U568,"",SMALL($AN$4:AN$1000,$U568))</f>
        <v/>
      </c>
      <c r="AN568" s="22" t="str">
        <f t="shared" si="374"/>
        <v/>
      </c>
      <c r="AO568" s="21" t="str">
        <f>IF($AO$3&lt;$U568,"",SMALL($AP$4:AP$1000,$U568))</f>
        <v/>
      </c>
      <c r="AP568" s="22" t="str">
        <f t="shared" si="375"/>
        <v/>
      </c>
      <c r="AQ568" s="21" t="str">
        <f>IF($AQ$3&lt;$U568,"",SMALL($AR$4:AR$1000,$U568))</f>
        <v/>
      </c>
      <c r="AR568" s="22" t="str">
        <f t="shared" si="376"/>
        <v/>
      </c>
      <c r="AS568" s="21" t="str">
        <f>IF($AS$3&lt;$U568,"",SMALL($AT$4:AT$1000,$U568))</f>
        <v/>
      </c>
      <c r="AT568" s="22" t="str">
        <f t="shared" si="377"/>
        <v/>
      </c>
      <c r="AU568" s="21" t="str">
        <f>IF(AU$3&lt;$U568,"",SMALL($AV$4:AV$1000,$U568))</f>
        <v/>
      </c>
      <c r="AV568" s="22" t="str">
        <f t="shared" si="378"/>
        <v/>
      </c>
      <c r="AW568" s="21" t="str">
        <f t="shared" si="379"/>
        <v/>
      </c>
      <c r="AX568" s="22" t="str">
        <f t="shared" si="380"/>
        <v/>
      </c>
      <c r="AY568" s="21" t="str">
        <f t="shared" si="381"/>
        <v/>
      </c>
      <c r="AZ568" s="22" t="str">
        <f t="shared" si="382"/>
        <v/>
      </c>
      <c r="BA568" s="21" t="str">
        <f t="shared" si="383"/>
        <v/>
      </c>
      <c r="BB568" s="22" t="str">
        <f t="shared" si="384"/>
        <v/>
      </c>
      <c r="BC568" s="21" t="str">
        <f t="shared" si="385"/>
        <v/>
      </c>
      <c r="BD568" s="22" t="str">
        <f t="shared" si="386"/>
        <v/>
      </c>
      <c r="BE568" s="21" t="str">
        <f t="shared" si="387"/>
        <v/>
      </c>
      <c r="BF568" s="22" t="str">
        <f t="shared" si="388"/>
        <v/>
      </c>
      <c r="BG568" s="21" t="str">
        <f t="shared" si="389"/>
        <v/>
      </c>
      <c r="BH568" s="22" t="str">
        <f t="shared" si="390"/>
        <v/>
      </c>
      <c r="BI568" s="21" t="str">
        <f t="shared" si="397"/>
        <v/>
      </c>
      <c r="BJ568" s="22" t="str">
        <f t="shared" si="391"/>
        <v/>
      </c>
      <c r="BK568" s="21" t="str">
        <f t="shared" si="398"/>
        <v/>
      </c>
      <c r="BL568" s="22" t="str">
        <f t="shared" si="392"/>
        <v/>
      </c>
      <c r="BM568" s="21" t="str">
        <f t="shared" si="399"/>
        <v/>
      </c>
      <c r="BN568" s="22" t="str">
        <f t="shared" si="393"/>
        <v/>
      </c>
      <c r="BO568" s="21" t="str">
        <f t="shared" si="400"/>
        <v/>
      </c>
      <c r="BP568" s="22" t="str">
        <f t="shared" si="394"/>
        <v/>
      </c>
      <c r="BQ568" s="21" t="str">
        <f t="shared" si="401"/>
        <v/>
      </c>
      <c r="BR568" s="22" t="str">
        <f t="shared" si="395"/>
        <v/>
      </c>
      <c r="BS568" s="21" t="str">
        <f t="shared" si="402"/>
        <v/>
      </c>
      <c r="BT568" s="22" t="str">
        <f t="shared" si="396"/>
        <v/>
      </c>
    </row>
    <row r="569" spans="1:72" ht="21" thickTop="1" thickBot="1">
      <c r="A569" s="43"/>
      <c r="B569" s="43"/>
      <c r="C569" s="43"/>
      <c r="D569" s="351"/>
      <c r="E569" s="28"/>
      <c r="F569" s="12"/>
      <c r="G569" s="13"/>
      <c r="H569" s="14"/>
      <c r="I569" s="14"/>
      <c r="J569" s="14"/>
      <c r="K569" s="16"/>
      <c r="L569" s="15"/>
      <c r="M569" s="16"/>
      <c r="N569" s="45"/>
      <c r="O569" s="16"/>
      <c r="P569" s="17" t="str">
        <f t="shared" si="362"/>
        <v/>
      </c>
      <c r="U569" s="3">
        <v>566</v>
      </c>
      <c r="AA569" s="23" t="str">
        <f>IF($AA$3&lt;$U569,"",SMALL($AB$4:$AB$1000,U569))</f>
        <v/>
      </c>
      <c r="AB569" s="24" t="str">
        <f t="shared" si="364"/>
        <v/>
      </c>
      <c r="AC569" s="23" t="str">
        <f t="shared" si="363"/>
        <v/>
      </c>
      <c r="AD569" s="24" t="str">
        <f t="shared" si="365"/>
        <v/>
      </c>
      <c r="AE569" s="23" t="str">
        <f>IF($AE$3&lt;$U569,"",SMALL($AF$4:$AF$1000,$U569))</f>
        <v/>
      </c>
      <c r="AF569" s="24" t="str">
        <f t="shared" si="366"/>
        <v/>
      </c>
      <c r="AG569" s="23" t="str">
        <f t="shared" si="367"/>
        <v/>
      </c>
      <c r="AH569" s="24" t="str">
        <f t="shared" si="371"/>
        <v/>
      </c>
      <c r="AI569" s="23" t="str">
        <f t="shared" si="368"/>
        <v/>
      </c>
      <c r="AJ569" s="24" t="str">
        <f t="shared" si="372"/>
        <v/>
      </c>
      <c r="AK569" s="23" t="str">
        <f t="shared" si="369"/>
        <v/>
      </c>
      <c r="AL569" s="24" t="str">
        <f t="shared" si="373"/>
        <v/>
      </c>
      <c r="AM569" s="23" t="str">
        <f t="shared" si="370"/>
        <v/>
      </c>
      <c r="AN569" s="24" t="str">
        <f t="shared" si="374"/>
        <v/>
      </c>
      <c r="AO569" s="23" t="str">
        <f>IF($AO$3&lt;$U569,"",SMALL($AP$4:AP$1000,$U569))</f>
        <v/>
      </c>
      <c r="AP569" s="24" t="str">
        <f t="shared" si="375"/>
        <v/>
      </c>
      <c r="AQ569" s="23" t="str">
        <f>IF($AQ$3&lt;$U569,"",SMALL($AR$4:AR$1000,$U569))</f>
        <v/>
      </c>
      <c r="AR569" s="24" t="str">
        <f t="shared" si="376"/>
        <v/>
      </c>
      <c r="AS569" s="23" t="str">
        <f>IF($AS$3&lt;$U569,"",SMALL($AT$4:AT$1000,$U569))</f>
        <v/>
      </c>
      <c r="AT569" s="24" t="str">
        <f t="shared" si="377"/>
        <v/>
      </c>
      <c r="AU569" s="23" t="str">
        <f>IF(AU$3&lt;$U569,"",SMALL($AV$4:AV$1000,$U569))</f>
        <v/>
      </c>
      <c r="AV569" s="24" t="str">
        <f t="shared" si="378"/>
        <v/>
      </c>
      <c r="AW569" s="23" t="str">
        <f t="shared" si="379"/>
        <v/>
      </c>
      <c r="AX569" s="24" t="str">
        <f t="shared" si="380"/>
        <v/>
      </c>
      <c r="AY569" s="23" t="str">
        <f t="shared" si="381"/>
        <v/>
      </c>
      <c r="AZ569" s="24" t="str">
        <f t="shared" si="382"/>
        <v/>
      </c>
      <c r="BA569" s="23" t="str">
        <f t="shared" si="383"/>
        <v/>
      </c>
      <c r="BB569" s="24" t="str">
        <f t="shared" si="384"/>
        <v/>
      </c>
      <c r="BC569" s="23" t="str">
        <f t="shared" si="385"/>
        <v/>
      </c>
      <c r="BD569" s="24" t="str">
        <f t="shared" si="386"/>
        <v/>
      </c>
      <c r="BE569" s="23" t="str">
        <f t="shared" si="387"/>
        <v/>
      </c>
      <c r="BF569" s="24" t="str">
        <f t="shared" si="388"/>
        <v/>
      </c>
      <c r="BG569" s="23" t="str">
        <f t="shared" si="389"/>
        <v/>
      </c>
      <c r="BH569" s="24" t="str">
        <f t="shared" si="390"/>
        <v/>
      </c>
      <c r="BI569" s="23" t="str">
        <f t="shared" si="397"/>
        <v/>
      </c>
      <c r="BJ569" s="24" t="str">
        <f t="shared" si="391"/>
        <v/>
      </c>
      <c r="BK569" s="23" t="str">
        <f t="shared" si="398"/>
        <v/>
      </c>
      <c r="BL569" s="24" t="str">
        <f t="shared" si="392"/>
        <v/>
      </c>
      <c r="BM569" s="23" t="str">
        <f t="shared" si="399"/>
        <v/>
      </c>
      <c r="BN569" s="24" t="str">
        <f t="shared" si="393"/>
        <v/>
      </c>
      <c r="BO569" s="23" t="str">
        <f t="shared" si="400"/>
        <v/>
      </c>
      <c r="BP569" s="24" t="str">
        <f t="shared" si="394"/>
        <v/>
      </c>
      <c r="BQ569" s="23" t="str">
        <f t="shared" si="401"/>
        <v/>
      </c>
      <c r="BR569" s="24" t="str">
        <f t="shared" si="395"/>
        <v/>
      </c>
      <c r="BS569" s="23" t="str">
        <f t="shared" si="402"/>
        <v/>
      </c>
      <c r="BT569" s="24" t="str">
        <f t="shared" si="396"/>
        <v/>
      </c>
    </row>
    <row r="570" spans="1:72" ht="21" thickTop="1" thickBot="1">
      <c r="A570" s="47"/>
      <c r="B570" s="47"/>
      <c r="C570" s="47"/>
      <c r="D570" s="352"/>
      <c r="E570" s="27"/>
      <c r="F570" s="6"/>
      <c r="G570" s="7"/>
      <c r="H570" s="8"/>
      <c r="I570" s="8"/>
      <c r="J570" s="8"/>
      <c r="K570" s="10"/>
      <c r="L570" s="9"/>
      <c r="M570" s="10"/>
      <c r="N570" s="44"/>
      <c r="O570" s="10"/>
      <c r="P570" s="11" t="str">
        <f t="shared" si="362"/>
        <v/>
      </c>
      <c r="U570" s="3">
        <v>567</v>
      </c>
      <c r="AA570" s="21" t="str">
        <f>IF($AA$3&lt;$U570,"",SMALL($AB$4:$AB$1000,1))</f>
        <v/>
      </c>
      <c r="AB570" s="22" t="str">
        <f t="shared" si="364"/>
        <v/>
      </c>
      <c r="AC570" s="21" t="str">
        <f>IF($AC$3&lt;$U570,"",SMALL($AD$4:AD$1000,$U570))</f>
        <v/>
      </c>
      <c r="AD570" s="22" t="str">
        <f t="shared" si="365"/>
        <v/>
      </c>
      <c r="AE570" s="21" t="str">
        <f>IF($AE$3&lt;$U570,"",SMALL($AF$4:AF$1000,$U570))</f>
        <v/>
      </c>
      <c r="AF570" s="22" t="str">
        <f t="shared" si="366"/>
        <v/>
      </c>
      <c r="AG570" s="21" t="str">
        <f>IF($AG$3&lt;$U570,"",SMALL($AH$4:AH$1000,$U570))</f>
        <v/>
      </c>
      <c r="AH570" s="22" t="str">
        <f t="shared" si="371"/>
        <v/>
      </c>
      <c r="AI570" s="21" t="str">
        <f>IF($AI$3&lt;$U570,"",SMALL($AJ$4:AJ$1000,$U570))</f>
        <v/>
      </c>
      <c r="AJ570" s="22" t="str">
        <f t="shared" si="372"/>
        <v/>
      </c>
      <c r="AK570" s="21" t="str">
        <f>IF($AK$3&lt;$U570,"",SMALL($AL$4:AL$1000,$U570))</f>
        <v/>
      </c>
      <c r="AL570" s="22" t="str">
        <f t="shared" si="373"/>
        <v/>
      </c>
      <c r="AM570" s="21" t="str">
        <f>IF($AM$3&lt;$U570,"",SMALL($AN$4:AN$1000,$U570))</f>
        <v/>
      </c>
      <c r="AN570" s="22" t="str">
        <f t="shared" si="374"/>
        <v/>
      </c>
      <c r="AO570" s="21" t="str">
        <f>IF($AO$3&lt;$U570,"",SMALL($AP$4:AP$1000,$U570))</f>
        <v/>
      </c>
      <c r="AP570" s="22" t="str">
        <f t="shared" si="375"/>
        <v/>
      </c>
      <c r="AQ570" s="21" t="str">
        <f>IF($AQ$3&lt;$U570,"",SMALL($AR$4:AR$1000,$U570))</f>
        <v/>
      </c>
      <c r="AR570" s="22" t="str">
        <f t="shared" si="376"/>
        <v/>
      </c>
      <c r="AS570" s="21" t="str">
        <f>IF($AS$3&lt;$U570,"",SMALL($AT$4:AT$1000,$U570))</f>
        <v/>
      </c>
      <c r="AT570" s="22" t="str">
        <f t="shared" si="377"/>
        <v/>
      </c>
      <c r="AU570" s="21" t="str">
        <f>IF(AU$3&lt;$U570,"",SMALL($AV$4:AV$1000,$U570))</f>
        <v/>
      </c>
      <c r="AV570" s="22" t="str">
        <f t="shared" si="378"/>
        <v/>
      </c>
      <c r="AW570" s="21" t="str">
        <f t="shared" si="379"/>
        <v/>
      </c>
      <c r="AX570" s="22" t="str">
        <f t="shared" si="380"/>
        <v/>
      </c>
      <c r="AY570" s="21" t="str">
        <f t="shared" si="381"/>
        <v/>
      </c>
      <c r="AZ570" s="22" t="str">
        <f t="shared" si="382"/>
        <v/>
      </c>
      <c r="BA570" s="21" t="str">
        <f t="shared" si="383"/>
        <v/>
      </c>
      <c r="BB570" s="22" t="str">
        <f t="shared" si="384"/>
        <v/>
      </c>
      <c r="BC570" s="21" t="str">
        <f t="shared" si="385"/>
        <v/>
      </c>
      <c r="BD570" s="22" t="str">
        <f t="shared" si="386"/>
        <v/>
      </c>
      <c r="BE570" s="21" t="str">
        <f t="shared" si="387"/>
        <v/>
      </c>
      <c r="BF570" s="22" t="str">
        <f t="shared" si="388"/>
        <v/>
      </c>
      <c r="BG570" s="21" t="str">
        <f t="shared" si="389"/>
        <v/>
      </c>
      <c r="BH570" s="22" t="str">
        <f t="shared" si="390"/>
        <v/>
      </c>
      <c r="BI570" s="21" t="str">
        <f t="shared" si="397"/>
        <v/>
      </c>
      <c r="BJ570" s="22" t="str">
        <f t="shared" si="391"/>
        <v/>
      </c>
      <c r="BK570" s="21" t="str">
        <f t="shared" si="398"/>
        <v/>
      </c>
      <c r="BL570" s="22" t="str">
        <f t="shared" si="392"/>
        <v/>
      </c>
      <c r="BM570" s="21" t="str">
        <f t="shared" si="399"/>
        <v/>
      </c>
      <c r="BN570" s="22" t="str">
        <f t="shared" si="393"/>
        <v/>
      </c>
      <c r="BO570" s="21" t="str">
        <f t="shared" si="400"/>
        <v/>
      </c>
      <c r="BP570" s="22" t="str">
        <f t="shared" si="394"/>
        <v/>
      </c>
      <c r="BQ570" s="21" t="str">
        <f t="shared" si="401"/>
        <v/>
      </c>
      <c r="BR570" s="22" t="str">
        <f t="shared" si="395"/>
        <v/>
      </c>
      <c r="BS570" s="21" t="str">
        <f t="shared" si="402"/>
        <v/>
      </c>
      <c r="BT570" s="22" t="str">
        <f t="shared" si="396"/>
        <v/>
      </c>
    </row>
    <row r="571" spans="1:72" ht="21" thickTop="1" thickBot="1">
      <c r="A571" s="43"/>
      <c r="B571" s="43"/>
      <c r="C571" s="43"/>
      <c r="D571" s="351"/>
      <c r="E571" s="28"/>
      <c r="F571" s="12"/>
      <c r="G571" s="13"/>
      <c r="H571" s="14"/>
      <c r="I571" s="14"/>
      <c r="J571" s="14"/>
      <c r="K571" s="16"/>
      <c r="L571" s="15"/>
      <c r="M571" s="16"/>
      <c r="N571" s="45"/>
      <c r="O571" s="16"/>
      <c r="P571" s="17" t="str">
        <f t="shared" si="362"/>
        <v/>
      </c>
      <c r="U571" s="3">
        <v>568</v>
      </c>
      <c r="AA571" s="23" t="str">
        <f>IF($AA$3&lt;$U571,"",SMALL($AB$4:$AB$1000,U571))</f>
        <v/>
      </c>
      <c r="AB571" s="24" t="str">
        <f t="shared" si="364"/>
        <v/>
      </c>
      <c r="AC571" s="23" t="str">
        <f t="shared" si="363"/>
        <v/>
      </c>
      <c r="AD571" s="24" t="str">
        <f t="shared" si="365"/>
        <v/>
      </c>
      <c r="AE571" s="23" t="str">
        <f>IF($AE$3&lt;$U571,"",SMALL($AF$4:$AF$1000,$U571))</f>
        <v/>
      </c>
      <c r="AF571" s="24" t="str">
        <f t="shared" si="366"/>
        <v/>
      </c>
      <c r="AG571" s="23" t="str">
        <f t="shared" si="367"/>
        <v/>
      </c>
      <c r="AH571" s="24" t="str">
        <f t="shared" si="371"/>
        <v/>
      </c>
      <c r="AI571" s="23" t="str">
        <f t="shared" si="368"/>
        <v/>
      </c>
      <c r="AJ571" s="24" t="str">
        <f t="shared" si="372"/>
        <v/>
      </c>
      <c r="AK571" s="23" t="str">
        <f t="shared" si="369"/>
        <v/>
      </c>
      <c r="AL571" s="24" t="str">
        <f t="shared" si="373"/>
        <v/>
      </c>
      <c r="AM571" s="23" t="str">
        <f t="shared" si="370"/>
        <v/>
      </c>
      <c r="AN571" s="24" t="str">
        <f t="shared" si="374"/>
        <v/>
      </c>
      <c r="AO571" s="23" t="str">
        <f>IF($AO$3&lt;$U571,"",SMALL($AP$4:AP$1000,$U571))</f>
        <v/>
      </c>
      <c r="AP571" s="24" t="str">
        <f t="shared" si="375"/>
        <v/>
      </c>
      <c r="AQ571" s="23" t="str">
        <f>IF($AQ$3&lt;$U571,"",SMALL($AR$4:AR$1000,$U571))</f>
        <v/>
      </c>
      <c r="AR571" s="24" t="str">
        <f t="shared" si="376"/>
        <v/>
      </c>
      <c r="AS571" s="23" t="str">
        <f>IF($AS$3&lt;$U571,"",SMALL($AT$4:AT$1000,$U571))</f>
        <v/>
      </c>
      <c r="AT571" s="24" t="str">
        <f t="shared" si="377"/>
        <v/>
      </c>
      <c r="AU571" s="23" t="str">
        <f>IF(AU$3&lt;$U571,"",SMALL($AV$4:AV$1000,$U571))</f>
        <v/>
      </c>
      <c r="AV571" s="24" t="str">
        <f t="shared" si="378"/>
        <v/>
      </c>
      <c r="AW571" s="23" t="str">
        <f t="shared" si="379"/>
        <v/>
      </c>
      <c r="AX571" s="24" t="str">
        <f t="shared" si="380"/>
        <v/>
      </c>
      <c r="AY571" s="23" t="str">
        <f t="shared" si="381"/>
        <v/>
      </c>
      <c r="AZ571" s="24" t="str">
        <f t="shared" si="382"/>
        <v/>
      </c>
      <c r="BA571" s="23" t="str">
        <f t="shared" si="383"/>
        <v/>
      </c>
      <c r="BB571" s="24" t="str">
        <f t="shared" si="384"/>
        <v/>
      </c>
      <c r="BC571" s="23" t="str">
        <f t="shared" si="385"/>
        <v/>
      </c>
      <c r="BD571" s="24" t="str">
        <f t="shared" si="386"/>
        <v/>
      </c>
      <c r="BE571" s="23" t="str">
        <f t="shared" si="387"/>
        <v/>
      </c>
      <c r="BF571" s="24" t="str">
        <f t="shared" si="388"/>
        <v/>
      </c>
      <c r="BG571" s="23" t="str">
        <f t="shared" si="389"/>
        <v/>
      </c>
      <c r="BH571" s="24" t="str">
        <f t="shared" si="390"/>
        <v/>
      </c>
      <c r="BI571" s="23" t="str">
        <f t="shared" si="397"/>
        <v/>
      </c>
      <c r="BJ571" s="24" t="str">
        <f t="shared" si="391"/>
        <v/>
      </c>
      <c r="BK571" s="23" t="str">
        <f t="shared" si="398"/>
        <v/>
      </c>
      <c r="BL571" s="24" t="str">
        <f t="shared" si="392"/>
        <v/>
      </c>
      <c r="BM571" s="23" t="str">
        <f t="shared" si="399"/>
        <v/>
      </c>
      <c r="BN571" s="24" t="str">
        <f t="shared" si="393"/>
        <v/>
      </c>
      <c r="BO571" s="23" t="str">
        <f t="shared" si="400"/>
        <v/>
      </c>
      <c r="BP571" s="24" t="str">
        <f t="shared" si="394"/>
        <v/>
      </c>
      <c r="BQ571" s="23" t="str">
        <f t="shared" si="401"/>
        <v/>
      </c>
      <c r="BR571" s="24" t="str">
        <f t="shared" si="395"/>
        <v/>
      </c>
      <c r="BS571" s="23" t="str">
        <f t="shared" si="402"/>
        <v/>
      </c>
      <c r="BT571" s="24" t="str">
        <f t="shared" si="396"/>
        <v/>
      </c>
    </row>
    <row r="572" spans="1:72" ht="21" thickTop="1" thickBot="1">
      <c r="A572" s="47"/>
      <c r="B572" s="47"/>
      <c r="C572" s="47"/>
      <c r="D572" s="352"/>
      <c r="E572" s="27"/>
      <c r="F572" s="6"/>
      <c r="G572" s="7"/>
      <c r="H572" s="8"/>
      <c r="I572" s="8"/>
      <c r="J572" s="8"/>
      <c r="K572" s="10"/>
      <c r="L572" s="9"/>
      <c r="M572" s="10"/>
      <c r="N572" s="44"/>
      <c r="O572" s="10"/>
      <c r="P572" s="11" t="str">
        <f t="shared" si="362"/>
        <v/>
      </c>
      <c r="U572" s="3">
        <v>569</v>
      </c>
      <c r="AA572" s="21" t="str">
        <f>IF($AA$3&lt;$U572,"",SMALL($AB$4:$AB$1000,1))</f>
        <v/>
      </c>
      <c r="AB572" s="22" t="str">
        <f t="shared" si="364"/>
        <v/>
      </c>
      <c r="AC572" s="21" t="str">
        <f>IF($AC$3&lt;$U572,"",SMALL($AD$4:AD$1000,$U572))</f>
        <v/>
      </c>
      <c r="AD572" s="22" t="str">
        <f t="shared" si="365"/>
        <v/>
      </c>
      <c r="AE572" s="21" t="str">
        <f>IF($AE$3&lt;$U572,"",SMALL($AF$4:AF$1000,$U572))</f>
        <v/>
      </c>
      <c r="AF572" s="22" t="str">
        <f t="shared" si="366"/>
        <v/>
      </c>
      <c r="AG572" s="21" t="str">
        <f>IF($AG$3&lt;$U572,"",SMALL($AH$4:AH$1000,$U572))</f>
        <v/>
      </c>
      <c r="AH572" s="22" t="str">
        <f t="shared" si="371"/>
        <v/>
      </c>
      <c r="AI572" s="21" t="str">
        <f>IF($AI$3&lt;$U572,"",SMALL($AJ$4:AJ$1000,$U572))</f>
        <v/>
      </c>
      <c r="AJ572" s="22" t="str">
        <f t="shared" si="372"/>
        <v/>
      </c>
      <c r="AK572" s="21" t="str">
        <f>IF($AK$3&lt;$U572,"",SMALL($AL$4:AL$1000,$U572))</f>
        <v/>
      </c>
      <c r="AL572" s="22" t="str">
        <f t="shared" si="373"/>
        <v/>
      </c>
      <c r="AM572" s="21" t="str">
        <f>IF($AM$3&lt;$U572,"",SMALL($AN$4:AN$1000,$U572))</f>
        <v/>
      </c>
      <c r="AN572" s="22" t="str">
        <f t="shared" si="374"/>
        <v/>
      </c>
      <c r="AO572" s="21" t="str">
        <f>IF($AO$3&lt;$U572,"",SMALL($AP$4:AP$1000,$U572))</f>
        <v/>
      </c>
      <c r="AP572" s="22" t="str">
        <f t="shared" si="375"/>
        <v/>
      </c>
      <c r="AQ572" s="21" t="str">
        <f>IF($AQ$3&lt;$U572,"",SMALL($AR$4:AR$1000,$U572))</f>
        <v/>
      </c>
      <c r="AR572" s="22" t="str">
        <f t="shared" si="376"/>
        <v/>
      </c>
      <c r="AS572" s="21" t="str">
        <f>IF($AS$3&lt;$U572,"",SMALL($AT$4:AT$1000,$U572))</f>
        <v/>
      </c>
      <c r="AT572" s="22" t="str">
        <f t="shared" si="377"/>
        <v/>
      </c>
      <c r="AU572" s="21" t="str">
        <f>IF(AU$3&lt;$U572,"",SMALL($AV$4:AV$1000,$U572))</f>
        <v/>
      </c>
      <c r="AV572" s="22" t="str">
        <f t="shared" si="378"/>
        <v/>
      </c>
      <c r="AW572" s="21" t="str">
        <f t="shared" si="379"/>
        <v/>
      </c>
      <c r="AX572" s="22" t="str">
        <f t="shared" si="380"/>
        <v/>
      </c>
      <c r="AY572" s="21" t="str">
        <f t="shared" si="381"/>
        <v/>
      </c>
      <c r="AZ572" s="22" t="str">
        <f t="shared" si="382"/>
        <v/>
      </c>
      <c r="BA572" s="21" t="str">
        <f t="shared" si="383"/>
        <v/>
      </c>
      <c r="BB572" s="22" t="str">
        <f t="shared" si="384"/>
        <v/>
      </c>
      <c r="BC572" s="21" t="str">
        <f t="shared" si="385"/>
        <v/>
      </c>
      <c r="BD572" s="22" t="str">
        <f t="shared" si="386"/>
        <v/>
      </c>
      <c r="BE572" s="21" t="str">
        <f t="shared" si="387"/>
        <v/>
      </c>
      <c r="BF572" s="22" t="str">
        <f t="shared" si="388"/>
        <v/>
      </c>
      <c r="BG572" s="21" t="str">
        <f t="shared" si="389"/>
        <v/>
      </c>
      <c r="BH572" s="22" t="str">
        <f t="shared" si="390"/>
        <v/>
      </c>
      <c r="BI572" s="21" t="str">
        <f t="shared" si="397"/>
        <v/>
      </c>
      <c r="BJ572" s="22" t="str">
        <f t="shared" si="391"/>
        <v/>
      </c>
      <c r="BK572" s="21" t="str">
        <f t="shared" si="398"/>
        <v/>
      </c>
      <c r="BL572" s="22" t="str">
        <f t="shared" si="392"/>
        <v/>
      </c>
      <c r="BM572" s="21" t="str">
        <f t="shared" si="399"/>
        <v/>
      </c>
      <c r="BN572" s="22" t="str">
        <f t="shared" si="393"/>
        <v/>
      </c>
      <c r="BO572" s="21" t="str">
        <f t="shared" si="400"/>
        <v/>
      </c>
      <c r="BP572" s="22" t="str">
        <f t="shared" si="394"/>
        <v/>
      </c>
      <c r="BQ572" s="21" t="str">
        <f t="shared" si="401"/>
        <v/>
      </c>
      <c r="BR572" s="22" t="str">
        <f t="shared" si="395"/>
        <v/>
      </c>
      <c r="BS572" s="21" t="str">
        <f t="shared" si="402"/>
        <v/>
      </c>
      <c r="BT572" s="22" t="str">
        <f t="shared" si="396"/>
        <v/>
      </c>
    </row>
    <row r="573" spans="1:72" ht="21" thickTop="1" thickBot="1">
      <c r="A573" s="43"/>
      <c r="B573" s="43"/>
      <c r="C573" s="43"/>
      <c r="D573" s="351"/>
      <c r="E573" s="28"/>
      <c r="F573" s="12"/>
      <c r="G573" s="13"/>
      <c r="H573" s="14"/>
      <c r="I573" s="14"/>
      <c r="J573" s="14"/>
      <c r="K573" s="16"/>
      <c r="L573" s="15"/>
      <c r="M573" s="16"/>
      <c r="N573" s="45"/>
      <c r="O573" s="16"/>
      <c r="P573" s="17" t="str">
        <f t="shared" si="362"/>
        <v/>
      </c>
      <c r="U573" s="3">
        <v>570</v>
      </c>
      <c r="AA573" s="23" t="str">
        <f>IF($AA$3&lt;$U573,"",SMALL($AB$4:$AB$1000,U573))</f>
        <v/>
      </c>
      <c r="AB573" s="24" t="str">
        <f t="shared" si="364"/>
        <v/>
      </c>
      <c r="AC573" s="23" t="str">
        <f t="shared" si="363"/>
        <v/>
      </c>
      <c r="AD573" s="24" t="str">
        <f t="shared" si="365"/>
        <v/>
      </c>
      <c r="AE573" s="23" t="str">
        <f>IF($AE$3&lt;$U573,"",SMALL($AF$4:$AF$1000,$U573))</f>
        <v/>
      </c>
      <c r="AF573" s="24" t="str">
        <f t="shared" si="366"/>
        <v/>
      </c>
      <c r="AG573" s="23" t="str">
        <f t="shared" si="367"/>
        <v/>
      </c>
      <c r="AH573" s="24" t="str">
        <f t="shared" si="371"/>
        <v/>
      </c>
      <c r="AI573" s="23" t="str">
        <f t="shared" si="368"/>
        <v/>
      </c>
      <c r="AJ573" s="24" t="str">
        <f t="shared" si="372"/>
        <v/>
      </c>
      <c r="AK573" s="23" t="str">
        <f t="shared" si="369"/>
        <v/>
      </c>
      <c r="AL573" s="24" t="str">
        <f t="shared" si="373"/>
        <v/>
      </c>
      <c r="AM573" s="23" t="str">
        <f t="shared" si="370"/>
        <v/>
      </c>
      <c r="AN573" s="24" t="str">
        <f t="shared" si="374"/>
        <v/>
      </c>
      <c r="AO573" s="23" t="str">
        <f>IF($AO$3&lt;$U573,"",SMALL($AP$4:AP$1000,$U573))</f>
        <v/>
      </c>
      <c r="AP573" s="24" t="str">
        <f t="shared" si="375"/>
        <v/>
      </c>
      <c r="AQ573" s="23" t="str">
        <f>IF($AQ$3&lt;$U573,"",SMALL($AR$4:AR$1000,$U573))</f>
        <v/>
      </c>
      <c r="AR573" s="24" t="str">
        <f t="shared" si="376"/>
        <v/>
      </c>
      <c r="AS573" s="23" t="str">
        <f>IF($AS$3&lt;$U573,"",SMALL($AT$4:AT$1000,$U573))</f>
        <v/>
      </c>
      <c r="AT573" s="24" t="str">
        <f t="shared" si="377"/>
        <v/>
      </c>
      <c r="AU573" s="23" t="str">
        <f>IF(AU$3&lt;$U573,"",SMALL($AV$4:AV$1000,$U573))</f>
        <v/>
      </c>
      <c r="AV573" s="24" t="str">
        <f t="shared" si="378"/>
        <v/>
      </c>
      <c r="AW573" s="23" t="str">
        <f t="shared" si="379"/>
        <v/>
      </c>
      <c r="AX573" s="24" t="str">
        <f t="shared" si="380"/>
        <v/>
      </c>
      <c r="AY573" s="23" t="str">
        <f t="shared" si="381"/>
        <v/>
      </c>
      <c r="AZ573" s="24" t="str">
        <f t="shared" si="382"/>
        <v/>
      </c>
      <c r="BA573" s="23" t="str">
        <f t="shared" si="383"/>
        <v/>
      </c>
      <c r="BB573" s="24" t="str">
        <f t="shared" si="384"/>
        <v/>
      </c>
      <c r="BC573" s="23" t="str">
        <f t="shared" si="385"/>
        <v/>
      </c>
      <c r="BD573" s="24" t="str">
        <f t="shared" si="386"/>
        <v/>
      </c>
      <c r="BE573" s="23" t="str">
        <f t="shared" si="387"/>
        <v/>
      </c>
      <c r="BF573" s="24" t="str">
        <f t="shared" si="388"/>
        <v/>
      </c>
      <c r="BG573" s="23" t="str">
        <f t="shared" si="389"/>
        <v/>
      </c>
      <c r="BH573" s="24" t="str">
        <f t="shared" si="390"/>
        <v/>
      </c>
      <c r="BI573" s="23" t="str">
        <f t="shared" si="397"/>
        <v/>
      </c>
      <c r="BJ573" s="24" t="str">
        <f t="shared" si="391"/>
        <v/>
      </c>
      <c r="BK573" s="23" t="str">
        <f t="shared" si="398"/>
        <v/>
      </c>
      <c r="BL573" s="24" t="str">
        <f t="shared" si="392"/>
        <v/>
      </c>
      <c r="BM573" s="23" t="str">
        <f t="shared" si="399"/>
        <v/>
      </c>
      <c r="BN573" s="24" t="str">
        <f t="shared" si="393"/>
        <v/>
      </c>
      <c r="BO573" s="23" t="str">
        <f t="shared" si="400"/>
        <v/>
      </c>
      <c r="BP573" s="24" t="str">
        <f t="shared" si="394"/>
        <v/>
      </c>
      <c r="BQ573" s="23" t="str">
        <f t="shared" si="401"/>
        <v/>
      </c>
      <c r="BR573" s="24" t="str">
        <f t="shared" si="395"/>
        <v/>
      </c>
      <c r="BS573" s="23" t="str">
        <f t="shared" si="402"/>
        <v/>
      </c>
      <c r="BT573" s="24" t="str">
        <f t="shared" si="396"/>
        <v/>
      </c>
    </row>
    <row r="574" spans="1:72" ht="21" thickTop="1" thickBot="1">
      <c r="A574" s="47"/>
      <c r="B574" s="47"/>
      <c r="C574" s="47"/>
      <c r="D574" s="352"/>
      <c r="E574" s="27"/>
      <c r="F574" s="6"/>
      <c r="G574" s="7"/>
      <c r="H574" s="8"/>
      <c r="I574" s="8"/>
      <c r="J574" s="8"/>
      <c r="K574" s="10"/>
      <c r="L574" s="9"/>
      <c r="M574" s="10"/>
      <c r="N574" s="44"/>
      <c r="O574" s="10"/>
      <c r="P574" s="11" t="str">
        <f t="shared" si="362"/>
        <v/>
      </c>
      <c r="U574" s="3">
        <v>571</v>
      </c>
      <c r="AA574" s="21" t="str">
        <f>IF($AA$3&lt;$U574,"",SMALL($AB$4:$AB$1000,1))</f>
        <v/>
      </c>
      <c r="AB574" s="22" t="str">
        <f t="shared" si="364"/>
        <v/>
      </c>
      <c r="AC574" s="21" t="str">
        <f>IF($AC$3&lt;$U574,"",SMALL($AD$4:AD$1000,$U574))</f>
        <v/>
      </c>
      <c r="AD574" s="22" t="str">
        <f t="shared" si="365"/>
        <v/>
      </c>
      <c r="AE574" s="21" t="str">
        <f>IF($AE$3&lt;$U574,"",SMALL($AF$4:AF$1000,$U574))</f>
        <v/>
      </c>
      <c r="AF574" s="22" t="str">
        <f t="shared" si="366"/>
        <v/>
      </c>
      <c r="AG574" s="21" t="str">
        <f>IF($AG$3&lt;$U574,"",SMALL($AH$4:AH$1000,$U574))</f>
        <v/>
      </c>
      <c r="AH574" s="22" t="str">
        <f t="shared" si="371"/>
        <v/>
      </c>
      <c r="AI574" s="21" t="str">
        <f>IF($AI$3&lt;$U574,"",SMALL($AJ$4:AJ$1000,$U574))</f>
        <v/>
      </c>
      <c r="AJ574" s="22" t="str">
        <f t="shared" si="372"/>
        <v/>
      </c>
      <c r="AK574" s="21" t="str">
        <f>IF($AK$3&lt;$U574,"",SMALL($AL$4:AL$1000,$U574))</f>
        <v/>
      </c>
      <c r="AL574" s="22" t="str">
        <f t="shared" si="373"/>
        <v/>
      </c>
      <c r="AM574" s="21" t="str">
        <f>IF($AM$3&lt;$U574,"",SMALL($AN$4:AN$1000,$U574))</f>
        <v/>
      </c>
      <c r="AN574" s="22" t="str">
        <f t="shared" si="374"/>
        <v/>
      </c>
      <c r="AO574" s="21" t="str">
        <f>IF($AO$3&lt;$U574,"",SMALL($AP$4:AP$1000,$U574))</f>
        <v/>
      </c>
      <c r="AP574" s="22" t="str">
        <f t="shared" si="375"/>
        <v/>
      </c>
      <c r="AQ574" s="21" t="str">
        <f>IF($AQ$3&lt;$U574,"",SMALL($AR$4:AR$1000,$U574))</f>
        <v/>
      </c>
      <c r="AR574" s="22" t="str">
        <f t="shared" si="376"/>
        <v/>
      </c>
      <c r="AS574" s="21" t="str">
        <f>IF($AS$3&lt;$U574,"",SMALL($AT$4:AT$1000,$U574))</f>
        <v/>
      </c>
      <c r="AT574" s="22" t="str">
        <f t="shared" si="377"/>
        <v/>
      </c>
      <c r="AU574" s="21" t="str">
        <f>IF(AU$3&lt;$U574,"",SMALL($AV$4:AV$1000,$U574))</f>
        <v/>
      </c>
      <c r="AV574" s="22" t="str">
        <f t="shared" si="378"/>
        <v/>
      </c>
      <c r="AW574" s="21" t="str">
        <f t="shared" si="379"/>
        <v/>
      </c>
      <c r="AX574" s="22" t="str">
        <f t="shared" si="380"/>
        <v/>
      </c>
      <c r="AY574" s="21" t="str">
        <f t="shared" si="381"/>
        <v/>
      </c>
      <c r="AZ574" s="22" t="str">
        <f t="shared" si="382"/>
        <v/>
      </c>
      <c r="BA574" s="21" t="str">
        <f t="shared" si="383"/>
        <v/>
      </c>
      <c r="BB574" s="22" t="str">
        <f t="shared" si="384"/>
        <v/>
      </c>
      <c r="BC574" s="21" t="str">
        <f t="shared" si="385"/>
        <v/>
      </c>
      <c r="BD574" s="22" t="str">
        <f t="shared" si="386"/>
        <v/>
      </c>
      <c r="BE574" s="21" t="str">
        <f t="shared" si="387"/>
        <v/>
      </c>
      <c r="BF574" s="22" t="str">
        <f t="shared" si="388"/>
        <v/>
      </c>
      <c r="BG574" s="21" t="str">
        <f t="shared" si="389"/>
        <v/>
      </c>
      <c r="BH574" s="22" t="str">
        <f t="shared" si="390"/>
        <v/>
      </c>
      <c r="BI574" s="21" t="str">
        <f t="shared" si="397"/>
        <v/>
      </c>
      <c r="BJ574" s="22" t="str">
        <f t="shared" si="391"/>
        <v/>
      </c>
      <c r="BK574" s="21" t="str">
        <f t="shared" si="398"/>
        <v/>
      </c>
      <c r="BL574" s="22" t="str">
        <f t="shared" si="392"/>
        <v/>
      </c>
      <c r="BM574" s="21" t="str">
        <f t="shared" si="399"/>
        <v/>
      </c>
      <c r="BN574" s="22" t="str">
        <f t="shared" si="393"/>
        <v/>
      </c>
      <c r="BO574" s="21" t="str">
        <f t="shared" si="400"/>
        <v/>
      </c>
      <c r="BP574" s="22" t="str">
        <f t="shared" si="394"/>
        <v/>
      </c>
      <c r="BQ574" s="21" t="str">
        <f t="shared" si="401"/>
        <v/>
      </c>
      <c r="BR574" s="22" t="str">
        <f t="shared" si="395"/>
        <v/>
      </c>
      <c r="BS574" s="21" t="str">
        <f t="shared" si="402"/>
        <v/>
      </c>
      <c r="BT574" s="22" t="str">
        <f t="shared" si="396"/>
        <v/>
      </c>
    </row>
    <row r="575" spans="1:72" ht="21" thickTop="1" thickBot="1">
      <c r="A575" s="43"/>
      <c r="B575" s="43"/>
      <c r="C575" s="43"/>
      <c r="D575" s="351"/>
      <c r="E575" s="28"/>
      <c r="F575" s="12"/>
      <c r="G575" s="13"/>
      <c r="H575" s="14"/>
      <c r="I575" s="14"/>
      <c r="J575" s="14"/>
      <c r="K575" s="16"/>
      <c r="L575" s="15"/>
      <c r="M575" s="16"/>
      <c r="N575" s="45"/>
      <c r="O575" s="16"/>
      <c r="P575" s="17" t="str">
        <f t="shared" si="362"/>
        <v/>
      </c>
      <c r="U575" s="3">
        <v>572</v>
      </c>
      <c r="AA575" s="23" t="str">
        <f>IF($AA$3&lt;$U575,"",SMALL($AB$4:$AB$1000,U575))</f>
        <v/>
      </c>
      <c r="AB575" s="24" t="str">
        <f t="shared" si="364"/>
        <v/>
      </c>
      <c r="AC575" s="23" t="str">
        <f t="shared" si="363"/>
        <v/>
      </c>
      <c r="AD575" s="24" t="str">
        <f t="shared" si="365"/>
        <v/>
      </c>
      <c r="AE575" s="23" t="str">
        <f>IF($AE$3&lt;$U575,"",SMALL($AF$4:$AF$1000,$U575))</f>
        <v/>
      </c>
      <c r="AF575" s="24" t="str">
        <f t="shared" si="366"/>
        <v/>
      </c>
      <c r="AG575" s="23" t="str">
        <f t="shared" si="367"/>
        <v/>
      </c>
      <c r="AH575" s="24" t="str">
        <f t="shared" si="371"/>
        <v/>
      </c>
      <c r="AI575" s="23" t="str">
        <f t="shared" si="368"/>
        <v/>
      </c>
      <c r="AJ575" s="24" t="str">
        <f t="shared" si="372"/>
        <v/>
      </c>
      <c r="AK575" s="23" t="str">
        <f t="shared" si="369"/>
        <v/>
      </c>
      <c r="AL575" s="24" t="str">
        <f t="shared" si="373"/>
        <v/>
      </c>
      <c r="AM575" s="23" t="str">
        <f t="shared" si="370"/>
        <v/>
      </c>
      <c r="AN575" s="24" t="str">
        <f t="shared" si="374"/>
        <v/>
      </c>
      <c r="AO575" s="23" t="str">
        <f>IF($AO$3&lt;$U575,"",SMALL($AP$4:AP$1000,$U575))</f>
        <v/>
      </c>
      <c r="AP575" s="24" t="str">
        <f t="shared" si="375"/>
        <v/>
      </c>
      <c r="AQ575" s="23" t="str">
        <f>IF($AQ$3&lt;$U575,"",SMALL($AR$4:AR$1000,$U575))</f>
        <v/>
      </c>
      <c r="AR575" s="24" t="str">
        <f t="shared" si="376"/>
        <v/>
      </c>
      <c r="AS575" s="23" t="str">
        <f>IF($AS$3&lt;$U575,"",SMALL($AT$4:AT$1000,$U575))</f>
        <v/>
      </c>
      <c r="AT575" s="24" t="str">
        <f t="shared" si="377"/>
        <v/>
      </c>
      <c r="AU575" s="23" t="str">
        <f>IF(AU$3&lt;$U575,"",SMALL($AV$4:AV$1000,$U575))</f>
        <v/>
      </c>
      <c r="AV575" s="24" t="str">
        <f t="shared" si="378"/>
        <v/>
      </c>
      <c r="AW575" s="23" t="str">
        <f t="shared" si="379"/>
        <v/>
      </c>
      <c r="AX575" s="24" t="str">
        <f t="shared" si="380"/>
        <v/>
      </c>
      <c r="AY575" s="23" t="str">
        <f t="shared" si="381"/>
        <v/>
      </c>
      <c r="AZ575" s="24" t="str">
        <f t="shared" si="382"/>
        <v/>
      </c>
      <c r="BA575" s="23" t="str">
        <f t="shared" si="383"/>
        <v/>
      </c>
      <c r="BB575" s="24" t="str">
        <f t="shared" si="384"/>
        <v/>
      </c>
      <c r="BC575" s="23" t="str">
        <f t="shared" si="385"/>
        <v/>
      </c>
      <c r="BD575" s="24" t="str">
        <f t="shared" si="386"/>
        <v/>
      </c>
      <c r="BE575" s="23" t="str">
        <f t="shared" si="387"/>
        <v/>
      </c>
      <c r="BF575" s="24" t="str">
        <f t="shared" si="388"/>
        <v/>
      </c>
      <c r="BG575" s="23" t="str">
        <f t="shared" si="389"/>
        <v/>
      </c>
      <c r="BH575" s="24" t="str">
        <f t="shared" si="390"/>
        <v/>
      </c>
      <c r="BI575" s="23" t="str">
        <f t="shared" si="397"/>
        <v/>
      </c>
      <c r="BJ575" s="24" t="str">
        <f t="shared" si="391"/>
        <v/>
      </c>
      <c r="BK575" s="23" t="str">
        <f t="shared" si="398"/>
        <v/>
      </c>
      <c r="BL575" s="24" t="str">
        <f t="shared" si="392"/>
        <v/>
      </c>
      <c r="BM575" s="23" t="str">
        <f t="shared" si="399"/>
        <v/>
      </c>
      <c r="BN575" s="24" t="str">
        <f t="shared" si="393"/>
        <v/>
      </c>
      <c r="BO575" s="23" t="str">
        <f t="shared" si="400"/>
        <v/>
      </c>
      <c r="BP575" s="24" t="str">
        <f t="shared" si="394"/>
        <v/>
      </c>
      <c r="BQ575" s="23" t="str">
        <f t="shared" si="401"/>
        <v/>
      </c>
      <c r="BR575" s="24" t="str">
        <f t="shared" si="395"/>
        <v/>
      </c>
      <c r="BS575" s="23" t="str">
        <f t="shared" si="402"/>
        <v/>
      </c>
      <c r="BT575" s="24" t="str">
        <f t="shared" si="396"/>
        <v/>
      </c>
    </row>
    <row r="576" spans="1:72" ht="21" thickTop="1" thickBot="1">
      <c r="A576" s="47"/>
      <c r="B576" s="47"/>
      <c r="C576" s="47"/>
      <c r="D576" s="352"/>
      <c r="E576" s="27"/>
      <c r="F576" s="6"/>
      <c r="G576" s="7"/>
      <c r="H576" s="8"/>
      <c r="I576" s="8"/>
      <c r="J576" s="8"/>
      <c r="K576" s="10"/>
      <c r="L576" s="9"/>
      <c r="M576" s="10"/>
      <c r="N576" s="44"/>
      <c r="O576" s="10"/>
      <c r="P576" s="11" t="str">
        <f t="shared" si="362"/>
        <v/>
      </c>
      <c r="U576" s="3">
        <v>573</v>
      </c>
      <c r="AA576" s="21" t="str">
        <f>IF($AA$3&lt;$U576,"",SMALL($AB$4:$AB$1000,1))</f>
        <v/>
      </c>
      <c r="AB576" s="22" t="str">
        <f t="shared" si="364"/>
        <v/>
      </c>
      <c r="AC576" s="21" t="str">
        <f>IF($AC$3&lt;$U576,"",SMALL($AD$4:AD$1000,$U576))</f>
        <v/>
      </c>
      <c r="AD576" s="22" t="str">
        <f t="shared" si="365"/>
        <v/>
      </c>
      <c r="AE576" s="21" t="str">
        <f>IF($AE$3&lt;$U576,"",SMALL($AF$4:AF$1000,$U576))</f>
        <v/>
      </c>
      <c r="AF576" s="22" t="str">
        <f t="shared" si="366"/>
        <v/>
      </c>
      <c r="AG576" s="21" t="str">
        <f>IF($AG$3&lt;$U576,"",SMALL($AH$4:AH$1000,$U576))</f>
        <v/>
      </c>
      <c r="AH576" s="22" t="str">
        <f t="shared" si="371"/>
        <v/>
      </c>
      <c r="AI576" s="21" t="str">
        <f>IF($AI$3&lt;$U576,"",SMALL($AJ$4:AJ$1000,$U576))</f>
        <v/>
      </c>
      <c r="AJ576" s="22" t="str">
        <f t="shared" si="372"/>
        <v/>
      </c>
      <c r="AK576" s="21" t="str">
        <f>IF($AK$3&lt;$U576,"",SMALL($AL$4:AL$1000,$U576))</f>
        <v/>
      </c>
      <c r="AL576" s="22" t="str">
        <f t="shared" si="373"/>
        <v/>
      </c>
      <c r="AM576" s="21" t="str">
        <f>IF($AM$3&lt;$U576,"",SMALL($AN$4:AN$1000,$U576))</f>
        <v/>
      </c>
      <c r="AN576" s="22" t="str">
        <f t="shared" si="374"/>
        <v/>
      </c>
      <c r="AO576" s="21" t="str">
        <f>IF($AO$3&lt;$U576,"",SMALL($AP$4:AP$1000,$U576))</f>
        <v/>
      </c>
      <c r="AP576" s="22" t="str">
        <f t="shared" si="375"/>
        <v/>
      </c>
      <c r="AQ576" s="21" t="str">
        <f>IF($AQ$3&lt;$U576,"",SMALL($AR$4:AR$1000,$U576))</f>
        <v/>
      </c>
      <c r="AR576" s="22" t="str">
        <f t="shared" si="376"/>
        <v/>
      </c>
      <c r="AS576" s="21" t="str">
        <f>IF($AS$3&lt;$U576,"",SMALL($AT$4:AT$1000,$U576))</f>
        <v/>
      </c>
      <c r="AT576" s="22" t="str">
        <f t="shared" si="377"/>
        <v/>
      </c>
      <c r="AU576" s="21" t="str">
        <f>IF(AU$3&lt;$U576,"",SMALL($AV$4:AV$1000,$U576))</f>
        <v/>
      </c>
      <c r="AV576" s="22" t="str">
        <f t="shared" si="378"/>
        <v/>
      </c>
      <c r="AW576" s="21" t="str">
        <f t="shared" si="379"/>
        <v/>
      </c>
      <c r="AX576" s="22" t="str">
        <f t="shared" si="380"/>
        <v/>
      </c>
      <c r="AY576" s="21" t="str">
        <f t="shared" si="381"/>
        <v/>
      </c>
      <c r="AZ576" s="22" t="str">
        <f t="shared" si="382"/>
        <v/>
      </c>
      <c r="BA576" s="21" t="str">
        <f t="shared" si="383"/>
        <v/>
      </c>
      <c r="BB576" s="22" t="str">
        <f t="shared" si="384"/>
        <v/>
      </c>
      <c r="BC576" s="21" t="str">
        <f t="shared" si="385"/>
        <v/>
      </c>
      <c r="BD576" s="22" t="str">
        <f t="shared" si="386"/>
        <v/>
      </c>
      <c r="BE576" s="21" t="str">
        <f t="shared" si="387"/>
        <v/>
      </c>
      <c r="BF576" s="22" t="str">
        <f t="shared" si="388"/>
        <v/>
      </c>
      <c r="BG576" s="21" t="str">
        <f t="shared" si="389"/>
        <v/>
      </c>
      <c r="BH576" s="22" t="str">
        <f t="shared" si="390"/>
        <v/>
      </c>
      <c r="BI576" s="21" t="str">
        <f t="shared" si="397"/>
        <v/>
      </c>
      <c r="BJ576" s="22" t="str">
        <f t="shared" si="391"/>
        <v/>
      </c>
      <c r="BK576" s="21" t="str">
        <f t="shared" si="398"/>
        <v/>
      </c>
      <c r="BL576" s="22" t="str">
        <f t="shared" si="392"/>
        <v/>
      </c>
      <c r="BM576" s="21" t="str">
        <f t="shared" si="399"/>
        <v/>
      </c>
      <c r="BN576" s="22" t="str">
        <f t="shared" si="393"/>
        <v/>
      </c>
      <c r="BO576" s="21" t="str">
        <f t="shared" si="400"/>
        <v/>
      </c>
      <c r="BP576" s="22" t="str">
        <f t="shared" si="394"/>
        <v/>
      </c>
      <c r="BQ576" s="21" t="str">
        <f t="shared" si="401"/>
        <v/>
      </c>
      <c r="BR576" s="22" t="str">
        <f t="shared" si="395"/>
        <v/>
      </c>
      <c r="BS576" s="21" t="str">
        <f t="shared" si="402"/>
        <v/>
      </c>
      <c r="BT576" s="22" t="str">
        <f t="shared" si="396"/>
        <v/>
      </c>
    </row>
    <row r="577" spans="1:72" ht="21" thickTop="1" thickBot="1">
      <c r="A577" s="43"/>
      <c r="B577" s="43"/>
      <c r="C577" s="43"/>
      <c r="D577" s="351"/>
      <c r="E577" s="28"/>
      <c r="F577" s="12"/>
      <c r="G577" s="13"/>
      <c r="H577" s="14"/>
      <c r="I577" s="14"/>
      <c r="J577" s="14"/>
      <c r="K577" s="16"/>
      <c r="L577" s="15"/>
      <c r="M577" s="16"/>
      <c r="N577" s="45"/>
      <c r="O577" s="16"/>
      <c r="P577" s="17" t="str">
        <f t="shared" si="362"/>
        <v/>
      </c>
      <c r="U577" s="3">
        <v>574</v>
      </c>
      <c r="AA577" s="23" t="str">
        <f>IF($AA$3&lt;$U577,"",SMALL($AB$4:$AB$1000,U577))</f>
        <v/>
      </c>
      <c r="AB577" s="24" t="str">
        <f t="shared" si="364"/>
        <v/>
      </c>
      <c r="AC577" s="23" t="str">
        <f t="shared" si="363"/>
        <v/>
      </c>
      <c r="AD577" s="24" t="str">
        <f t="shared" si="365"/>
        <v/>
      </c>
      <c r="AE577" s="23" t="str">
        <f>IF($AE$3&lt;$U577,"",SMALL($AF$4:$AF$1000,$U577))</f>
        <v/>
      </c>
      <c r="AF577" s="24" t="str">
        <f t="shared" si="366"/>
        <v/>
      </c>
      <c r="AG577" s="23" t="str">
        <f t="shared" si="367"/>
        <v/>
      </c>
      <c r="AH577" s="24" t="str">
        <f t="shared" si="371"/>
        <v/>
      </c>
      <c r="AI577" s="23" t="str">
        <f t="shared" si="368"/>
        <v/>
      </c>
      <c r="AJ577" s="24" t="str">
        <f t="shared" si="372"/>
        <v/>
      </c>
      <c r="AK577" s="23" t="str">
        <f t="shared" si="369"/>
        <v/>
      </c>
      <c r="AL577" s="24" t="str">
        <f t="shared" si="373"/>
        <v/>
      </c>
      <c r="AM577" s="23" t="str">
        <f t="shared" si="370"/>
        <v/>
      </c>
      <c r="AN577" s="24" t="str">
        <f t="shared" si="374"/>
        <v/>
      </c>
      <c r="AO577" s="23" t="str">
        <f>IF($AO$3&lt;$U577,"",SMALL($AP$4:AP$1000,$U577))</f>
        <v/>
      </c>
      <c r="AP577" s="24" t="str">
        <f t="shared" si="375"/>
        <v/>
      </c>
      <c r="AQ577" s="23" t="str">
        <f>IF($AQ$3&lt;$U577,"",SMALL($AR$4:AR$1000,$U577))</f>
        <v/>
      </c>
      <c r="AR577" s="24" t="str">
        <f t="shared" si="376"/>
        <v/>
      </c>
      <c r="AS577" s="23" t="str">
        <f>IF($AS$3&lt;$U577,"",SMALL($AT$4:AT$1000,$U577))</f>
        <v/>
      </c>
      <c r="AT577" s="24" t="str">
        <f t="shared" si="377"/>
        <v/>
      </c>
      <c r="AU577" s="23" t="str">
        <f>IF(AU$3&lt;$U577,"",SMALL($AV$4:AV$1000,$U577))</f>
        <v/>
      </c>
      <c r="AV577" s="24" t="str">
        <f t="shared" si="378"/>
        <v/>
      </c>
      <c r="AW577" s="23" t="str">
        <f t="shared" si="379"/>
        <v/>
      </c>
      <c r="AX577" s="24" t="str">
        <f t="shared" si="380"/>
        <v/>
      </c>
      <c r="AY577" s="23" t="str">
        <f t="shared" si="381"/>
        <v/>
      </c>
      <c r="AZ577" s="24" t="str">
        <f t="shared" si="382"/>
        <v/>
      </c>
      <c r="BA577" s="23" t="str">
        <f t="shared" si="383"/>
        <v/>
      </c>
      <c r="BB577" s="24" t="str">
        <f t="shared" si="384"/>
        <v/>
      </c>
      <c r="BC577" s="23" t="str">
        <f t="shared" si="385"/>
        <v/>
      </c>
      <c r="BD577" s="24" t="str">
        <f t="shared" si="386"/>
        <v/>
      </c>
      <c r="BE577" s="23" t="str">
        <f t="shared" si="387"/>
        <v/>
      </c>
      <c r="BF577" s="24" t="str">
        <f t="shared" si="388"/>
        <v/>
      </c>
      <c r="BG577" s="23" t="str">
        <f t="shared" si="389"/>
        <v/>
      </c>
      <c r="BH577" s="24" t="str">
        <f t="shared" si="390"/>
        <v/>
      </c>
      <c r="BI577" s="23" t="str">
        <f t="shared" si="397"/>
        <v/>
      </c>
      <c r="BJ577" s="24" t="str">
        <f t="shared" si="391"/>
        <v/>
      </c>
      <c r="BK577" s="23" t="str">
        <f t="shared" si="398"/>
        <v/>
      </c>
      <c r="BL577" s="24" t="str">
        <f t="shared" si="392"/>
        <v/>
      </c>
      <c r="BM577" s="23" t="str">
        <f t="shared" si="399"/>
        <v/>
      </c>
      <c r="BN577" s="24" t="str">
        <f t="shared" si="393"/>
        <v/>
      </c>
      <c r="BO577" s="23" t="str">
        <f t="shared" si="400"/>
        <v/>
      </c>
      <c r="BP577" s="24" t="str">
        <f t="shared" si="394"/>
        <v/>
      </c>
      <c r="BQ577" s="23" t="str">
        <f t="shared" si="401"/>
        <v/>
      </c>
      <c r="BR577" s="24" t="str">
        <f t="shared" si="395"/>
        <v/>
      </c>
      <c r="BS577" s="23" t="str">
        <f t="shared" si="402"/>
        <v/>
      </c>
      <c r="BT577" s="24" t="str">
        <f t="shared" si="396"/>
        <v/>
      </c>
    </row>
    <row r="578" spans="1:72" ht="21" thickTop="1" thickBot="1">
      <c r="A578" s="47"/>
      <c r="B578" s="47"/>
      <c r="C578" s="47"/>
      <c r="D578" s="352"/>
      <c r="E578" s="27"/>
      <c r="F578" s="6"/>
      <c r="G578" s="7"/>
      <c r="H578" s="8"/>
      <c r="I578" s="8"/>
      <c r="J578" s="8"/>
      <c r="K578" s="10"/>
      <c r="L578" s="9"/>
      <c r="M578" s="10"/>
      <c r="N578" s="44"/>
      <c r="O578" s="10"/>
      <c r="P578" s="11" t="str">
        <f t="shared" si="362"/>
        <v/>
      </c>
      <c r="U578" s="3">
        <v>575</v>
      </c>
      <c r="AA578" s="21" t="str">
        <f>IF($AA$3&lt;$U578,"",SMALL($AB$4:$AB$1000,1))</f>
        <v/>
      </c>
      <c r="AB578" s="22" t="str">
        <f t="shared" si="364"/>
        <v/>
      </c>
      <c r="AC578" s="21" t="str">
        <f>IF($AC$3&lt;$U578,"",SMALL($AD$4:AD$1000,$U578))</f>
        <v/>
      </c>
      <c r="AD578" s="22" t="str">
        <f t="shared" si="365"/>
        <v/>
      </c>
      <c r="AE578" s="21" t="str">
        <f>IF($AE$3&lt;$U578,"",SMALL($AF$4:AF$1000,$U578))</f>
        <v/>
      </c>
      <c r="AF578" s="22" t="str">
        <f t="shared" si="366"/>
        <v/>
      </c>
      <c r="AG578" s="21" t="str">
        <f>IF($AG$3&lt;$U578,"",SMALL($AH$4:AH$1000,$U578))</f>
        <v/>
      </c>
      <c r="AH578" s="22" t="str">
        <f t="shared" si="371"/>
        <v/>
      </c>
      <c r="AI578" s="21" t="str">
        <f>IF($AI$3&lt;$U578,"",SMALL($AJ$4:AJ$1000,$U578))</f>
        <v/>
      </c>
      <c r="AJ578" s="22" t="str">
        <f t="shared" si="372"/>
        <v/>
      </c>
      <c r="AK578" s="21" t="str">
        <f>IF($AK$3&lt;$U578,"",SMALL($AL$4:AL$1000,$U578))</f>
        <v/>
      </c>
      <c r="AL578" s="22" t="str">
        <f t="shared" si="373"/>
        <v/>
      </c>
      <c r="AM578" s="21" t="str">
        <f>IF($AM$3&lt;$U578,"",SMALL($AN$4:AN$1000,$U578))</f>
        <v/>
      </c>
      <c r="AN578" s="22" t="str">
        <f t="shared" si="374"/>
        <v/>
      </c>
      <c r="AO578" s="21" t="str">
        <f>IF($AO$3&lt;$U578,"",SMALL($AP$4:AP$1000,$U578))</f>
        <v/>
      </c>
      <c r="AP578" s="22" t="str">
        <f t="shared" si="375"/>
        <v/>
      </c>
      <c r="AQ578" s="21" t="str">
        <f>IF($AQ$3&lt;$U578,"",SMALL($AR$4:AR$1000,$U578))</f>
        <v/>
      </c>
      <c r="AR578" s="22" t="str">
        <f t="shared" si="376"/>
        <v/>
      </c>
      <c r="AS578" s="21" t="str">
        <f>IF($AS$3&lt;$U578,"",SMALL($AT$4:AT$1000,$U578))</f>
        <v/>
      </c>
      <c r="AT578" s="22" t="str">
        <f t="shared" si="377"/>
        <v/>
      </c>
      <c r="AU578" s="21" t="str">
        <f>IF(AU$3&lt;$U578,"",SMALL($AV$4:AV$1000,$U578))</f>
        <v/>
      </c>
      <c r="AV578" s="22" t="str">
        <f t="shared" si="378"/>
        <v/>
      </c>
      <c r="AW578" s="21" t="str">
        <f t="shared" si="379"/>
        <v/>
      </c>
      <c r="AX578" s="22" t="str">
        <f t="shared" si="380"/>
        <v/>
      </c>
      <c r="AY578" s="21" t="str">
        <f t="shared" si="381"/>
        <v/>
      </c>
      <c r="AZ578" s="22" t="str">
        <f t="shared" si="382"/>
        <v/>
      </c>
      <c r="BA578" s="21" t="str">
        <f t="shared" si="383"/>
        <v/>
      </c>
      <c r="BB578" s="22" t="str">
        <f t="shared" si="384"/>
        <v/>
      </c>
      <c r="BC578" s="21" t="str">
        <f t="shared" si="385"/>
        <v/>
      </c>
      <c r="BD578" s="22" t="str">
        <f t="shared" si="386"/>
        <v/>
      </c>
      <c r="BE578" s="21" t="str">
        <f t="shared" si="387"/>
        <v/>
      </c>
      <c r="BF578" s="22" t="str">
        <f t="shared" si="388"/>
        <v/>
      </c>
      <c r="BG578" s="21" t="str">
        <f t="shared" si="389"/>
        <v/>
      </c>
      <c r="BH578" s="22" t="str">
        <f t="shared" si="390"/>
        <v/>
      </c>
      <c r="BI578" s="21" t="str">
        <f t="shared" si="397"/>
        <v/>
      </c>
      <c r="BJ578" s="22" t="str">
        <f t="shared" si="391"/>
        <v/>
      </c>
      <c r="BK578" s="21" t="str">
        <f t="shared" si="398"/>
        <v/>
      </c>
      <c r="BL578" s="22" t="str">
        <f t="shared" si="392"/>
        <v/>
      </c>
      <c r="BM578" s="21" t="str">
        <f t="shared" si="399"/>
        <v/>
      </c>
      <c r="BN578" s="22" t="str">
        <f t="shared" si="393"/>
        <v/>
      </c>
      <c r="BO578" s="21" t="str">
        <f t="shared" si="400"/>
        <v/>
      </c>
      <c r="BP578" s="22" t="str">
        <f t="shared" si="394"/>
        <v/>
      </c>
      <c r="BQ578" s="21" t="str">
        <f t="shared" si="401"/>
        <v/>
      </c>
      <c r="BR578" s="22" t="str">
        <f t="shared" si="395"/>
        <v/>
      </c>
      <c r="BS578" s="21" t="str">
        <f t="shared" si="402"/>
        <v/>
      </c>
      <c r="BT578" s="22" t="str">
        <f t="shared" si="396"/>
        <v/>
      </c>
    </row>
    <row r="579" spans="1:72" ht="21" thickTop="1" thickBot="1">
      <c r="A579" s="43"/>
      <c r="B579" s="43"/>
      <c r="C579" s="43"/>
      <c r="D579" s="351"/>
      <c r="E579" s="28"/>
      <c r="F579" s="12"/>
      <c r="G579" s="13"/>
      <c r="H579" s="14"/>
      <c r="I579" s="14"/>
      <c r="J579" s="14"/>
      <c r="K579" s="16"/>
      <c r="L579" s="15"/>
      <c r="M579" s="16"/>
      <c r="N579" s="45"/>
      <c r="O579" s="16"/>
      <c r="P579" s="17" t="str">
        <f t="shared" si="362"/>
        <v/>
      </c>
      <c r="U579" s="3">
        <v>576</v>
      </c>
      <c r="AA579" s="23" t="str">
        <f>IF($AA$3&lt;$U579,"",SMALL($AB$4:$AB$1000,U579))</f>
        <v/>
      </c>
      <c r="AB579" s="24" t="str">
        <f t="shared" si="364"/>
        <v/>
      </c>
      <c r="AC579" s="23" t="str">
        <f t="shared" si="363"/>
        <v/>
      </c>
      <c r="AD579" s="24" t="str">
        <f t="shared" si="365"/>
        <v/>
      </c>
      <c r="AE579" s="23" t="str">
        <f>IF($AE$3&lt;$U579,"",SMALL($AF$4:$AF$1000,$U579))</f>
        <v/>
      </c>
      <c r="AF579" s="24" t="str">
        <f t="shared" si="366"/>
        <v/>
      </c>
      <c r="AG579" s="23" t="str">
        <f t="shared" si="367"/>
        <v/>
      </c>
      <c r="AH579" s="24" t="str">
        <f t="shared" si="371"/>
        <v/>
      </c>
      <c r="AI579" s="23" t="str">
        <f t="shared" si="368"/>
        <v/>
      </c>
      <c r="AJ579" s="24" t="str">
        <f t="shared" si="372"/>
        <v/>
      </c>
      <c r="AK579" s="23" t="str">
        <f t="shared" si="369"/>
        <v/>
      </c>
      <c r="AL579" s="24" t="str">
        <f t="shared" si="373"/>
        <v/>
      </c>
      <c r="AM579" s="23" t="str">
        <f t="shared" si="370"/>
        <v/>
      </c>
      <c r="AN579" s="24" t="str">
        <f t="shared" si="374"/>
        <v/>
      </c>
      <c r="AO579" s="23" t="str">
        <f>IF($AO$3&lt;$U579,"",SMALL($AP$4:AP$1000,$U579))</f>
        <v/>
      </c>
      <c r="AP579" s="24" t="str">
        <f t="shared" si="375"/>
        <v/>
      </c>
      <c r="AQ579" s="23" t="str">
        <f>IF($AQ$3&lt;$U579,"",SMALL($AR$4:AR$1000,$U579))</f>
        <v/>
      </c>
      <c r="AR579" s="24" t="str">
        <f t="shared" si="376"/>
        <v/>
      </c>
      <c r="AS579" s="23" t="str">
        <f>IF($AS$3&lt;$U579,"",SMALL($AT$4:AT$1000,$U579))</f>
        <v/>
      </c>
      <c r="AT579" s="24" t="str">
        <f t="shared" si="377"/>
        <v/>
      </c>
      <c r="AU579" s="23" t="str">
        <f>IF(AU$3&lt;$U579,"",SMALL($AV$4:AV$1000,$U579))</f>
        <v/>
      </c>
      <c r="AV579" s="24" t="str">
        <f t="shared" si="378"/>
        <v/>
      </c>
      <c r="AW579" s="23" t="str">
        <f t="shared" si="379"/>
        <v/>
      </c>
      <c r="AX579" s="24" t="str">
        <f t="shared" si="380"/>
        <v/>
      </c>
      <c r="AY579" s="23" t="str">
        <f t="shared" si="381"/>
        <v/>
      </c>
      <c r="AZ579" s="24" t="str">
        <f t="shared" si="382"/>
        <v/>
      </c>
      <c r="BA579" s="23" t="str">
        <f t="shared" si="383"/>
        <v/>
      </c>
      <c r="BB579" s="24" t="str">
        <f t="shared" si="384"/>
        <v/>
      </c>
      <c r="BC579" s="23" t="str">
        <f t="shared" si="385"/>
        <v/>
      </c>
      <c r="BD579" s="24" t="str">
        <f t="shared" si="386"/>
        <v/>
      </c>
      <c r="BE579" s="23" t="str">
        <f t="shared" si="387"/>
        <v/>
      </c>
      <c r="BF579" s="24" t="str">
        <f t="shared" si="388"/>
        <v/>
      </c>
      <c r="BG579" s="23" t="str">
        <f t="shared" si="389"/>
        <v/>
      </c>
      <c r="BH579" s="24" t="str">
        <f t="shared" si="390"/>
        <v/>
      </c>
      <c r="BI579" s="23" t="str">
        <f t="shared" si="397"/>
        <v/>
      </c>
      <c r="BJ579" s="24" t="str">
        <f t="shared" si="391"/>
        <v/>
      </c>
      <c r="BK579" s="23" t="str">
        <f t="shared" si="398"/>
        <v/>
      </c>
      <c r="BL579" s="24" t="str">
        <f t="shared" si="392"/>
        <v/>
      </c>
      <c r="BM579" s="23" t="str">
        <f t="shared" si="399"/>
        <v/>
      </c>
      <c r="BN579" s="24" t="str">
        <f t="shared" si="393"/>
        <v/>
      </c>
      <c r="BO579" s="23" t="str">
        <f t="shared" si="400"/>
        <v/>
      </c>
      <c r="BP579" s="24" t="str">
        <f t="shared" si="394"/>
        <v/>
      </c>
      <c r="BQ579" s="23" t="str">
        <f t="shared" si="401"/>
        <v/>
      </c>
      <c r="BR579" s="24" t="str">
        <f t="shared" si="395"/>
        <v/>
      </c>
      <c r="BS579" s="23" t="str">
        <f t="shared" si="402"/>
        <v/>
      </c>
      <c r="BT579" s="24" t="str">
        <f t="shared" si="396"/>
        <v/>
      </c>
    </row>
    <row r="580" spans="1:72" ht="21" thickTop="1" thickBot="1">
      <c r="A580" s="47"/>
      <c r="B580" s="47"/>
      <c r="C580" s="47"/>
      <c r="D580" s="352"/>
      <c r="E580" s="27"/>
      <c r="F580" s="6"/>
      <c r="G580" s="7"/>
      <c r="H580" s="8"/>
      <c r="I580" s="8"/>
      <c r="J580" s="8"/>
      <c r="K580" s="10"/>
      <c r="L580" s="9"/>
      <c r="M580" s="10"/>
      <c r="N580" s="44"/>
      <c r="O580" s="10"/>
      <c r="P580" s="11" t="str">
        <f t="shared" si="362"/>
        <v/>
      </c>
      <c r="U580" s="3">
        <v>577</v>
      </c>
      <c r="AA580" s="21" t="str">
        <f>IF($AA$3&lt;$U580,"",SMALL($AB$4:$AB$1000,1))</f>
        <v/>
      </c>
      <c r="AB580" s="22" t="str">
        <f t="shared" si="364"/>
        <v/>
      </c>
      <c r="AC580" s="21" t="str">
        <f>IF($AC$3&lt;$U580,"",SMALL($AD$4:AD$1000,$U580))</f>
        <v/>
      </c>
      <c r="AD580" s="22" t="str">
        <f t="shared" si="365"/>
        <v/>
      </c>
      <c r="AE580" s="21" t="str">
        <f>IF($AE$3&lt;$U580,"",SMALL($AF$4:AF$1000,$U580))</f>
        <v/>
      </c>
      <c r="AF580" s="22" t="str">
        <f t="shared" si="366"/>
        <v/>
      </c>
      <c r="AG580" s="21" t="str">
        <f>IF($AG$3&lt;$U580,"",SMALL($AH$4:AH$1000,$U580))</f>
        <v/>
      </c>
      <c r="AH580" s="22" t="str">
        <f t="shared" si="371"/>
        <v/>
      </c>
      <c r="AI580" s="21" t="str">
        <f>IF($AI$3&lt;$U580,"",SMALL($AJ$4:AJ$1000,$U580))</f>
        <v/>
      </c>
      <c r="AJ580" s="22" t="str">
        <f t="shared" si="372"/>
        <v/>
      </c>
      <c r="AK580" s="21" t="str">
        <f>IF($AK$3&lt;$U580,"",SMALL($AL$4:AL$1000,$U580))</f>
        <v/>
      </c>
      <c r="AL580" s="22" t="str">
        <f t="shared" si="373"/>
        <v/>
      </c>
      <c r="AM580" s="21" t="str">
        <f>IF($AM$3&lt;$U580,"",SMALL($AN$4:AN$1000,$U580))</f>
        <v/>
      </c>
      <c r="AN580" s="22" t="str">
        <f t="shared" si="374"/>
        <v/>
      </c>
      <c r="AO580" s="21" t="str">
        <f>IF($AO$3&lt;$U580,"",SMALL($AP$4:AP$1000,$U580))</f>
        <v/>
      </c>
      <c r="AP580" s="22" t="str">
        <f t="shared" si="375"/>
        <v/>
      </c>
      <c r="AQ580" s="21" t="str">
        <f>IF($AQ$3&lt;$U580,"",SMALL($AR$4:AR$1000,$U580))</f>
        <v/>
      </c>
      <c r="AR580" s="22" t="str">
        <f t="shared" si="376"/>
        <v/>
      </c>
      <c r="AS580" s="21" t="str">
        <f>IF($AS$3&lt;$U580,"",SMALL($AT$4:AT$1000,$U580))</f>
        <v/>
      </c>
      <c r="AT580" s="22" t="str">
        <f t="shared" si="377"/>
        <v/>
      </c>
      <c r="AU580" s="21" t="str">
        <f>IF(AU$3&lt;$U580,"",SMALL($AV$4:AV$1000,$U580))</f>
        <v/>
      </c>
      <c r="AV580" s="22" t="str">
        <f t="shared" si="378"/>
        <v/>
      </c>
      <c r="AW580" s="21" t="str">
        <f t="shared" si="379"/>
        <v/>
      </c>
      <c r="AX580" s="22" t="str">
        <f t="shared" si="380"/>
        <v/>
      </c>
      <c r="AY580" s="21" t="str">
        <f t="shared" si="381"/>
        <v/>
      </c>
      <c r="AZ580" s="22" t="str">
        <f t="shared" si="382"/>
        <v/>
      </c>
      <c r="BA580" s="21" t="str">
        <f t="shared" si="383"/>
        <v/>
      </c>
      <c r="BB580" s="22" t="str">
        <f t="shared" si="384"/>
        <v/>
      </c>
      <c r="BC580" s="21" t="str">
        <f t="shared" si="385"/>
        <v/>
      </c>
      <c r="BD580" s="22" t="str">
        <f t="shared" si="386"/>
        <v/>
      </c>
      <c r="BE580" s="21" t="str">
        <f t="shared" si="387"/>
        <v/>
      </c>
      <c r="BF580" s="22" t="str">
        <f t="shared" si="388"/>
        <v/>
      </c>
      <c r="BG580" s="21" t="str">
        <f t="shared" si="389"/>
        <v/>
      </c>
      <c r="BH580" s="22" t="str">
        <f t="shared" si="390"/>
        <v/>
      </c>
      <c r="BI580" s="21" t="str">
        <f t="shared" si="397"/>
        <v/>
      </c>
      <c r="BJ580" s="22" t="str">
        <f t="shared" si="391"/>
        <v/>
      </c>
      <c r="BK580" s="21" t="str">
        <f t="shared" si="398"/>
        <v/>
      </c>
      <c r="BL580" s="22" t="str">
        <f t="shared" si="392"/>
        <v/>
      </c>
      <c r="BM580" s="21" t="str">
        <f t="shared" si="399"/>
        <v/>
      </c>
      <c r="BN580" s="22" t="str">
        <f t="shared" si="393"/>
        <v/>
      </c>
      <c r="BO580" s="21" t="str">
        <f t="shared" si="400"/>
        <v/>
      </c>
      <c r="BP580" s="22" t="str">
        <f t="shared" si="394"/>
        <v/>
      </c>
      <c r="BQ580" s="21" t="str">
        <f t="shared" si="401"/>
        <v/>
      </c>
      <c r="BR580" s="22" t="str">
        <f t="shared" si="395"/>
        <v/>
      </c>
      <c r="BS580" s="21" t="str">
        <f t="shared" si="402"/>
        <v/>
      </c>
      <c r="BT580" s="22" t="str">
        <f t="shared" si="396"/>
        <v/>
      </c>
    </row>
    <row r="581" spans="1:72" ht="21" thickTop="1" thickBot="1">
      <c r="A581" s="43"/>
      <c r="B581" s="43"/>
      <c r="C581" s="43"/>
      <c r="D581" s="351"/>
      <c r="E581" s="28"/>
      <c r="F581" s="12"/>
      <c r="G581" s="13"/>
      <c r="H581" s="14"/>
      <c r="I581" s="14"/>
      <c r="J581" s="14"/>
      <c r="K581" s="16"/>
      <c r="L581" s="15"/>
      <c r="M581" s="16"/>
      <c r="N581" s="45"/>
      <c r="O581" s="16"/>
      <c r="P581" s="17" t="str">
        <f t="shared" ref="P581:P644" si="403">IF(H581="","",IF(H581&gt;$Q$2,"юд",IF(H581&lt;$R$2,"МЖ",IF(H581&lt;$S$2,"МлД","ЮР"))))</f>
        <v/>
      </c>
      <c r="U581" s="3">
        <v>578</v>
      </c>
      <c r="AA581" s="23" t="str">
        <f>IF($AA$3&lt;$U581,"",SMALL($AB$4:$AB$1000,U581))</f>
        <v/>
      </c>
      <c r="AB581" s="24" t="str">
        <f t="shared" si="364"/>
        <v/>
      </c>
      <c r="AC581" s="23" t="str">
        <f t="shared" si="363"/>
        <v/>
      </c>
      <c r="AD581" s="24" t="str">
        <f t="shared" si="365"/>
        <v/>
      </c>
      <c r="AE581" s="23" t="str">
        <f>IF($AE$3&lt;$U581,"",SMALL($AF$4:$AF$1000,$U581))</f>
        <v/>
      </c>
      <c r="AF581" s="24" t="str">
        <f t="shared" si="366"/>
        <v/>
      </c>
      <c r="AG581" s="23" t="str">
        <f t="shared" si="367"/>
        <v/>
      </c>
      <c r="AH581" s="24" t="str">
        <f t="shared" si="371"/>
        <v/>
      </c>
      <c r="AI581" s="23" t="str">
        <f t="shared" si="368"/>
        <v/>
      </c>
      <c r="AJ581" s="24" t="str">
        <f t="shared" si="372"/>
        <v/>
      </c>
      <c r="AK581" s="23" t="str">
        <f t="shared" si="369"/>
        <v/>
      </c>
      <c r="AL581" s="24" t="str">
        <f t="shared" si="373"/>
        <v/>
      </c>
      <c r="AM581" s="23" t="str">
        <f t="shared" si="370"/>
        <v/>
      </c>
      <c r="AN581" s="24" t="str">
        <f t="shared" si="374"/>
        <v/>
      </c>
      <c r="AO581" s="23" t="str">
        <f>IF($AO$3&lt;$U581,"",SMALL($AP$4:AP$1000,$U581))</f>
        <v/>
      </c>
      <c r="AP581" s="24" t="str">
        <f t="shared" si="375"/>
        <v/>
      </c>
      <c r="AQ581" s="23" t="str">
        <f>IF($AQ$3&lt;$U581,"",SMALL($AR$4:AR$1000,$U581))</f>
        <v/>
      </c>
      <c r="AR581" s="24" t="str">
        <f t="shared" si="376"/>
        <v/>
      </c>
      <c r="AS581" s="23" t="str">
        <f>IF($AS$3&lt;$U581,"",SMALL($AT$4:AT$1000,$U581))</f>
        <v/>
      </c>
      <c r="AT581" s="24" t="str">
        <f t="shared" si="377"/>
        <v/>
      </c>
      <c r="AU581" s="23" t="str">
        <f>IF(AU$3&lt;$U581,"",SMALL($AV$4:AV$1000,$U581))</f>
        <v/>
      </c>
      <c r="AV581" s="24" t="str">
        <f t="shared" si="378"/>
        <v/>
      </c>
      <c r="AW581" s="23" t="str">
        <f t="shared" si="379"/>
        <v/>
      </c>
      <c r="AX581" s="24" t="str">
        <f t="shared" si="380"/>
        <v/>
      </c>
      <c r="AY581" s="23" t="str">
        <f t="shared" si="381"/>
        <v/>
      </c>
      <c r="AZ581" s="24" t="str">
        <f t="shared" si="382"/>
        <v/>
      </c>
      <c r="BA581" s="23" t="str">
        <f t="shared" si="383"/>
        <v/>
      </c>
      <c r="BB581" s="24" t="str">
        <f t="shared" si="384"/>
        <v/>
      </c>
      <c r="BC581" s="23" t="str">
        <f t="shared" si="385"/>
        <v/>
      </c>
      <c r="BD581" s="24" t="str">
        <f t="shared" si="386"/>
        <v/>
      </c>
      <c r="BE581" s="23" t="str">
        <f t="shared" si="387"/>
        <v/>
      </c>
      <c r="BF581" s="24" t="str">
        <f t="shared" si="388"/>
        <v/>
      </c>
      <c r="BG581" s="23" t="str">
        <f t="shared" si="389"/>
        <v/>
      </c>
      <c r="BH581" s="24" t="str">
        <f t="shared" si="390"/>
        <v/>
      </c>
      <c r="BI581" s="23" t="str">
        <f t="shared" si="397"/>
        <v/>
      </c>
      <c r="BJ581" s="24" t="str">
        <f t="shared" si="391"/>
        <v/>
      </c>
      <c r="BK581" s="23" t="str">
        <f t="shared" si="398"/>
        <v/>
      </c>
      <c r="BL581" s="24" t="str">
        <f t="shared" si="392"/>
        <v/>
      </c>
      <c r="BM581" s="23" t="str">
        <f t="shared" si="399"/>
        <v/>
      </c>
      <c r="BN581" s="24" t="str">
        <f t="shared" si="393"/>
        <v/>
      </c>
      <c r="BO581" s="23" t="str">
        <f t="shared" si="400"/>
        <v/>
      </c>
      <c r="BP581" s="24" t="str">
        <f t="shared" si="394"/>
        <v/>
      </c>
      <c r="BQ581" s="23" t="str">
        <f t="shared" si="401"/>
        <v/>
      </c>
      <c r="BR581" s="24" t="str">
        <f t="shared" si="395"/>
        <v/>
      </c>
      <c r="BS581" s="23" t="str">
        <f t="shared" si="402"/>
        <v/>
      </c>
      <c r="BT581" s="24" t="str">
        <f t="shared" si="396"/>
        <v/>
      </c>
    </row>
    <row r="582" spans="1:72" ht="21" thickTop="1" thickBot="1">
      <c r="A582" s="47"/>
      <c r="B582" s="47"/>
      <c r="C582" s="47"/>
      <c r="D582" s="352"/>
      <c r="E582" s="27"/>
      <c r="F582" s="6"/>
      <c r="G582" s="7"/>
      <c r="H582" s="8"/>
      <c r="I582" s="8"/>
      <c r="J582" s="8"/>
      <c r="K582" s="10"/>
      <c r="L582" s="9"/>
      <c r="M582" s="10"/>
      <c r="N582" s="44"/>
      <c r="O582" s="10"/>
      <c r="P582" s="11" t="str">
        <f t="shared" si="403"/>
        <v/>
      </c>
      <c r="U582" s="3">
        <v>579</v>
      </c>
      <c r="AA582" s="21" t="str">
        <f>IF($AA$3&lt;$U582,"",SMALL($AB$4:$AB$1000,1))</f>
        <v/>
      </c>
      <c r="AB582" s="22" t="str">
        <f t="shared" si="364"/>
        <v/>
      </c>
      <c r="AC582" s="21" t="str">
        <f>IF($AC$3&lt;$U582,"",SMALL($AD$4:AD$1000,$U582))</f>
        <v/>
      </c>
      <c r="AD582" s="22" t="str">
        <f t="shared" si="365"/>
        <v/>
      </c>
      <c r="AE582" s="21" t="str">
        <f>IF($AE$3&lt;$U582,"",SMALL($AF$4:AF$1000,$U582))</f>
        <v/>
      </c>
      <c r="AF582" s="22" t="str">
        <f t="shared" si="366"/>
        <v/>
      </c>
      <c r="AG582" s="21" t="str">
        <f>IF($AG$3&lt;$U582,"",SMALL($AH$4:AH$1000,$U582))</f>
        <v/>
      </c>
      <c r="AH582" s="22" t="str">
        <f t="shared" si="371"/>
        <v/>
      </c>
      <c r="AI582" s="21" t="str">
        <f>IF($AI$3&lt;$U582,"",SMALL($AJ$4:AJ$1000,$U582))</f>
        <v/>
      </c>
      <c r="AJ582" s="22" t="str">
        <f t="shared" si="372"/>
        <v/>
      </c>
      <c r="AK582" s="21" t="str">
        <f>IF($AK$3&lt;$U582,"",SMALL($AL$4:AL$1000,$U582))</f>
        <v/>
      </c>
      <c r="AL582" s="22" t="str">
        <f t="shared" si="373"/>
        <v/>
      </c>
      <c r="AM582" s="21" t="str">
        <f>IF($AM$3&lt;$U582,"",SMALL($AN$4:AN$1000,$U582))</f>
        <v/>
      </c>
      <c r="AN582" s="22" t="str">
        <f t="shared" si="374"/>
        <v/>
      </c>
      <c r="AO582" s="21" t="str">
        <f>IF($AO$3&lt;$U582,"",SMALL($AP$4:AP$1000,$U582))</f>
        <v/>
      </c>
      <c r="AP582" s="22" t="str">
        <f t="shared" si="375"/>
        <v/>
      </c>
      <c r="AQ582" s="21" t="str">
        <f>IF($AQ$3&lt;$U582,"",SMALL($AR$4:AR$1000,$U582))</f>
        <v/>
      </c>
      <c r="AR582" s="22" t="str">
        <f t="shared" si="376"/>
        <v/>
      </c>
      <c r="AS582" s="21" t="str">
        <f>IF($AS$3&lt;$U582,"",SMALL($AT$4:AT$1000,$U582))</f>
        <v/>
      </c>
      <c r="AT582" s="22" t="str">
        <f t="shared" si="377"/>
        <v/>
      </c>
      <c r="AU582" s="21" t="str">
        <f>IF(AU$3&lt;$U582,"",SMALL($AV$4:AV$1000,$U582))</f>
        <v/>
      </c>
      <c r="AV582" s="22" t="str">
        <f t="shared" si="378"/>
        <v/>
      </c>
      <c r="AW582" s="21" t="str">
        <f t="shared" si="379"/>
        <v/>
      </c>
      <c r="AX582" s="22" t="str">
        <f t="shared" si="380"/>
        <v/>
      </c>
      <c r="AY582" s="21" t="str">
        <f t="shared" si="381"/>
        <v/>
      </c>
      <c r="AZ582" s="22" t="str">
        <f t="shared" si="382"/>
        <v/>
      </c>
      <c r="BA582" s="21" t="str">
        <f t="shared" si="383"/>
        <v/>
      </c>
      <c r="BB582" s="22" t="str">
        <f t="shared" si="384"/>
        <v/>
      </c>
      <c r="BC582" s="21" t="str">
        <f t="shared" si="385"/>
        <v/>
      </c>
      <c r="BD582" s="22" t="str">
        <f t="shared" si="386"/>
        <v/>
      </c>
      <c r="BE582" s="21" t="str">
        <f t="shared" si="387"/>
        <v/>
      </c>
      <c r="BF582" s="22" t="str">
        <f t="shared" si="388"/>
        <v/>
      </c>
      <c r="BG582" s="21" t="str">
        <f t="shared" si="389"/>
        <v/>
      </c>
      <c r="BH582" s="22" t="str">
        <f t="shared" si="390"/>
        <v/>
      </c>
      <c r="BI582" s="21" t="str">
        <f t="shared" si="397"/>
        <v/>
      </c>
      <c r="BJ582" s="22" t="str">
        <f t="shared" si="391"/>
        <v/>
      </c>
      <c r="BK582" s="21" t="str">
        <f t="shared" si="398"/>
        <v/>
      </c>
      <c r="BL582" s="22" t="str">
        <f t="shared" si="392"/>
        <v/>
      </c>
      <c r="BM582" s="21" t="str">
        <f t="shared" si="399"/>
        <v/>
      </c>
      <c r="BN582" s="22" t="str">
        <f t="shared" si="393"/>
        <v/>
      </c>
      <c r="BO582" s="21" t="str">
        <f t="shared" si="400"/>
        <v/>
      </c>
      <c r="BP582" s="22" t="str">
        <f t="shared" si="394"/>
        <v/>
      </c>
      <c r="BQ582" s="21" t="str">
        <f t="shared" si="401"/>
        <v/>
      </c>
      <c r="BR582" s="22" t="str">
        <f t="shared" si="395"/>
        <v/>
      </c>
      <c r="BS582" s="21" t="str">
        <f t="shared" si="402"/>
        <v/>
      </c>
      <c r="BT582" s="22" t="str">
        <f t="shared" si="396"/>
        <v/>
      </c>
    </row>
    <row r="583" spans="1:72" ht="21" thickTop="1" thickBot="1">
      <c r="A583" s="43"/>
      <c r="B583" s="43"/>
      <c r="C583" s="43"/>
      <c r="D583" s="351"/>
      <c r="E583" s="28"/>
      <c r="F583" s="12"/>
      <c r="G583" s="13"/>
      <c r="H583" s="14"/>
      <c r="I583" s="14"/>
      <c r="J583" s="14"/>
      <c r="K583" s="16"/>
      <c r="L583" s="15"/>
      <c r="M583" s="16"/>
      <c r="N583" s="45"/>
      <c r="O583" s="16"/>
      <c r="P583" s="17" t="str">
        <f t="shared" si="403"/>
        <v/>
      </c>
      <c r="U583" s="3">
        <v>580</v>
      </c>
      <c r="AA583" s="23" t="str">
        <f>IF($AA$3&lt;$U583,"",SMALL($AB$4:$AB$1000,U583))</f>
        <v/>
      </c>
      <c r="AB583" s="24" t="str">
        <f t="shared" si="364"/>
        <v/>
      </c>
      <c r="AC583" s="23" t="str">
        <f t="shared" ref="AC583:AC633" si="404">IF($AC$3&lt;$U583,"",SMALL($AD$4:$AD$1000,$U583))</f>
        <v/>
      </c>
      <c r="AD583" s="24" t="str">
        <f t="shared" si="365"/>
        <v/>
      </c>
      <c r="AE583" s="23" t="str">
        <f>IF($AE$3&lt;$U583,"",SMALL($AF$4:$AF$1000,$U583))</f>
        <v/>
      </c>
      <c r="AF583" s="24" t="str">
        <f t="shared" si="366"/>
        <v/>
      </c>
      <c r="AG583" s="23" t="str">
        <f t="shared" si="367"/>
        <v/>
      </c>
      <c r="AH583" s="24" t="str">
        <f t="shared" si="371"/>
        <v/>
      </c>
      <c r="AI583" s="23" t="str">
        <f t="shared" si="368"/>
        <v/>
      </c>
      <c r="AJ583" s="24" t="str">
        <f t="shared" si="372"/>
        <v/>
      </c>
      <c r="AK583" s="23" t="str">
        <f t="shared" si="369"/>
        <v/>
      </c>
      <c r="AL583" s="24" t="str">
        <f t="shared" si="373"/>
        <v/>
      </c>
      <c r="AM583" s="23" t="str">
        <f t="shared" si="370"/>
        <v/>
      </c>
      <c r="AN583" s="24" t="str">
        <f t="shared" si="374"/>
        <v/>
      </c>
      <c r="AO583" s="23" t="str">
        <f>IF($AO$3&lt;$U583,"",SMALL($AP$4:AP$1000,$U583))</f>
        <v/>
      </c>
      <c r="AP583" s="24" t="str">
        <f t="shared" si="375"/>
        <v/>
      </c>
      <c r="AQ583" s="23" t="str">
        <f>IF($AQ$3&lt;$U583,"",SMALL($AR$4:AR$1000,$U583))</f>
        <v/>
      </c>
      <c r="AR583" s="24" t="str">
        <f t="shared" si="376"/>
        <v/>
      </c>
      <c r="AS583" s="23" t="str">
        <f>IF($AS$3&lt;$U583,"",SMALL($AT$4:AT$1000,$U583))</f>
        <v/>
      </c>
      <c r="AT583" s="24" t="str">
        <f t="shared" si="377"/>
        <v/>
      </c>
      <c r="AU583" s="23" t="str">
        <f>IF(AU$3&lt;$U583,"",SMALL($AV$4:AV$1000,$U583))</f>
        <v/>
      </c>
      <c r="AV583" s="24" t="str">
        <f t="shared" si="378"/>
        <v/>
      </c>
      <c r="AW583" s="23" t="str">
        <f t="shared" si="379"/>
        <v/>
      </c>
      <c r="AX583" s="24" t="str">
        <f t="shared" si="380"/>
        <v/>
      </c>
      <c r="AY583" s="23" t="str">
        <f t="shared" si="381"/>
        <v/>
      </c>
      <c r="AZ583" s="24" t="str">
        <f t="shared" si="382"/>
        <v/>
      </c>
      <c r="BA583" s="23" t="str">
        <f t="shared" si="383"/>
        <v/>
      </c>
      <c r="BB583" s="24" t="str">
        <f t="shared" si="384"/>
        <v/>
      </c>
      <c r="BC583" s="23" t="str">
        <f t="shared" si="385"/>
        <v/>
      </c>
      <c r="BD583" s="24" t="str">
        <f t="shared" si="386"/>
        <v/>
      </c>
      <c r="BE583" s="23" t="str">
        <f t="shared" si="387"/>
        <v/>
      </c>
      <c r="BF583" s="24" t="str">
        <f t="shared" si="388"/>
        <v/>
      </c>
      <c r="BG583" s="23" t="str">
        <f t="shared" si="389"/>
        <v/>
      </c>
      <c r="BH583" s="24" t="str">
        <f t="shared" si="390"/>
        <v/>
      </c>
      <c r="BI583" s="23" t="str">
        <f t="shared" si="397"/>
        <v/>
      </c>
      <c r="BJ583" s="24" t="str">
        <f t="shared" si="391"/>
        <v/>
      </c>
      <c r="BK583" s="23" t="str">
        <f t="shared" si="398"/>
        <v/>
      </c>
      <c r="BL583" s="24" t="str">
        <f t="shared" si="392"/>
        <v/>
      </c>
      <c r="BM583" s="23" t="str">
        <f t="shared" si="399"/>
        <v/>
      </c>
      <c r="BN583" s="24" t="str">
        <f t="shared" si="393"/>
        <v/>
      </c>
      <c r="BO583" s="23" t="str">
        <f t="shared" si="400"/>
        <v/>
      </c>
      <c r="BP583" s="24" t="str">
        <f t="shared" si="394"/>
        <v/>
      </c>
      <c r="BQ583" s="23" t="str">
        <f t="shared" si="401"/>
        <v/>
      </c>
      <c r="BR583" s="24" t="str">
        <f t="shared" si="395"/>
        <v/>
      </c>
      <c r="BS583" s="23" t="str">
        <f t="shared" si="402"/>
        <v/>
      </c>
      <c r="BT583" s="24" t="str">
        <f t="shared" si="396"/>
        <v/>
      </c>
    </row>
    <row r="584" spans="1:72" ht="21" thickTop="1" thickBot="1">
      <c r="A584" s="47"/>
      <c r="B584" s="47"/>
      <c r="C584" s="47"/>
      <c r="D584" s="352"/>
      <c r="E584" s="27"/>
      <c r="F584" s="6"/>
      <c r="G584" s="7"/>
      <c r="H584" s="8"/>
      <c r="I584" s="8"/>
      <c r="J584" s="8"/>
      <c r="K584" s="10"/>
      <c r="L584" s="9"/>
      <c r="M584" s="10"/>
      <c r="N584" s="44"/>
      <c r="O584" s="10"/>
      <c r="P584" s="11" t="str">
        <f t="shared" si="403"/>
        <v/>
      </c>
      <c r="U584" s="3">
        <v>581</v>
      </c>
      <c r="AA584" s="21" t="str">
        <f>IF($AA$3&lt;$U584,"",SMALL($AB$4:$AB$1000,1))</f>
        <v/>
      </c>
      <c r="AB584" s="22" t="str">
        <f t="shared" ref="AB584:AB634" si="405">IF(A584=$AA$2,E584,IF(B584=$AA$2,E584,""))</f>
        <v/>
      </c>
      <c r="AC584" s="21" t="str">
        <f>IF($AC$3&lt;$U584,"",SMALL($AD$4:AD$1000,$U584))</f>
        <v/>
      </c>
      <c r="AD584" s="22" t="str">
        <f t="shared" ref="AD584:AD634" si="406">IF(A584=$AC$2,$E584,IF(B584=$AC$2,$E584,""))</f>
        <v/>
      </c>
      <c r="AE584" s="21" t="str">
        <f>IF($AE$3&lt;$U584,"",SMALL($AF$4:AF$1000,$U584))</f>
        <v/>
      </c>
      <c r="AF584" s="22" t="str">
        <f t="shared" ref="AF584:AF634" si="407">IF(A584=$AE$2,$E584,IF(B584=$AE$2,$E584,""))</f>
        <v/>
      </c>
      <c r="AG584" s="21" t="str">
        <f>IF($AG$3&lt;$U584,"",SMALL($AH$4:AH$1000,$U584))</f>
        <v/>
      </c>
      <c r="AH584" s="22" t="str">
        <f t="shared" si="371"/>
        <v/>
      </c>
      <c r="AI584" s="21" t="str">
        <f>IF($AI$3&lt;$U584,"",SMALL($AJ$4:AJ$1000,$U584))</f>
        <v/>
      </c>
      <c r="AJ584" s="22" t="str">
        <f t="shared" si="372"/>
        <v/>
      </c>
      <c r="AK584" s="21" t="str">
        <f>IF($AK$3&lt;$U584,"",SMALL($AL$4:AL$1000,$U584))</f>
        <v/>
      </c>
      <c r="AL584" s="22" t="str">
        <f t="shared" si="373"/>
        <v/>
      </c>
      <c r="AM584" s="21" t="str">
        <f>IF($AM$3&lt;$U584,"",SMALL($AN$4:AN$1000,$U584))</f>
        <v/>
      </c>
      <c r="AN584" s="22" t="str">
        <f t="shared" si="374"/>
        <v/>
      </c>
      <c r="AO584" s="21" t="str">
        <f>IF($AO$3&lt;$U584,"",SMALL($AP$4:AP$1000,$U584))</f>
        <v/>
      </c>
      <c r="AP584" s="22" t="str">
        <f t="shared" si="375"/>
        <v/>
      </c>
      <c r="AQ584" s="21" t="str">
        <f>IF($AQ$3&lt;$U584,"",SMALL($AR$4:AR$1000,$U584))</f>
        <v/>
      </c>
      <c r="AR584" s="22" t="str">
        <f t="shared" si="376"/>
        <v/>
      </c>
      <c r="AS584" s="21" t="str">
        <f>IF($AS$3&lt;$U584,"",SMALL($AT$4:AT$1000,$U584))</f>
        <v/>
      </c>
      <c r="AT584" s="22" t="str">
        <f t="shared" si="377"/>
        <v/>
      </c>
      <c r="AU584" s="21" t="str">
        <f>IF(AU$3&lt;$U584,"",SMALL($AV$4:AV$1000,$U584))</f>
        <v/>
      </c>
      <c r="AV584" s="22" t="str">
        <f t="shared" si="378"/>
        <v/>
      </c>
      <c r="AW584" s="21" t="str">
        <f t="shared" si="379"/>
        <v/>
      </c>
      <c r="AX584" s="22" t="str">
        <f t="shared" si="380"/>
        <v/>
      </c>
      <c r="AY584" s="21" t="str">
        <f t="shared" si="381"/>
        <v/>
      </c>
      <c r="AZ584" s="22" t="str">
        <f t="shared" si="382"/>
        <v/>
      </c>
      <c r="BA584" s="21" t="str">
        <f t="shared" si="383"/>
        <v/>
      </c>
      <c r="BB584" s="22" t="str">
        <f t="shared" si="384"/>
        <v/>
      </c>
      <c r="BC584" s="21" t="str">
        <f t="shared" si="385"/>
        <v/>
      </c>
      <c r="BD584" s="22" t="str">
        <f t="shared" si="386"/>
        <v/>
      </c>
      <c r="BE584" s="21" t="str">
        <f t="shared" si="387"/>
        <v/>
      </c>
      <c r="BF584" s="22" t="str">
        <f t="shared" si="388"/>
        <v/>
      </c>
      <c r="BG584" s="21" t="str">
        <f t="shared" si="389"/>
        <v/>
      </c>
      <c r="BH584" s="22" t="str">
        <f t="shared" si="390"/>
        <v/>
      </c>
      <c r="BI584" s="21" t="str">
        <f t="shared" si="397"/>
        <v/>
      </c>
      <c r="BJ584" s="22" t="str">
        <f t="shared" si="391"/>
        <v/>
      </c>
      <c r="BK584" s="21" t="str">
        <f t="shared" si="398"/>
        <v/>
      </c>
      <c r="BL584" s="22" t="str">
        <f t="shared" si="392"/>
        <v/>
      </c>
      <c r="BM584" s="21" t="str">
        <f t="shared" si="399"/>
        <v/>
      </c>
      <c r="BN584" s="22" t="str">
        <f t="shared" si="393"/>
        <v/>
      </c>
      <c r="BO584" s="21" t="str">
        <f t="shared" si="400"/>
        <v/>
      </c>
      <c r="BP584" s="22" t="str">
        <f t="shared" si="394"/>
        <v/>
      </c>
      <c r="BQ584" s="21" t="str">
        <f t="shared" si="401"/>
        <v/>
      </c>
      <c r="BR584" s="22" t="str">
        <f t="shared" si="395"/>
        <v/>
      </c>
      <c r="BS584" s="21" t="str">
        <f t="shared" si="402"/>
        <v/>
      </c>
      <c r="BT584" s="22" t="str">
        <f t="shared" si="396"/>
        <v/>
      </c>
    </row>
    <row r="585" spans="1:72" ht="21" thickTop="1" thickBot="1">
      <c r="A585" s="43"/>
      <c r="B585" s="43"/>
      <c r="C585" s="43"/>
      <c r="D585" s="351"/>
      <c r="E585" s="28"/>
      <c r="F585" s="12"/>
      <c r="G585" s="13"/>
      <c r="H585" s="14"/>
      <c r="I585" s="14"/>
      <c r="J585" s="14"/>
      <c r="K585" s="16"/>
      <c r="L585" s="15"/>
      <c r="M585" s="16"/>
      <c r="N585" s="45"/>
      <c r="O585" s="16"/>
      <c r="P585" s="17" t="str">
        <f t="shared" si="403"/>
        <v/>
      </c>
      <c r="U585" s="3">
        <v>582</v>
      </c>
      <c r="AA585" s="23" t="str">
        <f>IF($AA$3&lt;$U585,"",SMALL($AB$4:$AB$1000,U585))</f>
        <v/>
      </c>
      <c r="AB585" s="24" t="str">
        <f t="shared" si="405"/>
        <v/>
      </c>
      <c r="AC585" s="23" t="str">
        <f t="shared" si="404"/>
        <v/>
      </c>
      <c r="AD585" s="24" t="str">
        <f t="shared" si="406"/>
        <v/>
      </c>
      <c r="AE585" s="23" t="str">
        <f>IF($AE$3&lt;$U585,"",SMALL($AF$4:$AF$1000,$U585))</f>
        <v/>
      </c>
      <c r="AF585" s="24" t="str">
        <f t="shared" si="407"/>
        <v/>
      </c>
      <c r="AG585" s="23" t="str">
        <f t="shared" si="367"/>
        <v/>
      </c>
      <c r="AH585" s="24" t="str">
        <f t="shared" si="371"/>
        <v/>
      </c>
      <c r="AI585" s="23" t="str">
        <f t="shared" si="368"/>
        <v/>
      </c>
      <c r="AJ585" s="24" t="str">
        <f t="shared" si="372"/>
        <v/>
      </c>
      <c r="AK585" s="23" t="str">
        <f t="shared" si="369"/>
        <v/>
      </c>
      <c r="AL585" s="24" t="str">
        <f t="shared" si="373"/>
        <v/>
      </c>
      <c r="AM585" s="23" t="str">
        <f t="shared" si="370"/>
        <v/>
      </c>
      <c r="AN585" s="24" t="str">
        <f t="shared" si="374"/>
        <v/>
      </c>
      <c r="AO585" s="23" t="str">
        <f>IF($AO$3&lt;$U585,"",SMALL($AP$4:AP$1000,$U585))</f>
        <v/>
      </c>
      <c r="AP585" s="24" t="str">
        <f t="shared" si="375"/>
        <v/>
      </c>
      <c r="AQ585" s="23" t="str">
        <f>IF($AQ$3&lt;$U585,"",SMALL($AR$4:AR$1000,$U585))</f>
        <v/>
      </c>
      <c r="AR585" s="24" t="str">
        <f t="shared" si="376"/>
        <v/>
      </c>
      <c r="AS585" s="23" t="str">
        <f>IF($AS$3&lt;$U585,"",SMALL($AT$4:AT$1000,$U585))</f>
        <v/>
      </c>
      <c r="AT585" s="24" t="str">
        <f t="shared" si="377"/>
        <v/>
      </c>
      <c r="AU585" s="23" t="str">
        <f>IF(AU$3&lt;$U585,"",SMALL($AV$4:AV$1000,$U585))</f>
        <v/>
      </c>
      <c r="AV585" s="24" t="str">
        <f t="shared" si="378"/>
        <v/>
      </c>
      <c r="AW585" s="23" t="str">
        <f t="shared" si="379"/>
        <v/>
      </c>
      <c r="AX585" s="24" t="str">
        <f t="shared" si="380"/>
        <v/>
      </c>
      <c r="AY585" s="23" t="str">
        <f t="shared" si="381"/>
        <v/>
      </c>
      <c r="AZ585" s="24" t="str">
        <f t="shared" si="382"/>
        <v/>
      </c>
      <c r="BA585" s="23" t="str">
        <f t="shared" si="383"/>
        <v/>
      </c>
      <c r="BB585" s="24" t="str">
        <f t="shared" si="384"/>
        <v/>
      </c>
      <c r="BC585" s="23" t="str">
        <f t="shared" si="385"/>
        <v/>
      </c>
      <c r="BD585" s="24" t="str">
        <f t="shared" si="386"/>
        <v/>
      </c>
      <c r="BE585" s="23" t="str">
        <f t="shared" si="387"/>
        <v/>
      </c>
      <c r="BF585" s="24" t="str">
        <f t="shared" si="388"/>
        <v/>
      </c>
      <c r="BG585" s="23" t="str">
        <f t="shared" si="389"/>
        <v/>
      </c>
      <c r="BH585" s="24" t="str">
        <f t="shared" si="390"/>
        <v/>
      </c>
      <c r="BI585" s="23" t="str">
        <f t="shared" si="397"/>
        <v/>
      </c>
      <c r="BJ585" s="24" t="str">
        <f t="shared" si="391"/>
        <v/>
      </c>
      <c r="BK585" s="23" t="str">
        <f t="shared" si="398"/>
        <v/>
      </c>
      <c r="BL585" s="24" t="str">
        <f t="shared" si="392"/>
        <v/>
      </c>
      <c r="BM585" s="23" t="str">
        <f t="shared" si="399"/>
        <v/>
      </c>
      <c r="BN585" s="24" t="str">
        <f t="shared" si="393"/>
        <v/>
      </c>
      <c r="BO585" s="23" t="str">
        <f t="shared" si="400"/>
        <v/>
      </c>
      <c r="BP585" s="24" t="str">
        <f t="shared" si="394"/>
        <v/>
      </c>
      <c r="BQ585" s="23" t="str">
        <f t="shared" si="401"/>
        <v/>
      </c>
      <c r="BR585" s="24" t="str">
        <f t="shared" si="395"/>
        <v/>
      </c>
      <c r="BS585" s="23" t="str">
        <f t="shared" si="402"/>
        <v/>
      </c>
      <c r="BT585" s="24" t="str">
        <f t="shared" si="396"/>
        <v/>
      </c>
    </row>
    <row r="586" spans="1:72" ht="21" thickTop="1" thickBot="1">
      <c r="A586" s="47"/>
      <c r="B586" s="47"/>
      <c r="C586" s="47"/>
      <c r="D586" s="352"/>
      <c r="E586" s="27"/>
      <c r="F586" s="6"/>
      <c r="G586" s="7"/>
      <c r="H586" s="8"/>
      <c r="I586" s="8"/>
      <c r="J586" s="8"/>
      <c r="K586" s="10"/>
      <c r="L586" s="9"/>
      <c r="M586" s="10"/>
      <c r="N586" s="44"/>
      <c r="O586" s="10"/>
      <c r="P586" s="11" t="str">
        <f t="shared" si="403"/>
        <v/>
      </c>
      <c r="U586" s="3">
        <v>583</v>
      </c>
      <c r="AA586" s="21" t="str">
        <f>IF($AA$3&lt;$U586,"",SMALL($AB$4:$AB$1000,1))</f>
        <v/>
      </c>
      <c r="AB586" s="22" t="str">
        <f t="shared" si="405"/>
        <v/>
      </c>
      <c r="AC586" s="21" t="str">
        <f>IF($AC$3&lt;$U586,"",SMALL($AD$4:AD$1000,$U586))</f>
        <v/>
      </c>
      <c r="AD586" s="22" t="str">
        <f t="shared" si="406"/>
        <v/>
      </c>
      <c r="AE586" s="21" t="str">
        <f>IF($AE$3&lt;$U586,"",SMALL($AF$4:AF$1000,$U586))</f>
        <v/>
      </c>
      <c r="AF586" s="22" t="str">
        <f t="shared" si="407"/>
        <v/>
      </c>
      <c r="AG586" s="21" t="str">
        <f>IF($AG$3&lt;$U586,"",SMALL($AH$4:AH$1000,$U586))</f>
        <v/>
      </c>
      <c r="AH586" s="22" t="str">
        <f t="shared" si="371"/>
        <v/>
      </c>
      <c r="AI586" s="21" t="str">
        <f>IF($AI$3&lt;$U586,"",SMALL($AJ$4:AJ$1000,$U586))</f>
        <v/>
      </c>
      <c r="AJ586" s="22" t="str">
        <f t="shared" si="372"/>
        <v/>
      </c>
      <c r="AK586" s="21" t="str">
        <f>IF($AK$3&lt;$U586,"",SMALL($AL$4:AL$1000,$U586))</f>
        <v/>
      </c>
      <c r="AL586" s="22" t="str">
        <f t="shared" si="373"/>
        <v/>
      </c>
      <c r="AM586" s="21" t="str">
        <f>IF($AM$3&lt;$U586,"",SMALL($AN$4:AN$1000,$U586))</f>
        <v/>
      </c>
      <c r="AN586" s="22" t="str">
        <f t="shared" si="374"/>
        <v/>
      </c>
      <c r="AO586" s="21" t="str">
        <f>IF($AO$3&lt;$U586,"",SMALL($AP$4:AP$1000,$U586))</f>
        <v/>
      </c>
      <c r="AP586" s="22" t="str">
        <f t="shared" si="375"/>
        <v/>
      </c>
      <c r="AQ586" s="21" t="str">
        <f>IF($AQ$3&lt;$U586,"",SMALL($AR$4:AR$1000,$U586))</f>
        <v/>
      </c>
      <c r="AR586" s="22" t="str">
        <f t="shared" si="376"/>
        <v/>
      </c>
      <c r="AS586" s="21" t="str">
        <f>IF($AS$3&lt;$U586,"",SMALL($AT$4:AT$1000,$U586))</f>
        <v/>
      </c>
      <c r="AT586" s="22" t="str">
        <f t="shared" si="377"/>
        <v/>
      </c>
      <c r="AU586" s="21" t="str">
        <f>IF(AU$3&lt;$U586,"",SMALL($AV$4:AV$1000,$U586))</f>
        <v/>
      </c>
      <c r="AV586" s="22" t="str">
        <f t="shared" si="378"/>
        <v/>
      </c>
      <c r="AW586" s="21" t="str">
        <f t="shared" si="379"/>
        <v/>
      </c>
      <c r="AX586" s="22" t="str">
        <f t="shared" si="380"/>
        <v/>
      </c>
      <c r="AY586" s="21" t="str">
        <f t="shared" si="381"/>
        <v/>
      </c>
      <c r="AZ586" s="22" t="str">
        <f t="shared" si="382"/>
        <v/>
      </c>
      <c r="BA586" s="21" t="str">
        <f t="shared" si="383"/>
        <v/>
      </c>
      <c r="BB586" s="22" t="str">
        <f t="shared" si="384"/>
        <v/>
      </c>
      <c r="BC586" s="21" t="str">
        <f t="shared" si="385"/>
        <v/>
      </c>
      <c r="BD586" s="22" t="str">
        <f t="shared" si="386"/>
        <v/>
      </c>
      <c r="BE586" s="21" t="str">
        <f t="shared" si="387"/>
        <v/>
      </c>
      <c r="BF586" s="22" t="str">
        <f t="shared" si="388"/>
        <v/>
      </c>
      <c r="BG586" s="21" t="str">
        <f t="shared" si="389"/>
        <v/>
      </c>
      <c r="BH586" s="22" t="str">
        <f t="shared" si="390"/>
        <v/>
      </c>
      <c r="BI586" s="21" t="str">
        <f t="shared" si="397"/>
        <v/>
      </c>
      <c r="BJ586" s="22" t="str">
        <f t="shared" si="391"/>
        <v/>
      </c>
      <c r="BK586" s="21" t="str">
        <f t="shared" si="398"/>
        <v/>
      </c>
      <c r="BL586" s="22" t="str">
        <f t="shared" si="392"/>
        <v/>
      </c>
      <c r="BM586" s="21" t="str">
        <f t="shared" si="399"/>
        <v/>
      </c>
      <c r="BN586" s="22" t="str">
        <f t="shared" si="393"/>
        <v/>
      </c>
      <c r="BO586" s="21" t="str">
        <f t="shared" si="400"/>
        <v/>
      </c>
      <c r="BP586" s="22" t="str">
        <f t="shared" si="394"/>
        <v/>
      </c>
      <c r="BQ586" s="21" t="str">
        <f t="shared" si="401"/>
        <v/>
      </c>
      <c r="BR586" s="22" t="str">
        <f t="shared" si="395"/>
        <v/>
      </c>
      <c r="BS586" s="21" t="str">
        <f t="shared" si="402"/>
        <v/>
      </c>
      <c r="BT586" s="22" t="str">
        <f t="shared" si="396"/>
        <v/>
      </c>
    </row>
    <row r="587" spans="1:72" ht="21" thickTop="1" thickBot="1">
      <c r="A587" s="43"/>
      <c r="B587" s="43"/>
      <c r="C587" s="43"/>
      <c r="D587" s="351"/>
      <c r="E587" s="28"/>
      <c r="F587" s="12"/>
      <c r="G587" s="13"/>
      <c r="H587" s="14"/>
      <c r="I587" s="14"/>
      <c r="J587" s="14"/>
      <c r="K587" s="16"/>
      <c r="L587" s="15"/>
      <c r="M587" s="16"/>
      <c r="N587" s="45"/>
      <c r="O587" s="16"/>
      <c r="P587" s="17" t="str">
        <f t="shared" si="403"/>
        <v/>
      </c>
      <c r="U587" s="3">
        <v>584</v>
      </c>
      <c r="AA587" s="23" t="str">
        <f>IF($AA$3&lt;$U587,"",SMALL($AB$4:$AB$1000,U587))</f>
        <v/>
      </c>
      <c r="AB587" s="24" t="str">
        <f t="shared" si="405"/>
        <v/>
      </c>
      <c r="AC587" s="23" t="str">
        <f t="shared" si="404"/>
        <v/>
      </c>
      <c r="AD587" s="24" t="str">
        <f t="shared" si="406"/>
        <v/>
      </c>
      <c r="AE587" s="23" t="str">
        <f>IF($AE$3&lt;$U587,"",SMALL($AF$4:$AF$1000,$U587))</f>
        <v/>
      </c>
      <c r="AF587" s="24" t="str">
        <f t="shared" si="407"/>
        <v/>
      </c>
      <c r="AG587" s="23" t="str">
        <f t="shared" si="367"/>
        <v/>
      </c>
      <c r="AH587" s="24" t="str">
        <f t="shared" si="371"/>
        <v/>
      </c>
      <c r="AI587" s="23" t="str">
        <f t="shared" si="368"/>
        <v/>
      </c>
      <c r="AJ587" s="24" t="str">
        <f t="shared" si="372"/>
        <v/>
      </c>
      <c r="AK587" s="23" t="str">
        <f t="shared" si="369"/>
        <v/>
      </c>
      <c r="AL587" s="24" t="str">
        <f t="shared" si="373"/>
        <v/>
      </c>
      <c r="AM587" s="23" t="str">
        <f t="shared" si="370"/>
        <v/>
      </c>
      <c r="AN587" s="24" t="str">
        <f t="shared" si="374"/>
        <v/>
      </c>
      <c r="AO587" s="23" t="str">
        <f>IF($AO$3&lt;$U587,"",SMALL($AP$4:AP$1000,$U587))</f>
        <v/>
      </c>
      <c r="AP587" s="24" t="str">
        <f t="shared" si="375"/>
        <v/>
      </c>
      <c r="AQ587" s="23" t="str">
        <f>IF($AQ$3&lt;$U587,"",SMALL($AR$4:AR$1000,$U587))</f>
        <v/>
      </c>
      <c r="AR587" s="24" t="str">
        <f t="shared" si="376"/>
        <v/>
      </c>
      <c r="AS587" s="23" t="str">
        <f>IF($AS$3&lt;$U587,"",SMALL($AT$4:AT$1000,$U587))</f>
        <v/>
      </c>
      <c r="AT587" s="24" t="str">
        <f t="shared" si="377"/>
        <v/>
      </c>
      <c r="AU587" s="23" t="str">
        <f>IF(AU$3&lt;$U587,"",SMALL($AV$4:AV$1000,$U587))</f>
        <v/>
      </c>
      <c r="AV587" s="24" t="str">
        <f t="shared" si="378"/>
        <v/>
      </c>
      <c r="AW587" s="23" t="str">
        <f t="shared" si="379"/>
        <v/>
      </c>
      <c r="AX587" s="24" t="str">
        <f t="shared" si="380"/>
        <v/>
      </c>
      <c r="AY587" s="23" t="str">
        <f t="shared" si="381"/>
        <v/>
      </c>
      <c r="AZ587" s="24" t="str">
        <f t="shared" si="382"/>
        <v/>
      </c>
      <c r="BA587" s="23" t="str">
        <f t="shared" si="383"/>
        <v/>
      </c>
      <c r="BB587" s="24" t="str">
        <f t="shared" si="384"/>
        <v/>
      </c>
      <c r="BC587" s="23" t="str">
        <f t="shared" si="385"/>
        <v/>
      </c>
      <c r="BD587" s="24" t="str">
        <f t="shared" si="386"/>
        <v/>
      </c>
      <c r="BE587" s="23" t="str">
        <f t="shared" si="387"/>
        <v/>
      </c>
      <c r="BF587" s="24" t="str">
        <f t="shared" si="388"/>
        <v/>
      </c>
      <c r="BG587" s="23" t="str">
        <f t="shared" si="389"/>
        <v/>
      </c>
      <c r="BH587" s="24" t="str">
        <f t="shared" si="390"/>
        <v/>
      </c>
      <c r="BI587" s="23" t="str">
        <f t="shared" si="397"/>
        <v/>
      </c>
      <c r="BJ587" s="24" t="str">
        <f t="shared" si="391"/>
        <v/>
      </c>
      <c r="BK587" s="23" t="str">
        <f t="shared" si="398"/>
        <v/>
      </c>
      <c r="BL587" s="24" t="str">
        <f t="shared" si="392"/>
        <v/>
      </c>
      <c r="BM587" s="23" t="str">
        <f t="shared" si="399"/>
        <v/>
      </c>
      <c r="BN587" s="24" t="str">
        <f t="shared" si="393"/>
        <v/>
      </c>
      <c r="BO587" s="23" t="str">
        <f t="shared" si="400"/>
        <v/>
      </c>
      <c r="BP587" s="24" t="str">
        <f t="shared" si="394"/>
        <v/>
      </c>
      <c r="BQ587" s="23" t="str">
        <f t="shared" si="401"/>
        <v/>
      </c>
      <c r="BR587" s="24" t="str">
        <f t="shared" si="395"/>
        <v/>
      </c>
      <c r="BS587" s="23" t="str">
        <f t="shared" si="402"/>
        <v/>
      </c>
      <c r="BT587" s="24" t="str">
        <f t="shared" si="396"/>
        <v/>
      </c>
    </row>
    <row r="588" spans="1:72" ht="21" thickTop="1" thickBot="1">
      <c r="A588" s="47"/>
      <c r="B588" s="47"/>
      <c r="C588" s="47"/>
      <c r="D588" s="352"/>
      <c r="E588" s="27"/>
      <c r="F588" s="6"/>
      <c r="G588" s="7"/>
      <c r="H588" s="8"/>
      <c r="I588" s="8"/>
      <c r="J588" s="8"/>
      <c r="K588" s="10"/>
      <c r="L588" s="9"/>
      <c r="M588" s="10"/>
      <c r="N588" s="44"/>
      <c r="O588" s="10"/>
      <c r="P588" s="11" t="str">
        <f t="shared" si="403"/>
        <v/>
      </c>
      <c r="U588" s="3">
        <v>585</v>
      </c>
      <c r="AA588" s="21" t="str">
        <f>IF($AA$3&lt;$U588,"",SMALL($AB$4:$AB$1000,1))</f>
        <v/>
      </c>
      <c r="AB588" s="22" t="str">
        <f t="shared" si="405"/>
        <v/>
      </c>
      <c r="AC588" s="21" t="str">
        <f>IF($AC$3&lt;$U588,"",SMALL($AD$4:AD$1000,$U588))</f>
        <v/>
      </c>
      <c r="AD588" s="22" t="str">
        <f t="shared" si="406"/>
        <v/>
      </c>
      <c r="AE588" s="21" t="str">
        <f>IF($AE$3&lt;$U588,"",SMALL($AF$4:AF$1000,$U588))</f>
        <v/>
      </c>
      <c r="AF588" s="22" t="str">
        <f t="shared" si="407"/>
        <v/>
      </c>
      <c r="AG588" s="21" t="str">
        <f>IF($AG$3&lt;$U588,"",SMALL($AH$4:AH$1000,$U588))</f>
        <v/>
      </c>
      <c r="AH588" s="22" t="str">
        <f t="shared" si="371"/>
        <v/>
      </c>
      <c r="AI588" s="21" t="str">
        <f>IF($AI$3&lt;$U588,"",SMALL($AJ$4:AJ$1000,$U588))</f>
        <v/>
      </c>
      <c r="AJ588" s="22" t="str">
        <f t="shared" si="372"/>
        <v/>
      </c>
      <c r="AK588" s="21" t="str">
        <f>IF($AK$3&lt;$U588,"",SMALL($AL$4:AL$1000,$U588))</f>
        <v/>
      </c>
      <c r="AL588" s="22" t="str">
        <f t="shared" si="373"/>
        <v/>
      </c>
      <c r="AM588" s="21" t="str">
        <f>IF($AM$3&lt;$U588,"",SMALL($AN$4:AN$1000,$U588))</f>
        <v/>
      </c>
      <c r="AN588" s="22" t="str">
        <f t="shared" si="374"/>
        <v/>
      </c>
      <c r="AO588" s="21" t="str">
        <f>IF($AO$3&lt;$U588,"",SMALL($AP$4:AP$1000,$U588))</f>
        <v/>
      </c>
      <c r="AP588" s="22" t="str">
        <f t="shared" si="375"/>
        <v/>
      </c>
      <c r="AQ588" s="21" t="str">
        <f>IF($AQ$3&lt;$U588,"",SMALL($AR$4:AR$1000,$U588))</f>
        <v/>
      </c>
      <c r="AR588" s="22" t="str">
        <f t="shared" si="376"/>
        <v/>
      </c>
      <c r="AS588" s="21" t="str">
        <f>IF($AS$3&lt;$U588,"",SMALL($AT$4:AT$1000,$U588))</f>
        <v/>
      </c>
      <c r="AT588" s="22" t="str">
        <f t="shared" si="377"/>
        <v/>
      </c>
      <c r="AU588" s="21" t="str">
        <f>IF(AU$3&lt;$U588,"",SMALL($AV$4:AV$1000,$U588))</f>
        <v/>
      </c>
      <c r="AV588" s="22" t="str">
        <f t="shared" si="378"/>
        <v/>
      </c>
      <c r="AW588" s="21" t="str">
        <f t="shared" si="379"/>
        <v/>
      </c>
      <c r="AX588" s="22" t="str">
        <f t="shared" si="380"/>
        <v/>
      </c>
      <c r="AY588" s="21" t="str">
        <f t="shared" si="381"/>
        <v/>
      </c>
      <c r="AZ588" s="22" t="str">
        <f t="shared" si="382"/>
        <v/>
      </c>
      <c r="BA588" s="21" t="str">
        <f t="shared" si="383"/>
        <v/>
      </c>
      <c r="BB588" s="22" t="str">
        <f t="shared" si="384"/>
        <v/>
      </c>
      <c r="BC588" s="21" t="str">
        <f t="shared" si="385"/>
        <v/>
      </c>
      <c r="BD588" s="22" t="str">
        <f t="shared" si="386"/>
        <v/>
      </c>
      <c r="BE588" s="21" t="str">
        <f t="shared" si="387"/>
        <v/>
      </c>
      <c r="BF588" s="22" t="str">
        <f t="shared" si="388"/>
        <v/>
      </c>
      <c r="BG588" s="21" t="str">
        <f t="shared" si="389"/>
        <v/>
      </c>
      <c r="BH588" s="22" t="str">
        <f t="shared" si="390"/>
        <v/>
      </c>
      <c r="BI588" s="21" t="str">
        <f t="shared" si="397"/>
        <v/>
      </c>
      <c r="BJ588" s="22" t="str">
        <f t="shared" si="391"/>
        <v/>
      </c>
      <c r="BK588" s="21" t="str">
        <f t="shared" si="398"/>
        <v/>
      </c>
      <c r="BL588" s="22" t="str">
        <f t="shared" si="392"/>
        <v/>
      </c>
      <c r="BM588" s="21" t="str">
        <f t="shared" si="399"/>
        <v/>
      </c>
      <c r="BN588" s="22" t="str">
        <f t="shared" si="393"/>
        <v/>
      </c>
      <c r="BO588" s="21" t="str">
        <f t="shared" si="400"/>
        <v/>
      </c>
      <c r="BP588" s="22" t="str">
        <f t="shared" si="394"/>
        <v/>
      </c>
      <c r="BQ588" s="21" t="str">
        <f t="shared" si="401"/>
        <v/>
      </c>
      <c r="BR588" s="22" t="str">
        <f t="shared" si="395"/>
        <v/>
      </c>
      <c r="BS588" s="21" t="str">
        <f t="shared" si="402"/>
        <v/>
      </c>
      <c r="BT588" s="22" t="str">
        <f t="shared" si="396"/>
        <v/>
      </c>
    </row>
    <row r="589" spans="1:72" ht="21" thickTop="1" thickBot="1">
      <c r="A589" s="43"/>
      <c r="B589" s="43"/>
      <c r="C589" s="43"/>
      <c r="D589" s="351"/>
      <c r="E589" s="28"/>
      <c r="F589" s="12"/>
      <c r="G589" s="13"/>
      <c r="H589" s="14"/>
      <c r="I589" s="14"/>
      <c r="J589" s="14"/>
      <c r="K589" s="16"/>
      <c r="L589" s="15"/>
      <c r="M589" s="16"/>
      <c r="N589" s="45"/>
      <c r="O589" s="16"/>
      <c r="P589" s="17" t="str">
        <f t="shared" si="403"/>
        <v/>
      </c>
      <c r="U589" s="3">
        <v>586</v>
      </c>
      <c r="AA589" s="23" t="str">
        <f>IF($AA$3&lt;$U589,"",SMALL($AB$4:$AB$1000,U589))</f>
        <v/>
      </c>
      <c r="AB589" s="24" t="str">
        <f t="shared" si="405"/>
        <v/>
      </c>
      <c r="AC589" s="23" t="str">
        <f t="shared" si="404"/>
        <v/>
      </c>
      <c r="AD589" s="24" t="str">
        <f t="shared" si="406"/>
        <v/>
      </c>
      <c r="AE589" s="23" t="str">
        <f>IF($AE$3&lt;$U589,"",SMALL($AF$4:$AF$1000,$U589))</f>
        <v/>
      </c>
      <c r="AF589" s="24" t="str">
        <f t="shared" si="407"/>
        <v/>
      </c>
      <c r="AG589" s="23" t="str">
        <f t="shared" si="367"/>
        <v/>
      </c>
      <c r="AH589" s="24" t="str">
        <f t="shared" si="371"/>
        <v/>
      </c>
      <c r="AI589" s="23" t="str">
        <f t="shared" si="368"/>
        <v/>
      </c>
      <c r="AJ589" s="24" t="str">
        <f t="shared" si="372"/>
        <v/>
      </c>
      <c r="AK589" s="23" t="str">
        <f t="shared" si="369"/>
        <v/>
      </c>
      <c r="AL589" s="24" t="str">
        <f t="shared" si="373"/>
        <v/>
      </c>
      <c r="AM589" s="23" t="str">
        <f t="shared" si="370"/>
        <v/>
      </c>
      <c r="AN589" s="24" t="str">
        <f t="shared" si="374"/>
        <v/>
      </c>
      <c r="AO589" s="23" t="str">
        <f>IF($AO$3&lt;$U589,"",SMALL($AP$4:AP$1000,$U589))</f>
        <v/>
      </c>
      <c r="AP589" s="24" t="str">
        <f t="shared" si="375"/>
        <v/>
      </c>
      <c r="AQ589" s="23" t="str">
        <f>IF($AQ$3&lt;$U589,"",SMALL($AR$4:AR$1000,$U589))</f>
        <v/>
      </c>
      <c r="AR589" s="24" t="str">
        <f t="shared" si="376"/>
        <v/>
      </c>
      <c r="AS589" s="23" t="str">
        <f>IF($AS$3&lt;$U589,"",SMALL($AT$4:AT$1000,$U589))</f>
        <v/>
      </c>
      <c r="AT589" s="24" t="str">
        <f t="shared" si="377"/>
        <v/>
      </c>
      <c r="AU589" s="23" t="str">
        <f>IF(AU$3&lt;$U589,"",SMALL($AV$4:AV$1000,$U589))</f>
        <v/>
      </c>
      <c r="AV589" s="24" t="str">
        <f t="shared" si="378"/>
        <v/>
      </c>
      <c r="AW589" s="23" t="str">
        <f t="shared" si="379"/>
        <v/>
      </c>
      <c r="AX589" s="24" t="str">
        <f t="shared" si="380"/>
        <v/>
      </c>
      <c r="AY589" s="23" t="str">
        <f t="shared" si="381"/>
        <v/>
      </c>
      <c r="AZ589" s="24" t="str">
        <f t="shared" si="382"/>
        <v/>
      </c>
      <c r="BA589" s="23" t="str">
        <f t="shared" si="383"/>
        <v/>
      </c>
      <c r="BB589" s="24" t="str">
        <f t="shared" si="384"/>
        <v/>
      </c>
      <c r="BC589" s="23" t="str">
        <f t="shared" si="385"/>
        <v/>
      </c>
      <c r="BD589" s="24" t="str">
        <f t="shared" si="386"/>
        <v/>
      </c>
      <c r="BE589" s="23" t="str">
        <f t="shared" si="387"/>
        <v/>
      </c>
      <c r="BF589" s="24" t="str">
        <f t="shared" si="388"/>
        <v/>
      </c>
      <c r="BG589" s="23" t="str">
        <f t="shared" si="389"/>
        <v/>
      </c>
      <c r="BH589" s="24" t="str">
        <f t="shared" si="390"/>
        <v/>
      </c>
      <c r="BI589" s="23" t="str">
        <f t="shared" si="397"/>
        <v/>
      </c>
      <c r="BJ589" s="24" t="str">
        <f t="shared" si="391"/>
        <v/>
      </c>
      <c r="BK589" s="23" t="str">
        <f t="shared" si="398"/>
        <v/>
      </c>
      <c r="BL589" s="24" t="str">
        <f t="shared" si="392"/>
        <v/>
      </c>
      <c r="BM589" s="23" t="str">
        <f t="shared" si="399"/>
        <v/>
      </c>
      <c r="BN589" s="24" t="str">
        <f t="shared" si="393"/>
        <v/>
      </c>
      <c r="BO589" s="23" t="str">
        <f t="shared" si="400"/>
        <v/>
      </c>
      <c r="BP589" s="24" t="str">
        <f t="shared" si="394"/>
        <v/>
      </c>
      <c r="BQ589" s="23" t="str">
        <f t="shared" si="401"/>
        <v/>
      </c>
      <c r="BR589" s="24" t="str">
        <f t="shared" si="395"/>
        <v/>
      </c>
      <c r="BS589" s="23" t="str">
        <f t="shared" si="402"/>
        <v/>
      </c>
      <c r="BT589" s="24" t="str">
        <f t="shared" si="396"/>
        <v/>
      </c>
    </row>
    <row r="590" spans="1:72" ht="21" thickTop="1" thickBot="1">
      <c r="A590" s="47"/>
      <c r="B590" s="47"/>
      <c r="C590" s="47"/>
      <c r="D590" s="352"/>
      <c r="E590" s="27"/>
      <c r="F590" s="6"/>
      <c r="G590" s="7"/>
      <c r="H590" s="8"/>
      <c r="I590" s="8"/>
      <c r="J590" s="8"/>
      <c r="K590" s="10"/>
      <c r="L590" s="9"/>
      <c r="M590" s="10"/>
      <c r="N590" s="44"/>
      <c r="O590" s="10"/>
      <c r="P590" s="11" t="str">
        <f t="shared" si="403"/>
        <v/>
      </c>
      <c r="U590" s="3">
        <v>587</v>
      </c>
      <c r="AA590" s="21" t="str">
        <f>IF($AA$3&lt;$U590,"",SMALL($AB$4:$AB$1000,1))</f>
        <v/>
      </c>
      <c r="AB590" s="22" t="str">
        <f t="shared" si="405"/>
        <v/>
      </c>
      <c r="AC590" s="21" t="str">
        <f>IF($AC$3&lt;$U590,"",SMALL($AD$4:AD$1000,$U590))</f>
        <v/>
      </c>
      <c r="AD590" s="22" t="str">
        <f t="shared" si="406"/>
        <v/>
      </c>
      <c r="AE590" s="21" t="str">
        <f>IF($AE$3&lt;$U590,"",SMALL($AF$4:AF$1000,$U590))</f>
        <v/>
      </c>
      <c r="AF590" s="22" t="str">
        <f t="shared" si="407"/>
        <v/>
      </c>
      <c r="AG590" s="21" t="str">
        <f>IF($AG$3&lt;$U590,"",SMALL($AH$4:AH$1000,$U590))</f>
        <v/>
      </c>
      <c r="AH590" s="22" t="str">
        <f t="shared" si="371"/>
        <v/>
      </c>
      <c r="AI590" s="21" t="str">
        <f>IF($AI$3&lt;$U590,"",SMALL($AJ$4:AJ$1000,$U590))</f>
        <v/>
      </c>
      <c r="AJ590" s="22" t="str">
        <f t="shared" si="372"/>
        <v/>
      </c>
      <c r="AK590" s="21" t="str">
        <f>IF($AK$3&lt;$U590,"",SMALL($AL$4:AL$1000,$U590))</f>
        <v/>
      </c>
      <c r="AL590" s="22" t="str">
        <f t="shared" si="373"/>
        <v/>
      </c>
      <c r="AM590" s="21" t="str">
        <f>IF($AM$3&lt;$U590,"",SMALL($AN$4:AN$1000,$U590))</f>
        <v/>
      </c>
      <c r="AN590" s="22" t="str">
        <f t="shared" si="374"/>
        <v/>
      </c>
      <c r="AO590" s="21" t="str">
        <f>IF($AO$3&lt;$U590,"",SMALL($AP$4:AP$1000,$U590))</f>
        <v/>
      </c>
      <c r="AP590" s="22" t="str">
        <f t="shared" si="375"/>
        <v/>
      </c>
      <c r="AQ590" s="21" t="str">
        <f>IF($AQ$3&lt;$U590,"",SMALL($AR$4:AR$1000,$U590))</f>
        <v/>
      </c>
      <c r="AR590" s="22" t="str">
        <f t="shared" si="376"/>
        <v/>
      </c>
      <c r="AS590" s="21" t="str">
        <f>IF($AS$3&lt;$U590,"",SMALL($AT$4:AT$1000,$U590))</f>
        <v/>
      </c>
      <c r="AT590" s="22" t="str">
        <f t="shared" si="377"/>
        <v/>
      </c>
      <c r="AU590" s="21" t="str">
        <f>IF(AU$3&lt;$U590,"",SMALL($AV$4:AV$1000,$U590))</f>
        <v/>
      </c>
      <c r="AV590" s="22" t="str">
        <f t="shared" si="378"/>
        <v/>
      </c>
      <c r="AW590" s="21" t="str">
        <f t="shared" si="379"/>
        <v/>
      </c>
      <c r="AX590" s="22" t="str">
        <f t="shared" si="380"/>
        <v/>
      </c>
      <c r="AY590" s="21" t="str">
        <f t="shared" si="381"/>
        <v/>
      </c>
      <c r="AZ590" s="22" t="str">
        <f t="shared" si="382"/>
        <v/>
      </c>
      <c r="BA590" s="21" t="str">
        <f t="shared" si="383"/>
        <v/>
      </c>
      <c r="BB590" s="22" t="str">
        <f t="shared" si="384"/>
        <v/>
      </c>
      <c r="BC590" s="21" t="str">
        <f t="shared" si="385"/>
        <v/>
      </c>
      <c r="BD590" s="22" t="str">
        <f t="shared" si="386"/>
        <v/>
      </c>
      <c r="BE590" s="21" t="str">
        <f t="shared" si="387"/>
        <v/>
      </c>
      <c r="BF590" s="22" t="str">
        <f t="shared" si="388"/>
        <v/>
      </c>
      <c r="BG590" s="21" t="str">
        <f t="shared" si="389"/>
        <v/>
      </c>
      <c r="BH590" s="22" t="str">
        <f t="shared" si="390"/>
        <v/>
      </c>
      <c r="BI590" s="21" t="str">
        <f t="shared" si="397"/>
        <v/>
      </c>
      <c r="BJ590" s="22" t="str">
        <f t="shared" si="391"/>
        <v/>
      </c>
      <c r="BK590" s="21" t="str">
        <f t="shared" si="398"/>
        <v/>
      </c>
      <c r="BL590" s="22" t="str">
        <f t="shared" si="392"/>
        <v/>
      </c>
      <c r="BM590" s="21" t="str">
        <f t="shared" si="399"/>
        <v/>
      </c>
      <c r="BN590" s="22" t="str">
        <f t="shared" si="393"/>
        <v/>
      </c>
      <c r="BO590" s="21" t="str">
        <f t="shared" si="400"/>
        <v/>
      </c>
      <c r="BP590" s="22" t="str">
        <f t="shared" si="394"/>
        <v/>
      </c>
      <c r="BQ590" s="21" t="str">
        <f t="shared" si="401"/>
        <v/>
      </c>
      <c r="BR590" s="22" t="str">
        <f t="shared" si="395"/>
        <v/>
      </c>
      <c r="BS590" s="21" t="str">
        <f t="shared" si="402"/>
        <v/>
      </c>
      <c r="BT590" s="22" t="str">
        <f t="shared" si="396"/>
        <v/>
      </c>
    </row>
    <row r="591" spans="1:72" ht="21" thickTop="1" thickBot="1">
      <c r="A591" s="43"/>
      <c r="B591" s="43"/>
      <c r="C591" s="43"/>
      <c r="D591" s="351"/>
      <c r="E591" s="28"/>
      <c r="F591" s="12"/>
      <c r="G591" s="13"/>
      <c r="H591" s="14"/>
      <c r="I591" s="14"/>
      <c r="J591" s="14"/>
      <c r="K591" s="16"/>
      <c r="L591" s="15"/>
      <c r="M591" s="16"/>
      <c r="N591" s="45"/>
      <c r="O591" s="16"/>
      <c r="P591" s="17" t="str">
        <f t="shared" si="403"/>
        <v/>
      </c>
      <c r="U591" s="3">
        <v>588</v>
      </c>
      <c r="AA591" s="23" t="str">
        <f>IF($AA$3&lt;$U591,"",SMALL($AB$4:$AB$1000,U591))</f>
        <v/>
      </c>
      <c r="AB591" s="24" t="str">
        <f t="shared" si="405"/>
        <v/>
      </c>
      <c r="AC591" s="23" t="str">
        <f t="shared" si="404"/>
        <v/>
      </c>
      <c r="AD591" s="24" t="str">
        <f t="shared" si="406"/>
        <v/>
      </c>
      <c r="AE591" s="23" t="str">
        <f>IF($AE$3&lt;$U591,"",SMALL($AF$4:$AF$1000,$U591))</f>
        <v/>
      </c>
      <c r="AF591" s="24" t="str">
        <f t="shared" si="407"/>
        <v/>
      </c>
      <c r="AG591" s="23" t="str">
        <f t="shared" si="367"/>
        <v/>
      </c>
      <c r="AH591" s="24" t="str">
        <f t="shared" si="371"/>
        <v/>
      </c>
      <c r="AI591" s="23" t="str">
        <f t="shared" si="368"/>
        <v/>
      </c>
      <c r="AJ591" s="24" t="str">
        <f t="shared" si="372"/>
        <v/>
      </c>
      <c r="AK591" s="23" t="str">
        <f t="shared" si="369"/>
        <v/>
      </c>
      <c r="AL591" s="24" t="str">
        <f t="shared" si="373"/>
        <v/>
      </c>
      <c r="AM591" s="23" t="str">
        <f t="shared" si="370"/>
        <v/>
      </c>
      <c r="AN591" s="24" t="str">
        <f t="shared" si="374"/>
        <v/>
      </c>
      <c r="AO591" s="23" t="str">
        <f>IF($AO$3&lt;$U591,"",SMALL($AP$4:AP$1000,$U591))</f>
        <v/>
      </c>
      <c r="AP591" s="24" t="str">
        <f t="shared" si="375"/>
        <v/>
      </c>
      <c r="AQ591" s="23" t="str">
        <f>IF($AQ$3&lt;$U591,"",SMALL($AR$4:AR$1000,$U591))</f>
        <v/>
      </c>
      <c r="AR591" s="24" t="str">
        <f t="shared" si="376"/>
        <v/>
      </c>
      <c r="AS591" s="23" t="str">
        <f>IF($AS$3&lt;$U591,"",SMALL($AT$4:AT$1000,$U591))</f>
        <v/>
      </c>
      <c r="AT591" s="24" t="str">
        <f t="shared" si="377"/>
        <v/>
      </c>
      <c r="AU591" s="23" t="str">
        <f>IF(AU$3&lt;$U591,"",SMALL($AV$4:AV$1000,$U591))</f>
        <v/>
      </c>
      <c r="AV591" s="24" t="str">
        <f t="shared" si="378"/>
        <v/>
      </c>
      <c r="AW591" s="23" t="str">
        <f t="shared" si="379"/>
        <v/>
      </c>
      <c r="AX591" s="24" t="str">
        <f t="shared" si="380"/>
        <v/>
      </c>
      <c r="AY591" s="23" t="str">
        <f t="shared" si="381"/>
        <v/>
      </c>
      <c r="AZ591" s="24" t="str">
        <f t="shared" si="382"/>
        <v/>
      </c>
      <c r="BA591" s="23" t="str">
        <f t="shared" si="383"/>
        <v/>
      </c>
      <c r="BB591" s="24" t="str">
        <f t="shared" si="384"/>
        <v/>
      </c>
      <c r="BC591" s="23" t="str">
        <f t="shared" si="385"/>
        <v/>
      </c>
      <c r="BD591" s="24" t="str">
        <f t="shared" si="386"/>
        <v/>
      </c>
      <c r="BE591" s="23" t="str">
        <f t="shared" si="387"/>
        <v/>
      </c>
      <c r="BF591" s="24" t="str">
        <f t="shared" si="388"/>
        <v/>
      </c>
      <c r="BG591" s="23" t="str">
        <f t="shared" si="389"/>
        <v/>
      </c>
      <c r="BH591" s="24" t="str">
        <f t="shared" si="390"/>
        <v/>
      </c>
      <c r="BI591" s="23" t="str">
        <f t="shared" si="397"/>
        <v/>
      </c>
      <c r="BJ591" s="24" t="str">
        <f t="shared" si="391"/>
        <v/>
      </c>
      <c r="BK591" s="23" t="str">
        <f t="shared" si="398"/>
        <v/>
      </c>
      <c r="BL591" s="24" t="str">
        <f t="shared" si="392"/>
        <v/>
      </c>
      <c r="BM591" s="23" t="str">
        <f t="shared" si="399"/>
        <v/>
      </c>
      <c r="BN591" s="24" t="str">
        <f t="shared" si="393"/>
        <v/>
      </c>
      <c r="BO591" s="23" t="str">
        <f t="shared" si="400"/>
        <v/>
      </c>
      <c r="BP591" s="24" t="str">
        <f t="shared" si="394"/>
        <v/>
      </c>
      <c r="BQ591" s="23" t="str">
        <f t="shared" si="401"/>
        <v/>
      </c>
      <c r="BR591" s="24" t="str">
        <f t="shared" si="395"/>
        <v/>
      </c>
      <c r="BS591" s="23" t="str">
        <f t="shared" si="402"/>
        <v/>
      </c>
      <c r="BT591" s="24" t="str">
        <f t="shared" si="396"/>
        <v/>
      </c>
    </row>
    <row r="592" spans="1:72" ht="21" thickTop="1" thickBot="1">
      <c r="A592" s="47"/>
      <c r="B592" s="47"/>
      <c r="C592" s="47"/>
      <c r="D592" s="352"/>
      <c r="E592" s="27"/>
      <c r="F592" s="6"/>
      <c r="G592" s="7"/>
      <c r="H592" s="8"/>
      <c r="I592" s="8"/>
      <c r="J592" s="8"/>
      <c r="K592" s="10"/>
      <c r="L592" s="9"/>
      <c r="M592" s="10"/>
      <c r="N592" s="44"/>
      <c r="O592" s="10"/>
      <c r="P592" s="11" t="str">
        <f t="shared" si="403"/>
        <v/>
      </c>
      <c r="U592" s="3">
        <v>589</v>
      </c>
      <c r="AA592" s="21" t="str">
        <f>IF($AA$3&lt;$U592,"",SMALL($AB$4:$AB$1000,1))</f>
        <v/>
      </c>
      <c r="AB592" s="22" t="str">
        <f t="shared" si="405"/>
        <v/>
      </c>
      <c r="AC592" s="21" t="str">
        <f>IF($AC$3&lt;$U592,"",SMALL($AD$4:AD$1000,$U592))</f>
        <v/>
      </c>
      <c r="AD592" s="22" t="str">
        <f t="shared" si="406"/>
        <v/>
      </c>
      <c r="AE592" s="21" t="str">
        <f>IF($AE$3&lt;$U592,"",SMALL($AF$4:AF$1000,$U592))</f>
        <v/>
      </c>
      <c r="AF592" s="22" t="str">
        <f t="shared" si="407"/>
        <v/>
      </c>
      <c r="AG592" s="21" t="str">
        <f>IF($AG$3&lt;$U592,"",SMALL($AH$4:AH$1000,$U592))</f>
        <v/>
      </c>
      <c r="AH592" s="22" t="str">
        <f t="shared" si="371"/>
        <v/>
      </c>
      <c r="AI592" s="21" t="str">
        <f>IF($AI$3&lt;$U592,"",SMALL($AJ$4:AJ$1000,$U592))</f>
        <v/>
      </c>
      <c r="AJ592" s="22" t="str">
        <f t="shared" si="372"/>
        <v/>
      </c>
      <c r="AK592" s="21" t="str">
        <f>IF($AK$3&lt;$U592,"",SMALL($AL$4:AL$1000,$U592))</f>
        <v/>
      </c>
      <c r="AL592" s="22" t="str">
        <f t="shared" si="373"/>
        <v/>
      </c>
      <c r="AM592" s="21" t="str">
        <f>IF($AM$3&lt;$U592,"",SMALL($AN$4:AN$1000,$U592))</f>
        <v/>
      </c>
      <c r="AN592" s="22" t="str">
        <f t="shared" si="374"/>
        <v/>
      </c>
      <c r="AO592" s="21" t="str">
        <f>IF($AO$3&lt;$U592,"",SMALL($AP$4:AP$1000,$U592))</f>
        <v/>
      </c>
      <c r="AP592" s="22" t="str">
        <f t="shared" si="375"/>
        <v/>
      </c>
      <c r="AQ592" s="21" t="str">
        <f>IF($AQ$3&lt;$U592,"",SMALL($AR$4:AR$1000,$U592))</f>
        <v/>
      </c>
      <c r="AR592" s="22" t="str">
        <f t="shared" si="376"/>
        <v/>
      </c>
      <c r="AS592" s="21" t="str">
        <f>IF($AS$3&lt;$U592,"",SMALL($AT$4:AT$1000,$U592))</f>
        <v/>
      </c>
      <c r="AT592" s="22" t="str">
        <f t="shared" si="377"/>
        <v/>
      </c>
      <c r="AU592" s="21" t="str">
        <f>IF(AU$3&lt;$U592,"",SMALL($AV$4:AV$1000,$U592))</f>
        <v/>
      </c>
      <c r="AV592" s="22" t="str">
        <f t="shared" si="378"/>
        <v/>
      </c>
      <c r="AW592" s="21" t="str">
        <f t="shared" si="379"/>
        <v/>
      </c>
      <c r="AX592" s="22" t="str">
        <f t="shared" si="380"/>
        <v/>
      </c>
      <c r="AY592" s="21" t="str">
        <f t="shared" si="381"/>
        <v/>
      </c>
      <c r="AZ592" s="22" t="str">
        <f t="shared" si="382"/>
        <v/>
      </c>
      <c r="BA592" s="21" t="str">
        <f t="shared" si="383"/>
        <v/>
      </c>
      <c r="BB592" s="22" t="str">
        <f t="shared" si="384"/>
        <v/>
      </c>
      <c r="BC592" s="21" t="str">
        <f t="shared" si="385"/>
        <v/>
      </c>
      <c r="BD592" s="22" t="str">
        <f t="shared" si="386"/>
        <v/>
      </c>
      <c r="BE592" s="21" t="str">
        <f t="shared" si="387"/>
        <v/>
      </c>
      <c r="BF592" s="22" t="str">
        <f t="shared" si="388"/>
        <v/>
      </c>
      <c r="BG592" s="21" t="str">
        <f t="shared" si="389"/>
        <v/>
      </c>
      <c r="BH592" s="22" t="str">
        <f t="shared" si="390"/>
        <v/>
      </c>
      <c r="BI592" s="21" t="str">
        <f t="shared" si="397"/>
        <v/>
      </c>
      <c r="BJ592" s="22" t="str">
        <f t="shared" si="391"/>
        <v/>
      </c>
      <c r="BK592" s="21" t="str">
        <f t="shared" si="398"/>
        <v/>
      </c>
      <c r="BL592" s="22" t="str">
        <f t="shared" si="392"/>
        <v/>
      </c>
      <c r="BM592" s="21" t="str">
        <f t="shared" si="399"/>
        <v/>
      </c>
      <c r="BN592" s="22" t="str">
        <f t="shared" si="393"/>
        <v/>
      </c>
      <c r="BO592" s="21" t="str">
        <f t="shared" si="400"/>
        <v/>
      </c>
      <c r="BP592" s="22" t="str">
        <f t="shared" si="394"/>
        <v/>
      </c>
      <c r="BQ592" s="21" t="str">
        <f t="shared" si="401"/>
        <v/>
      </c>
      <c r="BR592" s="22" t="str">
        <f t="shared" si="395"/>
        <v/>
      </c>
      <c r="BS592" s="21" t="str">
        <f t="shared" si="402"/>
        <v/>
      </c>
      <c r="BT592" s="22" t="str">
        <f t="shared" si="396"/>
        <v/>
      </c>
    </row>
    <row r="593" spans="1:72" ht="21" thickTop="1" thickBot="1">
      <c r="A593" s="43"/>
      <c r="B593" s="43"/>
      <c r="C593" s="43"/>
      <c r="D593" s="351"/>
      <c r="E593" s="28"/>
      <c r="F593" s="12"/>
      <c r="G593" s="13"/>
      <c r="H593" s="14"/>
      <c r="I593" s="14"/>
      <c r="J593" s="14"/>
      <c r="K593" s="16"/>
      <c r="L593" s="15"/>
      <c r="M593" s="16"/>
      <c r="N593" s="45"/>
      <c r="O593" s="16"/>
      <c r="P593" s="17" t="str">
        <f t="shared" si="403"/>
        <v/>
      </c>
      <c r="U593" s="3">
        <v>590</v>
      </c>
      <c r="AA593" s="23" t="str">
        <f>IF($AA$3&lt;$U593,"",SMALL($AB$4:$AB$1000,U593))</f>
        <v/>
      </c>
      <c r="AB593" s="24" t="str">
        <f t="shared" si="405"/>
        <v/>
      </c>
      <c r="AC593" s="23" t="str">
        <f t="shared" si="404"/>
        <v/>
      </c>
      <c r="AD593" s="24" t="str">
        <f t="shared" si="406"/>
        <v/>
      </c>
      <c r="AE593" s="23" t="str">
        <f>IF($AE$3&lt;$U593,"",SMALL($AF$4:$AF$1000,$U593))</f>
        <v/>
      </c>
      <c r="AF593" s="24" t="str">
        <f t="shared" si="407"/>
        <v/>
      </c>
      <c r="AG593" s="23" t="str">
        <f t="shared" si="367"/>
        <v/>
      </c>
      <c r="AH593" s="24" t="str">
        <f t="shared" si="371"/>
        <v/>
      </c>
      <c r="AI593" s="23" t="str">
        <f t="shared" si="368"/>
        <v/>
      </c>
      <c r="AJ593" s="24" t="str">
        <f t="shared" si="372"/>
        <v/>
      </c>
      <c r="AK593" s="23" t="str">
        <f t="shared" si="369"/>
        <v/>
      </c>
      <c r="AL593" s="24" t="str">
        <f t="shared" si="373"/>
        <v/>
      </c>
      <c r="AM593" s="23" t="str">
        <f t="shared" si="370"/>
        <v/>
      </c>
      <c r="AN593" s="24" t="str">
        <f t="shared" si="374"/>
        <v/>
      </c>
      <c r="AO593" s="23" t="str">
        <f>IF($AO$3&lt;$U593,"",SMALL($AP$4:AP$1000,$U593))</f>
        <v/>
      </c>
      <c r="AP593" s="24" t="str">
        <f t="shared" si="375"/>
        <v/>
      </c>
      <c r="AQ593" s="23" t="str">
        <f>IF($AQ$3&lt;$U593,"",SMALL($AR$4:AR$1000,$U593))</f>
        <v/>
      </c>
      <c r="AR593" s="24" t="str">
        <f t="shared" si="376"/>
        <v/>
      </c>
      <c r="AS593" s="23" t="str">
        <f>IF($AS$3&lt;$U593,"",SMALL($AT$4:AT$1000,$U593))</f>
        <v/>
      </c>
      <c r="AT593" s="24" t="str">
        <f t="shared" si="377"/>
        <v/>
      </c>
      <c r="AU593" s="23" t="str">
        <f>IF(AU$3&lt;$U593,"",SMALL($AV$4:AV$1000,$U593))</f>
        <v/>
      </c>
      <c r="AV593" s="24" t="str">
        <f t="shared" si="378"/>
        <v/>
      </c>
      <c r="AW593" s="23" t="str">
        <f t="shared" si="379"/>
        <v/>
      </c>
      <c r="AX593" s="24" t="str">
        <f t="shared" si="380"/>
        <v/>
      </c>
      <c r="AY593" s="23" t="str">
        <f t="shared" si="381"/>
        <v/>
      </c>
      <c r="AZ593" s="24" t="str">
        <f t="shared" si="382"/>
        <v/>
      </c>
      <c r="BA593" s="23" t="str">
        <f t="shared" si="383"/>
        <v/>
      </c>
      <c r="BB593" s="24" t="str">
        <f t="shared" si="384"/>
        <v/>
      </c>
      <c r="BC593" s="23" t="str">
        <f t="shared" si="385"/>
        <v/>
      </c>
      <c r="BD593" s="24" t="str">
        <f t="shared" si="386"/>
        <v/>
      </c>
      <c r="BE593" s="23" t="str">
        <f t="shared" si="387"/>
        <v/>
      </c>
      <c r="BF593" s="24" t="str">
        <f t="shared" si="388"/>
        <v/>
      </c>
      <c r="BG593" s="23" t="str">
        <f t="shared" si="389"/>
        <v/>
      </c>
      <c r="BH593" s="24" t="str">
        <f t="shared" si="390"/>
        <v/>
      </c>
      <c r="BI593" s="23" t="str">
        <f t="shared" si="397"/>
        <v/>
      </c>
      <c r="BJ593" s="24" t="str">
        <f t="shared" si="391"/>
        <v/>
      </c>
      <c r="BK593" s="23" t="str">
        <f t="shared" si="398"/>
        <v/>
      </c>
      <c r="BL593" s="24" t="str">
        <f t="shared" si="392"/>
        <v/>
      </c>
      <c r="BM593" s="23" t="str">
        <f t="shared" si="399"/>
        <v/>
      </c>
      <c r="BN593" s="24" t="str">
        <f t="shared" si="393"/>
        <v/>
      </c>
      <c r="BO593" s="23" t="str">
        <f t="shared" si="400"/>
        <v/>
      </c>
      <c r="BP593" s="24" t="str">
        <f t="shared" si="394"/>
        <v/>
      </c>
      <c r="BQ593" s="23" t="str">
        <f t="shared" si="401"/>
        <v/>
      </c>
      <c r="BR593" s="24" t="str">
        <f t="shared" si="395"/>
        <v/>
      </c>
      <c r="BS593" s="23" t="str">
        <f t="shared" si="402"/>
        <v/>
      </c>
      <c r="BT593" s="24" t="str">
        <f t="shared" si="396"/>
        <v/>
      </c>
    </row>
    <row r="594" spans="1:72" ht="21" thickTop="1" thickBot="1">
      <c r="A594" s="47"/>
      <c r="B594" s="47"/>
      <c r="C594" s="47"/>
      <c r="D594" s="352"/>
      <c r="E594" s="27"/>
      <c r="F594" s="6"/>
      <c r="G594" s="7"/>
      <c r="H594" s="8"/>
      <c r="I594" s="8"/>
      <c r="J594" s="8"/>
      <c r="K594" s="10"/>
      <c r="L594" s="9"/>
      <c r="M594" s="10"/>
      <c r="N594" s="44"/>
      <c r="O594" s="10"/>
      <c r="P594" s="11" t="str">
        <f t="shared" si="403"/>
        <v/>
      </c>
      <c r="U594" s="3">
        <v>591</v>
      </c>
      <c r="AA594" s="21" t="str">
        <f>IF($AA$3&lt;$U594,"",SMALL($AB$4:$AB$1000,1))</f>
        <v/>
      </c>
      <c r="AB594" s="22" t="str">
        <f t="shared" si="405"/>
        <v/>
      </c>
      <c r="AC594" s="21" t="str">
        <f>IF($AC$3&lt;$U594,"",SMALL($AD$4:AD$1000,$U594))</f>
        <v/>
      </c>
      <c r="AD594" s="22" t="str">
        <f t="shared" si="406"/>
        <v/>
      </c>
      <c r="AE594" s="21" t="str">
        <f>IF($AE$3&lt;$U594,"",SMALL($AF$4:AF$1000,$U594))</f>
        <v/>
      </c>
      <c r="AF594" s="22" t="str">
        <f t="shared" si="407"/>
        <v/>
      </c>
      <c r="AG594" s="21" t="str">
        <f>IF($AG$3&lt;$U594,"",SMALL($AH$4:AH$1000,$U594))</f>
        <v/>
      </c>
      <c r="AH594" s="22" t="str">
        <f t="shared" si="371"/>
        <v/>
      </c>
      <c r="AI594" s="21" t="str">
        <f>IF($AI$3&lt;$U594,"",SMALL($AJ$4:AJ$1000,$U594))</f>
        <v/>
      </c>
      <c r="AJ594" s="22" t="str">
        <f t="shared" si="372"/>
        <v/>
      </c>
      <c r="AK594" s="21" t="str">
        <f>IF($AK$3&lt;$U594,"",SMALL($AL$4:AL$1000,$U594))</f>
        <v/>
      </c>
      <c r="AL594" s="22" t="str">
        <f t="shared" si="373"/>
        <v/>
      </c>
      <c r="AM594" s="21" t="str">
        <f>IF($AM$3&lt;$U594,"",SMALL($AN$4:AN$1000,$U594))</f>
        <v/>
      </c>
      <c r="AN594" s="22" t="str">
        <f t="shared" si="374"/>
        <v/>
      </c>
      <c r="AO594" s="21" t="str">
        <f>IF($AO$3&lt;$U594,"",SMALL($AP$4:AP$1000,$U594))</f>
        <v/>
      </c>
      <c r="AP594" s="22" t="str">
        <f t="shared" si="375"/>
        <v/>
      </c>
      <c r="AQ594" s="21" t="str">
        <f>IF($AQ$3&lt;$U594,"",SMALL($AR$4:AR$1000,$U594))</f>
        <v/>
      </c>
      <c r="AR594" s="22" t="str">
        <f t="shared" si="376"/>
        <v/>
      </c>
      <c r="AS594" s="21" t="str">
        <f>IF($AS$3&lt;$U594,"",SMALL($AT$4:AT$1000,$U594))</f>
        <v/>
      </c>
      <c r="AT594" s="22" t="str">
        <f t="shared" si="377"/>
        <v/>
      </c>
      <c r="AU594" s="21" t="str">
        <f>IF(AU$3&lt;$U594,"",SMALL($AV$4:AV$1000,$U594))</f>
        <v/>
      </c>
      <c r="AV594" s="22" t="str">
        <f t="shared" si="378"/>
        <v/>
      </c>
      <c r="AW594" s="21" t="str">
        <f t="shared" si="379"/>
        <v/>
      </c>
      <c r="AX594" s="22" t="str">
        <f t="shared" si="380"/>
        <v/>
      </c>
      <c r="AY594" s="21" t="str">
        <f t="shared" si="381"/>
        <v/>
      </c>
      <c r="AZ594" s="22" t="str">
        <f t="shared" si="382"/>
        <v/>
      </c>
      <c r="BA594" s="21" t="str">
        <f t="shared" si="383"/>
        <v/>
      </c>
      <c r="BB594" s="22" t="str">
        <f t="shared" si="384"/>
        <v/>
      </c>
      <c r="BC594" s="21" t="str">
        <f t="shared" si="385"/>
        <v/>
      </c>
      <c r="BD594" s="22" t="str">
        <f t="shared" si="386"/>
        <v/>
      </c>
      <c r="BE594" s="21" t="str">
        <f t="shared" si="387"/>
        <v/>
      </c>
      <c r="BF594" s="22" t="str">
        <f t="shared" si="388"/>
        <v/>
      </c>
      <c r="BG594" s="21" t="str">
        <f t="shared" si="389"/>
        <v/>
      </c>
      <c r="BH594" s="22" t="str">
        <f t="shared" si="390"/>
        <v/>
      </c>
      <c r="BI594" s="21" t="str">
        <f t="shared" si="397"/>
        <v/>
      </c>
      <c r="BJ594" s="22" t="str">
        <f t="shared" si="391"/>
        <v/>
      </c>
      <c r="BK594" s="21" t="str">
        <f t="shared" si="398"/>
        <v/>
      </c>
      <c r="BL594" s="22" t="str">
        <f t="shared" si="392"/>
        <v/>
      </c>
      <c r="BM594" s="21" t="str">
        <f t="shared" si="399"/>
        <v/>
      </c>
      <c r="BN594" s="22" t="str">
        <f t="shared" si="393"/>
        <v/>
      </c>
      <c r="BO594" s="21" t="str">
        <f t="shared" si="400"/>
        <v/>
      </c>
      <c r="BP594" s="22" t="str">
        <f t="shared" si="394"/>
        <v/>
      </c>
      <c r="BQ594" s="21" t="str">
        <f t="shared" si="401"/>
        <v/>
      </c>
      <c r="BR594" s="22" t="str">
        <f t="shared" si="395"/>
        <v/>
      </c>
      <c r="BS594" s="21" t="str">
        <f t="shared" si="402"/>
        <v/>
      </c>
      <c r="BT594" s="22" t="str">
        <f t="shared" si="396"/>
        <v/>
      </c>
    </row>
    <row r="595" spans="1:72" ht="21" thickTop="1" thickBot="1">
      <c r="A595" s="43"/>
      <c r="B595" s="43"/>
      <c r="C595" s="43"/>
      <c r="D595" s="351"/>
      <c r="E595" s="28"/>
      <c r="F595" s="12"/>
      <c r="G595" s="13"/>
      <c r="H595" s="14"/>
      <c r="I595" s="14"/>
      <c r="J595" s="14"/>
      <c r="K595" s="16"/>
      <c r="L595" s="15"/>
      <c r="M595" s="16"/>
      <c r="N595" s="45"/>
      <c r="O595" s="16"/>
      <c r="P595" s="17" t="str">
        <f t="shared" si="403"/>
        <v/>
      </c>
      <c r="U595" s="3">
        <v>592</v>
      </c>
      <c r="AA595" s="23" t="str">
        <f>IF($AA$3&lt;$U595,"",SMALL($AB$4:$AB$1000,U595))</f>
        <v/>
      </c>
      <c r="AB595" s="24" t="str">
        <f t="shared" si="405"/>
        <v/>
      </c>
      <c r="AC595" s="23" t="str">
        <f t="shared" si="404"/>
        <v/>
      </c>
      <c r="AD595" s="24" t="str">
        <f t="shared" si="406"/>
        <v/>
      </c>
      <c r="AE595" s="23" t="str">
        <f>IF($AE$3&lt;$U595,"",SMALL($AF$4:$AF$1000,$U595))</f>
        <v/>
      </c>
      <c r="AF595" s="24" t="str">
        <f t="shared" si="407"/>
        <v/>
      </c>
      <c r="AG595" s="23" t="str">
        <f t="shared" si="367"/>
        <v/>
      </c>
      <c r="AH595" s="24" t="str">
        <f t="shared" si="371"/>
        <v/>
      </c>
      <c r="AI595" s="23" t="str">
        <f t="shared" si="368"/>
        <v/>
      </c>
      <c r="AJ595" s="24" t="str">
        <f t="shared" si="372"/>
        <v/>
      </c>
      <c r="AK595" s="23" t="str">
        <f t="shared" si="369"/>
        <v/>
      </c>
      <c r="AL595" s="24" t="str">
        <f t="shared" si="373"/>
        <v/>
      </c>
      <c r="AM595" s="23" t="str">
        <f t="shared" si="370"/>
        <v/>
      </c>
      <c r="AN595" s="24" t="str">
        <f t="shared" si="374"/>
        <v/>
      </c>
      <c r="AO595" s="23" t="str">
        <f>IF($AO$3&lt;$U595,"",SMALL($AP$4:AP$1000,$U595))</f>
        <v/>
      </c>
      <c r="AP595" s="24" t="str">
        <f t="shared" si="375"/>
        <v/>
      </c>
      <c r="AQ595" s="23" t="str">
        <f>IF($AQ$3&lt;$U595,"",SMALL($AR$4:AR$1000,$U595))</f>
        <v/>
      </c>
      <c r="AR595" s="24" t="str">
        <f t="shared" si="376"/>
        <v/>
      </c>
      <c r="AS595" s="23" t="str">
        <f>IF($AS$3&lt;$U595,"",SMALL($AT$4:AT$1000,$U595))</f>
        <v/>
      </c>
      <c r="AT595" s="24" t="str">
        <f t="shared" si="377"/>
        <v/>
      </c>
      <c r="AU595" s="23" t="str">
        <f>IF(AU$3&lt;$U595,"",SMALL($AV$4:AV$1000,$U595))</f>
        <v/>
      </c>
      <c r="AV595" s="24" t="str">
        <f t="shared" si="378"/>
        <v/>
      </c>
      <c r="AW595" s="23" t="str">
        <f t="shared" si="379"/>
        <v/>
      </c>
      <c r="AX595" s="24" t="str">
        <f t="shared" si="380"/>
        <v/>
      </c>
      <c r="AY595" s="23" t="str">
        <f t="shared" si="381"/>
        <v/>
      </c>
      <c r="AZ595" s="24" t="str">
        <f t="shared" si="382"/>
        <v/>
      </c>
      <c r="BA595" s="23" t="str">
        <f t="shared" si="383"/>
        <v/>
      </c>
      <c r="BB595" s="24" t="str">
        <f t="shared" si="384"/>
        <v/>
      </c>
      <c r="BC595" s="23" t="str">
        <f t="shared" si="385"/>
        <v/>
      </c>
      <c r="BD595" s="24" t="str">
        <f t="shared" si="386"/>
        <v/>
      </c>
      <c r="BE595" s="23" t="str">
        <f t="shared" si="387"/>
        <v/>
      </c>
      <c r="BF595" s="24" t="str">
        <f t="shared" si="388"/>
        <v/>
      </c>
      <c r="BG595" s="23" t="str">
        <f t="shared" si="389"/>
        <v/>
      </c>
      <c r="BH595" s="24" t="str">
        <f t="shared" si="390"/>
        <v/>
      </c>
      <c r="BI595" s="23" t="str">
        <f t="shared" si="397"/>
        <v/>
      </c>
      <c r="BJ595" s="24" t="str">
        <f t="shared" si="391"/>
        <v/>
      </c>
      <c r="BK595" s="23" t="str">
        <f t="shared" si="398"/>
        <v/>
      </c>
      <c r="BL595" s="24" t="str">
        <f t="shared" si="392"/>
        <v/>
      </c>
      <c r="BM595" s="23" t="str">
        <f t="shared" si="399"/>
        <v/>
      </c>
      <c r="BN595" s="24" t="str">
        <f t="shared" si="393"/>
        <v/>
      </c>
      <c r="BO595" s="23" t="str">
        <f t="shared" si="400"/>
        <v/>
      </c>
      <c r="BP595" s="24" t="str">
        <f t="shared" si="394"/>
        <v/>
      </c>
      <c r="BQ595" s="23" t="str">
        <f t="shared" si="401"/>
        <v/>
      </c>
      <c r="BR595" s="24" t="str">
        <f t="shared" si="395"/>
        <v/>
      </c>
      <c r="BS595" s="23" t="str">
        <f t="shared" si="402"/>
        <v/>
      </c>
      <c r="BT595" s="24" t="str">
        <f t="shared" si="396"/>
        <v/>
      </c>
    </row>
    <row r="596" spans="1:72" ht="21" thickTop="1" thickBot="1">
      <c r="A596" s="47"/>
      <c r="B596" s="47"/>
      <c r="C596" s="47"/>
      <c r="D596" s="352"/>
      <c r="E596" s="27"/>
      <c r="F596" s="6"/>
      <c r="G596" s="7"/>
      <c r="H596" s="8"/>
      <c r="I596" s="8"/>
      <c r="J596" s="8"/>
      <c r="K596" s="10"/>
      <c r="L596" s="9"/>
      <c r="M596" s="10"/>
      <c r="N596" s="44"/>
      <c r="O596" s="10"/>
      <c r="P596" s="11" t="str">
        <f t="shared" si="403"/>
        <v/>
      </c>
      <c r="U596" s="3">
        <v>593</v>
      </c>
      <c r="AA596" s="21" t="str">
        <f>IF($AA$3&lt;$U596,"",SMALL($AB$4:$AB$1000,1))</f>
        <v/>
      </c>
      <c r="AB596" s="22" t="str">
        <f t="shared" si="405"/>
        <v/>
      </c>
      <c r="AC596" s="21" t="str">
        <f>IF($AC$3&lt;$U596,"",SMALL($AD$4:AD$1000,$U596))</f>
        <v/>
      </c>
      <c r="AD596" s="22" t="str">
        <f t="shared" si="406"/>
        <v/>
      </c>
      <c r="AE596" s="21" t="str">
        <f>IF($AE$3&lt;$U596,"",SMALL($AF$4:AF$1000,$U596))</f>
        <v/>
      </c>
      <c r="AF596" s="22" t="str">
        <f t="shared" si="407"/>
        <v/>
      </c>
      <c r="AG596" s="21" t="str">
        <f>IF($AG$3&lt;$U596,"",SMALL($AH$4:AH$1000,$U596))</f>
        <v/>
      </c>
      <c r="AH596" s="22" t="str">
        <f t="shared" si="371"/>
        <v/>
      </c>
      <c r="AI596" s="21" t="str">
        <f>IF($AI$3&lt;$U596,"",SMALL($AJ$4:AJ$1000,$U596))</f>
        <v/>
      </c>
      <c r="AJ596" s="22" t="str">
        <f t="shared" si="372"/>
        <v/>
      </c>
      <c r="AK596" s="21" t="str">
        <f>IF($AK$3&lt;$U596,"",SMALL($AL$4:AL$1000,$U596))</f>
        <v/>
      </c>
      <c r="AL596" s="22" t="str">
        <f t="shared" si="373"/>
        <v/>
      </c>
      <c r="AM596" s="21" t="str">
        <f>IF($AM$3&lt;$U596,"",SMALL($AN$4:AN$1000,$U596))</f>
        <v/>
      </c>
      <c r="AN596" s="22" t="str">
        <f t="shared" si="374"/>
        <v/>
      </c>
      <c r="AO596" s="21" t="str">
        <f>IF($AO$3&lt;$U596,"",SMALL($AP$4:AP$1000,$U596))</f>
        <v/>
      </c>
      <c r="AP596" s="22" t="str">
        <f t="shared" si="375"/>
        <v/>
      </c>
      <c r="AQ596" s="21" t="str">
        <f>IF($AQ$3&lt;$U596,"",SMALL($AR$4:AR$1000,$U596))</f>
        <v/>
      </c>
      <c r="AR596" s="22" t="str">
        <f t="shared" si="376"/>
        <v/>
      </c>
      <c r="AS596" s="21" t="str">
        <f>IF($AS$3&lt;$U596,"",SMALL($AT$4:AT$1000,$U596))</f>
        <v/>
      </c>
      <c r="AT596" s="22" t="str">
        <f t="shared" si="377"/>
        <v/>
      </c>
      <c r="AU596" s="21" t="str">
        <f>IF(AU$3&lt;$U596,"",SMALL($AV$4:AV$1000,$U596))</f>
        <v/>
      </c>
      <c r="AV596" s="22" t="str">
        <f t="shared" si="378"/>
        <v/>
      </c>
      <c r="AW596" s="21" t="str">
        <f t="shared" si="379"/>
        <v/>
      </c>
      <c r="AX596" s="22" t="str">
        <f t="shared" si="380"/>
        <v/>
      </c>
      <c r="AY596" s="21" t="str">
        <f t="shared" si="381"/>
        <v/>
      </c>
      <c r="AZ596" s="22" t="str">
        <f t="shared" si="382"/>
        <v/>
      </c>
      <c r="BA596" s="21" t="str">
        <f t="shared" si="383"/>
        <v/>
      </c>
      <c r="BB596" s="22" t="str">
        <f t="shared" si="384"/>
        <v/>
      </c>
      <c r="BC596" s="21" t="str">
        <f t="shared" si="385"/>
        <v/>
      </c>
      <c r="BD596" s="22" t="str">
        <f t="shared" si="386"/>
        <v/>
      </c>
      <c r="BE596" s="21" t="str">
        <f t="shared" si="387"/>
        <v/>
      </c>
      <c r="BF596" s="22" t="str">
        <f t="shared" si="388"/>
        <v/>
      </c>
      <c r="BG596" s="21" t="str">
        <f t="shared" si="389"/>
        <v/>
      </c>
      <c r="BH596" s="22" t="str">
        <f t="shared" si="390"/>
        <v/>
      </c>
      <c r="BI596" s="21" t="str">
        <f t="shared" si="397"/>
        <v/>
      </c>
      <c r="BJ596" s="22" t="str">
        <f t="shared" si="391"/>
        <v/>
      </c>
      <c r="BK596" s="21" t="str">
        <f t="shared" si="398"/>
        <v/>
      </c>
      <c r="BL596" s="22" t="str">
        <f t="shared" si="392"/>
        <v/>
      </c>
      <c r="BM596" s="21" t="str">
        <f t="shared" si="399"/>
        <v/>
      </c>
      <c r="BN596" s="22" t="str">
        <f t="shared" si="393"/>
        <v/>
      </c>
      <c r="BO596" s="21" t="str">
        <f t="shared" si="400"/>
        <v/>
      </c>
      <c r="BP596" s="22" t="str">
        <f t="shared" si="394"/>
        <v/>
      </c>
      <c r="BQ596" s="21" t="str">
        <f t="shared" si="401"/>
        <v/>
      </c>
      <c r="BR596" s="22" t="str">
        <f t="shared" si="395"/>
        <v/>
      </c>
      <c r="BS596" s="21" t="str">
        <f t="shared" si="402"/>
        <v/>
      </c>
      <c r="BT596" s="22" t="str">
        <f t="shared" si="396"/>
        <v/>
      </c>
    </row>
    <row r="597" spans="1:72" ht="21" thickTop="1" thickBot="1">
      <c r="A597" s="43"/>
      <c r="B597" s="43"/>
      <c r="C597" s="43"/>
      <c r="D597" s="351"/>
      <c r="E597" s="28"/>
      <c r="F597" s="12"/>
      <c r="G597" s="13"/>
      <c r="H597" s="14"/>
      <c r="I597" s="14"/>
      <c r="J597" s="14"/>
      <c r="K597" s="16"/>
      <c r="L597" s="15"/>
      <c r="M597" s="16"/>
      <c r="N597" s="45"/>
      <c r="O597" s="16"/>
      <c r="P597" s="17" t="str">
        <f t="shared" si="403"/>
        <v/>
      </c>
      <c r="U597" s="3">
        <v>594</v>
      </c>
      <c r="AA597" s="23" t="str">
        <f>IF($AA$3&lt;$U597,"",SMALL($AB$4:$AB$1000,U597))</f>
        <v/>
      </c>
      <c r="AB597" s="24" t="str">
        <f t="shared" si="405"/>
        <v/>
      </c>
      <c r="AC597" s="23" t="str">
        <f t="shared" si="404"/>
        <v/>
      </c>
      <c r="AD597" s="24" t="str">
        <f t="shared" si="406"/>
        <v/>
      </c>
      <c r="AE597" s="23" t="str">
        <f>IF($AE$3&lt;$U597,"",SMALL($AF$4:$AF$1000,$U597))</f>
        <v/>
      </c>
      <c r="AF597" s="24" t="str">
        <f t="shared" si="407"/>
        <v/>
      </c>
      <c r="AG597" s="23" t="str">
        <f t="shared" si="367"/>
        <v/>
      </c>
      <c r="AH597" s="24" t="str">
        <f t="shared" si="371"/>
        <v/>
      </c>
      <c r="AI597" s="23" t="str">
        <f t="shared" si="368"/>
        <v/>
      </c>
      <c r="AJ597" s="24" t="str">
        <f t="shared" si="372"/>
        <v/>
      </c>
      <c r="AK597" s="23" t="str">
        <f t="shared" si="369"/>
        <v/>
      </c>
      <c r="AL597" s="24" t="str">
        <f t="shared" si="373"/>
        <v/>
      </c>
      <c r="AM597" s="23" t="str">
        <f t="shared" si="370"/>
        <v/>
      </c>
      <c r="AN597" s="24" t="str">
        <f t="shared" si="374"/>
        <v/>
      </c>
      <c r="AO597" s="23" t="str">
        <f>IF($AO$3&lt;$U597,"",SMALL($AP$4:AP$1000,$U597))</f>
        <v/>
      </c>
      <c r="AP597" s="24" t="str">
        <f t="shared" si="375"/>
        <v/>
      </c>
      <c r="AQ597" s="23" t="str">
        <f>IF($AQ$3&lt;$U597,"",SMALL($AR$4:AR$1000,$U597))</f>
        <v/>
      </c>
      <c r="AR597" s="24" t="str">
        <f t="shared" si="376"/>
        <v/>
      </c>
      <c r="AS597" s="23" t="str">
        <f>IF($AS$3&lt;$U597,"",SMALL($AT$4:AT$1000,$U597))</f>
        <v/>
      </c>
      <c r="AT597" s="24" t="str">
        <f t="shared" si="377"/>
        <v/>
      </c>
      <c r="AU597" s="23" t="str">
        <f>IF(AU$3&lt;$U597,"",SMALL($AV$4:AV$1000,$U597))</f>
        <v/>
      </c>
      <c r="AV597" s="24" t="str">
        <f t="shared" si="378"/>
        <v/>
      </c>
      <c r="AW597" s="23" t="str">
        <f t="shared" si="379"/>
        <v/>
      </c>
      <c r="AX597" s="24" t="str">
        <f t="shared" si="380"/>
        <v/>
      </c>
      <c r="AY597" s="23" t="str">
        <f t="shared" si="381"/>
        <v/>
      </c>
      <c r="AZ597" s="24" t="str">
        <f t="shared" si="382"/>
        <v/>
      </c>
      <c r="BA597" s="23" t="str">
        <f t="shared" si="383"/>
        <v/>
      </c>
      <c r="BB597" s="24" t="str">
        <f t="shared" si="384"/>
        <v/>
      </c>
      <c r="BC597" s="23" t="str">
        <f t="shared" si="385"/>
        <v/>
      </c>
      <c r="BD597" s="24" t="str">
        <f t="shared" si="386"/>
        <v/>
      </c>
      <c r="BE597" s="23" t="str">
        <f t="shared" si="387"/>
        <v/>
      </c>
      <c r="BF597" s="24" t="str">
        <f t="shared" si="388"/>
        <v/>
      </c>
      <c r="BG597" s="23" t="str">
        <f t="shared" si="389"/>
        <v/>
      </c>
      <c r="BH597" s="24" t="str">
        <f t="shared" si="390"/>
        <v/>
      </c>
      <c r="BI597" s="23" t="str">
        <f t="shared" si="397"/>
        <v/>
      </c>
      <c r="BJ597" s="24" t="str">
        <f t="shared" si="391"/>
        <v/>
      </c>
      <c r="BK597" s="23" t="str">
        <f t="shared" si="398"/>
        <v/>
      </c>
      <c r="BL597" s="24" t="str">
        <f t="shared" si="392"/>
        <v/>
      </c>
      <c r="BM597" s="23" t="str">
        <f t="shared" si="399"/>
        <v/>
      </c>
      <c r="BN597" s="24" t="str">
        <f t="shared" si="393"/>
        <v/>
      </c>
      <c r="BO597" s="23" t="str">
        <f t="shared" si="400"/>
        <v/>
      </c>
      <c r="BP597" s="24" t="str">
        <f t="shared" si="394"/>
        <v/>
      </c>
      <c r="BQ597" s="23" t="str">
        <f t="shared" si="401"/>
        <v/>
      </c>
      <c r="BR597" s="24" t="str">
        <f t="shared" si="395"/>
        <v/>
      </c>
      <c r="BS597" s="23" t="str">
        <f t="shared" si="402"/>
        <v/>
      </c>
      <c r="BT597" s="24" t="str">
        <f t="shared" si="396"/>
        <v/>
      </c>
    </row>
    <row r="598" spans="1:72" ht="21" thickTop="1" thickBot="1">
      <c r="A598" s="47"/>
      <c r="B598" s="47"/>
      <c r="C598" s="47"/>
      <c r="D598" s="352"/>
      <c r="E598" s="27"/>
      <c r="F598" s="6"/>
      <c r="G598" s="7"/>
      <c r="H598" s="8"/>
      <c r="I598" s="8"/>
      <c r="J598" s="8"/>
      <c r="K598" s="10"/>
      <c r="L598" s="9"/>
      <c r="M598" s="10"/>
      <c r="N598" s="44"/>
      <c r="O598" s="10"/>
      <c r="P598" s="11" t="str">
        <f t="shared" si="403"/>
        <v/>
      </c>
      <c r="U598" s="3">
        <v>595</v>
      </c>
      <c r="AA598" s="21" t="str">
        <f>IF($AA$3&lt;$U598,"",SMALL($AB$4:$AB$1000,1))</f>
        <v/>
      </c>
      <c r="AB598" s="22" t="str">
        <f t="shared" si="405"/>
        <v/>
      </c>
      <c r="AC598" s="21" t="str">
        <f>IF($AC$3&lt;$U598,"",SMALL($AD$4:AD$1000,$U598))</f>
        <v/>
      </c>
      <c r="AD598" s="22" t="str">
        <f t="shared" si="406"/>
        <v/>
      </c>
      <c r="AE598" s="21" t="str">
        <f>IF($AE$3&lt;$U598,"",SMALL($AF$4:AF$1000,$U598))</f>
        <v/>
      </c>
      <c r="AF598" s="22" t="str">
        <f t="shared" si="407"/>
        <v/>
      </c>
      <c r="AG598" s="21" t="str">
        <f>IF($AG$3&lt;$U598,"",SMALL($AH$4:AH$1000,$U598))</f>
        <v/>
      </c>
      <c r="AH598" s="22" t="str">
        <f t="shared" si="371"/>
        <v/>
      </c>
      <c r="AI598" s="21" t="str">
        <f>IF($AI$3&lt;$U598,"",SMALL($AJ$4:AJ$1000,$U598))</f>
        <v/>
      </c>
      <c r="AJ598" s="22" t="str">
        <f t="shared" si="372"/>
        <v/>
      </c>
      <c r="AK598" s="21" t="str">
        <f>IF($AK$3&lt;$U598,"",SMALL($AL$4:AL$1000,$U598))</f>
        <v/>
      </c>
      <c r="AL598" s="22" t="str">
        <f t="shared" si="373"/>
        <v/>
      </c>
      <c r="AM598" s="21" t="str">
        <f>IF($AM$3&lt;$U598,"",SMALL($AN$4:AN$1000,$U598))</f>
        <v/>
      </c>
      <c r="AN598" s="22" t="str">
        <f t="shared" si="374"/>
        <v/>
      </c>
      <c r="AO598" s="21" t="str">
        <f>IF($AO$3&lt;$U598,"",SMALL($AP$4:AP$1000,$U598))</f>
        <v/>
      </c>
      <c r="AP598" s="22" t="str">
        <f t="shared" si="375"/>
        <v/>
      </c>
      <c r="AQ598" s="21" t="str">
        <f>IF($AQ$3&lt;$U598,"",SMALL($AR$4:AR$1000,$U598))</f>
        <v/>
      </c>
      <c r="AR598" s="22" t="str">
        <f t="shared" si="376"/>
        <v/>
      </c>
      <c r="AS598" s="21" t="str">
        <f>IF($AS$3&lt;$U598,"",SMALL($AT$4:AT$1000,$U598))</f>
        <v/>
      </c>
      <c r="AT598" s="22" t="str">
        <f t="shared" si="377"/>
        <v/>
      </c>
      <c r="AU598" s="21" t="str">
        <f>IF(AU$3&lt;$U598,"",SMALL($AV$4:AV$1000,$U598))</f>
        <v/>
      </c>
      <c r="AV598" s="22" t="str">
        <f t="shared" si="378"/>
        <v/>
      </c>
      <c r="AW598" s="21" t="str">
        <f t="shared" si="379"/>
        <v/>
      </c>
      <c r="AX598" s="22" t="str">
        <f t="shared" si="380"/>
        <v/>
      </c>
      <c r="AY598" s="21" t="str">
        <f t="shared" si="381"/>
        <v/>
      </c>
      <c r="AZ598" s="22" t="str">
        <f t="shared" si="382"/>
        <v/>
      </c>
      <c r="BA598" s="21" t="str">
        <f t="shared" si="383"/>
        <v/>
      </c>
      <c r="BB598" s="22" t="str">
        <f t="shared" si="384"/>
        <v/>
      </c>
      <c r="BC598" s="21" t="str">
        <f t="shared" si="385"/>
        <v/>
      </c>
      <c r="BD598" s="22" t="str">
        <f t="shared" si="386"/>
        <v/>
      </c>
      <c r="BE598" s="21" t="str">
        <f t="shared" si="387"/>
        <v/>
      </c>
      <c r="BF598" s="22" t="str">
        <f t="shared" si="388"/>
        <v/>
      </c>
      <c r="BG598" s="21" t="str">
        <f t="shared" si="389"/>
        <v/>
      </c>
      <c r="BH598" s="22" t="str">
        <f t="shared" si="390"/>
        <v/>
      </c>
      <c r="BI598" s="21" t="str">
        <f t="shared" si="397"/>
        <v/>
      </c>
      <c r="BJ598" s="22" t="str">
        <f t="shared" si="391"/>
        <v/>
      </c>
      <c r="BK598" s="21" t="str">
        <f t="shared" si="398"/>
        <v/>
      </c>
      <c r="BL598" s="22" t="str">
        <f t="shared" si="392"/>
        <v/>
      </c>
      <c r="BM598" s="21" t="str">
        <f t="shared" si="399"/>
        <v/>
      </c>
      <c r="BN598" s="22" t="str">
        <f t="shared" si="393"/>
        <v/>
      </c>
      <c r="BO598" s="21" t="str">
        <f t="shared" si="400"/>
        <v/>
      </c>
      <c r="BP598" s="22" t="str">
        <f t="shared" si="394"/>
        <v/>
      </c>
      <c r="BQ598" s="21" t="str">
        <f t="shared" si="401"/>
        <v/>
      </c>
      <c r="BR598" s="22" t="str">
        <f t="shared" si="395"/>
        <v/>
      </c>
      <c r="BS598" s="21" t="str">
        <f t="shared" si="402"/>
        <v/>
      </c>
      <c r="BT598" s="22" t="str">
        <f t="shared" si="396"/>
        <v/>
      </c>
    </row>
    <row r="599" spans="1:72" ht="21" thickTop="1" thickBot="1">
      <c r="A599" s="43"/>
      <c r="B599" s="43"/>
      <c r="C599" s="43"/>
      <c r="D599" s="351"/>
      <c r="E599" s="28"/>
      <c r="F599" s="12"/>
      <c r="G599" s="13"/>
      <c r="H599" s="14"/>
      <c r="I599" s="14"/>
      <c r="J599" s="14"/>
      <c r="K599" s="16"/>
      <c r="L599" s="15"/>
      <c r="M599" s="16"/>
      <c r="N599" s="45"/>
      <c r="O599" s="16"/>
      <c r="P599" s="17" t="str">
        <f t="shared" si="403"/>
        <v/>
      </c>
      <c r="U599" s="3">
        <v>596</v>
      </c>
      <c r="AA599" s="23" t="str">
        <f>IF($AA$3&lt;$U599,"",SMALL($AB$4:$AB$1000,U599))</f>
        <v/>
      </c>
      <c r="AB599" s="24" t="str">
        <f t="shared" si="405"/>
        <v/>
      </c>
      <c r="AC599" s="23" t="str">
        <f t="shared" si="404"/>
        <v/>
      </c>
      <c r="AD599" s="24" t="str">
        <f t="shared" si="406"/>
        <v/>
      </c>
      <c r="AE599" s="23" t="str">
        <f>IF($AE$3&lt;$U599,"",SMALL($AF$4:$AF$1000,$U599))</f>
        <v/>
      </c>
      <c r="AF599" s="24" t="str">
        <f t="shared" si="407"/>
        <v/>
      </c>
      <c r="AG599" s="23" t="str">
        <f t="shared" si="367"/>
        <v/>
      </c>
      <c r="AH599" s="24" t="str">
        <f t="shared" si="371"/>
        <v/>
      </c>
      <c r="AI599" s="23" t="str">
        <f t="shared" si="368"/>
        <v/>
      </c>
      <c r="AJ599" s="24" t="str">
        <f t="shared" si="372"/>
        <v/>
      </c>
      <c r="AK599" s="23" t="str">
        <f t="shared" si="369"/>
        <v/>
      </c>
      <c r="AL599" s="24" t="str">
        <f t="shared" si="373"/>
        <v/>
      </c>
      <c r="AM599" s="23" t="str">
        <f t="shared" si="370"/>
        <v/>
      </c>
      <c r="AN599" s="24" t="str">
        <f t="shared" si="374"/>
        <v/>
      </c>
      <c r="AO599" s="23" t="str">
        <f>IF($AO$3&lt;$U599,"",SMALL($AP$4:AP$1000,$U599))</f>
        <v/>
      </c>
      <c r="AP599" s="24" t="str">
        <f t="shared" si="375"/>
        <v/>
      </c>
      <c r="AQ599" s="23" t="str">
        <f>IF($AQ$3&lt;$U599,"",SMALL($AR$4:AR$1000,$U599))</f>
        <v/>
      </c>
      <c r="AR599" s="24" t="str">
        <f t="shared" si="376"/>
        <v/>
      </c>
      <c r="AS599" s="23" t="str">
        <f>IF($AS$3&lt;$U599,"",SMALL($AT$4:AT$1000,$U599))</f>
        <v/>
      </c>
      <c r="AT599" s="24" t="str">
        <f t="shared" si="377"/>
        <v/>
      </c>
      <c r="AU599" s="23" t="str">
        <f>IF(AU$3&lt;$U599,"",SMALL($AV$4:AV$1000,$U599))</f>
        <v/>
      </c>
      <c r="AV599" s="24" t="str">
        <f t="shared" si="378"/>
        <v/>
      </c>
      <c r="AW599" s="23" t="str">
        <f t="shared" si="379"/>
        <v/>
      </c>
      <c r="AX599" s="24" t="str">
        <f t="shared" si="380"/>
        <v/>
      </c>
      <c r="AY599" s="23" t="str">
        <f t="shared" si="381"/>
        <v/>
      </c>
      <c r="AZ599" s="24" t="str">
        <f t="shared" si="382"/>
        <v/>
      </c>
      <c r="BA599" s="23" t="str">
        <f t="shared" si="383"/>
        <v/>
      </c>
      <c r="BB599" s="24" t="str">
        <f t="shared" si="384"/>
        <v/>
      </c>
      <c r="BC599" s="23" t="str">
        <f t="shared" si="385"/>
        <v/>
      </c>
      <c r="BD599" s="24" t="str">
        <f t="shared" si="386"/>
        <v/>
      </c>
      <c r="BE599" s="23" t="str">
        <f t="shared" si="387"/>
        <v/>
      </c>
      <c r="BF599" s="24" t="str">
        <f t="shared" si="388"/>
        <v/>
      </c>
      <c r="BG599" s="23" t="str">
        <f t="shared" si="389"/>
        <v/>
      </c>
      <c r="BH599" s="24" t="str">
        <f t="shared" si="390"/>
        <v/>
      </c>
      <c r="BI599" s="23" t="str">
        <f t="shared" si="397"/>
        <v/>
      </c>
      <c r="BJ599" s="24" t="str">
        <f t="shared" si="391"/>
        <v/>
      </c>
      <c r="BK599" s="23" t="str">
        <f t="shared" si="398"/>
        <v/>
      </c>
      <c r="BL599" s="24" t="str">
        <f t="shared" si="392"/>
        <v/>
      </c>
      <c r="BM599" s="23" t="str">
        <f t="shared" si="399"/>
        <v/>
      </c>
      <c r="BN599" s="24" t="str">
        <f t="shared" si="393"/>
        <v/>
      </c>
      <c r="BO599" s="23" t="str">
        <f t="shared" si="400"/>
        <v/>
      </c>
      <c r="BP599" s="24" t="str">
        <f t="shared" si="394"/>
        <v/>
      </c>
      <c r="BQ599" s="23" t="str">
        <f t="shared" si="401"/>
        <v/>
      </c>
      <c r="BR599" s="24" t="str">
        <f t="shared" si="395"/>
        <v/>
      </c>
      <c r="BS599" s="23" t="str">
        <f t="shared" si="402"/>
        <v/>
      </c>
      <c r="BT599" s="24" t="str">
        <f t="shared" si="396"/>
        <v/>
      </c>
    </row>
    <row r="600" spans="1:72" ht="21" thickTop="1" thickBot="1">
      <c r="A600" s="47"/>
      <c r="B600" s="47"/>
      <c r="C600" s="47"/>
      <c r="D600" s="352"/>
      <c r="E600" s="27"/>
      <c r="F600" s="6"/>
      <c r="G600" s="7"/>
      <c r="H600" s="8"/>
      <c r="I600" s="8"/>
      <c r="J600" s="8"/>
      <c r="K600" s="10"/>
      <c r="L600" s="9"/>
      <c r="M600" s="10"/>
      <c r="N600" s="44"/>
      <c r="O600" s="10"/>
      <c r="P600" s="11" t="str">
        <f t="shared" si="403"/>
        <v/>
      </c>
      <c r="U600" s="3">
        <v>597</v>
      </c>
      <c r="AA600" s="21" t="str">
        <f>IF($AA$3&lt;$U600,"",SMALL($AB$4:$AB$1000,1))</f>
        <v/>
      </c>
      <c r="AB600" s="22" t="str">
        <f t="shared" si="405"/>
        <v/>
      </c>
      <c r="AC600" s="21" t="str">
        <f>IF($AC$3&lt;$U600,"",SMALL($AD$4:AD$1000,$U600))</f>
        <v/>
      </c>
      <c r="AD600" s="22" t="str">
        <f t="shared" si="406"/>
        <v/>
      </c>
      <c r="AE600" s="21" t="str">
        <f>IF($AE$3&lt;$U600,"",SMALL($AF$4:AF$1000,$U600))</f>
        <v/>
      </c>
      <c r="AF600" s="22" t="str">
        <f t="shared" si="407"/>
        <v/>
      </c>
      <c r="AG600" s="21" t="str">
        <f>IF($AG$3&lt;$U600,"",SMALL($AH$4:AH$1000,$U600))</f>
        <v/>
      </c>
      <c r="AH600" s="22" t="str">
        <f t="shared" si="371"/>
        <v/>
      </c>
      <c r="AI600" s="21" t="str">
        <f>IF($AI$3&lt;$U600,"",SMALL($AJ$4:AJ$1000,$U600))</f>
        <v/>
      </c>
      <c r="AJ600" s="22" t="str">
        <f t="shared" si="372"/>
        <v/>
      </c>
      <c r="AK600" s="21" t="str">
        <f>IF($AK$3&lt;$U600,"",SMALL($AL$4:AL$1000,$U600))</f>
        <v/>
      </c>
      <c r="AL600" s="22" t="str">
        <f t="shared" si="373"/>
        <v/>
      </c>
      <c r="AM600" s="21" t="str">
        <f>IF($AM$3&lt;$U600,"",SMALL($AN$4:AN$1000,$U600))</f>
        <v/>
      </c>
      <c r="AN600" s="22" t="str">
        <f t="shared" si="374"/>
        <v/>
      </c>
      <c r="AO600" s="21" t="str">
        <f>IF($AO$3&lt;$U600,"",SMALL($AP$4:AP$1000,$U600))</f>
        <v/>
      </c>
      <c r="AP600" s="22" t="str">
        <f t="shared" si="375"/>
        <v/>
      </c>
      <c r="AQ600" s="21" t="str">
        <f>IF($AQ$3&lt;$U600,"",SMALL($AR$4:AR$1000,$U600))</f>
        <v/>
      </c>
      <c r="AR600" s="22" t="str">
        <f t="shared" si="376"/>
        <v/>
      </c>
      <c r="AS600" s="21" t="str">
        <f>IF($AS$3&lt;$U600,"",SMALL($AT$4:AT$1000,$U600))</f>
        <v/>
      </c>
      <c r="AT600" s="22" t="str">
        <f t="shared" si="377"/>
        <v/>
      </c>
      <c r="AU600" s="21" t="str">
        <f>IF(AU$3&lt;$U600,"",SMALL($AV$4:AV$1000,$U600))</f>
        <v/>
      </c>
      <c r="AV600" s="22" t="str">
        <f t="shared" si="378"/>
        <v/>
      </c>
      <c r="AW600" s="21" t="str">
        <f t="shared" si="379"/>
        <v/>
      </c>
      <c r="AX600" s="22" t="str">
        <f t="shared" si="380"/>
        <v/>
      </c>
      <c r="AY600" s="21" t="str">
        <f t="shared" si="381"/>
        <v/>
      </c>
      <c r="AZ600" s="22" t="str">
        <f t="shared" si="382"/>
        <v/>
      </c>
      <c r="BA600" s="21" t="str">
        <f t="shared" si="383"/>
        <v/>
      </c>
      <c r="BB600" s="22" t="str">
        <f t="shared" si="384"/>
        <v/>
      </c>
      <c r="BC600" s="21" t="str">
        <f t="shared" si="385"/>
        <v/>
      </c>
      <c r="BD600" s="22" t="str">
        <f t="shared" si="386"/>
        <v/>
      </c>
      <c r="BE600" s="21" t="str">
        <f t="shared" si="387"/>
        <v/>
      </c>
      <c r="BF600" s="22" t="str">
        <f t="shared" si="388"/>
        <v/>
      </c>
      <c r="BG600" s="21" t="str">
        <f t="shared" si="389"/>
        <v/>
      </c>
      <c r="BH600" s="22" t="str">
        <f t="shared" si="390"/>
        <v/>
      </c>
      <c r="BI600" s="21" t="str">
        <f t="shared" si="397"/>
        <v/>
      </c>
      <c r="BJ600" s="22" t="str">
        <f t="shared" si="391"/>
        <v/>
      </c>
      <c r="BK600" s="21" t="str">
        <f t="shared" si="398"/>
        <v/>
      </c>
      <c r="BL600" s="22" t="str">
        <f t="shared" si="392"/>
        <v/>
      </c>
      <c r="BM600" s="21" t="str">
        <f t="shared" si="399"/>
        <v/>
      </c>
      <c r="BN600" s="22" t="str">
        <f t="shared" si="393"/>
        <v/>
      </c>
      <c r="BO600" s="21" t="str">
        <f t="shared" si="400"/>
        <v/>
      </c>
      <c r="BP600" s="22" t="str">
        <f t="shared" si="394"/>
        <v/>
      </c>
      <c r="BQ600" s="21" t="str">
        <f t="shared" si="401"/>
        <v/>
      </c>
      <c r="BR600" s="22" t="str">
        <f t="shared" si="395"/>
        <v/>
      </c>
      <c r="BS600" s="21" t="str">
        <f t="shared" si="402"/>
        <v/>
      </c>
      <c r="BT600" s="22" t="str">
        <f t="shared" si="396"/>
        <v/>
      </c>
    </row>
    <row r="601" spans="1:72" ht="21" thickTop="1" thickBot="1">
      <c r="A601" s="43"/>
      <c r="B601" s="43"/>
      <c r="C601" s="43"/>
      <c r="D601" s="351"/>
      <c r="E601" s="28"/>
      <c r="F601" s="12"/>
      <c r="G601" s="13"/>
      <c r="H601" s="14"/>
      <c r="I601" s="14"/>
      <c r="J601" s="14"/>
      <c r="K601" s="16"/>
      <c r="L601" s="15"/>
      <c r="M601" s="16"/>
      <c r="N601" s="45"/>
      <c r="O601" s="16"/>
      <c r="P601" s="17" t="str">
        <f t="shared" si="403"/>
        <v/>
      </c>
      <c r="U601" s="3">
        <v>598</v>
      </c>
      <c r="AA601" s="23" t="str">
        <f>IF($AA$3&lt;$U601,"",SMALL($AB$4:$AB$1000,U601))</f>
        <v/>
      </c>
      <c r="AB601" s="24" t="str">
        <f t="shared" si="405"/>
        <v/>
      </c>
      <c r="AC601" s="23" t="str">
        <f t="shared" si="404"/>
        <v/>
      </c>
      <c r="AD601" s="24" t="str">
        <f t="shared" si="406"/>
        <v/>
      </c>
      <c r="AE601" s="23" t="str">
        <f>IF($AE$3&lt;$U601,"",SMALL($AF$4:$AF$1000,$U601))</f>
        <v/>
      </c>
      <c r="AF601" s="24" t="str">
        <f t="shared" si="407"/>
        <v/>
      </c>
      <c r="AG601" s="23" t="str">
        <f t="shared" si="367"/>
        <v/>
      </c>
      <c r="AH601" s="24" t="str">
        <f t="shared" si="371"/>
        <v/>
      </c>
      <c r="AI601" s="23" t="str">
        <f t="shared" si="368"/>
        <v/>
      </c>
      <c r="AJ601" s="24" t="str">
        <f t="shared" si="372"/>
        <v/>
      </c>
      <c r="AK601" s="23" t="str">
        <f t="shared" si="369"/>
        <v/>
      </c>
      <c r="AL601" s="24" t="str">
        <f t="shared" si="373"/>
        <v/>
      </c>
      <c r="AM601" s="23" t="str">
        <f t="shared" si="370"/>
        <v/>
      </c>
      <c r="AN601" s="24" t="str">
        <f t="shared" si="374"/>
        <v/>
      </c>
      <c r="AO601" s="23" t="str">
        <f>IF($AO$3&lt;$U601,"",SMALL($AP$4:AP$1000,$U601))</f>
        <v/>
      </c>
      <c r="AP601" s="24" t="str">
        <f t="shared" si="375"/>
        <v/>
      </c>
      <c r="AQ601" s="23" t="str">
        <f>IF($AQ$3&lt;$U601,"",SMALL($AR$4:AR$1000,$U601))</f>
        <v/>
      </c>
      <c r="AR601" s="24" t="str">
        <f t="shared" si="376"/>
        <v/>
      </c>
      <c r="AS601" s="23" t="str">
        <f>IF($AS$3&lt;$U601,"",SMALL($AT$4:AT$1000,$U601))</f>
        <v/>
      </c>
      <c r="AT601" s="24" t="str">
        <f t="shared" si="377"/>
        <v/>
      </c>
      <c r="AU601" s="23" t="str">
        <f>IF(AU$3&lt;$U601,"",SMALL($AV$4:AV$1000,$U601))</f>
        <v/>
      </c>
      <c r="AV601" s="24" t="str">
        <f t="shared" si="378"/>
        <v/>
      </c>
      <c r="AW601" s="23" t="str">
        <f t="shared" si="379"/>
        <v/>
      </c>
      <c r="AX601" s="24" t="str">
        <f t="shared" si="380"/>
        <v/>
      </c>
      <c r="AY601" s="23" t="str">
        <f t="shared" si="381"/>
        <v/>
      </c>
      <c r="AZ601" s="24" t="str">
        <f t="shared" si="382"/>
        <v/>
      </c>
      <c r="BA601" s="23" t="str">
        <f t="shared" si="383"/>
        <v/>
      </c>
      <c r="BB601" s="24" t="str">
        <f t="shared" si="384"/>
        <v/>
      </c>
      <c r="BC601" s="23" t="str">
        <f t="shared" si="385"/>
        <v/>
      </c>
      <c r="BD601" s="24" t="str">
        <f t="shared" si="386"/>
        <v/>
      </c>
      <c r="BE601" s="23" t="str">
        <f t="shared" si="387"/>
        <v/>
      </c>
      <c r="BF601" s="24" t="str">
        <f t="shared" si="388"/>
        <v/>
      </c>
      <c r="BG601" s="23" t="str">
        <f t="shared" si="389"/>
        <v/>
      </c>
      <c r="BH601" s="24" t="str">
        <f t="shared" si="390"/>
        <v/>
      </c>
      <c r="BI601" s="23" t="str">
        <f t="shared" si="397"/>
        <v/>
      </c>
      <c r="BJ601" s="24" t="str">
        <f t="shared" si="391"/>
        <v/>
      </c>
      <c r="BK601" s="23" t="str">
        <f t="shared" si="398"/>
        <v/>
      </c>
      <c r="BL601" s="24" t="str">
        <f t="shared" si="392"/>
        <v/>
      </c>
      <c r="BM601" s="23" t="str">
        <f t="shared" si="399"/>
        <v/>
      </c>
      <c r="BN601" s="24" t="str">
        <f t="shared" si="393"/>
        <v/>
      </c>
      <c r="BO601" s="23" t="str">
        <f t="shared" si="400"/>
        <v/>
      </c>
      <c r="BP601" s="24" t="str">
        <f t="shared" si="394"/>
        <v/>
      </c>
      <c r="BQ601" s="23" t="str">
        <f t="shared" si="401"/>
        <v/>
      </c>
      <c r="BR601" s="24" t="str">
        <f t="shared" si="395"/>
        <v/>
      </c>
      <c r="BS601" s="23" t="str">
        <f t="shared" si="402"/>
        <v/>
      </c>
      <c r="BT601" s="24" t="str">
        <f t="shared" si="396"/>
        <v/>
      </c>
    </row>
    <row r="602" spans="1:72" ht="21" thickTop="1" thickBot="1">
      <c r="A602" s="47"/>
      <c r="B602" s="47"/>
      <c r="C602" s="47"/>
      <c r="D602" s="352"/>
      <c r="E602" s="27"/>
      <c r="F602" s="6"/>
      <c r="G602" s="7"/>
      <c r="H602" s="8"/>
      <c r="I602" s="8"/>
      <c r="J602" s="8"/>
      <c r="K602" s="10"/>
      <c r="L602" s="9"/>
      <c r="M602" s="10"/>
      <c r="N602" s="44"/>
      <c r="O602" s="10"/>
      <c r="P602" s="11" t="str">
        <f t="shared" si="403"/>
        <v/>
      </c>
      <c r="U602" s="3">
        <v>599</v>
      </c>
      <c r="AA602" s="21" t="str">
        <f>IF($AA$3&lt;$U602,"",SMALL($AB$4:$AB$1000,1))</f>
        <v/>
      </c>
      <c r="AB602" s="22" t="str">
        <f t="shared" si="405"/>
        <v/>
      </c>
      <c r="AC602" s="21" t="str">
        <f>IF($AC$3&lt;$U602,"",SMALL($AD$4:AD$1000,$U602))</f>
        <v/>
      </c>
      <c r="AD602" s="22" t="str">
        <f t="shared" si="406"/>
        <v/>
      </c>
      <c r="AE602" s="21" t="str">
        <f>IF($AE$3&lt;$U602,"",SMALL($AF$4:AF$1000,$U602))</f>
        <v/>
      </c>
      <c r="AF602" s="22" t="str">
        <f t="shared" si="407"/>
        <v/>
      </c>
      <c r="AG602" s="21" t="str">
        <f>IF($AG$3&lt;$U602,"",SMALL($AH$4:AH$1000,$U602))</f>
        <v/>
      </c>
      <c r="AH602" s="22" t="str">
        <f t="shared" si="371"/>
        <v/>
      </c>
      <c r="AI602" s="21" t="str">
        <f>IF($AI$3&lt;$U602,"",SMALL($AJ$4:AJ$1000,$U602))</f>
        <v/>
      </c>
      <c r="AJ602" s="22" t="str">
        <f t="shared" si="372"/>
        <v/>
      </c>
      <c r="AK602" s="21" t="str">
        <f>IF($AK$3&lt;$U602,"",SMALL($AL$4:AL$1000,$U602))</f>
        <v/>
      </c>
      <c r="AL602" s="22" t="str">
        <f t="shared" si="373"/>
        <v/>
      </c>
      <c r="AM602" s="21" t="str">
        <f>IF($AM$3&lt;$U602,"",SMALL($AN$4:AN$1000,$U602))</f>
        <v/>
      </c>
      <c r="AN602" s="22" t="str">
        <f t="shared" si="374"/>
        <v/>
      </c>
      <c r="AO602" s="21" t="str">
        <f>IF($AO$3&lt;$U602,"",SMALL($AP$4:AP$1000,$U602))</f>
        <v/>
      </c>
      <c r="AP602" s="22" t="str">
        <f t="shared" si="375"/>
        <v/>
      </c>
      <c r="AQ602" s="21" t="str">
        <f>IF($AQ$3&lt;$U602,"",SMALL($AR$4:AR$1000,$U602))</f>
        <v/>
      </c>
      <c r="AR602" s="22" t="str">
        <f t="shared" si="376"/>
        <v/>
      </c>
      <c r="AS602" s="21" t="str">
        <f>IF($AS$3&lt;$U602,"",SMALL($AT$4:AT$1000,$U602))</f>
        <v/>
      </c>
      <c r="AT602" s="22" t="str">
        <f t="shared" si="377"/>
        <v/>
      </c>
      <c r="AU602" s="21" t="str">
        <f>IF(AU$3&lt;$U602,"",SMALL($AV$4:AV$1000,$U602))</f>
        <v/>
      </c>
      <c r="AV602" s="22" t="str">
        <f t="shared" si="378"/>
        <v/>
      </c>
      <c r="AW602" s="21" t="str">
        <f t="shared" si="379"/>
        <v/>
      </c>
      <c r="AX602" s="22" t="str">
        <f t="shared" si="380"/>
        <v/>
      </c>
      <c r="AY602" s="21" t="str">
        <f t="shared" si="381"/>
        <v/>
      </c>
      <c r="AZ602" s="22" t="str">
        <f t="shared" si="382"/>
        <v/>
      </c>
      <c r="BA602" s="21" t="str">
        <f t="shared" si="383"/>
        <v/>
      </c>
      <c r="BB602" s="22" t="str">
        <f t="shared" si="384"/>
        <v/>
      </c>
      <c r="BC602" s="21" t="str">
        <f t="shared" si="385"/>
        <v/>
      </c>
      <c r="BD602" s="22" t="str">
        <f t="shared" si="386"/>
        <v/>
      </c>
      <c r="BE602" s="21" t="str">
        <f t="shared" si="387"/>
        <v/>
      </c>
      <c r="BF602" s="22" t="str">
        <f t="shared" si="388"/>
        <v/>
      </c>
      <c r="BG602" s="21" t="str">
        <f t="shared" si="389"/>
        <v/>
      </c>
      <c r="BH602" s="22" t="str">
        <f t="shared" si="390"/>
        <v/>
      </c>
      <c r="BI602" s="21" t="str">
        <f t="shared" si="397"/>
        <v/>
      </c>
      <c r="BJ602" s="22" t="str">
        <f t="shared" si="391"/>
        <v/>
      </c>
      <c r="BK602" s="21" t="str">
        <f t="shared" si="398"/>
        <v/>
      </c>
      <c r="BL602" s="22" t="str">
        <f t="shared" si="392"/>
        <v/>
      </c>
      <c r="BM602" s="21" t="str">
        <f t="shared" si="399"/>
        <v/>
      </c>
      <c r="BN602" s="22" t="str">
        <f t="shared" si="393"/>
        <v/>
      </c>
      <c r="BO602" s="21" t="str">
        <f t="shared" si="400"/>
        <v/>
      </c>
      <c r="BP602" s="22" t="str">
        <f t="shared" si="394"/>
        <v/>
      </c>
      <c r="BQ602" s="21" t="str">
        <f t="shared" si="401"/>
        <v/>
      </c>
      <c r="BR602" s="22" t="str">
        <f t="shared" si="395"/>
        <v/>
      </c>
      <c r="BS602" s="21" t="str">
        <f t="shared" si="402"/>
        <v/>
      </c>
      <c r="BT602" s="22" t="str">
        <f t="shared" si="396"/>
        <v/>
      </c>
    </row>
    <row r="603" spans="1:72" ht="21" thickTop="1" thickBot="1">
      <c r="A603" s="43"/>
      <c r="B603" s="43"/>
      <c r="C603" s="43"/>
      <c r="D603" s="351"/>
      <c r="E603" s="28"/>
      <c r="F603" s="12"/>
      <c r="G603" s="13"/>
      <c r="H603" s="14"/>
      <c r="I603" s="14"/>
      <c r="J603" s="14"/>
      <c r="K603" s="16"/>
      <c r="L603" s="15"/>
      <c r="M603" s="16"/>
      <c r="N603" s="45"/>
      <c r="O603" s="16"/>
      <c r="P603" s="17" t="str">
        <f t="shared" si="403"/>
        <v/>
      </c>
      <c r="U603" s="3">
        <v>600</v>
      </c>
      <c r="AA603" s="23" t="str">
        <f>IF($AA$3&lt;$U603,"",SMALL($AB$4:$AB$1000,U603))</f>
        <v/>
      </c>
      <c r="AB603" s="24" t="str">
        <f t="shared" si="405"/>
        <v/>
      </c>
      <c r="AC603" s="23" t="str">
        <f t="shared" si="404"/>
        <v/>
      </c>
      <c r="AD603" s="24" t="str">
        <f t="shared" si="406"/>
        <v/>
      </c>
      <c r="AE603" s="23" t="str">
        <f>IF($AE$3&lt;$U603,"",SMALL($AF$4:$AF$1000,$U603))</f>
        <v/>
      </c>
      <c r="AF603" s="24" t="str">
        <f t="shared" si="407"/>
        <v/>
      </c>
      <c r="AG603" s="23" t="str">
        <f t="shared" si="367"/>
        <v/>
      </c>
      <c r="AH603" s="24" t="str">
        <f t="shared" si="371"/>
        <v/>
      </c>
      <c r="AI603" s="23" t="str">
        <f t="shared" si="368"/>
        <v/>
      </c>
      <c r="AJ603" s="24" t="str">
        <f t="shared" si="372"/>
        <v/>
      </c>
      <c r="AK603" s="23" t="str">
        <f t="shared" si="369"/>
        <v/>
      </c>
      <c r="AL603" s="24" t="str">
        <f t="shared" si="373"/>
        <v/>
      </c>
      <c r="AM603" s="23" t="str">
        <f t="shared" si="370"/>
        <v/>
      </c>
      <c r="AN603" s="24" t="str">
        <f t="shared" si="374"/>
        <v/>
      </c>
      <c r="AO603" s="23" t="str">
        <f>IF($AO$3&lt;$U603,"",SMALL($AP$4:AP$1000,$U603))</f>
        <v/>
      </c>
      <c r="AP603" s="24" t="str">
        <f t="shared" si="375"/>
        <v/>
      </c>
      <c r="AQ603" s="23" t="str">
        <f>IF($AQ$3&lt;$U603,"",SMALL($AR$4:AR$1000,$U603))</f>
        <v/>
      </c>
      <c r="AR603" s="24" t="str">
        <f t="shared" si="376"/>
        <v/>
      </c>
      <c r="AS603" s="23" t="str">
        <f>IF($AS$3&lt;$U603,"",SMALL($AT$4:AT$1000,$U603))</f>
        <v/>
      </c>
      <c r="AT603" s="24" t="str">
        <f t="shared" si="377"/>
        <v/>
      </c>
      <c r="AU603" s="23" t="str">
        <f>IF(AU$3&lt;$U603,"",SMALL($AV$4:AV$1000,$U603))</f>
        <v/>
      </c>
      <c r="AV603" s="24" t="str">
        <f t="shared" si="378"/>
        <v/>
      </c>
      <c r="AW603" s="23" t="str">
        <f t="shared" si="379"/>
        <v/>
      </c>
      <c r="AX603" s="24" t="str">
        <f t="shared" si="380"/>
        <v/>
      </c>
      <c r="AY603" s="23" t="str">
        <f t="shared" si="381"/>
        <v/>
      </c>
      <c r="AZ603" s="24" t="str">
        <f t="shared" si="382"/>
        <v/>
      </c>
      <c r="BA603" s="23" t="str">
        <f t="shared" si="383"/>
        <v/>
      </c>
      <c r="BB603" s="24" t="str">
        <f t="shared" si="384"/>
        <v/>
      </c>
      <c r="BC603" s="23" t="str">
        <f t="shared" si="385"/>
        <v/>
      </c>
      <c r="BD603" s="24" t="str">
        <f t="shared" si="386"/>
        <v/>
      </c>
      <c r="BE603" s="23" t="str">
        <f t="shared" si="387"/>
        <v/>
      </c>
      <c r="BF603" s="24" t="str">
        <f t="shared" si="388"/>
        <v/>
      </c>
      <c r="BG603" s="23" t="str">
        <f t="shared" si="389"/>
        <v/>
      </c>
      <c r="BH603" s="24" t="str">
        <f t="shared" si="390"/>
        <v/>
      </c>
      <c r="BI603" s="23" t="str">
        <f t="shared" si="397"/>
        <v/>
      </c>
      <c r="BJ603" s="24" t="str">
        <f t="shared" si="391"/>
        <v/>
      </c>
      <c r="BK603" s="23" t="str">
        <f t="shared" si="398"/>
        <v/>
      </c>
      <c r="BL603" s="24" t="str">
        <f t="shared" si="392"/>
        <v/>
      </c>
      <c r="BM603" s="23" t="str">
        <f t="shared" si="399"/>
        <v/>
      </c>
      <c r="BN603" s="24" t="str">
        <f t="shared" si="393"/>
        <v/>
      </c>
      <c r="BO603" s="23" t="str">
        <f t="shared" si="400"/>
        <v/>
      </c>
      <c r="BP603" s="24" t="str">
        <f t="shared" si="394"/>
        <v/>
      </c>
      <c r="BQ603" s="23" t="str">
        <f t="shared" si="401"/>
        <v/>
      </c>
      <c r="BR603" s="24" t="str">
        <f t="shared" si="395"/>
        <v/>
      </c>
      <c r="BS603" s="23" t="str">
        <f t="shared" si="402"/>
        <v/>
      </c>
      <c r="BT603" s="24" t="str">
        <f t="shared" si="396"/>
        <v/>
      </c>
    </row>
    <row r="604" spans="1:72" ht="21" thickTop="1" thickBot="1">
      <c r="A604" s="47"/>
      <c r="B604" s="47"/>
      <c r="C604" s="47"/>
      <c r="D604" s="352"/>
      <c r="E604" s="27"/>
      <c r="F604" s="6"/>
      <c r="G604" s="7"/>
      <c r="H604" s="8"/>
      <c r="I604" s="8"/>
      <c r="J604" s="8"/>
      <c r="K604" s="10"/>
      <c r="L604" s="9"/>
      <c r="M604" s="10"/>
      <c r="N604" s="44"/>
      <c r="O604" s="10"/>
      <c r="P604" s="11" t="str">
        <f t="shared" si="403"/>
        <v/>
      </c>
      <c r="U604" s="3">
        <v>601</v>
      </c>
      <c r="AA604" s="21" t="str">
        <f>IF($AA$3&lt;$U604,"",SMALL($AB$4:$AB$1000,1))</f>
        <v/>
      </c>
      <c r="AB604" s="22" t="str">
        <f t="shared" si="405"/>
        <v/>
      </c>
      <c r="AC604" s="21" t="str">
        <f>IF($AC$3&lt;$U604,"",SMALL($AD$4:AD$1000,$U604))</f>
        <v/>
      </c>
      <c r="AD604" s="22" t="str">
        <f t="shared" si="406"/>
        <v/>
      </c>
      <c r="AE604" s="21" t="str">
        <f>IF($AE$3&lt;$U604,"",SMALL($AF$4:AF$1000,$U604))</f>
        <v/>
      </c>
      <c r="AF604" s="22" t="str">
        <f t="shared" si="407"/>
        <v/>
      </c>
      <c r="AG604" s="21" t="str">
        <f>IF($AG$3&lt;$U604,"",SMALL($AH$4:AH$1000,$U604))</f>
        <v/>
      </c>
      <c r="AH604" s="22" t="str">
        <f t="shared" si="371"/>
        <v/>
      </c>
      <c r="AI604" s="21" t="str">
        <f>IF($AI$3&lt;$U604,"",SMALL($AJ$4:AJ$1000,$U604))</f>
        <v/>
      </c>
      <c r="AJ604" s="22" t="str">
        <f t="shared" si="372"/>
        <v/>
      </c>
      <c r="AK604" s="21" t="str">
        <f>IF($AK$3&lt;$U604,"",SMALL($AL$4:AL$1000,$U604))</f>
        <v/>
      </c>
      <c r="AL604" s="22" t="str">
        <f t="shared" si="373"/>
        <v/>
      </c>
      <c r="AM604" s="21" t="str">
        <f>IF($AM$3&lt;$U604,"",SMALL($AN$4:AN$1000,$U604))</f>
        <v/>
      </c>
      <c r="AN604" s="22" t="str">
        <f t="shared" si="374"/>
        <v/>
      </c>
      <c r="AO604" s="21" t="str">
        <f>IF($AO$3&lt;$U604,"",SMALL($AP$4:AP$1000,$U604))</f>
        <v/>
      </c>
      <c r="AP604" s="22" t="str">
        <f t="shared" si="375"/>
        <v/>
      </c>
      <c r="AQ604" s="21" t="str">
        <f>IF($AQ$3&lt;$U604,"",SMALL($AR$4:AR$1000,$U604))</f>
        <v/>
      </c>
      <c r="AR604" s="22" t="str">
        <f t="shared" si="376"/>
        <v/>
      </c>
      <c r="AS604" s="21" t="str">
        <f>IF($AS$3&lt;$U604,"",SMALL($AT$4:AT$1000,$U604))</f>
        <v/>
      </c>
      <c r="AT604" s="22" t="str">
        <f t="shared" si="377"/>
        <v/>
      </c>
      <c r="AU604" s="21" t="str">
        <f>IF(AU$3&lt;$U604,"",SMALL($AV$4:AV$1000,$U604))</f>
        <v/>
      </c>
      <c r="AV604" s="22" t="str">
        <f t="shared" si="378"/>
        <v/>
      </c>
      <c r="AW604" s="21" t="str">
        <f t="shared" si="379"/>
        <v/>
      </c>
      <c r="AX604" s="22" t="str">
        <f t="shared" si="380"/>
        <v/>
      </c>
      <c r="AY604" s="21" t="str">
        <f t="shared" si="381"/>
        <v/>
      </c>
      <c r="AZ604" s="22" t="str">
        <f t="shared" si="382"/>
        <v/>
      </c>
      <c r="BA604" s="21" t="str">
        <f t="shared" si="383"/>
        <v/>
      </c>
      <c r="BB604" s="22" t="str">
        <f t="shared" si="384"/>
        <v/>
      </c>
      <c r="BC604" s="21" t="str">
        <f t="shared" si="385"/>
        <v/>
      </c>
      <c r="BD604" s="22" t="str">
        <f t="shared" si="386"/>
        <v/>
      </c>
      <c r="BE604" s="21" t="str">
        <f t="shared" si="387"/>
        <v/>
      </c>
      <c r="BF604" s="22" t="str">
        <f t="shared" si="388"/>
        <v/>
      </c>
      <c r="BG604" s="21" t="str">
        <f t="shared" si="389"/>
        <v/>
      </c>
      <c r="BH604" s="22" t="str">
        <f t="shared" si="390"/>
        <v/>
      </c>
      <c r="BI604" s="21" t="str">
        <f t="shared" si="397"/>
        <v/>
      </c>
      <c r="BJ604" s="22" t="str">
        <f t="shared" si="391"/>
        <v/>
      </c>
      <c r="BK604" s="21" t="str">
        <f t="shared" si="398"/>
        <v/>
      </c>
      <c r="BL604" s="22" t="str">
        <f t="shared" si="392"/>
        <v/>
      </c>
      <c r="BM604" s="21" t="str">
        <f t="shared" si="399"/>
        <v/>
      </c>
      <c r="BN604" s="22" t="str">
        <f t="shared" si="393"/>
        <v/>
      </c>
      <c r="BO604" s="21" t="str">
        <f t="shared" si="400"/>
        <v/>
      </c>
      <c r="BP604" s="22" t="str">
        <f t="shared" si="394"/>
        <v/>
      </c>
      <c r="BQ604" s="21" t="str">
        <f t="shared" si="401"/>
        <v/>
      </c>
      <c r="BR604" s="22" t="str">
        <f t="shared" si="395"/>
        <v/>
      </c>
      <c r="BS604" s="21" t="str">
        <f t="shared" si="402"/>
        <v/>
      </c>
      <c r="BT604" s="22" t="str">
        <f t="shared" si="396"/>
        <v/>
      </c>
    </row>
    <row r="605" spans="1:72" ht="21" thickTop="1" thickBot="1">
      <c r="A605" s="43"/>
      <c r="B605" s="43"/>
      <c r="C605" s="43"/>
      <c r="D605" s="351"/>
      <c r="E605" s="28"/>
      <c r="F605" s="12"/>
      <c r="G605" s="13"/>
      <c r="H605" s="14"/>
      <c r="I605" s="14"/>
      <c r="J605" s="14"/>
      <c r="K605" s="16"/>
      <c r="L605" s="15"/>
      <c r="M605" s="16"/>
      <c r="N605" s="45"/>
      <c r="O605" s="16"/>
      <c r="P605" s="17" t="str">
        <f t="shared" si="403"/>
        <v/>
      </c>
      <c r="U605" s="3">
        <v>602</v>
      </c>
      <c r="AA605" s="23" t="str">
        <f>IF($AA$3&lt;$U605,"",SMALL($AB$4:$AB$1000,U605))</f>
        <v/>
      </c>
      <c r="AB605" s="24" t="str">
        <f t="shared" si="405"/>
        <v/>
      </c>
      <c r="AC605" s="23" t="str">
        <f t="shared" si="404"/>
        <v/>
      </c>
      <c r="AD605" s="24" t="str">
        <f t="shared" si="406"/>
        <v/>
      </c>
      <c r="AE605" s="23" t="str">
        <f>IF($AE$3&lt;$U605,"",SMALL($AF$4:$AF$1000,$U605))</f>
        <v/>
      </c>
      <c r="AF605" s="24" t="str">
        <f t="shared" si="407"/>
        <v/>
      </c>
      <c r="AG605" s="23" t="str">
        <f t="shared" si="367"/>
        <v/>
      </c>
      <c r="AH605" s="24" t="str">
        <f t="shared" si="371"/>
        <v/>
      </c>
      <c r="AI605" s="23" t="str">
        <f t="shared" si="368"/>
        <v/>
      </c>
      <c r="AJ605" s="24" t="str">
        <f t="shared" si="372"/>
        <v/>
      </c>
      <c r="AK605" s="23" t="str">
        <f t="shared" si="369"/>
        <v/>
      </c>
      <c r="AL605" s="24" t="str">
        <f t="shared" si="373"/>
        <v/>
      </c>
      <c r="AM605" s="23" t="str">
        <f t="shared" si="370"/>
        <v/>
      </c>
      <c r="AN605" s="24" t="str">
        <f t="shared" si="374"/>
        <v/>
      </c>
      <c r="AO605" s="23" t="str">
        <f>IF($AO$3&lt;$U605,"",SMALL($AP$4:AP$1000,$U605))</f>
        <v/>
      </c>
      <c r="AP605" s="24" t="str">
        <f t="shared" si="375"/>
        <v/>
      </c>
      <c r="AQ605" s="23" t="str">
        <f>IF($AQ$3&lt;$U605,"",SMALL($AR$4:AR$1000,$U605))</f>
        <v/>
      </c>
      <c r="AR605" s="24" t="str">
        <f t="shared" si="376"/>
        <v/>
      </c>
      <c r="AS605" s="23" t="str">
        <f>IF($AS$3&lt;$U605,"",SMALL($AT$4:AT$1000,$U605))</f>
        <v/>
      </c>
      <c r="AT605" s="24" t="str">
        <f t="shared" si="377"/>
        <v/>
      </c>
      <c r="AU605" s="23" t="str">
        <f>IF(AU$3&lt;$U605,"",SMALL($AV$4:AV$1000,$U605))</f>
        <v/>
      </c>
      <c r="AV605" s="24" t="str">
        <f t="shared" si="378"/>
        <v/>
      </c>
      <c r="AW605" s="23" t="str">
        <f t="shared" si="379"/>
        <v/>
      </c>
      <c r="AX605" s="24" t="str">
        <f t="shared" si="380"/>
        <v/>
      </c>
      <c r="AY605" s="23" t="str">
        <f t="shared" si="381"/>
        <v/>
      </c>
      <c r="AZ605" s="24" t="str">
        <f t="shared" si="382"/>
        <v/>
      </c>
      <c r="BA605" s="23" t="str">
        <f t="shared" si="383"/>
        <v/>
      </c>
      <c r="BB605" s="24" t="str">
        <f t="shared" si="384"/>
        <v/>
      </c>
      <c r="BC605" s="23" t="str">
        <f t="shared" si="385"/>
        <v/>
      </c>
      <c r="BD605" s="24" t="str">
        <f t="shared" si="386"/>
        <v/>
      </c>
      <c r="BE605" s="23" t="str">
        <f t="shared" si="387"/>
        <v/>
      </c>
      <c r="BF605" s="24" t="str">
        <f t="shared" si="388"/>
        <v/>
      </c>
      <c r="BG605" s="23" t="str">
        <f t="shared" si="389"/>
        <v/>
      </c>
      <c r="BH605" s="24" t="str">
        <f t="shared" si="390"/>
        <v/>
      </c>
      <c r="BI605" s="23" t="str">
        <f t="shared" si="397"/>
        <v/>
      </c>
      <c r="BJ605" s="24" t="str">
        <f t="shared" si="391"/>
        <v/>
      </c>
      <c r="BK605" s="23" t="str">
        <f t="shared" si="398"/>
        <v/>
      </c>
      <c r="BL605" s="24" t="str">
        <f t="shared" si="392"/>
        <v/>
      </c>
      <c r="BM605" s="23" t="str">
        <f t="shared" si="399"/>
        <v/>
      </c>
      <c r="BN605" s="24" t="str">
        <f t="shared" si="393"/>
        <v/>
      </c>
      <c r="BO605" s="23" t="str">
        <f t="shared" si="400"/>
        <v/>
      </c>
      <c r="BP605" s="24" t="str">
        <f t="shared" si="394"/>
        <v/>
      </c>
      <c r="BQ605" s="23" t="str">
        <f t="shared" si="401"/>
        <v/>
      </c>
      <c r="BR605" s="24" t="str">
        <f t="shared" si="395"/>
        <v/>
      </c>
      <c r="BS605" s="23" t="str">
        <f t="shared" si="402"/>
        <v/>
      </c>
      <c r="BT605" s="24" t="str">
        <f t="shared" si="396"/>
        <v/>
      </c>
    </row>
    <row r="606" spans="1:72" ht="21" thickTop="1" thickBot="1">
      <c r="A606" s="47"/>
      <c r="B606" s="47"/>
      <c r="C606" s="47"/>
      <c r="D606" s="352"/>
      <c r="E606" s="27"/>
      <c r="F606" s="6"/>
      <c r="G606" s="7"/>
      <c r="H606" s="8"/>
      <c r="I606" s="8"/>
      <c r="J606" s="8"/>
      <c r="K606" s="10"/>
      <c r="L606" s="9"/>
      <c r="M606" s="10"/>
      <c r="N606" s="44"/>
      <c r="O606" s="10"/>
      <c r="P606" s="11" t="str">
        <f t="shared" si="403"/>
        <v/>
      </c>
      <c r="U606" s="3">
        <v>603</v>
      </c>
      <c r="AA606" s="21" t="str">
        <f>IF($AA$3&lt;$U606,"",SMALL($AB$4:$AB$1000,1))</f>
        <v/>
      </c>
      <c r="AB606" s="22" t="str">
        <f t="shared" si="405"/>
        <v/>
      </c>
      <c r="AC606" s="21" t="str">
        <f>IF($AC$3&lt;$U606,"",SMALL($AD$4:AD$1000,$U606))</f>
        <v/>
      </c>
      <c r="AD606" s="22" t="str">
        <f t="shared" si="406"/>
        <v/>
      </c>
      <c r="AE606" s="21" t="str">
        <f>IF($AE$3&lt;$U606,"",SMALL($AF$4:AF$1000,$U606))</f>
        <v/>
      </c>
      <c r="AF606" s="22" t="str">
        <f t="shared" si="407"/>
        <v/>
      </c>
      <c r="AG606" s="21" t="str">
        <f>IF($AG$3&lt;$U606,"",SMALL($AH$4:AH$1000,$U606))</f>
        <v/>
      </c>
      <c r="AH606" s="22" t="str">
        <f t="shared" si="371"/>
        <v/>
      </c>
      <c r="AI606" s="21" t="str">
        <f>IF($AI$3&lt;$U606,"",SMALL($AJ$4:AJ$1000,$U606))</f>
        <v/>
      </c>
      <c r="AJ606" s="22" t="str">
        <f t="shared" si="372"/>
        <v/>
      </c>
      <c r="AK606" s="21" t="str">
        <f>IF($AK$3&lt;$U606,"",SMALL($AL$4:AL$1000,$U606))</f>
        <v/>
      </c>
      <c r="AL606" s="22" t="str">
        <f t="shared" si="373"/>
        <v/>
      </c>
      <c r="AM606" s="21" t="str">
        <f>IF($AM$3&lt;$U606,"",SMALL($AN$4:AN$1000,$U606))</f>
        <v/>
      </c>
      <c r="AN606" s="22" t="str">
        <f t="shared" si="374"/>
        <v/>
      </c>
      <c r="AO606" s="21" t="str">
        <f>IF($AO$3&lt;$U606,"",SMALL($AP$4:AP$1000,$U606))</f>
        <v/>
      </c>
      <c r="AP606" s="22" t="str">
        <f t="shared" si="375"/>
        <v/>
      </c>
      <c r="AQ606" s="21" t="str">
        <f>IF($AQ$3&lt;$U606,"",SMALL($AR$4:AR$1000,$U606))</f>
        <v/>
      </c>
      <c r="AR606" s="22" t="str">
        <f t="shared" si="376"/>
        <v/>
      </c>
      <c r="AS606" s="21" t="str">
        <f>IF($AS$3&lt;$U606,"",SMALL($AT$4:AT$1000,$U606))</f>
        <v/>
      </c>
      <c r="AT606" s="22" t="str">
        <f t="shared" si="377"/>
        <v/>
      </c>
      <c r="AU606" s="21" t="str">
        <f>IF(AU$3&lt;$U606,"",SMALL($AV$4:AV$1000,$U606))</f>
        <v/>
      </c>
      <c r="AV606" s="22" t="str">
        <f t="shared" si="378"/>
        <v/>
      </c>
      <c r="AW606" s="21" t="str">
        <f t="shared" si="379"/>
        <v/>
      </c>
      <c r="AX606" s="22" t="str">
        <f t="shared" si="380"/>
        <v/>
      </c>
      <c r="AY606" s="21" t="str">
        <f t="shared" si="381"/>
        <v/>
      </c>
      <c r="AZ606" s="22" t="str">
        <f t="shared" si="382"/>
        <v/>
      </c>
      <c r="BA606" s="21" t="str">
        <f t="shared" si="383"/>
        <v/>
      </c>
      <c r="BB606" s="22" t="str">
        <f t="shared" si="384"/>
        <v/>
      </c>
      <c r="BC606" s="21" t="str">
        <f t="shared" si="385"/>
        <v/>
      </c>
      <c r="BD606" s="22" t="str">
        <f t="shared" si="386"/>
        <v/>
      </c>
      <c r="BE606" s="21" t="str">
        <f t="shared" si="387"/>
        <v/>
      </c>
      <c r="BF606" s="22" t="str">
        <f t="shared" si="388"/>
        <v/>
      </c>
      <c r="BG606" s="21" t="str">
        <f t="shared" si="389"/>
        <v/>
      </c>
      <c r="BH606" s="22" t="str">
        <f t="shared" si="390"/>
        <v/>
      </c>
      <c r="BI606" s="21" t="str">
        <f t="shared" si="397"/>
        <v/>
      </c>
      <c r="BJ606" s="22" t="str">
        <f t="shared" si="391"/>
        <v/>
      </c>
      <c r="BK606" s="21" t="str">
        <f t="shared" si="398"/>
        <v/>
      </c>
      <c r="BL606" s="22" t="str">
        <f t="shared" si="392"/>
        <v/>
      </c>
      <c r="BM606" s="21" t="str">
        <f t="shared" si="399"/>
        <v/>
      </c>
      <c r="BN606" s="22" t="str">
        <f t="shared" si="393"/>
        <v/>
      </c>
      <c r="BO606" s="21" t="str">
        <f t="shared" si="400"/>
        <v/>
      </c>
      <c r="BP606" s="22" t="str">
        <f t="shared" si="394"/>
        <v/>
      </c>
      <c r="BQ606" s="21" t="str">
        <f t="shared" si="401"/>
        <v/>
      </c>
      <c r="BR606" s="22" t="str">
        <f t="shared" si="395"/>
        <v/>
      </c>
      <c r="BS606" s="21" t="str">
        <f t="shared" si="402"/>
        <v/>
      </c>
      <c r="BT606" s="22" t="str">
        <f t="shared" si="396"/>
        <v/>
      </c>
    </row>
    <row r="607" spans="1:72" ht="21" thickTop="1" thickBot="1">
      <c r="A607" s="43"/>
      <c r="B607" s="43"/>
      <c r="C607" s="43"/>
      <c r="D607" s="351"/>
      <c r="E607" s="28"/>
      <c r="F607" s="12"/>
      <c r="G607" s="13"/>
      <c r="H607" s="14"/>
      <c r="I607" s="14"/>
      <c r="J607" s="14"/>
      <c r="K607" s="16"/>
      <c r="L607" s="15"/>
      <c r="M607" s="16"/>
      <c r="N607" s="45"/>
      <c r="O607" s="16"/>
      <c r="P607" s="17" t="str">
        <f t="shared" si="403"/>
        <v/>
      </c>
      <c r="U607" s="3">
        <v>604</v>
      </c>
      <c r="AA607" s="23" t="str">
        <f>IF($AA$3&lt;$U607,"",SMALL($AB$4:$AB$1000,U607))</f>
        <v/>
      </c>
      <c r="AB607" s="24" t="str">
        <f t="shared" si="405"/>
        <v/>
      </c>
      <c r="AC607" s="23" t="str">
        <f t="shared" si="404"/>
        <v/>
      </c>
      <c r="AD607" s="24" t="str">
        <f t="shared" si="406"/>
        <v/>
      </c>
      <c r="AE607" s="23" t="str">
        <f>IF($AE$3&lt;$U607,"",SMALL($AF$4:$AF$1000,$U607))</f>
        <v/>
      </c>
      <c r="AF607" s="24" t="str">
        <f t="shared" si="407"/>
        <v/>
      </c>
      <c r="AG607" s="23" t="str">
        <f t="shared" si="367"/>
        <v/>
      </c>
      <c r="AH607" s="24" t="str">
        <f t="shared" si="371"/>
        <v/>
      </c>
      <c r="AI607" s="23" t="str">
        <f t="shared" si="368"/>
        <v/>
      </c>
      <c r="AJ607" s="24" t="str">
        <f t="shared" si="372"/>
        <v/>
      </c>
      <c r="AK607" s="23" t="str">
        <f t="shared" si="369"/>
        <v/>
      </c>
      <c r="AL607" s="24" t="str">
        <f t="shared" si="373"/>
        <v/>
      </c>
      <c r="AM607" s="23" t="str">
        <f t="shared" si="370"/>
        <v/>
      </c>
      <c r="AN607" s="24" t="str">
        <f t="shared" si="374"/>
        <v/>
      </c>
      <c r="AO607" s="23" t="str">
        <f>IF($AO$3&lt;$U607,"",SMALL($AP$4:AP$1000,$U607))</f>
        <v/>
      </c>
      <c r="AP607" s="24" t="str">
        <f t="shared" si="375"/>
        <v/>
      </c>
      <c r="AQ607" s="23" t="str">
        <f>IF($AQ$3&lt;$U607,"",SMALL($AR$4:AR$1000,$U607))</f>
        <v/>
      </c>
      <c r="AR607" s="24" t="str">
        <f t="shared" si="376"/>
        <v/>
      </c>
      <c r="AS607" s="23" t="str">
        <f>IF($AS$3&lt;$U607,"",SMALL($AT$4:AT$1000,$U607))</f>
        <v/>
      </c>
      <c r="AT607" s="24" t="str">
        <f t="shared" si="377"/>
        <v/>
      </c>
      <c r="AU607" s="23" t="str">
        <f>IF(AU$3&lt;$U607,"",SMALL($AV$4:AV$1000,$U607))</f>
        <v/>
      </c>
      <c r="AV607" s="24" t="str">
        <f t="shared" si="378"/>
        <v/>
      </c>
      <c r="AW607" s="23" t="str">
        <f t="shared" si="379"/>
        <v/>
      </c>
      <c r="AX607" s="24" t="str">
        <f t="shared" si="380"/>
        <v/>
      </c>
      <c r="AY607" s="23" t="str">
        <f t="shared" si="381"/>
        <v/>
      </c>
      <c r="AZ607" s="24" t="str">
        <f t="shared" si="382"/>
        <v/>
      </c>
      <c r="BA607" s="23" t="str">
        <f t="shared" si="383"/>
        <v/>
      </c>
      <c r="BB607" s="24" t="str">
        <f t="shared" si="384"/>
        <v/>
      </c>
      <c r="BC607" s="23" t="str">
        <f t="shared" si="385"/>
        <v/>
      </c>
      <c r="BD607" s="24" t="str">
        <f t="shared" si="386"/>
        <v/>
      </c>
      <c r="BE607" s="23" t="str">
        <f t="shared" si="387"/>
        <v/>
      </c>
      <c r="BF607" s="24" t="str">
        <f t="shared" si="388"/>
        <v/>
      </c>
      <c r="BG607" s="23" t="str">
        <f t="shared" si="389"/>
        <v/>
      </c>
      <c r="BH607" s="24" t="str">
        <f t="shared" si="390"/>
        <v/>
      </c>
      <c r="BI607" s="23" t="str">
        <f t="shared" si="397"/>
        <v/>
      </c>
      <c r="BJ607" s="24" t="str">
        <f t="shared" si="391"/>
        <v/>
      </c>
      <c r="BK607" s="23" t="str">
        <f t="shared" si="398"/>
        <v/>
      </c>
      <c r="BL607" s="24" t="str">
        <f t="shared" si="392"/>
        <v/>
      </c>
      <c r="BM607" s="23" t="str">
        <f t="shared" si="399"/>
        <v/>
      </c>
      <c r="BN607" s="24" t="str">
        <f t="shared" si="393"/>
        <v/>
      </c>
      <c r="BO607" s="23" t="str">
        <f t="shared" si="400"/>
        <v/>
      </c>
      <c r="BP607" s="24" t="str">
        <f t="shared" si="394"/>
        <v/>
      </c>
      <c r="BQ607" s="23" t="str">
        <f t="shared" si="401"/>
        <v/>
      </c>
      <c r="BR607" s="24" t="str">
        <f t="shared" si="395"/>
        <v/>
      </c>
      <c r="BS607" s="23" t="str">
        <f t="shared" si="402"/>
        <v/>
      </c>
      <c r="BT607" s="24" t="str">
        <f t="shared" si="396"/>
        <v/>
      </c>
    </row>
    <row r="608" spans="1:72" ht="21" thickTop="1" thickBot="1">
      <c r="A608" s="47"/>
      <c r="B608" s="47"/>
      <c r="C608" s="47"/>
      <c r="D608" s="352"/>
      <c r="E608" s="27"/>
      <c r="F608" s="6"/>
      <c r="G608" s="7"/>
      <c r="H608" s="8"/>
      <c r="I608" s="8"/>
      <c r="J608" s="8"/>
      <c r="K608" s="10"/>
      <c r="L608" s="9"/>
      <c r="M608" s="10"/>
      <c r="N608" s="44"/>
      <c r="O608" s="10"/>
      <c r="P608" s="11" t="str">
        <f t="shared" si="403"/>
        <v/>
      </c>
      <c r="U608" s="3">
        <v>605</v>
      </c>
      <c r="AA608" s="21" t="str">
        <f>IF($AA$3&lt;$U608,"",SMALL($AB$4:$AB$1000,1))</f>
        <v/>
      </c>
      <c r="AB608" s="22" t="str">
        <f t="shared" si="405"/>
        <v/>
      </c>
      <c r="AC608" s="21" t="str">
        <f>IF($AC$3&lt;$U608,"",SMALL($AD$4:AD$1000,$U608))</f>
        <v/>
      </c>
      <c r="AD608" s="22" t="str">
        <f t="shared" si="406"/>
        <v/>
      </c>
      <c r="AE608" s="21" t="str">
        <f>IF($AE$3&lt;$U608,"",SMALL($AF$4:AF$1000,$U608))</f>
        <v/>
      </c>
      <c r="AF608" s="22" t="str">
        <f t="shared" si="407"/>
        <v/>
      </c>
      <c r="AG608" s="21" t="str">
        <f>IF($AG$3&lt;$U608,"",SMALL($AH$4:AH$1000,$U608))</f>
        <v/>
      </c>
      <c r="AH608" s="22" t="str">
        <f t="shared" si="371"/>
        <v/>
      </c>
      <c r="AI608" s="21" t="str">
        <f>IF($AI$3&lt;$U608,"",SMALL($AJ$4:AJ$1000,$U608))</f>
        <v/>
      </c>
      <c r="AJ608" s="22" t="str">
        <f t="shared" si="372"/>
        <v/>
      </c>
      <c r="AK608" s="21" t="str">
        <f>IF($AK$3&lt;$U608,"",SMALL($AL$4:AL$1000,$U608))</f>
        <v/>
      </c>
      <c r="AL608" s="22" t="str">
        <f t="shared" si="373"/>
        <v/>
      </c>
      <c r="AM608" s="21" t="str">
        <f>IF($AM$3&lt;$U608,"",SMALL($AN$4:AN$1000,$U608))</f>
        <v/>
      </c>
      <c r="AN608" s="22" t="str">
        <f t="shared" si="374"/>
        <v/>
      </c>
      <c r="AO608" s="21" t="str">
        <f>IF($AO$3&lt;$U608,"",SMALL($AP$4:AP$1000,$U608))</f>
        <v/>
      </c>
      <c r="AP608" s="22" t="str">
        <f t="shared" si="375"/>
        <v/>
      </c>
      <c r="AQ608" s="21" t="str">
        <f>IF($AQ$3&lt;$U608,"",SMALL($AR$4:AR$1000,$U608))</f>
        <v/>
      </c>
      <c r="AR608" s="22" t="str">
        <f t="shared" si="376"/>
        <v/>
      </c>
      <c r="AS608" s="21" t="str">
        <f>IF($AS$3&lt;$U608,"",SMALL($AT$4:AT$1000,$U608))</f>
        <v/>
      </c>
      <c r="AT608" s="22" t="str">
        <f t="shared" si="377"/>
        <v/>
      </c>
      <c r="AU608" s="21" t="str">
        <f>IF(AU$3&lt;$U608,"",SMALL($AV$4:AV$1000,$U608))</f>
        <v/>
      </c>
      <c r="AV608" s="22" t="str">
        <f t="shared" si="378"/>
        <v/>
      </c>
      <c r="AW608" s="21" t="str">
        <f t="shared" si="379"/>
        <v/>
      </c>
      <c r="AX608" s="22" t="str">
        <f t="shared" si="380"/>
        <v/>
      </c>
      <c r="AY608" s="21" t="str">
        <f t="shared" si="381"/>
        <v/>
      </c>
      <c r="AZ608" s="22" t="str">
        <f t="shared" si="382"/>
        <v/>
      </c>
      <c r="BA608" s="21" t="str">
        <f t="shared" si="383"/>
        <v/>
      </c>
      <c r="BB608" s="22" t="str">
        <f t="shared" si="384"/>
        <v/>
      </c>
      <c r="BC608" s="21" t="str">
        <f t="shared" si="385"/>
        <v/>
      </c>
      <c r="BD608" s="22" t="str">
        <f t="shared" si="386"/>
        <v/>
      </c>
      <c r="BE608" s="21" t="str">
        <f t="shared" si="387"/>
        <v/>
      </c>
      <c r="BF608" s="22" t="str">
        <f t="shared" si="388"/>
        <v/>
      </c>
      <c r="BG608" s="21" t="str">
        <f t="shared" si="389"/>
        <v/>
      </c>
      <c r="BH608" s="22" t="str">
        <f t="shared" si="390"/>
        <v/>
      </c>
      <c r="BI608" s="21" t="str">
        <f t="shared" si="397"/>
        <v/>
      </c>
      <c r="BJ608" s="22" t="str">
        <f t="shared" si="391"/>
        <v/>
      </c>
      <c r="BK608" s="21" t="str">
        <f t="shared" si="398"/>
        <v/>
      </c>
      <c r="BL608" s="22" t="str">
        <f t="shared" si="392"/>
        <v/>
      </c>
      <c r="BM608" s="21" t="str">
        <f t="shared" si="399"/>
        <v/>
      </c>
      <c r="BN608" s="22" t="str">
        <f t="shared" si="393"/>
        <v/>
      </c>
      <c r="BO608" s="21" t="str">
        <f t="shared" si="400"/>
        <v/>
      </c>
      <c r="BP608" s="22" t="str">
        <f t="shared" si="394"/>
        <v/>
      </c>
      <c r="BQ608" s="21" t="str">
        <f t="shared" si="401"/>
        <v/>
      </c>
      <c r="BR608" s="22" t="str">
        <f t="shared" si="395"/>
        <v/>
      </c>
      <c r="BS608" s="21" t="str">
        <f t="shared" si="402"/>
        <v/>
      </c>
      <c r="BT608" s="22" t="str">
        <f t="shared" si="396"/>
        <v/>
      </c>
    </row>
    <row r="609" spans="1:72" ht="21" thickTop="1" thickBot="1">
      <c r="A609" s="43"/>
      <c r="B609" s="43"/>
      <c r="C609" s="43"/>
      <c r="D609" s="351"/>
      <c r="E609" s="28"/>
      <c r="F609" s="12"/>
      <c r="G609" s="13"/>
      <c r="H609" s="14"/>
      <c r="I609" s="14"/>
      <c r="J609" s="14"/>
      <c r="K609" s="16"/>
      <c r="L609" s="15"/>
      <c r="M609" s="16"/>
      <c r="N609" s="45"/>
      <c r="O609" s="16"/>
      <c r="P609" s="17" t="str">
        <f t="shared" si="403"/>
        <v/>
      </c>
      <c r="U609" s="3">
        <v>606</v>
      </c>
      <c r="AA609" s="23" t="str">
        <f>IF($AA$3&lt;$U609,"",SMALL($AB$4:$AB$1000,U609))</f>
        <v/>
      </c>
      <c r="AB609" s="24" t="str">
        <f t="shared" si="405"/>
        <v/>
      </c>
      <c r="AC609" s="23" t="str">
        <f t="shared" si="404"/>
        <v/>
      </c>
      <c r="AD609" s="24" t="str">
        <f t="shared" si="406"/>
        <v/>
      </c>
      <c r="AE609" s="23" t="str">
        <f>IF($AE$3&lt;$U609,"",SMALL($AF$4:$AF$1000,$U609))</f>
        <v/>
      </c>
      <c r="AF609" s="24" t="str">
        <f t="shared" si="407"/>
        <v/>
      </c>
      <c r="AG609" s="23" t="str">
        <f t="shared" si="367"/>
        <v/>
      </c>
      <c r="AH609" s="24" t="str">
        <f t="shared" si="371"/>
        <v/>
      </c>
      <c r="AI609" s="23" t="str">
        <f t="shared" si="368"/>
        <v/>
      </c>
      <c r="AJ609" s="24" t="str">
        <f t="shared" si="372"/>
        <v/>
      </c>
      <c r="AK609" s="23" t="str">
        <f t="shared" si="369"/>
        <v/>
      </c>
      <c r="AL609" s="24" t="str">
        <f t="shared" si="373"/>
        <v/>
      </c>
      <c r="AM609" s="23" t="str">
        <f t="shared" si="370"/>
        <v/>
      </c>
      <c r="AN609" s="24" t="str">
        <f t="shared" si="374"/>
        <v/>
      </c>
      <c r="AO609" s="23" t="str">
        <f>IF($AO$3&lt;$U609,"",SMALL($AP$4:AP$1000,$U609))</f>
        <v/>
      </c>
      <c r="AP609" s="24" t="str">
        <f t="shared" si="375"/>
        <v/>
      </c>
      <c r="AQ609" s="23" t="str">
        <f>IF($AQ$3&lt;$U609,"",SMALL($AR$4:AR$1000,$U609))</f>
        <v/>
      </c>
      <c r="AR609" s="24" t="str">
        <f t="shared" si="376"/>
        <v/>
      </c>
      <c r="AS609" s="23" t="str">
        <f>IF($AS$3&lt;$U609,"",SMALL($AT$4:AT$1000,$U609))</f>
        <v/>
      </c>
      <c r="AT609" s="24" t="str">
        <f t="shared" si="377"/>
        <v/>
      </c>
      <c r="AU609" s="23" t="str">
        <f>IF(AU$3&lt;$U609,"",SMALL($AV$4:AV$1000,$U609))</f>
        <v/>
      </c>
      <c r="AV609" s="24" t="str">
        <f t="shared" si="378"/>
        <v/>
      </c>
      <c r="AW609" s="23" t="str">
        <f t="shared" si="379"/>
        <v/>
      </c>
      <c r="AX609" s="24" t="str">
        <f t="shared" si="380"/>
        <v/>
      </c>
      <c r="AY609" s="23" t="str">
        <f t="shared" si="381"/>
        <v/>
      </c>
      <c r="AZ609" s="24" t="str">
        <f t="shared" si="382"/>
        <v/>
      </c>
      <c r="BA609" s="23" t="str">
        <f t="shared" si="383"/>
        <v/>
      </c>
      <c r="BB609" s="24" t="str">
        <f t="shared" si="384"/>
        <v/>
      </c>
      <c r="BC609" s="23" t="str">
        <f t="shared" si="385"/>
        <v/>
      </c>
      <c r="BD609" s="24" t="str">
        <f t="shared" si="386"/>
        <v/>
      </c>
      <c r="BE609" s="23" t="str">
        <f t="shared" si="387"/>
        <v/>
      </c>
      <c r="BF609" s="24" t="str">
        <f t="shared" si="388"/>
        <v/>
      </c>
      <c r="BG609" s="23" t="str">
        <f t="shared" si="389"/>
        <v/>
      </c>
      <c r="BH609" s="24" t="str">
        <f t="shared" si="390"/>
        <v/>
      </c>
      <c r="BI609" s="23" t="str">
        <f t="shared" si="397"/>
        <v/>
      </c>
      <c r="BJ609" s="24" t="str">
        <f t="shared" si="391"/>
        <v/>
      </c>
      <c r="BK609" s="23" t="str">
        <f t="shared" si="398"/>
        <v/>
      </c>
      <c r="BL609" s="24" t="str">
        <f t="shared" si="392"/>
        <v/>
      </c>
      <c r="BM609" s="23" t="str">
        <f t="shared" si="399"/>
        <v/>
      </c>
      <c r="BN609" s="24" t="str">
        <f t="shared" si="393"/>
        <v/>
      </c>
      <c r="BO609" s="23" t="str">
        <f t="shared" si="400"/>
        <v/>
      </c>
      <c r="BP609" s="24" t="str">
        <f t="shared" si="394"/>
        <v/>
      </c>
      <c r="BQ609" s="23" t="str">
        <f t="shared" si="401"/>
        <v/>
      </c>
      <c r="BR609" s="24" t="str">
        <f t="shared" si="395"/>
        <v/>
      </c>
      <c r="BS609" s="23" t="str">
        <f t="shared" si="402"/>
        <v/>
      </c>
      <c r="BT609" s="24" t="str">
        <f t="shared" si="396"/>
        <v/>
      </c>
    </row>
    <row r="610" spans="1:72" ht="21" thickTop="1" thickBot="1">
      <c r="A610" s="47"/>
      <c r="B610" s="47"/>
      <c r="C610" s="47"/>
      <c r="D610" s="352"/>
      <c r="E610" s="27"/>
      <c r="F610" s="6"/>
      <c r="G610" s="7"/>
      <c r="H610" s="8"/>
      <c r="I610" s="8"/>
      <c r="J610" s="8"/>
      <c r="K610" s="10"/>
      <c r="L610" s="9"/>
      <c r="M610" s="10"/>
      <c r="N610" s="44"/>
      <c r="O610" s="10"/>
      <c r="P610" s="11" t="str">
        <f t="shared" si="403"/>
        <v/>
      </c>
      <c r="U610" s="3">
        <v>607</v>
      </c>
      <c r="AA610" s="21" t="str">
        <f>IF($AA$3&lt;$U610,"",SMALL($AB$4:$AB$1000,1))</f>
        <v/>
      </c>
      <c r="AB610" s="22" t="str">
        <f t="shared" si="405"/>
        <v/>
      </c>
      <c r="AC610" s="21" t="str">
        <f>IF($AC$3&lt;$U610,"",SMALL($AD$4:AD$1000,$U610))</f>
        <v/>
      </c>
      <c r="AD610" s="22" t="str">
        <f t="shared" si="406"/>
        <v/>
      </c>
      <c r="AE610" s="21" t="str">
        <f>IF($AE$3&lt;$U610,"",SMALL($AF$4:AF$1000,$U610))</f>
        <v/>
      </c>
      <c r="AF610" s="22" t="str">
        <f t="shared" si="407"/>
        <v/>
      </c>
      <c r="AG610" s="21" t="str">
        <f>IF($AG$3&lt;$U610,"",SMALL($AH$4:AH$1000,$U610))</f>
        <v/>
      </c>
      <c r="AH610" s="22" t="str">
        <f t="shared" si="371"/>
        <v/>
      </c>
      <c r="AI610" s="21" t="str">
        <f>IF($AI$3&lt;$U610,"",SMALL($AJ$4:AJ$1000,$U610))</f>
        <v/>
      </c>
      <c r="AJ610" s="22" t="str">
        <f t="shared" si="372"/>
        <v/>
      </c>
      <c r="AK610" s="21" t="str">
        <f>IF($AK$3&lt;$U610,"",SMALL($AL$4:AL$1000,$U610))</f>
        <v/>
      </c>
      <c r="AL610" s="22" t="str">
        <f t="shared" si="373"/>
        <v/>
      </c>
      <c r="AM610" s="21" t="str">
        <f>IF($AM$3&lt;$U610,"",SMALL($AN$4:AN$1000,$U610))</f>
        <v/>
      </c>
      <c r="AN610" s="22" t="str">
        <f t="shared" si="374"/>
        <v/>
      </c>
      <c r="AO610" s="21" t="str">
        <f>IF($AO$3&lt;$U610,"",SMALL($AP$4:AP$1000,$U610))</f>
        <v/>
      </c>
      <c r="AP610" s="22" t="str">
        <f t="shared" si="375"/>
        <v/>
      </c>
      <c r="AQ610" s="21" t="str">
        <f>IF($AQ$3&lt;$U610,"",SMALL($AR$4:AR$1000,$U610))</f>
        <v/>
      </c>
      <c r="AR610" s="22" t="str">
        <f t="shared" si="376"/>
        <v/>
      </c>
      <c r="AS610" s="21" t="str">
        <f>IF($AS$3&lt;$U610,"",SMALL($AT$4:AT$1000,$U610))</f>
        <v/>
      </c>
      <c r="AT610" s="22" t="str">
        <f t="shared" si="377"/>
        <v/>
      </c>
      <c r="AU610" s="21" t="str">
        <f>IF(AU$3&lt;$U610,"",SMALL($AV$4:AV$1000,$U610))</f>
        <v/>
      </c>
      <c r="AV610" s="22" t="str">
        <f t="shared" si="378"/>
        <v/>
      </c>
      <c r="AW610" s="21" t="str">
        <f t="shared" si="379"/>
        <v/>
      </c>
      <c r="AX610" s="22" t="str">
        <f t="shared" si="380"/>
        <v/>
      </c>
      <c r="AY610" s="21" t="str">
        <f t="shared" si="381"/>
        <v/>
      </c>
      <c r="AZ610" s="22" t="str">
        <f t="shared" si="382"/>
        <v/>
      </c>
      <c r="BA610" s="21" t="str">
        <f t="shared" si="383"/>
        <v/>
      </c>
      <c r="BB610" s="22" t="str">
        <f t="shared" si="384"/>
        <v/>
      </c>
      <c r="BC610" s="21" t="str">
        <f t="shared" si="385"/>
        <v/>
      </c>
      <c r="BD610" s="22" t="str">
        <f t="shared" si="386"/>
        <v/>
      </c>
      <c r="BE610" s="21" t="str">
        <f t="shared" si="387"/>
        <v/>
      </c>
      <c r="BF610" s="22" t="str">
        <f t="shared" si="388"/>
        <v/>
      </c>
      <c r="BG610" s="21" t="str">
        <f t="shared" si="389"/>
        <v/>
      </c>
      <c r="BH610" s="22" t="str">
        <f t="shared" si="390"/>
        <v/>
      </c>
      <c r="BI610" s="21" t="str">
        <f t="shared" si="397"/>
        <v/>
      </c>
      <c r="BJ610" s="22" t="str">
        <f t="shared" si="391"/>
        <v/>
      </c>
      <c r="BK610" s="21" t="str">
        <f t="shared" si="398"/>
        <v/>
      </c>
      <c r="BL610" s="22" t="str">
        <f t="shared" si="392"/>
        <v/>
      </c>
      <c r="BM610" s="21" t="str">
        <f t="shared" si="399"/>
        <v/>
      </c>
      <c r="BN610" s="22" t="str">
        <f t="shared" si="393"/>
        <v/>
      </c>
      <c r="BO610" s="21" t="str">
        <f t="shared" si="400"/>
        <v/>
      </c>
      <c r="BP610" s="22" t="str">
        <f t="shared" si="394"/>
        <v/>
      </c>
      <c r="BQ610" s="21" t="str">
        <f t="shared" si="401"/>
        <v/>
      </c>
      <c r="BR610" s="22" t="str">
        <f t="shared" si="395"/>
        <v/>
      </c>
      <c r="BS610" s="21" t="str">
        <f t="shared" si="402"/>
        <v/>
      </c>
      <c r="BT610" s="22" t="str">
        <f t="shared" si="396"/>
        <v/>
      </c>
    </row>
    <row r="611" spans="1:72" ht="21" thickTop="1" thickBot="1">
      <c r="A611" s="43"/>
      <c r="B611" s="43"/>
      <c r="C611" s="43"/>
      <c r="D611" s="351"/>
      <c r="E611" s="28"/>
      <c r="F611" s="12"/>
      <c r="G611" s="13"/>
      <c r="H611" s="14"/>
      <c r="I611" s="14"/>
      <c r="J611" s="14"/>
      <c r="K611" s="16"/>
      <c r="L611" s="15"/>
      <c r="M611" s="16"/>
      <c r="N611" s="45"/>
      <c r="O611" s="16"/>
      <c r="P611" s="17" t="str">
        <f t="shared" si="403"/>
        <v/>
      </c>
      <c r="U611" s="3">
        <v>608</v>
      </c>
      <c r="AA611" s="23" t="str">
        <f>IF($AA$3&lt;$U611,"",SMALL($AB$4:$AB$1000,U611))</f>
        <v/>
      </c>
      <c r="AB611" s="24" t="str">
        <f t="shared" si="405"/>
        <v/>
      </c>
      <c r="AC611" s="23" t="str">
        <f t="shared" si="404"/>
        <v/>
      </c>
      <c r="AD611" s="24" t="str">
        <f t="shared" si="406"/>
        <v/>
      </c>
      <c r="AE611" s="23" t="str">
        <f>IF($AE$3&lt;$U611,"",SMALL($AF$4:$AF$1000,$U611))</f>
        <v/>
      </c>
      <c r="AF611" s="24" t="str">
        <f t="shared" si="407"/>
        <v/>
      </c>
      <c r="AG611" s="23" t="str">
        <f t="shared" ref="AG611:AG633" si="408">IF($AG$3&lt;$U611,"",SMALL($AH$4:$AH$1000,$U611))</f>
        <v/>
      </c>
      <c r="AH611" s="24" t="str">
        <f t="shared" si="371"/>
        <v/>
      </c>
      <c r="AI611" s="23" t="str">
        <f t="shared" ref="AI611:AI633" si="409">IF($AI$3&lt;$U611,"",SMALL($AJ$4:$AJ$1000,$U611))</f>
        <v/>
      </c>
      <c r="AJ611" s="24" t="str">
        <f t="shared" si="372"/>
        <v/>
      </c>
      <c r="AK611" s="23" t="str">
        <f t="shared" ref="AK611:AK633" si="410">IF($AK$3&lt;$U611,"",SMALL($AL$4:$AL$1000,$U611))</f>
        <v/>
      </c>
      <c r="AL611" s="24" t="str">
        <f t="shared" si="373"/>
        <v/>
      </c>
      <c r="AM611" s="23" t="str">
        <f t="shared" ref="AM611:AM633" si="411">IF($AM$3&lt;$U611,"",SMALL($AN$4:$AN$1000,$U611))</f>
        <v/>
      </c>
      <c r="AN611" s="24" t="str">
        <f t="shared" si="374"/>
        <v/>
      </c>
      <c r="AO611" s="23" t="str">
        <f>IF($AO$3&lt;$U611,"",SMALL($AP$4:AP$1000,$U611))</f>
        <v/>
      </c>
      <c r="AP611" s="24" t="str">
        <f t="shared" si="375"/>
        <v/>
      </c>
      <c r="AQ611" s="23" t="str">
        <f>IF($AQ$3&lt;$U611,"",SMALL($AR$4:AR$1000,$U611))</f>
        <v/>
      </c>
      <c r="AR611" s="24" t="str">
        <f t="shared" si="376"/>
        <v/>
      </c>
      <c r="AS611" s="23" t="str">
        <f>IF($AS$3&lt;$U611,"",SMALL($AT$4:AT$1000,$U611))</f>
        <v/>
      </c>
      <c r="AT611" s="24" t="str">
        <f t="shared" si="377"/>
        <v/>
      </c>
      <c r="AU611" s="23" t="str">
        <f>IF(AU$3&lt;$U611,"",SMALL($AV$4:AV$1000,$U611))</f>
        <v/>
      </c>
      <c r="AV611" s="24" t="str">
        <f t="shared" si="378"/>
        <v/>
      </c>
      <c r="AW611" s="23" t="str">
        <f t="shared" si="379"/>
        <v/>
      </c>
      <c r="AX611" s="24" t="str">
        <f t="shared" si="380"/>
        <v/>
      </c>
      <c r="AY611" s="23" t="str">
        <f t="shared" si="381"/>
        <v/>
      </c>
      <c r="AZ611" s="24" t="str">
        <f t="shared" si="382"/>
        <v/>
      </c>
      <c r="BA611" s="23" t="str">
        <f t="shared" si="383"/>
        <v/>
      </c>
      <c r="BB611" s="24" t="str">
        <f t="shared" si="384"/>
        <v/>
      </c>
      <c r="BC611" s="23" t="str">
        <f t="shared" si="385"/>
        <v/>
      </c>
      <c r="BD611" s="24" t="str">
        <f t="shared" si="386"/>
        <v/>
      </c>
      <c r="BE611" s="23" t="str">
        <f t="shared" si="387"/>
        <v/>
      </c>
      <c r="BF611" s="24" t="str">
        <f t="shared" si="388"/>
        <v/>
      </c>
      <c r="BG611" s="23" t="str">
        <f t="shared" si="389"/>
        <v/>
      </c>
      <c r="BH611" s="24" t="str">
        <f t="shared" si="390"/>
        <v/>
      </c>
      <c r="BI611" s="23" t="str">
        <f t="shared" si="397"/>
        <v/>
      </c>
      <c r="BJ611" s="24" t="str">
        <f t="shared" si="391"/>
        <v/>
      </c>
      <c r="BK611" s="23" t="str">
        <f t="shared" si="398"/>
        <v/>
      </c>
      <c r="BL611" s="24" t="str">
        <f t="shared" si="392"/>
        <v/>
      </c>
      <c r="BM611" s="23" t="str">
        <f t="shared" si="399"/>
        <v/>
      </c>
      <c r="BN611" s="24" t="str">
        <f t="shared" si="393"/>
        <v/>
      </c>
      <c r="BO611" s="23" t="str">
        <f t="shared" si="400"/>
        <v/>
      </c>
      <c r="BP611" s="24" t="str">
        <f t="shared" si="394"/>
        <v/>
      </c>
      <c r="BQ611" s="23" t="str">
        <f t="shared" si="401"/>
        <v/>
      </c>
      <c r="BR611" s="24" t="str">
        <f t="shared" si="395"/>
        <v/>
      </c>
      <c r="BS611" s="23" t="str">
        <f t="shared" si="402"/>
        <v/>
      </c>
      <c r="BT611" s="24" t="str">
        <f t="shared" si="396"/>
        <v/>
      </c>
    </row>
    <row r="612" spans="1:72" ht="21" thickTop="1" thickBot="1">
      <c r="A612" s="47"/>
      <c r="B612" s="47"/>
      <c r="C612" s="47"/>
      <c r="D612" s="352"/>
      <c r="E612" s="27"/>
      <c r="F612" s="6"/>
      <c r="G612" s="7"/>
      <c r="H612" s="8"/>
      <c r="I612" s="8"/>
      <c r="J612" s="8"/>
      <c r="K612" s="10"/>
      <c r="L612" s="9"/>
      <c r="M612" s="10"/>
      <c r="N612" s="44"/>
      <c r="O612" s="10"/>
      <c r="P612" s="11" t="str">
        <f t="shared" si="403"/>
        <v/>
      </c>
      <c r="U612" s="3">
        <v>609</v>
      </c>
      <c r="AA612" s="21" t="str">
        <f>IF($AA$3&lt;$U612,"",SMALL($AB$4:$AB$1000,1))</f>
        <v/>
      </c>
      <c r="AB612" s="22" t="str">
        <f t="shared" si="405"/>
        <v/>
      </c>
      <c r="AC612" s="21" t="str">
        <f>IF($AC$3&lt;$U612,"",SMALL($AD$4:AD$1000,$U612))</f>
        <v/>
      </c>
      <c r="AD612" s="22" t="str">
        <f t="shared" si="406"/>
        <v/>
      </c>
      <c r="AE612" s="21" t="str">
        <f>IF($AE$3&lt;$U612,"",SMALL($AF$4:AF$1000,$U612))</f>
        <v/>
      </c>
      <c r="AF612" s="22" t="str">
        <f t="shared" si="407"/>
        <v/>
      </c>
      <c r="AG612" s="21" t="str">
        <f>IF($AG$3&lt;$U612,"",SMALL($AH$4:AH$1000,$U612))</f>
        <v/>
      </c>
      <c r="AH612" s="22" t="str">
        <f t="shared" si="371"/>
        <v/>
      </c>
      <c r="AI612" s="21" t="str">
        <f>IF($AI$3&lt;$U612,"",SMALL($AJ$4:AJ$1000,$U612))</f>
        <v/>
      </c>
      <c r="AJ612" s="22" t="str">
        <f t="shared" si="372"/>
        <v/>
      </c>
      <c r="AK612" s="21" t="str">
        <f>IF($AK$3&lt;$U612,"",SMALL($AL$4:AL$1000,$U612))</f>
        <v/>
      </c>
      <c r="AL612" s="22" t="str">
        <f t="shared" si="373"/>
        <v/>
      </c>
      <c r="AM612" s="21" t="str">
        <f>IF($AM$3&lt;$U612,"",SMALL($AN$4:AN$1000,$U612))</f>
        <v/>
      </c>
      <c r="AN612" s="22" t="str">
        <f t="shared" si="374"/>
        <v/>
      </c>
      <c r="AO612" s="21" t="str">
        <f>IF($AO$3&lt;$U612,"",SMALL($AP$4:AP$1000,$U612))</f>
        <v/>
      </c>
      <c r="AP612" s="22" t="str">
        <f t="shared" si="375"/>
        <v/>
      </c>
      <c r="AQ612" s="21" t="str">
        <f>IF($AQ$3&lt;$U612,"",SMALL($AR$4:AR$1000,$U612))</f>
        <v/>
      </c>
      <c r="AR612" s="22" t="str">
        <f t="shared" si="376"/>
        <v/>
      </c>
      <c r="AS612" s="21" t="str">
        <f>IF($AS$3&lt;$U612,"",SMALL($AT$4:AT$1000,$U612))</f>
        <v/>
      </c>
      <c r="AT612" s="22" t="str">
        <f t="shared" si="377"/>
        <v/>
      </c>
      <c r="AU612" s="21" t="str">
        <f>IF(AU$3&lt;$U612,"",SMALL($AV$4:AV$1000,$U612))</f>
        <v/>
      </c>
      <c r="AV612" s="22" t="str">
        <f t="shared" si="378"/>
        <v/>
      </c>
      <c r="AW612" s="21" t="str">
        <f t="shared" si="379"/>
        <v/>
      </c>
      <c r="AX612" s="22" t="str">
        <f t="shared" si="380"/>
        <v/>
      </c>
      <c r="AY612" s="21" t="str">
        <f t="shared" si="381"/>
        <v/>
      </c>
      <c r="AZ612" s="22" t="str">
        <f t="shared" si="382"/>
        <v/>
      </c>
      <c r="BA612" s="21" t="str">
        <f t="shared" si="383"/>
        <v/>
      </c>
      <c r="BB612" s="22" t="str">
        <f t="shared" si="384"/>
        <v/>
      </c>
      <c r="BC612" s="21" t="str">
        <f t="shared" si="385"/>
        <v/>
      </c>
      <c r="BD612" s="22" t="str">
        <f t="shared" si="386"/>
        <v/>
      </c>
      <c r="BE612" s="21" t="str">
        <f t="shared" si="387"/>
        <v/>
      </c>
      <c r="BF612" s="22" t="str">
        <f t="shared" si="388"/>
        <v/>
      </c>
      <c r="BG612" s="21" t="str">
        <f t="shared" si="389"/>
        <v/>
      </c>
      <c r="BH612" s="22" t="str">
        <f t="shared" si="390"/>
        <v/>
      </c>
      <c r="BI612" s="21" t="str">
        <f t="shared" si="397"/>
        <v/>
      </c>
      <c r="BJ612" s="22" t="str">
        <f t="shared" si="391"/>
        <v/>
      </c>
      <c r="BK612" s="21" t="str">
        <f t="shared" si="398"/>
        <v/>
      </c>
      <c r="BL612" s="22" t="str">
        <f t="shared" si="392"/>
        <v/>
      </c>
      <c r="BM612" s="21" t="str">
        <f t="shared" si="399"/>
        <v/>
      </c>
      <c r="BN612" s="22" t="str">
        <f t="shared" si="393"/>
        <v/>
      </c>
      <c r="BO612" s="21" t="str">
        <f t="shared" si="400"/>
        <v/>
      </c>
      <c r="BP612" s="22" t="str">
        <f t="shared" si="394"/>
        <v/>
      </c>
      <c r="BQ612" s="21" t="str">
        <f t="shared" si="401"/>
        <v/>
      </c>
      <c r="BR612" s="22" t="str">
        <f t="shared" si="395"/>
        <v/>
      </c>
      <c r="BS612" s="21" t="str">
        <f t="shared" si="402"/>
        <v/>
      </c>
      <c r="BT612" s="22" t="str">
        <f t="shared" si="396"/>
        <v/>
      </c>
    </row>
    <row r="613" spans="1:72" ht="21" thickTop="1" thickBot="1">
      <c r="A613" s="43"/>
      <c r="B613" s="43"/>
      <c r="C613" s="43"/>
      <c r="D613" s="351"/>
      <c r="E613" s="28"/>
      <c r="F613" s="12"/>
      <c r="G613" s="13"/>
      <c r="H613" s="14"/>
      <c r="I613" s="14"/>
      <c r="J613" s="14"/>
      <c r="K613" s="16"/>
      <c r="L613" s="15"/>
      <c r="M613" s="16"/>
      <c r="N613" s="45"/>
      <c r="O613" s="16"/>
      <c r="P613" s="17" t="str">
        <f t="shared" si="403"/>
        <v/>
      </c>
      <c r="U613" s="3">
        <v>610</v>
      </c>
      <c r="AA613" s="23" t="str">
        <f>IF($AA$3&lt;$U613,"",SMALL($AB$4:$AB$1000,U613))</f>
        <v/>
      </c>
      <c r="AB613" s="24" t="str">
        <f t="shared" si="405"/>
        <v/>
      </c>
      <c r="AC613" s="23" t="str">
        <f t="shared" si="404"/>
        <v/>
      </c>
      <c r="AD613" s="24" t="str">
        <f t="shared" si="406"/>
        <v/>
      </c>
      <c r="AE613" s="23" t="str">
        <f>IF($AE$3&lt;$U613,"",SMALL($AF$4:$AF$1000,$U613))</f>
        <v/>
      </c>
      <c r="AF613" s="24" t="str">
        <f t="shared" si="407"/>
        <v/>
      </c>
      <c r="AG613" s="23" t="str">
        <f t="shared" si="408"/>
        <v/>
      </c>
      <c r="AH613" s="24" t="str">
        <f t="shared" ref="AH613:AH634" si="412">IF(A613=$AG$2,$E613,IF(B613=$AG$2,$E613,""))</f>
        <v/>
      </c>
      <c r="AI613" s="23" t="str">
        <f t="shared" si="409"/>
        <v/>
      </c>
      <c r="AJ613" s="24" t="str">
        <f t="shared" ref="AJ613:AJ634" si="413">IF(A613=$AI$2,$E613,IF(B613=$AI$2,$E613,""))</f>
        <v/>
      </c>
      <c r="AK613" s="23" t="str">
        <f t="shared" si="410"/>
        <v/>
      </c>
      <c r="AL613" s="24" t="str">
        <f t="shared" ref="AL613:AL634" si="414">IF(A613=$AK$2,$E613,IF(B613=$AK$2,$E613,""))</f>
        <v/>
      </c>
      <c r="AM613" s="23" t="str">
        <f t="shared" si="411"/>
        <v/>
      </c>
      <c r="AN613" s="24" t="str">
        <f t="shared" ref="AN613:AN634" si="415">IF(A613=$AM$2,$E613,IF(B613=$AM$2,$E613,""))</f>
        <v/>
      </c>
      <c r="AO613" s="23" t="str">
        <f>IF($AO$3&lt;$U613,"",SMALL($AP$4:AP$1000,$U613))</f>
        <v/>
      </c>
      <c r="AP613" s="24" t="str">
        <f t="shared" ref="AP613:AP634" si="416">IF(A613=$AO$2,$E613,IF(B613=$AO$2,$E613,""))</f>
        <v/>
      </c>
      <c r="AQ613" s="23" t="str">
        <f>IF($AQ$3&lt;$U613,"",SMALL($AR$4:AR$1000,$U613))</f>
        <v/>
      </c>
      <c r="AR613" s="24" t="str">
        <f t="shared" ref="AR613:AR634" si="417">IF(A613=$AQ$2,$E613,IF(B613=$AQ$2,$E613,""))</f>
        <v/>
      </c>
      <c r="AS613" s="23" t="str">
        <f>IF($AS$3&lt;$U613,"",SMALL($AT$4:AT$1000,$U613))</f>
        <v/>
      </c>
      <c r="AT613" s="24" t="str">
        <f t="shared" ref="AT613:AT634" si="418">IF(A613=$AS$2,$E613,IF(B613=$AS$2,$E613,""))</f>
        <v/>
      </c>
      <c r="AU613" s="23" t="str">
        <f>IF(AU$3&lt;$U613,"",SMALL($AV$4:AV$1000,$U613))</f>
        <v/>
      </c>
      <c r="AV613" s="24" t="str">
        <f t="shared" ref="AV613:AV634" si="419">IF(A613=$AU$2,$E613,IF(B613=$AU$2,$E613,""))</f>
        <v/>
      </c>
      <c r="AW613" s="23" t="str">
        <f t="shared" ref="AW613:AW634" si="420">IF(AW$3&lt;$U613,"",SMALL(AX$4:AX$1000,$U613))</f>
        <v/>
      </c>
      <c r="AX613" s="24" t="str">
        <f t="shared" ref="AX613:AX634" si="421">IF(A613=$AW$2,$E613,IF(B613=$AW$2,$E613,""))</f>
        <v/>
      </c>
      <c r="AY613" s="23" t="str">
        <f t="shared" ref="AY613:AY634" si="422">IF(AY$3&lt;$U613,"",SMALL(AZ$4:AZ$1000,$U613))</f>
        <v/>
      </c>
      <c r="AZ613" s="24" t="str">
        <f t="shared" ref="AZ613:AZ634" si="423">IF(A613=$AY$2,$E613,IF(B613=$AY$2,$E613,""))</f>
        <v/>
      </c>
      <c r="BA613" s="23" t="str">
        <f t="shared" ref="BA613:BA634" si="424">IF(BA$3&lt;$U613,"",SMALL(BB$4:BB$1000,$U613))</f>
        <v/>
      </c>
      <c r="BB613" s="24" t="str">
        <f t="shared" ref="BB613:BB634" si="425">IF(A613=$BA$2,$E613,IF(B613=$BA$2,$E613,""))</f>
        <v/>
      </c>
      <c r="BC613" s="23" t="str">
        <f t="shared" ref="BC613:BC634" si="426">IF(BC$3&lt;$U613,"",SMALL(BD$4:BD$1000,$U613))</f>
        <v/>
      </c>
      <c r="BD613" s="24" t="str">
        <f t="shared" ref="BD613:BD634" si="427">IF(A613=$BC$2,$E613,IF(B613=$BC$2,$E613,""))</f>
        <v/>
      </c>
      <c r="BE613" s="23" t="str">
        <f t="shared" ref="BE613:BE634" si="428">IF(BE$3&lt;$U613,"",SMALL(BF$4:BF$1000,$U613))</f>
        <v/>
      </c>
      <c r="BF613" s="24" t="str">
        <f t="shared" ref="BF613:BF634" si="429">IF(A613=$BE$2,$E613,IF(B613=$BE$2,$E613,""))</f>
        <v/>
      </c>
      <c r="BG613" s="23" t="str">
        <f t="shared" ref="BG613:BG634" si="430">IF(BG$3&lt;$U613,"",SMALL(BH$4:BH$1000,$U613))</f>
        <v/>
      </c>
      <c r="BH613" s="24" t="str">
        <f t="shared" ref="BH613:BH634" si="431">IF(A613=$BG$2,$E613,IF(B613=$BG$2,$E613,""))</f>
        <v/>
      </c>
      <c r="BI613" s="23" t="str">
        <f t="shared" si="397"/>
        <v/>
      </c>
      <c r="BJ613" s="24" t="str">
        <f t="shared" ref="BJ613:BJ634" si="432">IF(A613=$BI$2,$E613,IF(B613=$BI$2,$E613,""))</f>
        <v/>
      </c>
      <c r="BK613" s="23" t="str">
        <f t="shared" si="398"/>
        <v/>
      </c>
      <c r="BL613" s="24" t="str">
        <f t="shared" ref="BL613:BL634" si="433">IF(A613=$BK$2,$E613,IF(B613=$BK$2,$E613,""))</f>
        <v/>
      </c>
      <c r="BM613" s="23" t="str">
        <f t="shared" si="399"/>
        <v/>
      </c>
      <c r="BN613" s="24" t="str">
        <f t="shared" ref="BN613:BN634" si="434">IF(A613=$BM$2,$E613,IF(B613=$BM$2,$E613,""))</f>
        <v/>
      </c>
      <c r="BO613" s="23" t="str">
        <f t="shared" si="400"/>
        <v/>
      </c>
      <c r="BP613" s="24" t="str">
        <f t="shared" ref="BP613:BP634" si="435">IF(B613=$BO$2,$E613,IF(C613=$BO$2,$E613,""))</f>
        <v/>
      </c>
      <c r="BQ613" s="23" t="str">
        <f t="shared" si="401"/>
        <v/>
      </c>
      <c r="BR613" s="24" t="str">
        <f t="shared" ref="BR613:BR634" si="436">IF(B613=$BQ$2,$E613,IF(C613=$BQ$2,$E613,""))</f>
        <v/>
      </c>
      <c r="BS613" s="23" t="str">
        <f t="shared" si="402"/>
        <v/>
      </c>
      <c r="BT613" s="24" t="str">
        <f t="shared" ref="BT613:BT634" si="437">IF(A613=$BS$2,$E613,IF(B613=$BS$2,$E613,""))</f>
        <v/>
      </c>
    </row>
    <row r="614" spans="1:72" ht="21" thickTop="1" thickBot="1">
      <c r="A614" s="47"/>
      <c r="B614" s="47"/>
      <c r="C614" s="47"/>
      <c r="D614" s="352"/>
      <c r="E614" s="27"/>
      <c r="F614" s="6"/>
      <c r="G614" s="7"/>
      <c r="H614" s="8"/>
      <c r="I614" s="8"/>
      <c r="J614" s="8"/>
      <c r="K614" s="10"/>
      <c r="L614" s="9"/>
      <c r="M614" s="10"/>
      <c r="N614" s="44"/>
      <c r="O614" s="10"/>
      <c r="P614" s="11" t="str">
        <f t="shared" si="403"/>
        <v/>
      </c>
      <c r="U614" s="3">
        <v>611</v>
      </c>
      <c r="AA614" s="21" t="str">
        <f>IF($AA$3&lt;$U614,"",SMALL($AB$4:$AB$1000,1))</f>
        <v/>
      </c>
      <c r="AB614" s="22" t="str">
        <f t="shared" si="405"/>
        <v/>
      </c>
      <c r="AC614" s="21" t="str">
        <f>IF($AC$3&lt;$U614,"",SMALL($AD$4:AD$1000,$U614))</f>
        <v/>
      </c>
      <c r="AD614" s="22" t="str">
        <f t="shared" si="406"/>
        <v/>
      </c>
      <c r="AE614" s="21" t="str">
        <f>IF($AE$3&lt;$U614,"",SMALL($AF$4:AF$1000,$U614))</f>
        <v/>
      </c>
      <c r="AF614" s="22" t="str">
        <f t="shared" si="407"/>
        <v/>
      </c>
      <c r="AG614" s="21" t="str">
        <f>IF($AG$3&lt;$U614,"",SMALL($AH$4:AH$1000,$U614))</f>
        <v/>
      </c>
      <c r="AH614" s="22" t="str">
        <f t="shared" si="412"/>
        <v/>
      </c>
      <c r="AI614" s="21" t="str">
        <f>IF($AI$3&lt;$U614,"",SMALL($AJ$4:AJ$1000,$U614))</f>
        <v/>
      </c>
      <c r="AJ614" s="22" t="str">
        <f t="shared" si="413"/>
        <v/>
      </c>
      <c r="AK614" s="21" t="str">
        <f>IF($AK$3&lt;$U614,"",SMALL($AL$4:AL$1000,$U614))</f>
        <v/>
      </c>
      <c r="AL614" s="22" t="str">
        <f t="shared" si="414"/>
        <v/>
      </c>
      <c r="AM614" s="21" t="str">
        <f>IF($AM$3&lt;$U614,"",SMALL($AN$4:AN$1000,$U614))</f>
        <v/>
      </c>
      <c r="AN614" s="22" t="str">
        <f t="shared" si="415"/>
        <v/>
      </c>
      <c r="AO614" s="21" t="str">
        <f>IF($AO$3&lt;$U614,"",SMALL($AP$4:AP$1000,$U614))</f>
        <v/>
      </c>
      <c r="AP614" s="22" t="str">
        <f t="shared" si="416"/>
        <v/>
      </c>
      <c r="AQ614" s="21" t="str">
        <f>IF($AQ$3&lt;$U614,"",SMALL($AR$4:AR$1000,$U614))</f>
        <v/>
      </c>
      <c r="AR614" s="22" t="str">
        <f t="shared" si="417"/>
        <v/>
      </c>
      <c r="AS614" s="21" t="str">
        <f>IF($AS$3&lt;$U614,"",SMALL($AT$4:AT$1000,$U614))</f>
        <v/>
      </c>
      <c r="AT614" s="22" t="str">
        <f t="shared" si="418"/>
        <v/>
      </c>
      <c r="AU614" s="21" t="str">
        <f>IF(AU$3&lt;$U614,"",SMALL($AV$4:AV$1000,$U614))</f>
        <v/>
      </c>
      <c r="AV614" s="22" t="str">
        <f t="shared" si="419"/>
        <v/>
      </c>
      <c r="AW614" s="21" t="str">
        <f t="shared" si="420"/>
        <v/>
      </c>
      <c r="AX614" s="22" t="str">
        <f t="shared" si="421"/>
        <v/>
      </c>
      <c r="AY614" s="21" t="str">
        <f t="shared" si="422"/>
        <v/>
      </c>
      <c r="AZ614" s="22" t="str">
        <f t="shared" si="423"/>
        <v/>
      </c>
      <c r="BA614" s="21" t="str">
        <f t="shared" si="424"/>
        <v/>
      </c>
      <c r="BB614" s="22" t="str">
        <f t="shared" si="425"/>
        <v/>
      </c>
      <c r="BC614" s="21" t="str">
        <f t="shared" si="426"/>
        <v/>
      </c>
      <c r="BD614" s="22" t="str">
        <f t="shared" si="427"/>
        <v/>
      </c>
      <c r="BE614" s="21" t="str">
        <f t="shared" si="428"/>
        <v/>
      </c>
      <c r="BF614" s="22" t="str">
        <f t="shared" si="429"/>
        <v/>
      </c>
      <c r="BG614" s="21" t="str">
        <f t="shared" si="430"/>
        <v/>
      </c>
      <c r="BH614" s="22" t="str">
        <f t="shared" si="431"/>
        <v/>
      </c>
      <c r="BI614" s="21" t="str">
        <f t="shared" ref="BI614:BI634" si="438">IF(BI$3&lt;$U614,"",SMALL(BJ$4:BJ$1000,$U614))</f>
        <v/>
      </c>
      <c r="BJ614" s="22" t="str">
        <f t="shared" si="432"/>
        <v/>
      </c>
      <c r="BK614" s="21" t="str">
        <f t="shared" ref="BK614:BK634" si="439">IF(BK$3&lt;$U614,"",SMALL(BL$4:BL$1000,$U614))</f>
        <v/>
      </c>
      <c r="BL614" s="22" t="str">
        <f t="shared" si="433"/>
        <v/>
      </c>
      <c r="BM614" s="21" t="str">
        <f t="shared" ref="BM614:BM634" si="440">IF(BM$3&lt;$U614,"",SMALL(BN$4:BN$1000,$U614))</f>
        <v/>
      </c>
      <c r="BN614" s="22" t="str">
        <f t="shared" si="434"/>
        <v/>
      </c>
      <c r="BO614" s="21" t="str">
        <f t="shared" ref="BO614:BO634" si="441">IF(BO$3&lt;$U614,"",SMALL(BP$4:BP$1000,$U614))</f>
        <v/>
      </c>
      <c r="BP614" s="22" t="str">
        <f t="shared" si="435"/>
        <v/>
      </c>
      <c r="BQ614" s="21" t="str">
        <f t="shared" ref="BQ614:BQ634" si="442">IF(BQ$3&lt;$U614,"",SMALL(BR$4:BR$1000,$U614))</f>
        <v/>
      </c>
      <c r="BR614" s="22" t="str">
        <f t="shared" si="436"/>
        <v/>
      </c>
      <c r="BS614" s="21" t="str">
        <f t="shared" ref="BS614:BS634" si="443">IF(BS$3&lt;$U614,"",SMALL(BT$4:BT$1000,$U614))</f>
        <v/>
      </c>
      <c r="BT614" s="22" t="str">
        <f t="shared" si="437"/>
        <v/>
      </c>
    </row>
    <row r="615" spans="1:72" ht="21" thickTop="1" thickBot="1">
      <c r="A615" s="43"/>
      <c r="B615" s="43"/>
      <c r="C615" s="43"/>
      <c r="D615" s="351"/>
      <c r="E615" s="28"/>
      <c r="F615" s="12"/>
      <c r="G615" s="13"/>
      <c r="H615" s="14"/>
      <c r="I615" s="14"/>
      <c r="J615" s="14"/>
      <c r="K615" s="16"/>
      <c r="L615" s="15"/>
      <c r="M615" s="16"/>
      <c r="N615" s="45"/>
      <c r="O615" s="16"/>
      <c r="P615" s="17" t="str">
        <f t="shared" si="403"/>
        <v/>
      </c>
      <c r="U615" s="3">
        <v>612</v>
      </c>
      <c r="AA615" s="23" t="str">
        <f>IF($AA$3&lt;$U615,"",SMALL($AB$4:$AB$1000,U615))</f>
        <v/>
      </c>
      <c r="AB615" s="24" t="str">
        <f t="shared" si="405"/>
        <v/>
      </c>
      <c r="AC615" s="23" t="str">
        <f t="shared" si="404"/>
        <v/>
      </c>
      <c r="AD615" s="24" t="str">
        <f t="shared" si="406"/>
        <v/>
      </c>
      <c r="AE615" s="23" t="str">
        <f>IF($AE$3&lt;$U615,"",SMALL($AF$4:$AF$1000,$U615))</f>
        <v/>
      </c>
      <c r="AF615" s="24" t="str">
        <f t="shared" si="407"/>
        <v/>
      </c>
      <c r="AG615" s="23" t="str">
        <f t="shared" si="408"/>
        <v/>
      </c>
      <c r="AH615" s="24" t="str">
        <f t="shared" si="412"/>
        <v/>
      </c>
      <c r="AI615" s="23" t="str">
        <f t="shared" si="409"/>
        <v/>
      </c>
      <c r="AJ615" s="24" t="str">
        <f t="shared" si="413"/>
        <v/>
      </c>
      <c r="AK615" s="23" t="str">
        <f t="shared" si="410"/>
        <v/>
      </c>
      <c r="AL615" s="24" t="str">
        <f t="shared" si="414"/>
        <v/>
      </c>
      <c r="AM615" s="23" t="str">
        <f t="shared" si="411"/>
        <v/>
      </c>
      <c r="AN615" s="24" t="str">
        <f t="shared" si="415"/>
        <v/>
      </c>
      <c r="AO615" s="23" t="str">
        <f>IF($AO$3&lt;$U615,"",SMALL($AP$4:AP$1000,$U615))</f>
        <v/>
      </c>
      <c r="AP615" s="24" t="str">
        <f t="shared" si="416"/>
        <v/>
      </c>
      <c r="AQ615" s="23" t="str">
        <f>IF($AQ$3&lt;$U615,"",SMALL($AR$4:AR$1000,$U615))</f>
        <v/>
      </c>
      <c r="AR615" s="24" t="str">
        <f t="shared" si="417"/>
        <v/>
      </c>
      <c r="AS615" s="23" t="str">
        <f>IF($AS$3&lt;$U615,"",SMALL($AT$4:AT$1000,$U615))</f>
        <v/>
      </c>
      <c r="AT615" s="24" t="str">
        <f t="shared" si="418"/>
        <v/>
      </c>
      <c r="AU615" s="23" t="str">
        <f>IF(AU$3&lt;$U615,"",SMALL($AV$4:AV$1000,$U615))</f>
        <v/>
      </c>
      <c r="AV615" s="24" t="str">
        <f t="shared" si="419"/>
        <v/>
      </c>
      <c r="AW615" s="23" t="str">
        <f t="shared" si="420"/>
        <v/>
      </c>
      <c r="AX615" s="24" t="str">
        <f t="shared" si="421"/>
        <v/>
      </c>
      <c r="AY615" s="23" t="str">
        <f t="shared" si="422"/>
        <v/>
      </c>
      <c r="AZ615" s="24" t="str">
        <f t="shared" si="423"/>
        <v/>
      </c>
      <c r="BA615" s="23" t="str">
        <f t="shared" si="424"/>
        <v/>
      </c>
      <c r="BB615" s="24" t="str">
        <f t="shared" si="425"/>
        <v/>
      </c>
      <c r="BC615" s="23" t="str">
        <f t="shared" si="426"/>
        <v/>
      </c>
      <c r="BD615" s="24" t="str">
        <f t="shared" si="427"/>
        <v/>
      </c>
      <c r="BE615" s="23" t="str">
        <f t="shared" si="428"/>
        <v/>
      </c>
      <c r="BF615" s="24" t="str">
        <f t="shared" si="429"/>
        <v/>
      </c>
      <c r="BG615" s="23" t="str">
        <f t="shared" si="430"/>
        <v/>
      </c>
      <c r="BH615" s="24" t="str">
        <f t="shared" si="431"/>
        <v/>
      </c>
      <c r="BI615" s="23" t="str">
        <f t="shared" si="438"/>
        <v/>
      </c>
      <c r="BJ615" s="24" t="str">
        <f t="shared" si="432"/>
        <v/>
      </c>
      <c r="BK615" s="23" t="str">
        <f t="shared" si="439"/>
        <v/>
      </c>
      <c r="BL615" s="24" t="str">
        <f t="shared" si="433"/>
        <v/>
      </c>
      <c r="BM615" s="23" t="str">
        <f t="shared" si="440"/>
        <v/>
      </c>
      <c r="BN615" s="24" t="str">
        <f t="shared" si="434"/>
        <v/>
      </c>
      <c r="BO615" s="23" t="str">
        <f t="shared" si="441"/>
        <v/>
      </c>
      <c r="BP615" s="24" t="str">
        <f t="shared" si="435"/>
        <v/>
      </c>
      <c r="BQ615" s="23" t="str">
        <f t="shared" si="442"/>
        <v/>
      </c>
      <c r="BR615" s="24" t="str">
        <f t="shared" si="436"/>
        <v/>
      </c>
      <c r="BS615" s="23" t="str">
        <f t="shared" si="443"/>
        <v/>
      </c>
      <c r="BT615" s="24" t="str">
        <f t="shared" si="437"/>
        <v/>
      </c>
    </row>
    <row r="616" spans="1:72" ht="21" thickTop="1" thickBot="1">
      <c r="A616" s="47"/>
      <c r="B616" s="47"/>
      <c r="C616" s="47"/>
      <c r="D616" s="352"/>
      <c r="E616" s="27"/>
      <c r="F616" s="6"/>
      <c r="G616" s="7"/>
      <c r="H616" s="8"/>
      <c r="I616" s="8"/>
      <c r="J616" s="8"/>
      <c r="K616" s="10"/>
      <c r="L616" s="9"/>
      <c r="M616" s="10"/>
      <c r="N616" s="44"/>
      <c r="O616" s="10"/>
      <c r="P616" s="11" t="str">
        <f t="shared" si="403"/>
        <v/>
      </c>
      <c r="U616" s="3">
        <v>613</v>
      </c>
      <c r="AA616" s="21" t="str">
        <f>IF($AA$3&lt;$U616,"",SMALL($AB$4:$AB$1000,1))</f>
        <v/>
      </c>
      <c r="AB616" s="22" t="str">
        <f t="shared" si="405"/>
        <v/>
      </c>
      <c r="AC616" s="21" t="str">
        <f>IF($AC$3&lt;$U616,"",SMALL($AD$4:AD$1000,$U616))</f>
        <v/>
      </c>
      <c r="AD616" s="22" t="str">
        <f t="shared" si="406"/>
        <v/>
      </c>
      <c r="AE616" s="21" t="str">
        <f>IF($AE$3&lt;$U616,"",SMALL($AF$4:AF$1000,$U616))</f>
        <v/>
      </c>
      <c r="AF616" s="22" t="str">
        <f t="shared" si="407"/>
        <v/>
      </c>
      <c r="AG616" s="21" t="str">
        <f>IF($AG$3&lt;$U616,"",SMALL($AH$4:AH$1000,$U616))</f>
        <v/>
      </c>
      <c r="AH616" s="22" t="str">
        <f t="shared" si="412"/>
        <v/>
      </c>
      <c r="AI616" s="21" t="str">
        <f>IF($AI$3&lt;$U616,"",SMALL($AJ$4:AJ$1000,$U616))</f>
        <v/>
      </c>
      <c r="AJ616" s="22" t="str">
        <f t="shared" si="413"/>
        <v/>
      </c>
      <c r="AK616" s="21" t="str">
        <f>IF($AK$3&lt;$U616,"",SMALL($AL$4:AL$1000,$U616))</f>
        <v/>
      </c>
      <c r="AL616" s="22" t="str">
        <f t="shared" si="414"/>
        <v/>
      </c>
      <c r="AM616" s="21" t="str">
        <f>IF($AM$3&lt;$U616,"",SMALL($AN$4:AN$1000,$U616))</f>
        <v/>
      </c>
      <c r="AN616" s="22" t="str">
        <f t="shared" si="415"/>
        <v/>
      </c>
      <c r="AO616" s="21" t="str">
        <f>IF($AO$3&lt;$U616,"",SMALL($AP$4:AP$1000,$U616))</f>
        <v/>
      </c>
      <c r="AP616" s="22" t="str">
        <f t="shared" si="416"/>
        <v/>
      </c>
      <c r="AQ616" s="21" t="str">
        <f>IF($AQ$3&lt;$U616,"",SMALL($AR$4:AR$1000,$U616))</f>
        <v/>
      </c>
      <c r="AR616" s="22" t="str">
        <f t="shared" si="417"/>
        <v/>
      </c>
      <c r="AS616" s="21" t="str">
        <f>IF($AS$3&lt;$U616,"",SMALL($AT$4:AT$1000,$U616))</f>
        <v/>
      </c>
      <c r="AT616" s="22" t="str">
        <f t="shared" si="418"/>
        <v/>
      </c>
      <c r="AU616" s="21" t="str">
        <f>IF(AU$3&lt;$U616,"",SMALL($AV$4:AV$1000,$U616))</f>
        <v/>
      </c>
      <c r="AV616" s="22" t="str">
        <f t="shared" si="419"/>
        <v/>
      </c>
      <c r="AW616" s="21" t="str">
        <f t="shared" si="420"/>
        <v/>
      </c>
      <c r="AX616" s="22" t="str">
        <f t="shared" si="421"/>
        <v/>
      </c>
      <c r="AY616" s="21" t="str">
        <f t="shared" si="422"/>
        <v/>
      </c>
      <c r="AZ616" s="22" t="str">
        <f t="shared" si="423"/>
        <v/>
      </c>
      <c r="BA616" s="21" t="str">
        <f t="shared" si="424"/>
        <v/>
      </c>
      <c r="BB616" s="22" t="str">
        <f t="shared" si="425"/>
        <v/>
      </c>
      <c r="BC616" s="21" t="str">
        <f t="shared" si="426"/>
        <v/>
      </c>
      <c r="BD616" s="22" t="str">
        <f t="shared" si="427"/>
        <v/>
      </c>
      <c r="BE616" s="21" t="str">
        <f t="shared" si="428"/>
        <v/>
      </c>
      <c r="BF616" s="22" t="str">
        <f t="shared" si="429"/>
        <v/>
      </c>
      <c r="BG616" s="21" t="str">
        <f t="shared" si="430"/>
        <v/>
      </c>
      <c r="BH616" s="22" t="str">
        <f t="shared" si="431"/>
        <v/>
      </c>
      <c r="BI616" s="21" t="str">
        <f t="shared" si="438"/>
        <v/>
      </c>
      <c r="BJ616" s="22" t="str">
        <f t="shared" si="432"/>
        <v/>
      </c>
      <c r="BK616" s="21" t="str">
        <f t="shared" si="439"/>
        <v/>
      </c>
      <c r="BL616" s="22" t="str">
        <f t="shared" si="433"/>
        <v/>
      </c>
      <c r="BM616" s="21" t="str">
        <f t="shared" si="440"/>
        <v/>
      </c>
      <c r="BN616" s="22" t="str">
        <f t="shared" si="434"/>
        <v/>
      </c>
      <c r="BO616" s="21" t="str">
        <f t="shared" si="441"/>
        <v/>
      </c>
      <c r="BP616" s="22" t="str">
        <f t="shared" si="435"/>
        <v/>
      </c>
      <c r="BQ616" s="21" t="str">
        <f t="shared" si="442"/>
        <v/>
      </c>
      <c r="BR616" s="22" t="str">
        <f t="shared" si="436"/>
        <v/>
      </c>
      <c r="BS616" s="21" t="str">
        <f t="shared" si="443"/>
        <v/>
      </c>
      <c r="BT616" s="22" t="str">
        <f t="shared" si="437"/>
        <v/>
      </c>
    </row>
    <row r="617" spans="1:72" ht="21" thickTop="1" thickBot="1">
      <c r="A617" s="43"/>
      <c r="B617" s="43"/>
      <c r="C617" s="43"/>
      <c r="D617" s="351"/>
      <c r="E617" s="28"/>
      <c r="F617" s="12"/>
      <c r="G617" s="13"/>
      <c r="H617" s="14"/>
      <c r="I617" s="14"/>
      <c r="J617" s="14"/>
      <c r="K617" s="16"/>
      <c r="L617" s="15"/>
      <c r="M617" s="16"/>
      <c r="N617" s="45"/>
      <c r="O617" s="16"/>
      <c r="P617" s="17" t="str">
        <f t="shared" si="403"/>
        <v/>
      </c>
      <c r="U617" s="3">
        <v>614</v>
      </c>
      <c r="AA617" s="23" t="str">
        <f>IF($AA$3&lt;$U617,"",SMALL($AB$4:$AB$1000,U617))</f>
        <v/>
      </c>
      <c r="AB617" s="24" t="str">
        <f t="shared" si="405"/>
        <v/>
      </c>
      <c r="AC617" s="23" t="str">
        <f t="shared" si="404"/>
        <v/>
      </c>
      <c r="AD617" s="24" t="str">
        <f t="shared" si="406"/>
        <v/>
      </c>
      <c r="AE617" s="23" t="str">
        <f>IF($AE$3&lt;$U617,"",SMALL($AF$4:$AF$1000,$U617))</f>
        <v/>
      </c>
      <c r="AF617" s="24" t="str">
        <f t="shared" si="407"/>
        <v/>
      </c>
      <c r="AG617" s="23" t="str">
        <f t="shared" si="408"/>
        <v/>
      </c>
      <c r="AH617" s="24" t="str">
        <f t="shared" si="412"/>
        <v/>
      </c>
      <c r="AI617" s="23" t="str">
        <f t="shared" si="409"/>
        <v/>
      </c>
      <c r="AJ617" s="24" t="str">
        <f t="shared" si="413"/>
        <v/>
      </c>
      <c r="AK617" s="23" t="str">
        <f t="shared" si="410"/>
        <v/>
      </c>
      <c r="AL617" s="24" t="str">
        <f t="shared" si="414"/>
        <v/>
      </c>
      <c r="AM617" s="23" t="str">
        <f t="shared" si="411"/>
        <v/>
      </c>
      <c r="AN617" s="24" t="str">
        <f t="shared" si="415"/>
        <v/>
      </c>
      <c r="AO617" s="23" t="str">
        <f>IF($AO$3&lt;$U617,"",SMALL($AP$4:AP$1000,$U617))</f>
        <v/>
      </c>
      <c r="AP617" s="24" t="str">
        <f t="shared" si="416"/>
        <v/>
      </c>
      <c r="AQ617" s="23" t="str">
        <f>IF($AQ$3&lt;$U617,"",SMALL($AR$4:AR$1000,$U617))</f>
        <v/>
      </c>
      <c r="AR617" s="24" t="str">
        <f t="shared" si="417"/>
        <v/>
      </c>
      <c r="AS617" s="23" t="str">
        <f>IF($AS$3&lt;$U617,"",SMALL($AT$4:AT$1000,$U617))</f>
        <v/>
      </c>
      <c r="AT617" s="24" t="str">
        <f t="shared" si="418"/>
        <v/>
      </c>
      <c r="AU617" s="23" t="str">
        <f>IF(AU$3&lt;$U617,"",SMALL($AV$4:AV$1000,$U617))</f>
        <v/>
      </c>
      <c r="AV617" s="24" t="str">
        <f t="shared" si="419"/>
        <v/>
      </c>
      <c r="AW617" s="23" t="str">
        <f t="shared" si="420"/>
        <v/>
      </c>
      <c r="AX617" s="24" t="str">
        <f t="shared" si="421"/>
        <v/>
      </c>
      <c r="AY617" s="23" t="str">
        <f t="shared" si="422"/>
        <v/>
      </c>
      <c r="AZ617" s="24" t="str">
        <f t="shared" si="423"/>
        <v/>
      </c>
      <c r="BA617" s="23" t="str">
        <f t="shared" si="424"/>
        <v/>
      </c>
      <c r="BB617" s="24" t="str">
        <f t="shared" si="425"/>
        <v/>
      </c>
      <c r="BC617" s="23" t="str">
        <f t="shared" si="426"/>
        <v/>
      </c>
      <c r="BD617" s="24" t="str">
        <f t="shared" si="427"/>
        <v/>
      </c>
      <c r="BE617" s="23" t="str">
        <f t="shared" si="428"/>
        <v/>
      </c>
      <c r="BF617" s="24" t="str">
        <f t="shared" si="429"/>
        <v/>
      </c>
      <c r="BG617" s="23" t="str">
        <f t="shared" si="430"/>
        <v/>
      </c>
      <c r="BH617" s="24" t="str">
        <f t="shared" si="431"/>
        <v/>
      </c>
      <c r="BI617" s="23" t="str">
        <f t="shared" si="438"/>
        <v/>
      </c>
      <c r="BJ617" s="24" t="str">
        <f t="shared" si="432"/>
        <v/>
      </c>
      <c r="BK617" s="23" t="str">
        <f t="shared" si="439"/>
        <v/>
      </c>
      <c r="BL617" s="24" t="str">
        <f t="shared" si="433"/>
        <v/>
      </c>
      <c r="BM617" s="23" t="str">
        <f t="shared" si="440"/>
        <v/>
      </c>
      <c r="BN617" s="24" t="str">
        <f t="shared" si="434"/>
        <v/>
      </c>
      <c r="BO617" s="23" t="str">
        <f t="shared" si="441"/>
        <v/>
      </c>
      <c r="BP617" s="24" t="str">
        <f t="shared" si="435"/>
        <v/>
      </c>
      <c r="BQ617" s="23" t="str">
        <f t="shared" si="442"/>
        <v/>
      </c>
      <c r="BR617" s="24" t="str">
        <f t="shared" si="436"/>
        <v/>
      </c>
      <c r="BS617" s="23" t="str">
        <f t="shared" si="443"/>
        <v/>
      </c>
      <c r="BT617" s="24" t="str">
        <f t="shared" si="437"/>
        <v/>
      </c>
    </row>
    <row r="618" spans="1:72" ht="21" thickTop="1" thickBot="1">
      <c r="A618" s="47"/>
      <c r="B618" s="47"/>
      <c r="C618" s="47"/>
      <c r="D618" s="352"/>
      <c r="E618" s="27"/>
      <c r="F618" s="6"/>
      <c r="G618" s="7"/>
      <c r="H618" s="8"/>
      <c r="I618" s="8"/>
      <c r="J618" s="8"/>
      <c r="K618" s="10"/>
      <c r="L618" s="9"/>
      <c r="M618" s="10"/>
      <c r="N618" s="44"/>
      <c r="O618" s="10"/>
      <c r="P618" s="11" t="str">
        <f t="shared" si="403"/>
        <v/>
      </c>
      <c r="U618" s="3">
        <v>615</v>
      </c>
      <c r="AA618" s="21" t="str">
        <f>IF($AA$3&lt;$U618,"",SMALL($AB$4:$AB$1000,1))</f>
        <v/>
      </c>
      <c r="AB618" s="22" t="str">
        <f t="shared" si="405"/>
        <v/>
      </c>
      <c r="AC618" s="21" t="str">
        <f>IF($AC$3&lt;$U618,"",SMALL($AD$4:AD$1000,$U618))</f>
        <v/>
      </c>
      <c r="AD618" s="22" t="str">
        <f t="shared" si="406"/>
        <v/>
      </c>
      <c r="AE618" s="21" t="str">
        <f>IF($AE$3&lt;$U618,"",SMALL($AF$4:AF$1000,$U618))</f>
        <v/>
      </c>
      <c r="AF618" s="22" t="str">
        <f t="shared" si="407"/>
        <v/>
      </c>
      <c r="AG618" s="21" t="str">
        <f>IF($AG$3&lt;$U618,"",SMALL($AH$4:AH$1000,$U618))</f>
        <v/>
      </c>
      <c r="AH618" s="22" t="str">
        <f t="shared" si="412"/>
        <v/>
      </c>
      <c r="AI618" s="21" t="str">
        <f>IF($AI$3&lt;$U618,"",SMALL($AJ$4:AJ$1000,$U618))</f>
        <v/>
      </c>
      <c r="AJ618" s="22" t="str">
        <f t="shared" si="413"/>
        <v/>
      </c>
      <c r="AK618" s="21" t="str">
        <f>IF($AK$3&lt;$U618,"",SMALL($AL$4:AL$1000,$U618))</f>
        <v/>
      </c>
      <c r="AL618" s="22" t="str">
        <f t="shared" si="414"/>
        <v/>
      </c>
      <c r="AM618" s="21" t="str">
        <f>IF($AM$3&lt;$U618,"",SMALL($AN$4:AN$1000,$U618))</f>
        <v/>
      </c>
      <c r="AN618" s="22" t="str">
        <f t="shared" si="415"/>
        <v/>
      </c>
      <c r="AO618" s="21" t="str">
        <f>IF($AO$3&lt;$U618,"",SMALL($AP$4:AP$1000,$U618))</f>
        <v/>
      </c>
      <c r="AP618" s="22" t="str">
        <f t="shared" si="416"/>
        <v/>
      </c>
      <c r="AQ618" s="21" t="str">
        <f>IF($AQ$3&lt;$U618,"",SMALL($AR$4:AR$1000,$U618))</f>
        <v/>
      </c>
      <c r="AR618" s="22" t="str">
        <f t="shared" si="417"/>
        <v/>
      </c>
      <c r="AS618" s="21" t="str">
        <f>IF($AS$3&lt;$U618,"",SMALL($AT$4:AT$1000,$U618))</f>
        <v/>
      </c>
      <c r="AT618" s="22" t="str">
        <f t="shared" si="418"/>
        <v/>
      </c>
      <c r="AU618" s="21" t="str">
        <f>IF(AU$3&lt;$U618,"",SMALL($AV$4:AV$1000,$U618))</f>
        <v/>
      </c>
      <c r="AV618" s="22" t="str">
        <f t="shared" si="419"/>
        <v/>
      </c>
      <c r="AW618" s="21" t="str">
        <f t="shared" si="420"/>
        <v/>
      </c>
      <c r="AX618" s="22" t="str">
        <f t="shared" si="421"/>
        <v/>
      </c>
      <c r="AY618" s="21" t="str">
        <f t="shared" si="422"/>
        <v/>
      </c>
      <c r="AZ618" s="22" t="str">
        <f t="shared" si="423"/>
        <v/>
      </c>
      <c r="BA618" s="21" t="str">
        <f t="shared" si="424"/>
        <v/>
      </c>
      <c r="BB618" s="22" t="str">
        <f t="shared" si="425"/>
        <v/>
      </c>
      <c r="BC618" s="21" t="str">
        <f t="shared" si="426"/>
        <v/>
      </c>
      <c r="BD618" s="22" t="str">
        <f t="shared" si="427"/>
        <v/>
      </c>
      <c r="BE618" s="21" t="str">
        <f t="shared" si="428"/>
        <v/>
      </c>
      <c r="BF618" s="22" t="str">
        <f t="shared" si="429"/>
        <v/>
      </c>
      <c r="BG618" s="21" t="str">
        <f t="shared" si="430"/>
        <v/>
      </c>
      <c r="BH618" s="22" t="str">
        <f t="shared" si="431"/>
        <v/>
      </c>
      <c r="BI618" s="21" t="str">
        <f t="shared" si="438"/>
        <v/>
      </c>
      <c r="BJ618" s="22" t="str">
        <f t="shared" si="432"/>
        <v/>
      </c>
      <c r="BK618" s="21" t="str">
        <f t="shared" si="439"/>
        <v/>
      </c>
      <c r="BL618" s="22" t="str">
        <f t="shared" si="433"/>
        <v/>
      </c>
      <c r="BM618" s="21" t="str">
        <f t="shared" si="440"/>
        <v/>
      </c>
      <c r="BN618" s="22" t="str">
        <f t="shared" si="434"/>
        <v/>
      </c>
      <c r="BO618" s="21" t="str">
        <f t="shared" si="441"/>
        <v/>
      </c>
      <c r="BP618" s="22" t="str">
        <f t="shared" si="435"/>
        <v/>
      </c>
      <c r="BQ618" s="21" t="str">
        <f t="shared" si="442"/>
        <v/>
      </c>
      <c r="BR618" s="22" t="str">
        <f t="shared" si="436"/>
        <v/>
      </c>
      <c r="BS618" s="21" t="str">
        <f t="shared" si="443"/>
        <v/>
      </c>
      <c r="BT618" s="22" t="str">
        <f t="shared" si="437"/>
        <v/>
      </c>
    </row>
    <row r="619" spans="1:72" ht="21" thickTop="1" thickBot="1">
      <c r="A619" s="43"/>
      <c r="B619" s="43"/>
      <c r="C619" s="43"/>
      <c r="D619" s="351"/>
      <c r="E619" s="28"/>
      <c r="F619" s="12"/>
      <c r="G619" s="13"/>
      <c r="H619" s="14"/>
      <c r="I619" s="14"/>
      <c r="J619" s="14"/>
      <c r="K619" s="16"/>
      <c r="L619" s="15"/>
      <c r="M619" s="16"/>
      <c r="N619" s="45"/>
      <c r="O619" s="16"/>
      <c r="P619" s="17" t="str">
        <f t="shared" si="403"/>
        <v/>
      </c>
      <c r="U619" s="3">
        <v>616</v>
      </c>
      <c r="AA619" s="23" t="str">
        <f>IF($AA$3&lt;$U619,"",SMALL($AB$4:$AB$1000,U619))</f>
        <v/>
      </c>
      <c r="AB619" s="24" t="str">
        <f t="shared" si="405"/>
        <v/>
      </c>
      <c r="AC619" s="23" t="str">
        <f t="shared" si="404"/>
        <v/>
      </c>
      <c r="AD619" s="24" t="str">
        <f t="shared" si="406"/>
        <v/>
      </c>
      <c r="AE619" s="23" t="str">
        <f>IF($AE$3&lt;$U619,"",SMALL($AF$4:$AF$1000,$U619))</f>
        <v/>
      </c>
      <c r="AF619" s="24" t="str">
        <f t="shared" si="407"/>
        <v/>
      </c>
      <c r="AG619" s="23" t="str">
        <f t="shared" si="408"/>
        <v/>
      </c>
      <c r="AH619" s="24" t="str">
        <f t="shared" si="412"/>
        <v/>
      </c>
      <c r="AI619" s="23" t="str">
        <f t="shared" si="409"/>
        <v/>
      </c>
      <c r="AJ619" s="24" t="str">
        <f t="shared" si="413"/>
        <v/>
      </c>
      <c r="AK619" s="23" t="str">
        <f t="shared" si="410"/>
        <v/>
      </c>
      <c r="AL619" s="24" t="str">
        <f t="shared" si="414"/>
        <v/>
      </c>
      <c r="AM619" s="23" t="str">
        <f t="shared" si="411"/>
        <v/>
      </c>
      <c r="AN619" s="24" t="str">
        <f t="shared" si="415"/>
        <v/>
      </c>
      <c r="AO619" s="23" t="str">
        <f>IF($AO$3&lt;$U619,"",SMALL($AP$4:AP$1000,$U619))</f>
        <v/>
      </c>
      <c r="AP619" s="24" t="str">
        <f t="shared" si="416"/>
        <v/>
      </c>
      <c r="AQ619" s="23" t="str">
        <f>IF($AQ$3&lt;$U619,"",SMALL($AR$4:AR$1000,$U619))</f>
        <v/>
      </c>
      <c r="AR619" s="24" t="str">
        <f t="shared" si="417"/>
        <v/>
      </c>
      <c r="AS619" s="23" t="str">
        <f>IF($AS$3&lt;$U619,"",SMALL($AT$4:AT$1000,$U619))</f>
        <v/>
      </c>
      <c r="AT619" s="24" t="str">
        <f t="shared" si="418"/>
        <v/>
      </c>
      <c r="AU619" s="23" t="str">
        <f>IF(AU$3&lt;$U619,"",SMALL($AV$4:AV$1000,$U619))</f>
        <v/>
      </c>
      <c r="AV619" s="24" t="str">
        <f t="shared" si="419"/>
        <v/>
      </c>
      <c r="AW619" s="23" t="str">
        <f t="shared" si="420"/>
        <v/>
      </c>
      <c r="AX619" s="24" t="str">
        <f t="shared" si="421"/>
        <v/>
      </c>
      <c r="AY619" s="23" t="str">
        <f t="shared" si="422"/>
        <v/>
      </c>
      <c r="AZ619" s="24" t="str">
        <f t="shared" si="423"/>
        <v/>
      </c>
      <c r="BA619" s="23" t="str">
        <f t="shared" si="424"/>
        <v/>
      </c>
      <c r="BB619" s="24" t="str">
        <f t="shared" si="425"/>
        <v/>
      </c>
      <c r="BC619" s="23" t="str">
        <f t="shared" si="426"/>
        <v/>
      </c>
      <c r="BD619" s="24" t="str">
        <f t="shared" si="427"/>
        <v/>
      </c>
      <c r="BE619" s="23" t="str">
        <f t="shared" si="428"/>
        <v/>
      </c>
      <c r="BF619" s="24" t="str">
        <f t="shared" si="429"/>
        <v/>
      </c>
      <c r="BG619" s="23" t="str">
        <f t="shared" si="430"/>
        <v/>
      </c>
      <c r="BH619" s="24" t="str">
        <f t="shared" si="431"/>
        <v/>
      </c>
      <c r="BI619" s="23" t="str">
        <f t="shared" si="438"/>
        <v/>
      </c>
      <c r="BJ619" s="24" t="str">
        <f t="shared" si="432"/>
        <v/>
      </c>
      <c r="BK619" s="23" t="str">
        <f t="shared" si="439"/>
        <v/>
      </c>
      <c r="BL619" s="24" t="str">
        <f t="shared" si="433"/>
        <v/>
      </c>
      <c r="BM619" s="23" t="str">
        <f t="shared" si="440"/>
        <v/>
      </c>
      <c r="BN619" s="24" t="str">
        <f t="shared" si="434"/>
        <v/>
      </c>
      <c r="BO619" s="23" t="str">
        <f t="shared" si="441"/>
        <v/>
      </c>
      <c r="BP619" s="24" t="str">
        <f t="shared" si="435"/>
        <v/>
      </c>
      <c r="BQ619" s="23" t="str">
        <f t="shared" si="442"/>
        <v/>
      </c>
      <c r="BR619" s="24" t="str">
        <f t="shared" si="436"/>
        <v/>
      </c>
      <c r="BS619" s="23" t="str">
        <f t="shared" si="443"/>
        <v/>
      </c>
      <c r="BT619" s="24" t="str">
        <f t="shared" si="437"/>
        <v/>
      </c>
    </row>
    <row r="620" spans="1:72" ht="21" thickTop="1" thickBot="1">
      <c r="A620" s="47"/>
      <c r="B620" s="47"/>
      <c r="C620" s="47"/>
      <c r="D620" s="352"/>
      <c r="E620" s="27"/>
      <c r="F620" s="6"/>
      <c r="G620" s="7"/>
      <c r="H620" s="8"/>
      <c r="I620" s="8"/>
      <c r="J620" s="8"/>
      <c r="K620" s="10"/>
      <c r="L620" s="9"/>
      <c r="M620" s="10"/>
      <c r="N620" s="44"/>
      <c r="O620" s="10"/>
      <c r="P620" s="11" t="str">
        <f t="shared" si="403"/>
        <v/>
      </c>
      <c r="U620" s="3">
        <v>617</v>
      </c>
      <c r="AA620" s="21" t="str">
        <f>IF($AA$3&lt;$U620,"",SMALL($AB$4:$AB$1000,1))</f>
        <v/>
      </c>
      <c r="AB620" s="22" t="str">
        <f t="shared" si="405"/>
        <v/>
      </c>
      <c r="AC620" s="21" t="str">
        <f>IF($AC$3&lt;$U620,"",SMALL($AD$4:AD$1000,$U620))</f>
        <v/>
      </c>
      <c r="AD620" s="22" t="str">
        <f t="shared" si="406"/>
        <v/>
      </c>
      <c r="AE620" s="21" t="str">
        <f>IF($AE$3&lt;$U620,"",SMALL($AF$4:AF$1000,$U620))</f>
        <v/>
      </c>
      <c r="AF620" s="22" t="str">
        <f t="shared" si="407"/>
        <v/>
      </c>
      <c r="AG620" s="21" t="str">
        <f>IF($AG$3&lt;$U620,"",SMALL($AH$4:AH$1000,$U620))</f>
        <v/>
      </c>
      <c r="AH620" s="22" t="str">
        <f t="shared" si="412"/>
        <v/>
      </c>
      <c r="AI620" s="21" t="str">
        <f>IF($AI$3&lt;$U620,"",SMALL($AJ$4:AJ$1000,$U620))</f>
        <v/>
      </c>
      <c r="AJ620" s="22" t="str">
        <f t="shared" si="413"/>
        <v/>
      </c>
      <c r="AK620" s="21" t="str">
        <f>IF($AK$3&lt;$U620,"",SMALL($AL$4:AL$1000,$U620))</f>
        <v/>
      </c>
      <c r="AL620" s="22" t="str">
        <f t="shared" si="414"/>
        <v/>
      </c>
      <c r="AM620" s="21" t="str">
        <f>IF($AM$3&lt;$U620,"",SMALL($AN$4:AN$1000,$U620))</f>
        <v/>
      </c>
      <c r="AN620" s="22" t="str">
        <f t="shared" si="415"/>
        <v/>
      </c>
      <c r="AO620" s="21" t="str">
        <f>IF($AO$3&lt;$U620,"",SMALL($AP$4:AP$1000,$U620))</f>
        <v/>
      </c>
      <c r="AP620" s="22" t="str">
        <f t="shared" si="416"/>
        <v/>
      </c>
      <c r="AQ620" s="21" t="str">
        <f>IF($AQ$3&lt;$U620,"",SMALL($AR$4:AR$1000,$U620))</f>
        <v/>
      </c>
      <c r="AR620" s="22" t="str">
        <f t="shared" si="417"/>
        <v/>
      </c>
      <c r="AS620" s="21" t="str">
        <f>IF($AS$3&lt;$U620,"",SMALL($AT$4:AT$1000,$U620))</f>
        <v/>
      </c>
      <c r="AT620" s="22" t="str">
        <f t="shared" si="418"/>
        <v/>
      </c>
      <c r="AU620" s="21" t="str">
        <f>IF(AU$3&lt;$U620,"",SMALL($AV$4:AV$1000,$U620))</f>
        <v/>
      </c>
      <c r="AV620" s="22" t="str">
        <f t="shared" si="419"/>
        <v/>
      </c>
      <c r="AW620" s="21" t="str">
        <f t="shared" si="420"/>
        <v/>
      </c>
      <c r="AX620" s="22" t="str">
        <f t="shared" si="421"/>
        <v/>
      </c>
      <c r="AY620" s="21" t="str">
        <f t="shared" si="422"/>
        <v/>
      </c>
      <c r="AZ620" s="22" t="str">
        <f t="shared" si="423"/>
        <v/>
      </c>
      <c r="BA620" s="21" t="str">
        <f t="shared" si="424"/>
        <v/>
      </c>
      <c r="BB620" s="22" t="str">
        <f t="shared" si="425"/>
        <v/>
      </c>
      <c r="BC620" s="21" t="str">
        <f t="shared" si="426"/>
        <v/>
      </c>
      <c r="BD620" s="22" t="str">
        <f t="shared" si="427"/>
        <v/>
      </c>
      <c r="BE620" s="21" t="str">
        <f t="shared" si="428"/>
        <v/>
      </c>
      <c r="BF620" s="22" t="str">
        <f t="shared" si="429"/>
        <v/>
      </c>
      <c r="BG620" s="21" t="str">
        <f t="shared" si="430"/>
        <v/>
      </c>
      <c r="BH620" s="22" t="str">
        <f t="shared" si="431"/>
        <v/>
      </c>
      <c r="BI620" s="21" t="str">
        <f t="shared" si="438"/>
        <v/>
      </c>
      <c r="BJ620" s="22" t="str">
        <f t="shared" si="432"/>
        <v/>
      </c>
      <c r="BK620" s="21" t="str">
        <f t="shared" si="439"/>
        <v/>
      </c>
      <c r="BL620" s="22" t="str">
        <f t="shared" si="433"/>
        <v/>
      </c>
      <c r="BM620" s="21" t="str">
        <f t="shared" si="440"/>
        <v/>
      </c>
      <c r="BN620" s="22" t="str">
        <f t="shared" si="434"/>
        <v/>
      </c>
      <c r="BO620" s="21" t="str">
        <f t="shared" si="441"/>
        <v/>
      </c>
      <c r="BP620" s="22" t="str">
        <f t="shared" si="435"/>
        <v/>
      </c>
      <c r="BQ620" s="21" t="str">
        <f t="shared" si="442"/>
        <v/>
      </c>
      <c r="BR620" s="22" t="str">
        <f t="shared" si="436"/>
        <v/>
      </c>
      <c r="BS620" s="21" t="str">
        <f t="shared" si="443"/>
        <v/>
      </c>
      <c r="BT620" s="22" t="str">
        <f t="shared" si="437"/>
        <v/>
      </c>
    </row>
    <row r="621" spans="1:72" ht="21" thickTop="1" thickBot="1">
      <c r="A621" s="43"/>
      <c r="B621" s="43"/>
      <c r="C621" s="43"/>
      <c r="D621" s="351"/>
      <c r="E621" s="28"/>
      <c r="F621" s="12"/>
      <c r="G621" s="13"/>
      <c r="H621" s="14"/>
      <c r="I621" s="14"/>
      <c r="J621" s="14"/>
      <c r="K621" s="16"/>
      <c r="L621" s="15"/>
      <c r="M621" s="16"/>
      <c r="N621" s="45"/>
      <c r="O621" s="16"/>
      <c r="P621" s="17" t="str">
        <f t="shared" si="403"/>
        <v/>
      </c>
      <c r="U621" s="3">
        <v>618</v>
      </c>
      <c r="AA621" s="23" t="str">
        <f>IF($AA$3&lt;$U621,"",SMALL($AB$4:$AB$1000,U621))</f>
        <v/>
      </c>
      <c r="AB621" s="24" t="str">
        <f t="shared" si="405"/>
        <v/>
      </c>
      <c r="AC621" s="23" t="str">
        <f t="shared" si="404"/>
        <v/>
      </c>
      <c r="AD621" s="24" t="str">
        <f t="shared" si="406"/>
        <v/>
      </c>
      <c r="AE621" s="23" t="str">
        <f>IF($AE$3&lt;$U621,"",SMALL($AF$4:$AF$1000,$U621))</f>
        <v/>
      </c>
      <c r="AF621" s="24" t="str">
        <f t="shared" si="407"/>
        <v/>
      </c>
      <c r="AG621" s="23" t="str">
        <f t="shared" si="408"/>
        <v/>
      </c>
      <c r="AH621" s="24" t="str">
        <f t="shared" si="412"/>
        <v/>
      </c>
      <c r="AI621" s="23" t="str">
        <f t="shared" si="409"/>
        <v/>
      </c>
      <c r="AJ621" s="24" t="str">
        <f t="shared" si="413"/>
        <v/>
      </c>
      <c r="AK621" s="23" t="str">
        <f t="shared" si="410"/>
        <v/>
      </c>
      <c r="AL621" s="24" t="str">
        <f t="shared" si="414"/>
        <v/>
      </c>
      <c r="AM621" s="23" t="str">
        <f t="shared" si="411"/>
        <v/>
      </c>
      <c r="AN621" s="24" t="str">
        <f t="shared" si="415"/>
        <v/>
      </c>
      <c r="AO621" s="23" t="str">
        <f>IF($AO$3&lt;$U621,"",SMALL($AP$4:AP$1000,$U621))</f>
        <v/>
      </c>
      <c r="AP621" s="24" t="str">
        <f t="shared" si="416"/>
        <v/>
      </c>
      <c r="AQ621" s="23" t="str">
        <f>IF($AQ$3&lt;$U621,"",SMALL($AR$4:AR$1000,$U621))</f>
        <v/>
      </c>
      <c r="AR621" s="24" t="str">
        <f t="shared" si="417"/>
        <v/>
      </c>
      <c r="AS621" s="23" t="str">
        <f>IF($AS$3&lt;$U621,"",SMALL($AT$4:AT$1000,$U621))</f>
        <v/>
      </c>
      <c r="AT621" s="24" t="str">
        <f t="shared" si="418"/>
        <v/>
      </c>
      <c r="AU621" s="23" t="str">
        <f>IF(AU$3&lt;$U621,"",SMALL($AV$4:AV$1000,$U621))</f>
        <v/>
      </c>
      <c r="AV621" s="24" t="str">
        <f t="shared" si="419"/>
        <v/>
      </c>
      <c r="AW621" s="23" t="str">
        <f t="shared" si="420"/>
        <v/>
      </c>
      <c r="AX621" s="24" t="str">
        <f t="shared" si="421"/>
        <v/>
      </c>
      <c r="AY621" s="23" t="str">
        <f t="shared" si="422"/>
        <v/>
      </c>
      <c r="AZ621" s="24" t="str">
        <f t="shared" si="423"/>
        <v/>
      </c>
      <c r="BA621" s="23" t="str">
        <f t="shared" si="424"/>
        <v/>
      </c>
      <c r="BB621" s="24" t="str">
        <f t="shared" si="425"/>
        <v/>
      </c>
      <c r="BC621" s="23" t="str">
        <f t="shared" si="426"/>
        <v/>
      </c>
      <c r="BD621" s="24" t="str">
        <f t="shared" si="427"/>
        <v/>
      </c>
      <c r="BE621" s="23" t="str">
        <f t="shared" si="428"/>
        <v/>
      </c>
      <c r="BF621" s="24" t="str">
        <f t="shared" si="429"/>
        <v/>
      </c>
      <c r="BG621" s="23" t="str">
        <f t="shared" si="430"/>
        <v/>
      </c>
      <c r="BH621" s="24" t="str">
        <f t="shared" si="431"/>
        <v/>
      </c>
      <c r="BI621" s="23" t="str">
        <f t="shared" si="438"/>
        <v/>
      </c>
      <c r="BJ621" s="24" t="str">
        <f t="shared" si="432"/>
        <v/>
      </c>
      <c r="BK621" s="23" t="str">
        <f t="shared" si="439"/>
        <v/>
      </c>
      <c r="BL621" s="24" t="str">
        <f t="shared" si="433"/>
        <v/>
      </c>
      <c r="BM621" s="23" t="str">
        <f t="shared" si="440"/>
        <v/>
      </c>
      <c r="BN621" s="24" t="str">
        <f t="shared" si="434"/>
        <v/>
      </c>
      <c r="BO621" s="23" t="str">
        <f t="shared" si="441"/>
        <v/>
      </c>
      <c r="BP621" s="24" t="str">
        <f t="shared" si="435"/>
        <v/>
      </c>
      <c r="BQ621" s="23" t="str">
        <f t="shared" si="442"/>
        <v/>
      </c>
      <c r="BR621" s="24" t="str">
        <f t="shared" si="436"/>
        <v/>
      </c>
      <c r="BS621" s="23" t="str">
        <f t="shared" si="443"/>
        <v/>
      </c>
      <c r="BT621" s="24" t="str">
        <f t="shared" si="437"/>
        <v/>
      </c>
    </row>
    <row r="622" spans="1:72" ht="21" thickTop="1" thickBot="1">
      <c r="A622" s="47"/>
      <c r="B622" s="47"/>
      <c r="C622" s="47"/>
      <c r="D622" s="352"/>
      <c r="E622" s="27"/>
      <c r="F622" s="6"/>
      <c r="G622" s="7"/>
      <c r="H622" s="8"/>
      <c r="I622" s="8"/>
      <c r="J622" s="8"/>
      <c r="K622" s="10"/>
      <c r="L622" s="9"/>
      <c r="M622" s="10"/>
      <c r="N622" s="44"/>
      <c r="O622" s="10"/>
      <c r="P622" s="11" t="str">
        <f t="shared" si="403"/>
        <v/>
      </c>
      <c r="U622" s="3">
        <v>619</v>
      </c>
      <c r="AA622" s="21" t="str">
        <f>IF($AA$3&lt;$U622,"",SMALL($AB$4:$AB$1000,1))</f>
        <v/>
      </c>
      <c r="AB622" s="22" t="str">
        <f t="shared" si="405"/>
        <v/>
      </c>
      <c r="AC622" s="21" t="str">
        <f>IF($AC$3&lt;$U622,"",SMALL($AD$4:AD$1000,$U622))</f>
        <v/>
      </c>
      <c r="AD622" s="22" t="str">
        <f t="shared" si="406"/>
        <v/>
      </c>
      <c r="AE622" s="21" t="str">
        <f>IF($AE$3&lt;$U622,"",SMALL($AF$4:AF$1000,$U622))</f>
        <v/>
      </c>
      <c r="AF622" s="22" t="str">
        <f t="shared" si="407"/>
        <v/>
      </c>
      <c r="AG622" s="21" t="str">
        <f>IF($AG$3&lt;$U622,"",SMALL($AH$4:AH$1000,$U622))</f>
        <v/>
      </c>
      <c r="AH622" s="22" t="str">
        <f t="shared" si="412"/>
        <v/>
      </c>
      <c r="AI622" s="21" t="str">
        <f>IF($AI$3&lt;$U622,"",SMALL($AJ$4:AJ$1000,$U622))</f>
        <v/>
      </c>
      <c r="AJ622" s="22" t="str">
        <f t="shared" si="413"/>
        <v/>
      </c>
      <c r="AK622" s="21" t="str">
        <f>IF($AK$3&lt;$U622,"",SMALL($AL$4:AL$1000,$U622))</f>
        <v/>
      </c>
      <c r="AL622" s="22" t="str">
        <f t="shared" si="414"/>
        <v/>
      </c>
      <c r="AM622" s="21" t="str">
        <f>IF($AM$3&lt;$U622,"",SMALL($AN$4:AN$1000,$U622))</f>
        <v/>
      </c>
      <c r="AN622" s="22" t="str">
        <f t="shared" si="415"/>
        <v/>
      </c>
      <c r="AO622" s="21" t="str">
        <f>IF($AO$3&lt;$U622,"",SMALL($AP$4:AP$1000,$U622))</f>
        <v/>
      </c>
      <c r="AP622" s="22" t="str">
        <f t="shared" si="416"/>
        <v/>
      </c>
      <c r="AQ622" s="21" t="str">
        <f>IF($AQ$3&lt;$U622,"",SMALL($AR$4:AR$1000,$U622))</f>
        <v/>
      </c>
      <c r="AR622" s="22" t="str">
        <f t="shared" si="417"/>
        <v/>
      </c>
      <c r="AS622" s="21" t="str">
        <f>IF($AS$3&lt;$U622,"",SMALL($AT$4:AT$1000,$U622))</f>
        <v/>
      </c>
      <c r="AT622" s="22" t="str">
        <f t="shared" si="418"/>
        <v/>
      </c>
      <c r="AU622" s="21" t="str">
        <f>IF(AU$3&lt;$U622,"",SMALL($AV$4:AV$1000,$U622))</f>
        <v/>
      </c>
      <c r="AV622" s="22" t="str">
        <f t="shared" si="419"/>
        <v/>
      </c>
      <c r="AW622" s="21" t="str">
        <f t="shared" si="420"/>
        <v/>
      </c>
      <c r="AX622" s="22" t="str">
        <f t="shared" si="421"/>
        <v/>
      </c>
      <c r="AY622" s="21" t="str">
        <f t="shared" si="422"/>
        <v/>
      </c>
      <c r="AZ622" s="22" t="str">
        <f t="shared" si="423"/>
        <v/>
      </c>
      <c r="BA622" s="21" t="str">
        <f t="shared" si="424"/>
        <v/>
      </c>
      <c r="BB622" s="22" t="str">
        <f t="shared" si="425"/>
        <v/>
      </c>
      <c r="BC622" s="21" t="str">
        <f t="shared" si="426"/>
        <v/>
      </c>
      <c r="BD622" s="22" t="str">
        <f t="shared" si="427"/>
        <v/>
      </c>
      <c r="BE622" s="21" t="str">
        <f t="shared" si="428"/>
        <v/>
      </c>
      <c r="BF622" s="22" t="str">
        <f t="shared" si="429"/>
        <v/>
      </c>
      <c r="BG622" s="21" t="str">
        <f t="shared" si="430"/>
        <v/>
      </c>
      <c r="BH622" s="22" t="str">
        <f t="shared" si="431"/>
        <v/>
      </c>
      <c r="BI622" s="21" t="str">
        <f t="shared" si="438"/>
        <v/>
      </c>
      <c r="BJ622" s="22" t="str">
        <f t="shared" si="432"/>
        <v/>
      </c>
      <c r="BK622" s="21" t="str">
        <f t="shared" si="439"/>
        <v/>
      </c>
      <c r="BL622" s="22" t="str">
        <f t="shared" si="433"/>
        <v/>
      </c>
      <c r="BM622" s="21" t="str">
        <f t="shared" si="440"/>
        <v/>
      </c>
      <c r="BN622" s="22" t="str">
        <f t="shared" si="434"/>
        <v/>
      </c>
      <c r="BO622" s="21" t="str">
        <f t="shared" si="441"/>
        <v/>
      </c>
      <c r="BP622" s="22" t="str">
        <f t="shared" si="435"/>
        <v/>
      </c>
      <c r="BQ622" s="21" t="str">
        <f t="shared" si="442"/>
        <v/>
      </c>
      <c r="BR622" s="22" t="str">
        <f t="shared" si="436"/>
        <v/>
      </c>
      <c r="BS622" s="21" t="str">
        <f t="shared" si="443"/>
        <v/>
      </c>
      <c r="BT622" s="22" t="str">
        <f t="shared" si="437"/>
        <v/>
      </c>
    </row>
    <row r="623" spans="1:72" ht="21" thickTop="1" thickBot="1">
      <c r="A623" s="43"/>
      <c r="B623" s="43"/>
      <c r="C623" s="43"/>
      <c r="D623" s="351"/>
      <c r="E623" s="28"/>
      <c r="F623" s="12"/>
      <c r="G623" s="13"/>
      <c r="H623" s="14"/>
      <c r="I623" s="14"/>
      <c r="J623" s="14"/>
      <c r="K623" s="16"/>
      <c r="L623" s="15"/>
      <c r="M623" s="16"/>
      <c r="N623" s="45"/>
      <c r="O623" s="16"/>
      <c r="P623" s="17" t="str">
        <f t="shared" si="403"/>
        <v/>
      </c>
      <c r="U623" s="3">
        <v>620</v>
      </c>
      <c r="AA623" s="23" t="str">
        <f>IF($AA$3&lt;$U623,"",SMALL($AB$4:$AB$1000,U623))</f>
        <v/>
      </c>
      <c r="AB623" s="24" t="str">
        <f t="shared" si="405"/>
        <v/>
      </c>
      <c r="AC623" s="23" t="str">
        <f t="shared" si="404"/>
        <v/>
      </c>
      <c r="AD623" s="24" t="str">
        <f t="shared" si="406"/>
        <v/>
      </c>
      <c r="AE623" s="23" t="str">
        <f>IF($AE$3&lt;$U623,"",SMALL($AF$4:$AF$1000,$U623))</f>
        <v/>
      </c>
      <c r="AF623" s="24" t="str">
        <f t="shared" si="407"/>
        <v/>
      </c>
      <c r="AG623" s="23" t="str">
        <f t="shared" si="408"/>
        <v/>
      </c>
      <c r="AH623" s="24" t="str">
        <f t="shared" si="412"/>
        <v/>
      </c>
      <c r="AI623" s="23" t="str">
        <f t="shared" si="409"/>
        <v/>
      </c>
      <c r="AJ623" s="24" t="str">
        <f t="shared" si="413"/>
        <v/>
      </c>
      <c r="AK623" s="23" t="str">
        <f t="shared" si="410"/>
        <v/>
      </c>
      <c r="AL623" s="24" t="str">
        <f t="shared" si="414"/>
        <v/>
      </c>
      <c r="AM623" s="23" t="str">
        <f t="shared" si="411"/>
        <v/>
      </c>
      <c r="AN623" s="24" t="str">
        <f t="shared" si="415"/>
        <v/>
      </c>
      <c r="AO623" s="23" t="str">
        <f>IF($AO$3&lt;$U623,"",SMALL($AP$4:AP$1000,$U623))</f>
        <v/>
      </c>
      <c r="AP623" s="24" t="str">
        <f t="shared" si="416"/>
        <v/>
      </c>
      <c r="AQ623" s="23" t="str">
        <f>IF($AQ$3&lt;$U623,"",SMALL($AR$4:AR$1000,$U623))</f>
        <v/>
      </c>
      <c r="AR623" s="24" t="str">
        <f t="shared" si="417"/>
        <v/>
      </c>
      <c r="AS623" s="23" t="str">
        <f>IF($AS$3&lt;$U623,"",SMALL($AT$4:AT$1000,$U623))</f>
        <v/>
      </c>
      <c r="AT623" s="24" t="str">
        <f t="shared" si="418"/>
        <v/>
      </c>
      <c r="AU623" s="23" t="str">
        <f>IF(AU$3&lt;$U623,"",SMALL($AV$4:AV$1000,$U623))</f>
        <v/>
      </c>
      <c r="AV623" s="24" t="str">
        <f t="shared" si="419"/>
        <v/>
      </c>
      <c r="AW623" s="23" t="str">
        <f t="shared" si="420"/>
        <v/>
      </c>
      <c r="AX623" s="24" t="str">
        <f t="shared" si="421"/>
        <v/>
      </c>
      <c r="AY623" s="23" t="str">
        <f t="shared" si="422"/>
        <v/>
      </c>
      <c r="AZ623" s="24" t="str">
        <f t="shared" si="423"/>
        <v/>
      </c>
      <c r="BA623" s="23" t="str">
        <f t="shared" si="424"/>
        <v/>
      </c>
      <c r="BB623" s="24" t="str">
        <f t="shared" si="425"/>
        <v/>
      </c>
      <c r="BC623" s="23" t="str">
        <f t="shared" si="426"/>
        <v/>
      </c>
      <c r="BD623" s="24" t="str">
        <f t="shared" si="427"/>
        <v/>
      </c>
      <c r="BE623" s="23" t="str">
        <f t="shared" si="428"/>
        <v/>
      </c>
      <c r="BF623" s="24" t="str">
        <f t="shared" si="429"/>
        <v/>
      </c>
      <c r="BG623" s="23" t="str">
        <f t="shared" si="430"/>
        <v/>
      </c>
      <c r="BH623" s="24" t="str">
        <f t="shared" si="431"/>
        <v/>
      </c>
      <c r="BI623" s="23" t="str">
        <f t="shared" si="438"/>
        <v/>
      </c>
      <c r="BJ623" s="24" t="str">
        <f t="shared" si="432"/>
        <v/>
      </c>
      <c r="BK623" s="23" t="str">
        <f t="shared" si="439"/>
        <v/>
      </c>
      <c r="BL623" s="24" t="str">
        <f t="shared" si="433"/>
        <v/>
      </c>
      <c r="BM623" s="23" t="str">
        <f t="shared" si="440"/>
        <v/>
      </c>
      <c r="BN623" s="24" t="str">
        <f t="shared" si="434"/>
        <v/>
      </c>
      <c r="BO623" s="23" t="str">
        <f t="shared" si="441"/>
        <v/>
      </c>
      <c r="BP623" s="24" t="str">
        <f t="shared" si="435"/>
        <v/>
      </c>
      <c r="BQ623" s="23" t="str">
        <f t="shared" si="442"/>
        <v/>
      </c>
      <c r="BR623" s="24" t="str">
        <f t="shared" si="436"/>
        <v/>
      </c>
      <c r="BS623" s="23" t="str">
        <f t="shared" si="443"/>
        <v/>
      </c>
      <c r="BT623" s="24" t="str">
        <f t="shared" si="437"/>
        <v/>
      </c>
    </row>
    <row r="624" spans="1:72" ht="21" thickTop="1" thickBot="1">
      <c r="A624" s="47"/>
      <c r="B624" s="47"/>
      <c r="C624" s="47"/>
      <c r="D624" s="352"/>
      <c r="E624" s="27"/>
      <c r="F624" s="6"/>
      <c r="G624" s="7"/>
      <c r="H624" s="8"/>
      <c r="I624" s="8"/>
      <c r="J624" s="8"/>
      <c r="K624" s="10"/>
      <c r="L624" s="9"/>
      <c r="M624" s="10"/>
      <c r="N624" s="44"/>
      <c r="O624" s="10"/>
      <c r="P624" s="11" t="str">
        <f t="shared" si="403"/>
        <v/>
      </c>
      <c r="U624" s="3">
        <v>621</v>
      </c>
      <c r="AA624" s="21" t="str">
        <f>IF($AA$3&lt;$U624,"",SMALL($AB$4:$AB$1000,1))</f>
        <v/>
      </c>
      <c r="AB624" s="22" t="str">
        <f t="shared" si="405"/>
        <v/>
      </c>
      <c r="AC624" s="21" t="str">
        <f>IF($AC$3&lt;$U624,"",SMALL($AD$4:AD$1000,$U624))</f>
        <v/>
      </c>
      <c r="AD624" s="22" t="str">
        <f t="shared" si="406"/>
        <v/>
      </c>
      <c r="AE624" s="21" t="str">
        <f>IF($AE$3&lt;$U624,"",SMALL($AF$4:AF$1000,$U624))</f>
        <v/>
      </c>
      <c r="AF624" s="22" t="str">
        <f t="shared" si="407"/>
        <v/>
      </c>
      <c r="AG624" s="21" t="str">
        <f>IF($AG$3&lt;$U624,"",SMALL($AH$4:AH$1000,$U624))</f>
        <v/>
      </c>
      <c r="AH624" s="22" t="str">
        <f t="shared" si="412"/>
        <v/>
      </c>
      <c r="AI624" s="21" t="str">
        <f>IF($AI$3&lt;$U624,"",SMALL($AJ$4:AJ$1000,$U624))</f>
        <v/>
      </c>
      <c r="AJ624" s="22" t="str">
        <f t="shared" si="413"/>
        <v/>
      </c>
      <c r="AK624" s="21" t="str">
        <f>IF($AK$3&lt;$U624,"",SMALL($AL$4:AL$1000,$U624))</f>
        <v/>
      </c>
      <c r="AL624" s="22" t="str">
        <f t="shared" si="414"/>
        <v/>
      </c>
      <c r="AM624" s="21" t="str">
        <f>IF($AM$3&lt;$U624,"",SMALL($AN$4:AN$1000,$U624))</f>
        <v/>
      </c>
      <c r="AN624" s="22" t="str">
        <f t="shared" si="415"/>
        <v/>
      </c>
      <c r="AO624" s="21" t="str">
        <f>IF($AO$3&lt;$U624,"",SMALL($AP$4:AP$1000,$U624))</f>
        <v/>
      </c>
      <c r="AP624" s="22" t="str">
        <f t="shared" si="416"/>
        <v/>
      </c>
      <c r="AQ624" s="21" t="str">
        <f>IF($AQ$3&lt;$U624,"",SMALL($AR$4:AR$1000,$U624))</f>
        <v/>
      </c>
      <c r="AR624" s="22" t="str">
        <f t="shared" si="417"/>
        <v/>
      </c>
      <c r="AS624" s="21" t="str">
        <f>IF($AS$3&lt;$U624,"",SMALL($AT$4:AT$1000,$U624))</f>
        <v/>
      </c>
      <c r="AT624" s="22" t="str">
        <f t="shared" si="418"/>
        <v/>
      </c>
      <c r="AU624" s="21" t="str">
        <f>IF(AU$3&lt;$U624,"",SMALL($AV$4:AV$1000,$U624))</f>
        <v/>
      </c>
      <c r="AV624" s="22" t="str">
        <f t="shared" si="419"/>
        <v/>
      </c>
      <c r="AW624" s="21" t="str">
        <f t="shared" si="420"/>
        <v/>
      </c>
      <c r="AX624" s="22" t="str">
        <f t="shared" si="421"/>
        <v/>
      </c>
      <c r="AY624" s="21" t="str">
        <f t="shared" si="422"/>
        <v/>
      </c>
      <c r="AZ624" s="22" t="str">
        <f t="shared" si="423"/>
        <v/>
      </c>
      <c r="BA624" s="21" t="str">
        <f t="shared" si="424"/>
        <v/>
      </c>
      <c r="BB624" s="22" t="str">
        <f t="shared" si="425"/>
        <v/>
      </c>
      <c r="BC624" s="21" t="str">
        <f t="shared" si="426"/>
        <v/>
      </c>
      <c r="BD624" s="22" t="str">
        <f t="shared" si="427"/>
        <v/>
      </c>
      <c r="BE624" s="21" t="str">
        <f t="shared" si="428"/>
        <v/>
      </c>
      <c r="BF624" s="22" t="str">
        <f t="shared" si="429"/>
        <v/>
      </c>
      <c r="BG624" s="21" t="str">
        <f t="shared" si="430"/>
        <v/>
      </c>
      <c r="BH624" s="22" t="str">
        <f t="shared" si="431"/>
        <v/>
      </c>
      <c r="BI624" s="21" t="str">
        <f t="shared" si="438"/>
        <v/>
      </c>
      <c r="BJ624" s="22" t="str">
        <f t="shared" si="432"/>
        <v/>
      </c>
      <c r="BK624" s="21" t="str">
        <f t="shared" si="439"/>
        <v/>
      </c>
      <c r="BL624" s="22" t="str">
        <f t="shared" si="433"/>
        <v/>
      </c>
      <c r="BM624" s="21" t="str">
        <f t="shared" si="440"/>
        <v/>
      </c>
      <c r="BN624" s="22" t="str">
        <f t="shared" si="434"/>
        <v/>
      </c>
      <c r="BO624" s="21" t="str">
        <f t="shared" si="441"/>
        <v/>
      </c>
      <c r="BP624" s="22" t="str">
        <f t="shared" si="435"/>
        <v/>
      </c>
      <c r="BQ624" s="21" t="str">
        <f t="shared" si="442"/>
        <v/>
      </c>
      <c r="BR624" s="22" t="str">
        <f t="shared" si="436"/>
        <v/>
      </c>
      <c r="BS624" s="21" t="str">
        <f t="shared" si="443"/>
        <v/>
      </c>
      <c r="BT624" s="22" t="str">
        <f t="shared" si="437"/>
        <v/>
      </c>
    </row>
    <row r="625" spans="1:72" ht="21" thickTop="1" thickBot="1">
      <c r="A625" s="43"/>
      <c r="B625" s="43"/>
      <c r="C625" s="43"/>
      <c r="D625" s="351"/>
      <c r="E625" s="28"/>
      <c r="F625" s="12"/>
      <c r="G625" s="13"/>
      <c r="H625" s="14"/>
      <c r="I625" s="14"/>
      <c r="J625" s="14"/>
      <c r="K625" s="16"/>
      <c r="L625" s="15"/>
      <c r="M625" s="16"/>
      <c r="N625" s="45"/>
      <c r="O625" s="16"/>
      <c r="P625" s="17" t="str">
        <f t="shared" si="403"/>
        <v/>
      </c>
      <c r="U625" s="3">
        <v>622</v>
      </c>
      <c r="AA625" s="23" t="str">
        <f>IF($AA$3&lt;$U625,"",SMALL($AB$4:$AB$1000,U625))</f>
        <v/>
      </c>
      <c r="AB625" s="24" t="str">
        <f t="shared" si="405"/>
        <v/>
      </c>
      <c r="AC625" s="23" t="str">
        <f t="shared" si="404"/>
        <v/>
      </c>
      <c r="AD625" s="24" t="str">
        <f t="shared" si="406"/>
        <v/>
      </c>
      <c r="AE625" s="23" t="str">
        <f>IF($AE$3&lt;$U625,"",SMALL($AF$4:$AF$1000,$U625))</f>
        <v/>
      </c>
      <c r="AF625" s="24" t="str">
        <f t="shared" si="407"/>
        <v/>
      </c>
      <c r="AG625" s="23" t="str">
        <f t="shared" si="408"/>
        <v/>
      </c>
      <c r="AH625" s="24" t="str">
        <f t="shared" si="412"/>
        <v/>
      </c>
      <c r="AI625" s="23" t="str">
        <f t="shared" si="409"/>
        <v/>
      </c>
      <c r="AJ625" s="24" t="str">
        <f t="shared" si="413"/>
        <v/>
      </c>
      <c r="AK625" s="23" t="str">
        <f t="shared" si="410"/>
        <v/>
      </c>
      <c r="AL625" s="24" t="str">
        <f t="shared" si="414"/>
        <v/>
      </c>
      <c r="AM625" s="23" t="str">
        <f t="shared" si="411"/>
        <v/>
      </c>
      <c r="AN625" s="24" t="str">
        <f t="shared" si="415"/>
        <v/>
      </c>
      <c r="AO625" s="23" t="str">
        <f>IF($AO$3&lt;$U625,"",SMALL($AP$4:AP$1000,$U625))</f>
        <v/>
      </c>
      <c r="AP625" s="24" t="str">
        <f t="shared" si="416"/>
        <v/>
      </c>
      <c r="AQ625" s="23" t="str">
        <f>IF($AQ$3&lt;$U625,"",SMALL($AR$4:AR$1000,$U625))</f>
        <v/>
      </c>
      <c r="AR625" s="24" t="str">
        <f t="shared" si="417"/>
        <v/>
      </c>
      <c r="AS625" s="23" t="str">
        <f>IF($AS$3&lt;$U625,"",SMALL($AT$4:AT$1000,$U625))</f>
        <v/>
      </c>
      <c r="AT625" s="24" t="str">
        <f t="shared" si="418"/>
        <v/>
      </c>
      <c r="AU625" s="23" t="str">
        <f>IF(AU$3&lt;$U625,"",SMALL($AV$4:AV$1000,$U625))</f>
        <v/>
      </c>
      <c r="AV625" s="24" t="str">
        <f t="shared" si="419"/>
        <v/>
      </c>
      <c r="AW625" s="23" t="str">
        <f t="shared" si="420"/>
        <v/>
      </c>
      <c r="AX625" s="24" t="str">
        <f t="shared" si="421"/>
        <v/>
      </c>
      <c r="AY625" s="23" t="str">
        <f t="shared" si="422"/>
        <v/>
      </c>
      <c r="AZ625" s="24" t="str">
        <f t="shared" si="423"/>
        <v/>
      </c>
      <c r="BA625" s="23" t="str">
        <f t="shared" si="424"/>
        <v/>
      </c>
      <c r="BB625" s="24" t="str">
        <f t="shared" si="425"/>
        <v/>
      </c>
      <c r="BC625" s="23" t="str">
        <f t="shared" si="426"/>
        <v/>
      </c>
      <c r="BD625" s="24" t="str">
        <f t="shared" si="427"/>
        <v/>
      </c>
      <c r="BE625" s="23" t="str">
        <f t="shared" si="428"/>
        <v/>
      </c>
      <c r="BF625" s="24" t="str">
        <f t="shared" si="429"/>
        <v/>
      </c>
      <c r="BG625" s="23" t="str">
        <f t="shared" si="430"/>
        <v/>
      </c>
      <c r="BH625" s="24" t="str">
        <f t="shared" si="431"/>
        <v/>
      </c>
      <c r="BI625" s="23" t="str">
        <f t="shared" si="438"/>
        <v/>
      </c>
      <c r="BJ625" s="24" t="str">
        <f t="shared" si="432"/>
        <v/>
      </c>
      <c r="BK625" s="23" t="str">
        <f t="shared" si="439"/>
        <v/>
      </c>
      <c r="BL625" s="24" t="str">
        <f t="shared" si="433"/>
        <v/>
      </c>
      <c r="BM625" s="23" t="str">
        <f t="shared" si="440"/>
        <v/>
      </c>
      <c r="BN625" s="24" t="str">
        <f t="shared" si="434"/>
        <v/>
      </c>
      <c r="BO625" s="23" t="str">
        <f t="shared" si="441"/>
        <v/>
      </c>
      <c r="BP625" s="24" t="str">
        <f t="shared" si="435"/>
        <v/>
      </c>
      <c r="BQ625" s="23" t="str">
        <f t="shared" si="442"/>
        <v/>
      </c>
      <c r="BR625" s="24" t="str">
        <f t="shared" si="436"/>
        <v/>
      </c>
      <c r="BS625" s="23" t="str">
        <f t="shared" si="443"/>
        <v/>
      </c>
      <c r="BT625" s="24" t="str">
        <f t="shared" si="437"/>
        <v/>
      </c>
    </row>
    <row r="626" spans="1:72" ht="21" thickTop="1" thickBot="1">
      <c r="A626" s="47"/>
      <c r="B626" s="47"/>
      <c r="C626" s="47"/>
      <c r="D626" s="352"/>
      <c r="E626" s="27"/>
      <c r="F626" s="6"/>
      <c r="G626" s="7"/>
      <c r="H626" s="8"/>
      <c r="I626" s="8"/>
      <c r="J626" s="8"/>
      <c r="K626" s="10"/>
      <c r="L626" s="9"/>
      <c r="M626" s="10"/>
      <c r="N626" s="44"/>
      <c r="O626" s="10"/>
      <c r="P626" s="11" t="str">
        <f t="shared" si="403"/>
        <v/>
      </c>
      <c r="U626" s="3">
        <v>623</v>
      </c>
      <c r="AA626" s="21" t="str">
        <f>IF($AA$3&lt;$U626,"",SMALL($AB$4:$AB$1000,1))</f>
        <v/>
      </c>
      <c r="AB626" s="22" t="str">
        <f t="shared" si="405"/>
        <v/>
      </c>
      <c r="AC626" s="21" t="str">
        <f>IF($AC$3&lt;$U626,"",SMALL($AD$4:AD$1000,$U626))</f>
        <v/>
      </c>
      <c r="AD626" s="22" t="str">
        <f t="shared" si="406"/>
        <v/>
      </c>
      <c r="AE626" s="21" t="str">
        <f>IF($AE$3&lt;$U626,"",SMALL($AF$4:AF$1000,$U626))</f>
        <v/>
      </c>
      <c r="AF626" s="22" t="str">
        <f t="shared" si="407"/>
        <v/>
      </c>
      <c r="AG626" s="21" t="str">
        <f>IF($AG$3&lt;$U626,"",SMALL($AH$4:AH$1000,$U626))</f>
        <v/>
      </c>
      <c r="AH626" s="22" t="str">
        <f t="shared" si="412"/>
        <v/>
      </c>
      <c r="AI626" s="21" t="str">
        <f>IF($AI$3&lt;$U626,"",SMALL($AJ$4:AJ$1000,$U626))</f>
        <v/>
      </c>
      <c r="AJ626" s="22" t="str">
        <f t="shared" si="413"/>
        <v/>
      </c>
      <c r="AK626" s="21" t="str">
        <f>IF($AK$3&lt;$U626,"",SMALL($AL$4:AL$1000,$U626))</f>
        <v/>
      </c>
      <c r="AL626" s="22" t="str">
        <f t="shared" si="414"/>
        <v/>
      </c>
      <c r="AM626" s="21" t="str">
        <f>IF($AM$3&lt;$U626,"",SMALL($AN$4:AN$1000,$U626))</f>
        <v/>
      </c>
      <c r="AN626" s="22" t="str">
        <f t="shared" si="415"/>
        <v/>
      </c>
      <c r="AO626" s="21" t="str">
        <f>IF($AO$3&lt;$U626,"",SMALL($AP$4:AP$1000,$U626))</f>
        <v/>
      </c>
      <c r="AP626" s="22" t="str">
        <f t="shared" si="416"/>
        <v/>
      </c>
      <c r="AQ626" s="21" t="str">
        <f>IF($AQ$3&lt;$U626,"",SMALL($AR$4:AR$1000,$U626))</f>
        <v/>
      </c>
      <c r="AR626" s="22" t="str">
        <f t="shared" si="417"/>
        <v/>
      </c>
      <c r="AS626" s="21" t="str">
        <f>IF($AS$3&lt;$U626,"",SMALL($AT$4:AT$1000,$U626))</f>
        <v/>
      </c>
      <c r="AT626" s="22" t="str">
        <f t="shared" si="418"/>
        <v/>
      </c>
      <c r="AU626" s="21" t="str">
        <f>IF(AU$3&lt;$U626,"",SMALL($AV$4:AV$1000,$U626))</f>
        <v/>
      </c>
      <c r="AV626" s="22" t="str">
        <f t="shared" si="419"/>
        <v/>
      </c>
      <c r="AW626" s="21" t="str">
        <f t="shared" si="420"/>
        <v/>
      </c>
      <c r="AX626" s="22" t="str">
        <f t="shared" si="421"/>
        <v/>
      </c>
      <c r="AY626" s="21" t="str">
        <f t="shared" si="422"/>
        <v/>
      </c>
      <c r="AZ626" s="22" t="str">
        <f t="shared" si="423"/>
        <v/>
      </c>
      <c r="BA626" s="21" t="str">
        <f t="shared" si="424"/>
        <v/>
      </c>
      <c r="BB626" s="22" t="str">
        <f t="shared" si="425"/>
        <v/>
      </c>
      <c r="BC626" s="21" t="str">
        <f t="shared" si="426"/>
        <v/>
      </c>
      <c r="BD626" s="22" t="str">
        <f t="shared" si="427"/>
        <v/>
      </c>
      <c r="BE626" s="21" t="str">
        <f t="shared" si="428"/>
        <v/>
      </c>
      <c r="BF626" s="22" t="str">
        <f t="shared" si="429"/>
        <v/>
      </c>
      <c r="BG626" s="21" t="str">
        <f t="shared" si="430"/>
        <v/>
      </c>
      <c r="BH626" s="22" t="str">
        <f t="shared" si="431"/>
        <v/>
      </c>
      <c r="BI626" s="21" t="str">
        <f t="shared" si="438"/>
        <v/>
      </c>
      <c r="BJ626" s="22" t="str">
        <f t="shared" si="432"/>
        <v/>
      </c>
      <c r="BK626" s="21" t="str">
        <f t="shared" si="439"/>
        <v/>
      </c>
      <c r="BL626" s="22" t="str">
        <f t="shared" si="433"/>
        <v/>
      </c>
      <c r="BM626" s="21" t="str">
        <f t="shared" si="440"/>
        <v/>
      </c>
      <c r="BN626" s="22" t="str">
        <f t="shared" si="434"/>
        <v/>
      </c>
      <c r="BO626" s="21" t="str">
        <f t="shared" si="441"/>
        <v/>
      </c>
      <c r="BP626" s="22" t="str">
        <f t="shared" si="435"/>
        <v/>
      </c>
      <c r="BQ626" s="21" t="str">
        <f t="shared" si="442"/>
        <v/>
      </c>
      <c r="BR626" s="22" t="str">
        <f t="shared" si="436"/>
        <v/>
      </c>
      <c r="BS626" s="21" t="str">
        <f t="shared" si="443"/>
        <v/>
      </c>
      <c r="BT626" s="22" t="str">
        <f t="shared" si="437"/>
        <v/>
      </c>
    </row>
    <row r="627" spans="1:72" ht="21" thickTop="1" thickBot="1">
      <c r="A627" s="43"/>
      <c r="B627" s="43"/>
      <c r="C627" s="43"/>
      <c r="D627" s="351"/>
      <c r="E627" s="28"/>
      <c r="F627" s="12"/>
      <c r="G627" s="13"/>
      <c r="H627" s="14"/>
      <c r="I627" s="14"/>
      <c r="J627" s="14"/>
      <c r="K627" s="16"/>
      <c r="L627" s="15"/>
      <c r="M627" s="16"/>
      <c r="N627" s="45"/>
      <c r="O627" s="16"/>
      <c r="P627" s="17" t="str">
        <f t="shared" si="403"/>
        <v/>
      </c>
      <c r="U627" s="3">
        <v>624</v>
      </c>
      <c r="AA627" s="23" t="str">
        <f>IF($AA$3&lt;$U627,"",SMALL($AB$4:$AB$1000,U627))</f>
        <v/>
      </c>
      <c r="AB627" s="24" t="str">
        <f t="shared" si="405"/>
        <v/>
      </c>
      <c r="AC627" s="23" t="str">
        <f t="shared" si="404"/>
        <v/>
      </c>
      <c r="AD627" s="24" t="str">
        <f t="shared" si="406"/>
        <v/>
      </c>
      <c r="AE627" s="23" t="str">
        <f>IF($AE$3&lt;$U627,"",SMALL($AF$4:$AF$1000,$U627))</f>
        <v/>
      </c>
      <c r="AF627" s="24" t="str">
        <f t="shared" si="407"/>
        <v/>
      </c>
      <c r="AG627" s="23" t="str">
        <f t="shared" si="408"/>
        <v/>
      </c>
      <c r="AH627" s="24" t="str">
        <f t="shared" si="412"/>
        <v/>
      </c>
      <c r="AI627" s="23" t="str">
        <f t="shared" si="409"/>
        <v/>
      </c>
      <c r="AJ627" s="24" t="str">
        <f t="shared" si="413"/>
        <v/>
      </c>
      <c r="AK627" s="23" t="str">
        <f t="shared" si="410"/>
        <v/>
      </c>
      <c r="AL627" s="24" t="str">
        <f t="shared" si="414"/>
        <v/>
      </c>
      <c r="AM627" s="23" t="str">
        <f t="shared" si="411"/>
        <v/>
      </c>
      <c r="AN627" s="24" t="str">
        <f t="shared" si="415"/>
        <v/>
      </c>
      <c r="AO627" s="23" t="str">
        <f>IF($AO$3&lt;$U627,"",SMALL($AP$4:AP$1000,$U627))</f>
        <v/>
      </c>
      <c r="AP627" s="24" t="str">
        <f t="shared" si="416"/>
        <v/>
      </c>
      <c r="AQ627" s="23" t="str">
        <f>IF($AQ$3&lt;$U627,"",SMALL($AR$4:AR$1000,$U627))</f>
        <v/>
      </c>
      <c r="AR627" s="24" t="str">
        <f t="shared" si="417"/>
        <v/>
      </c>
      <c r="AS627" s="23" t="str">
        <f>IF($AS$3&lt;$U627,"",SMALL($AT$4:AT$1000,$U627))</f>
        <v/>
      </c>
      <c r="AT627" s="24" t="str">
        <f t="shared" si="418"/>
        <v/>
      </c>
      <c r="AU627" s="23" t="str">
        <f>IF(AU$3&lt;$U627,"",SMALL($AV$4:AV$1000,$U627))</f>
        <v/>
      </c>
      <c r="AV627" s="24" t="str">
        <f t="shared" si="419"/>
        <v/>
      </c>
      <c r="AW627" s="23" t="str">
        <f t="shared" si="420"/>
        <v/>
      </c>
      <c r="AX627" s="24" t="str">
        <f t="shared" si="421"/>
        <v/>
      </c>
      <c r="AY627" s="23" t="str">
        <f t="shared" si="422"/>
        <v/>
      </c>
      <c r="AZ627" s="24" t="str">
        <f t="shared" si="423"/>
        <v/>
      </c>
      <c r="BA627" s="23" t="str">
        <f t="shared" si="424"/>
        <v/>
      </c>
      <c r="BB627" s="24" t="str">
        <f t="shared" si="425"/>
        <v/>
      </c>
      <c r="BC627" s="23" t="str">
        <f t="shared" si="426"/>
        <v/>
      </c>
      <c r="BD627" s="24" t="str">
        <f t="shared" si="427"/>
        <v/>
      </c>
      <c r="BE627" s="23" t="str">
        <f t="shared" si="428"/>
        <v/>
      </c>
      <c r="BF627" s="24" t="str">
        <f t="shared" si="429"/>
        <v/>
      </c>
      <c r="BG627" s="23" t="str">
        <f t="shared" si="430"/>
        <v/>
      </c>
      <c r="BH627" s="24" t="str">
        <f t="shared" si="431"/>
        <v/>
      </c>
      <c r="BI627" s="23" t="str">
        <f t="shared" si="438"/>
        <v/>
      </c>
      <c r="BJ627" s="24" t="str">
        <f t="shared" si="432"/>
        <v/>
      </c>
      <c r="BK627" s="23" t="str">
        <f t="shared" si="439"/>
        <v/>
      </c>
      <c r="BL627" s="24" t="str">
        <f t="shared" si="433"/>
        <v/>
      </c>
      <c r="BM627" s="23" t="str">
        <f t="shared" si="440"/>
        <v/>
      </c>
      <c r="BN627" s="24" t="str">
        <f t="shared" si="434"/>
        <v/>
      </c>
      <c r="BO627" s="23" t="str">
        <f t="shared" si="441"/>
        <v/>
      </c>
      <c r="BP627" s="24" t="str">
        <f t="shared" si="435"/>
        <v/>
      </c>
      <c r="BQ627" s="23" t="str">
        <f t="shared" si="442"/>
        <v/>
      </c>
      <c r="BR627" s="24" t="str">
        <f t="shared" si="436"/>
        <v/>
      </c>
      <c r="BS627" s="23" t="str">
        <f t="shared" si="443"/>
        <v/>
      </c>
      <c r="BT627" s="24" t="str">
        <f t="shared" si="437"/>
        <v/>
      </c>
    </row>
    <row r="628" spans="1:72" ht="21" thickTop="1" thickBot="1">
      <c r="A628" s="47"/>
      <c r="B628" s="47"/>
      <c r="C628" s="47"/>
      <c r="D628" s="352"/>
      <c r="E628" s="27"/>
      <c r="F628" s="6"/>
      <c r="G628" s="7"/>
      <c r="H628" s="8"/>
      <c r="I628" s="8"/>
      <c r="J628" s="8"/>
      <c r="K628" s="10"/>
      <c r="L628" s="9"/>
      <c r="M628" s="10"/>
      <c r="N628" s="44"/>
      <c r="O628" s="10"/>
      <c r="P628" s="11" t="str">
        <f t="shared" si="403"/>
        <v/>
      </c>
      <c r="U628" s="3">
        <v>625</v>
      </c>
      <c r="AA628" s="21" t="str">
        <f>IF($AA$3&lt;$U628,"",SMALL($AB$4:$AB$1000,1))</f>
        <v/>
      </c>
      <c r="AB628" s="22" t="str">
        <f t="shared" si="405"/>
        <v/>
      </c>
      <c r="AC628" s="21" t="str">
        <f>IF($AC$3&lt;$U628,"",SMALL($AD$4:AD$1000,$U628))</f>
        <v/>
      </c>
      <c r="AD628" s="22" t="str">
        <f t="shared" si="406"/>
        <v/>
      </c>
      <c r="AE628" s="21" t="str">
        <f>IF($AE$3&lt;$U628,"",SMALL($AF$4:AF$1000,$U628))</f>
        <v/>
      </c>
      <c r="AF628" s="22" t="str">
        <f t="shared" si="407"/>
        <v/>
      </c>
      <c r="AG628" s="21" t="str">
        <f>IF($AG$3&lt;$U628,"",SMALL($AH$4:AH$1000,$U628))</f>
        <v/>
      </c>
      <c r="AH628" s="22" t="str">
        <f t="shared" si="412"/>
        <v/>
      </c>
      <c r="AI628" s="21" t="str">
        <f>IF($AI$3&lt;$U628,"",SMALL($AJ$4:AJ$1000,$U628))</f>
        <v/>
      </c>
      <c r="AJ628" s="22" t="str">
        <f t="shared" si="413"/>
        <v/>
      </c>
      <c r="AK628" s="21" t="str">
        <f>IF($AK$3&lt;$U628,"",SMALL($AL$4:AL$1000,$U628))</f>
        <v/>
      </c>
      <c r="AL628" s="22" t="str">
        <f t="shared" si="414"/>
        <v/>
      </c>
      <c r="AM628" s="21" t="str">
        <f>IF($AM$3&lt;$U628,"",SMALL($AN$4:AN$1000,$U628))</f>
        <v/>
      </c>
      <c r="AN628" s="22" t="str">
        <f t="shared" si="415"/>
        <v/>
      </c>
      <c r="AO628" s="21" t="str">
        <f>IF($AO$3&lt;$U628,"",SMALL($AP$4:AP$1000,$U628))</f>
        <v/>
      </c>
      <c r="AP628" s="22" t="str">
        <f t="shared" si="416"/>
        <v/>
      </c>
      <c r="AQ628" s="21" t="str">
        <f>IF($AQ$3&lt;$U628,"",SMALL($AR$4:AR$1000,$U628))</f>
        <v/>
      </c>
      <c r="AR628" s="22" t="str">
        <f t="shared" si="417"/>
        <v/>
      </c>
      <c r="AS628" s="21" t="str">
        <f>IF($AS$3&lt;$U628,"",SMALL($AT$4:AT$1000,$U628))</f>
        <v/>
      </c>
      <c r="AT628" s="22" t="str">
        <f t="shared" si="418"/>
        <v/>
      </c>
      <c r="AU628" s="21" t="str">
        <f>IF(AU$3&lt;$U628,"",SMALL($AV$4:AV$1000,$U628))</f>
        <v/>
      </c>
      <c r="AV628" s="22" t="str">
        <f t="shared" si="419"/>
        <v/>
      </c>
      <c r="AW628" s="21" t="str">
        <f t="shared" si="420"/>
        <v/>
      </c>
      <c r="AX628" s="22" t="str">
        <f t="shared" si="421"/>
        <v/>
      </c>
      <c r="AY628" s="21" t="str">
        <f t="shared" si="422"/>
        <v/>
      </c>
      <c r="AZ628" s="22" t="str">
        <f t="shared" si="423"/>
        <v/>
      </c>
      <c r="BA628" s="21" t="str">
        <f t="shared" si="424"/>
        <v/>
      </c>
      <c r="BB628" s="22" t="str">
        <f t="shared" si="425"/>
        <v/>
      </c>
      <c r="BC628" s="21" t="str">
        <f t="shared" si="426"/>
        <v/>
      </c>
      <c r="BD628" s="22" t="str">
        <f t="shared" si="427"/>
        <v/>
      </c>
      <c r="BE628" s="21" t="str">
        <f t="shared" si="428"/>
        <v/>
      </c>
      <c r="BF628" s="22" t="str">
        <f t="shared" si="429"/>
        <v/>
      </c>
      <c r="BG628" s="21" t="str">
        <f t="shared" si="430"/>
        <v/>
      </c>
      <c r="BH628" s="22" t="str">
        <f t="shared" si="431"/>
        <v/>
      </c>
      <c r="BI628" s="21" t="str">
        <f t="shared" si="438"/>
        <v/>
      </c>
      <c r="BJ628" s="22" t="str">
        <f t="shared" si="432"/>
        <v/>
      </c>
      <c r="BK628" s="21" t="str">
        <f t="shared" si="439"/>
        <v/>
      </c>
      <c r="BL628" s="22" t="str">
        <f t="shared" si="433"/>
        <v/>
      </c>
      <c r="BM628" s="21" t="str">
        <f t="shared" si="440"/>
        <v/>
      </c>
      <c r="BN628" s="22" t="str">
        <f t="shared" si="434"/>
        <v/>
      </c>
      <c r="BO628" s="21" t="str">
        <f t="shared" si="441"/>
        <v/>
      </c>
      <c r="BP628" s="22" t="str">
        <f t="shared" si="435"/>
        <v/>
      </c>
      <c r="BQ628" s="21" t="str">
        <f t="shared" si="442"/>
        <v/>
      </c>
      <c r="BR628" s="22" t="str">
        <f t="shared" si="436"/>
        <v/>
      </c>
      <c r="BS628" s="21" t="str">
        <f t="shared" si="443"/>
        <v/>
      </c>
      <c r="BT628" s="22" t="str">
        <f t="shared" si="437"/>
        <v/>
      </c>
    </row>
    <row r="629" spans="1:72" ht="21" thickTop="1" thickBot="1">
      <c r="A629" s="43"/>
      <c r="B629" s="43"/>
      <c r="C629" s="43"/>
      <c r="D629" s="351"/>
      <c r="E629" s="28"/>
      <c r="F629" s="12"/>
      <c r="G629" s="13"/>
      <c r="H629" s="14"/>
      <c r="I629" s="14"/>
      <c r="J629" s="14"/>
      <c r="K629" s="16"/>
      <c r="L629" s="15"/>
      <c r="M629" s="16"/>
      <c r="N629" s="45"/>
      <c r="O629" s="16"/>
      <c r="P629" s="17" t="str">
        <f t="shared" si="403"/>
        <v/>
      </c>
      <c r="U629" s="3">
        <v>626</v>
      </c>
      <c r="AA629" s="23" t="str">
        <f>IF($AA$3&lt;$U629,"",SMALL($AB$4:$AB$1000,U629))</f>
        <v/>
      </c>
      <c r="AB629" s="24" t="str">
        <f t="shared" si="405"/>
        <v/>
      </c>
      <c r="AC629" s="23" t="str">
        <f t="shared" si="404"/>
        <v/>
      </c>
      <c r="AD629" s="24" t="str">
        <f t="shared" si="406"/>
        <v/>
      </c>
      <c r="AE629" s="23" t="str">
        <f>IF($AE$3&lt;$U629,"",SMALL($AF$4:$AF$1000,$U629))</f>
        <v/>
      </c>
      <c r="AF629" s="24" t="str">
        <f t="shared" si="407"/>
        <v/>
      </c>
      <c r="AG629" s="23" t="str">
        <f t="shared" si="408"/>
        <v/>
      </c>
      <c r="AH629" s="24" t="str">
        <f t="shared" si="412"/>
        <v/>
      </c>
      <c r="AI629" s="23" t="str">
        <f t="shared" si="409"/>
        <v/>
      </c>
      <c r="AJ629" s="24" t="str">
        <f t="shared" si="413"/>
        <v/>
      </c>
      <c r="AK629" s="23" t="str">
        <f t="shared" si="410"/>
        <v/>
      </c>
      <c r="AL629" s="24" t="str">
        <f t="shared" si="414"/>
        <v/>
      </c>
      <c r="AM629" s="23" t="str">
        <f t="shared" si="411"/>
        <v/>
      </c>
      <c r="AN629" s="24" t="str">
        <f t="shared" si="415"/>
        <v/>
      </c>
      <c r="AO629" s="23" t="str">
        <f>IF($AO$3&lt;$U629,"",SMALL($AP$4:AP$1000,$U629))</f>
        <v/>
      </c>
      <c r="AP629" s="24" t="str">
        <f t="shared" si="416"/>
        <v/>
      </c>
      <c r="AQ629" s="23" t="str">
        <f>IF($AQ$3&lt;$U629,"",SMALL($AR$4:AR$1000,$U629))</f>
        <v/>
      </c>
      <c r="AR629" s="24" t="str">
        <f t="shared" si="417"/>
        <v/>
      </c>
      <c r="AS629" s="23" t="str">
        <f>IF($AS$3&lt;$U629,"",SMALL($AT$4:AT$1000,$U629))</f>
        <v/>
      </c>
      <c r="AT629" s="24" t="str">
        <f t="shared" si="418"/>
        <v/>
      </c>
      <c r="AU629" s="23" t="str">
        <f>IF(AU$3&lt;$U629,"",SMALL($AV$4:AV$1000,$U629))</f>
        <v/>
      </c>
      <c r="AV629" s="24" t="str">
        <f t="shared" si="419"/>
        <v/>
      </c>
      <c r="AW629" s="23" t="str">
        <f t="shared" si="420"/>
        <v/>
      </c>
      <c r="AX629" s="24" t="str">
        <f t="shared" si="421"/>
        <v/>
      </c>
      <c r="AY629" s="23" t="str">
        <f t="shared" si="422"/>
        <v/>
      </c>
      <c r="AZ629" s="24" t="str">
        <f t="shared" si="423"/>
        <v/>
      </c>
      <c r="BA629" s="23" t="str">
        <f t="shared" si="424"/>
        <v/>
      </c>
      <c r="BB629" s="24" t="str">
        <f t="shared" si="425"/>
        <v/>
      </c>
      <c r="BC629" s="23" t="str">
        <f t="shared" si="426"/>
        <v/>
      </c>
      <c r="BD629" s="24" t="str">
        <f t="shared" si="427"/>
        <v/>
      </c>
      <c r="BE629" s="23" t="str">
        <f t="shared" si="428"/>
        <v/>
      </c>
      <c r="BF629" s="24" t="str">
        <f t="shared" si="429"/>
        <v/>
      </c>
      <c r="BG629" s="23" t="str">
        <f t="shared" si="430"/>
        <v/>
      </c>
      <c r="BH629" s="24" t="str">
        <f t="shared" si="431"/>
        <v/>
      </c>
      <c r="BI629" s="23" t="str">
        <f t="shared" si="438"/>
        <v/>
      </c>
      <c r="BJ629" s="24" t="str">
        <f t="shared" si="432"/>
        <v/>
      </c>
      <c r="BK629" s="23" t="str">
        <f t="shared" si="439"/>
        <v/>
      </c>
      <c r="BL629" s="24" t="str">
        <f t="shared" si="433"/>
        <v/>
      </c>
      <c r="BM629" s="23" t="str">
        <f t="shared" si="440"/>
        <v/>
      </c>
      <c r="BN629" s="24" t="str">
        <f t="shared" si="434"/>
        <v/>
      </c>
      <c r="BO629" s="23" t="str">
        <f t="shared" si="441"/>
        <v/>
      </c>
      <c r="BP629" s="24" t="str">
        <f t="shared" si="435"/>
        <v/>
      </c>
      <c r="BQ629" s="23" t="str">
        <f t="shared" si="442"/>
        <v/>
      </c>
      <c r="BR629" s="24" t="str">
        <f t="shared" si="436"/>
        <v/>
      </c>
      <c r="BS629" s="23" t="str">
        <f t="shared" si="443"/>
        <v/>
      </c>
      <c r="BT629" s="24" t="str">
        <f t="shared" si="437"/>
        <v/>
      </c>
    </row>
    <row r="630" spans="1:72" ht="21" thickTop="1" thickBot="1">
      <c r="A630" s="47"/>
      <c r="B630" s="47"/>
      <c r="C630" s="47"/>
      <c r="D630" s="352"/>
      <c r="E630" s="27"/>
      <c r="F630" s="6"/>
      <c r="G630" s="7"/>
      <c r="H630" s="8"/>
      <c r="I630" s="8"/>
      <c r="J630" s="8"/>
      <c r="K630" s="10"/>
      <c r="L630" s="9"/>
      <c r="M630" s="10"/>
      <c r="N630" s="44"/>
      <c r="O630" s="10"/>
      <c r="P630" s="11" t="str">
        <f t="shared" si="403"/>
        <v/>
      </c>
      <c r="U630" s="3">
        <v>627</v>
      </c>
      <c r="AA630" s="21" t="str">
        <f>IF($AA$3&lt;$U630,"",SMALL($AB$4:$AB$1000,1))</f>
        <v/>
      </c>
      <c r="AB630" s="22" t="str">
        <f t="shared" si="405"/>
        <v/>
      </c>
      <c r="AC630" s="21" t="str">
        <f>IF($AC$3&lt;$U630,"",SMALL($AD$4:AD$1000,$U630))</f>
        <v/>
      </c>
      <c r="AD630" s="22" t="str">
        <f t="shared" si="406"/>
        <v/>
      </c>
      <c r="AE630" s="21" t="str">
        <f>IF($AE$3&lt;$U630,"",SMALL($AF$4:AF$1000,$U630))</f>
        <v/>
      </c>
      <c r="AF630" s="22" t="str">
        <f t="shared" si="407"/>
        <v/>
      </c>
      <c r="AG630" s="21" t="str">
        <f>IF($AG$3&lt;$U630,"",SMALL($AH$4:AH$1000,$U630))</f>
        <v/>
      </c>
      <c r="AH630" s="22" t="str">
        <f t="shared" si="412"/>
        <v/>
      </c>
      <c r="AI630" s="21" t="str">
        <f>IF($AI$3&lt;$U630,"",SMALL($AJ$4:AJ$1000,$U630))</f>
        <v/>
      </c>
      <c r="AJ630" s="22" t="str">
        <f t="shared" si="413"/>
        <v/>
      </c>
      <c r="AK630" s="21" t="str">
        <f>IF($AK$3&lt;$U630,"",SMALL($AL$4:AL$1000,$U630))</f>
        <v/>
      </c>
      <c r="AL630" s="22" t="str">
        <f t="shared" si="414"/>
        <v/>
      </c>
      <c r="AM630" s="21" t="str">
        <f>IF($AM$3&lt;$U630,"",SMALL($AN$4:AN$1000,$U630))</f>
        <v/>
      </c>
      <c r="AN630" s="22" t="str">
        <f t="shared" si="415"/>
        <v/>
      </c>
      <c r="AO630" s="21" t="str">
        <f>IF($AO$3&lt;$U630,"",SMALL($AP$4:AP$1000,$U630))</f>
        <v/>
      </c>
      <c r="AP630" s="22" t="str">
        <f t="shared" si="416"/>
        <v/>
      </c>
      <c r="AQ630" s="21" t="str">
        <f>IF($AQ$3&lt;$U630,"",SMALL($AR$4:AR$1000,$U630))</f>
        <v/>
      </c>
      <c r="AR630" s="22" t="str">
        <f t="shared" si="417"/>
        <v/>
      </c>
      <c r="AS630" s="21" t="str">
        <f>IF($AS$3&lt;$U630,"",SMALL($AT$4:AT$1000,$U630))</f>
        <v/>
      </c>
      <c r="AT630" s="22" t="str">
        <f t="shared" si="418"/>
        <v/>
      </c>
      <c r="AU630" s="21" t="str">
        <f>IF(AU$3&lt;$U630,"",SMALL($AV$4:AV$1000,$U630))</f>
        <v/>
      </c>
      <c r="AV630" s="22" t="str">
        <f t="shared" si="419"/>
        <v/>
      </c>
      <c r="AW630" s="21" t="str">
        <f t="shared" si="420"/>
        <v/>
      </c>
      <c r="AX630" s="22" t="str">
        <f t="shared" si="421"/>
        <v/>
      </c>
      <c r="AY630" s="21" t="str">
        <f t="shared" si="422"/>
        <v/>
      </c>
      <c r="AZ630" s="22" t="str">
        <f t="shared" si="423"/>
        <v/>
      </c>
      <c r="BA630" s="21" t="str">
        <f t="shared" si="424"/>
        <v/>
      </c>
      <c r="BB630" s="22" t="str">
        <f t="shared" si="425"/>
        <v/>
      </c>
      <c r="BC630" s="21" t="str">
        <f t="shared" si="426"/>
        <v/>
      </c>
      <c r="BD630" s="22" t="str">
        <f t="shared" si="427"/>
        <v/>
      </c>
      <c r="BE630" s="21" t="str">
        <f t="shared" si="428"/>
        <v/>
      </c>
      <c r="BF630" s="22" t="str">
        <f t="shared" si="429"/>
        <v/>
      </c>
      <c r="BG630" s="21" t="str">
        <f t="shared" si="430"/>
        <v/>
      </c>
      <c r="BH630" s="22" t="str">
        <f t="shared" si="431"/>
        <v/>
      </c>
      <c r="BI630" s="21" t="str">
        <f t="shared" si="438"/>
        <v/>
      </c>
      <c r="BJ630" s="22" t="str">
        <f t="shared" si="432"/>
        <v/>
      </c>
      <c r="BK630" s="21" t="str">
        <f t="shared" si="439"/>
        <v/>
      </c>
      <c r="BL630" s="22" t="str">
        <f t="shared" si="433"/>
        <v/>
      </c>
      <c r="BM630" s="21" t="str">
        <f t="shared" si="440"/>
        <v/>
      </c>
      <c r="BN630" s="22" t="str">
        <f t="shared" si="434"/>
        <v/>
      </c>
      <c r="BO630" s="21" t="str">
        <f t="shared" si="441"/>
        <v/>
      </c>
      <c r="BP630" s="22" t="str">
        <f t="shared" si="435"/>
        <v/>
      </c>
      <c r="BQ630" s="21" t="str">
        <f t="shared" si="442"/>
        <v/>
      </c>
      <c r="BR630" s="22" t="str">
        <f t="shared" si="436"/>
        <v/>
      </c>
      <c r="BS630" s="21" t="str">
        <f t="shared" si="443"/>
        <v/>
      </c>
      <c r="BT630" s="22" t="str">
        <f t="shared" si="437"/>
        <v/>
      </c>
    </row>
    <row r="631" spans="1:72" ht="21" thickTop="1" thickBot="1">
      <c r="A631" s="43"/>
      <c r="B631" s="43"/>
      <c r="C631" s="43"/>
      <c r="D631" s="351"/>
      <c r="E631" s="28"/>
      <c r="F631" s="12"/>
      <c r="G631" s="13"/>
      <c r="H631" s="14"/>
      <c r="I631" s="14"/>
      <c r="J631" s="14"/>
      <c r="K631" s="16"/>
      <c r="L631" s="15"/>
      <c r="M631" s="16"/>
      <c r="N631" s="45"/>
      <c r="O631" s="16"/>
      <c r="P631" s="17" t="str">
        <f t="shared" si="403"/>
        <v/>
      </c>
      <c r="U631" s="3">
        <v>628</v>
      </c>
      <c r="AA631" s="23" t="str">
        <f>IF($AA$3&lt;$U631,"",SMALL($AB$4:$AB$1000,U631))</f>
        <v/>
      </c>
      <c r="AB631" s="24" t="str">
        <f t="shared" si="405"/>
        <v/>
      </c>
      <c r="AC631" s="23" t="str">
        <f t="shared" si="404"/>
        <v/>
      </c>
      <c r="AD631" s="24" t="str">
        <f t="shared" si="406"/>
        <v/>
      </c>
      <c r="AE631" s="23" t="str">
        <f>IF($AE$3&lt;$U631,"",SMALL($AF$4:$AF$1000,$U631))</f>
        <v/>
      </c>
      <c r="AF631" s="24" t="str">
        <f t="shared" si="407"/>
        <v/>
      </c>
      <c r="AG631" s="23" t="str">
        <f t="shared" si="408"/>
        <v/>
      </c>
      <c r="AH631" s="24" t="str">
        <f t="shared" si="412"/>
        <v/>
      </c>
      <c r="AI631" s="23" t="str">
        <f t="shared" si="409"/>
        <v/>
      </c>
      <c r="AJ631" s="24" t="str">
        <f t="shared" si="413"/>
        <v/>
      </c>
      <c r="AK631" s="23" t="str">
        <f t="shared" si="410"/>
        <v/>
      </c>
      <c r="AL631" s="24" t="str">
        <f t="shared" si="414"/>
        <v/>
      </c>
      <c r="AM631" s="23" t="str">
        <f t="shared" si="411"/>
        <v/>
      </c>
      <c r="AN631" s="24" t="str">
        <f t="shared" si="415"/>
        <v/>
      </c>
      <c r="AO631" s="23" t="str">
        <f>IF($AO$3&lt;$U631,"",SMALL($AP$4:AP$1000,$U631))</f>
        <v/>
      </c>
      <c r="AP631" s="24" t="str">
        <f t="shared" si="416"/>
        <v/>
      </c>
      <c r="AQ631" s="23" t="str">
        <f>IF($AQ$3&lt;$U631,"",SMALL($AR$4:AR$1000,$U631))</f>
        <v/>
      </c>
      <c r="AR631" s="24" t="str">
        <f t="shared" si="417"/>
        <v/>
      </c>
      <c r="AS631" s="23" t="str">
        <f>IF($AS$3&lt;$U631,"",SMALL($AT$4:AT$1000,$U631))</f>
        <v/>
      </c>
      <c r="AT631" s="24" t="str">
        <f t="shared" si="418"/>
        <v/>
      </c>
      <c r="AU631" s="23" t="str">
        <f>IF(AU$3&lt;$U631,"",SMALL($AV$4:AV$1000,$U631))</f>
        <v/>
      </c>
      <c r="AV631" s="24" t="str">
        <f t="shared" si="419"/>
        <v/>
      </c>
      <c r="AW631" s="23" t="str">
        <f t="shared" si="420"/>
        <v/>
      </c>
      <c r="AX631" s="24" t="str">
        <f t="shared" si="421"/>
        <v/>
      </c>
      <c r="AY631" s="23" t="str">
        <f t="shared" si="422"/>
        <v/>
      </c>
      <c r="AZ631" s="24" t="str">
        <f t="shared" si="423"/>
        <v/>
      </c>
      <c r="BA631" s="23" t="str">
        <f t="shared" si="424"/>
        <v/>
      </c>
      <c r="BB631" s="24" t="str">
        <f t="shared" si="425"/>
        <v/>
      </c>
      <c r="BC631" s="23" t="str">
        <f t="shared" si="426"/>
        <v/>
      </c>
      <c r="BD631" s="24" t="str">
        <f t="shared" si="427"/>
        <v/>
      </c>
      <c r="BE631" s="23" t="str">
        <f t="shared" si="428"/>
        <v/>
      </c>
      <c r="BF631" s="24" t="str">
        <f t="shared" si="429"/>
        <v/>
      </c>
      <c r="BG631" s="23" t="str">
        <f t="shared" si="430"/>
        <v/>
      </c>
      <c r="BH631" s="24" t="str">
        <f t="shared" si="431"/>
        <v/>
      </c>
      <c r="BI631" s="23" t="str">
        <f t="shared" si="438"/>
        <v/>
      </c>
      <c r="BJ631" s="24" t="str">
        <f t="shared" si="432"/>
        <v/>
      </c>
      <c r="BK631" s="23" t="str">
        <f t="shared" si="439"/>
        <v/>
      </c>
      <c r="BL631" s="24" t="str">
        <f t="shared" si="433"/>
        <v/>
      </c>
      <c r="BM631" s="23" t="str">
        <f t="shared" si="440"/>
        <v/>
      </c>
      <c r="BN631" s="24" t="str">
        <f t="shared" si="434"/>
        <v/>
      </c>
      <c r="BO631" s="23" t="str">
        <f t="shared" si="441"/>
        <v/>
      </c>
      <c r="BP631" s="24" t="str">
        <f t="shared" si="435"/>
        <v/>
      </c>
      <c r="BQ631" s="23" t="str">
        <f t="shared" si="442"/>
        <v/>
      </c>
      <c r="BR631" s="24" t="str">
        <f t="shared" si="436"/>
        <v/>
      </c>
      <c r="BS631" s="23" t="str">
        <f t="shared" si="443"/>
        <v/>
      </c>
      <c r="BT631" s="24" t="str">
        <f t="shared" si="437"/>
        <v/>
      </c>
    </row>
    <row r="632" spans="1:72" ht="21" thickTop="1" thickBot="1">
      <c r="A632" s="47"/>
      <c r="B632" s="47"/>
      <c r="C632" s="47"/>
      <c r="D632" s="352"/>
      <c r="E632" s="27"/>
      <c r="F632" s="6"/>
      <c r="G632" s="7"/>
      <c r="H632" s="8"/>
      <c r="I632" s="8"/>
      <c r="J632" s="8"/>
      <c r="K632" s="10"/>
      <c r="L632" s="9"/>
      <c r="M632" s="10"/>
      <c r="N632" s="44"/>
      <c r="O632" s="10"/>
      <c r="P632" s="11" t="str">
        <f t="shared" si="403"/>
        <v/>
      </c>
      <c r="U632" s="3">
        <v>629</v>
      </c>
      <c r="AA632" s="21" t="str">
        <f>IF($AA$3&lt;$U632,"",SMALL($AB$4:$AB$1000,1))</f>
        <v/>
      </c>
      <c r="AB632" s="22" t="str">
        <f t="shared" si="405"/>
        <v/>
      </c>
      <c r="AC632" s="21" t="str">
        <f>IF($AC$3&lt;$U632,"",SMALL($AD$4:AD$1000,$U632))</f>
        <v/>
      </c>
      <c r="AD632" s="22" t="str">
        <f t="shared" si="406"/>
        <v/>
      </c>
      <c r="AE632" s="21" t="str">
        <f>IF($AE$3&lt;$U632,"",SMALL($AF$4:AF$1000,$U632))</f>
        <v/>
      </c>
      <c r="AF632" s="22" t="str">
        <f t="shared" si="407"/>
        <v/>
      </c>
      <c r="AG632" s="21" t="str">
        <f>IF($AG$3&lt;$U632,"",SMALL($AH$4:AH$1000,$U632))</f>
        <v/>
      </c>
      <c r="AH632" s="22" t="str">
        <f t="shared" si="412"/>
        <v/>
      </c>
      <c r="AI632" s="21" t="str">
        <f>IF($AI$3&lt;$U632,"",SMALL($AJ$4:AJ$1000,$U632))</f>
        <v/>
      </c>
      <c r="AJ632" s="22" t="str">
        <f t="shared" si="413"/>
        <v/>
      </c>
      <c r="AK632" s="21" t="str">
        <f>IF($AK$3&lt;$U632,"",SMALL($AL$4:AL$1000,$U632))</f>
        <v/>
      </c>
      <c r="AL632" s="22" t="str">
        <f t="shared" si="414"/>
        <v/>
      </c>
      <c r="AM632" s="21" t="str">
        <f>IF($AM$3&lt;$U632,"",SMALL($AN$4:AN$1000,$U632))</f>
        <v/>
      </c>
      <c r="AN632" s="22" t="str">
        <f t="shared" si="415"/>
        <v/>
      </c>
      <c r="AO632" s="21" t="str">
        <f>IF($AO$3&lt;$U632,"",SMALL($AP$4:AP$1000,$U632))</f>
        <v/>
      </c>
      <c r="AP632" s="22" t="str">
        <f t="shared" si="416"/>
        <v/>
      </c>
      <c r="AQ632" s="21" t="str">
        <f>IF($AQ$3&lt;$U632,"",SMALL($AR$4:AR$1000,$U632))</f>
        <v/>
      </c>
      <c r="AR632" s="22" t="str">
        <f t="shared" si="417"/>
        <v/>
      </c>
      <c r="AS632" s="21" t="str">
        <f>IF($AS$3&lt;$U632,"",SMALL($AT$4:AT$1000,$U632))</f>
        <v/>
      </c>
      <c r="AT632" s="22" t="str">
        <f t="shared" si="418"/>
        <v/>
      </c>
      <c r="AU632" s="21" t="str">
        <f>IF(AU$3&lt;$U632,"",SMALL($AV$4:AV$1000,$U632))</f>
        <v/>
      </c>
      <c r="AV632" s="22" t="str">
        <f t="shared" si="419"/>
        <v/>
      </c>
      <c r="AW632" s="21" t="str">
        <f t="shared" si="420"/>
        <v/>
      </c>
      <c r="AX632" s="22" t="str">
        <f t="shared" si="421"/>
        <v/>
      </c>
      <c r="AY632" s="21" t="str">
        <f t="shared" si="422"/>
        <v/>
      </c>
      <c r="AZ632" s="22" t="str">
        <f t="shared" si="423"/>
        <v/>
      </c>
      <c r="BA632" s="21" t="str">
        <f t="shared" si="424"/>
        <v/>
      </c>
      <c r="BB632" s="22" t="str">
        <f t="shared" si="425"/>
        <v/>
      </c>
      <c r="BC632" s="21" t="str">
        <f t="shared" si="426"/>
        <v/>
      </c>
      <c r="BD632" s="22" t="str">
        <f t="shared" si="427"/>
        <v/>
      </c>
      <c r="BE632" s="21" t="str">
        <f t="shared" si="428"/>
        <v/>
      </c>
      <c r="BF632" s="22" t="str">
        <f t="shared" si="429"/>
        <v/>
      </c>
      <c r="BG632" s="21" t="str">
        <f t="shared" si="430"/>
        <v/>
      </c>
      <c r="BH632" s="22" t="str">
        <f t="shared" si="431"/>
        <v/>
      </c>
      <c r="BI632" s="21" t="str">
        <f t="shared" si="438"/>
        <v/>
      </c>
      <c r="BJ632" s="22" t="str">
        <f t="shared" si="432"/>
        <v/>
      </c>
      <c r="BK632" s="21" t="str">
        <f t="shared" si="439"/>
        <v/>
      </c>
      <c r="BL632" s="22" t="str">
        <f t="shared" si="433"/>
        <v/>
      </c>
      <c r="BM632" s="21" t="str">
        <f t="shared" si="440"/>
        <v/>
      </c>
      <c r="BN632" s="22" t="str">
        <f t="shared" si="434"/>
        <v/>
      </c>
      <c r="BO632" s="21" t="str">
        <f t="shared" si="441"/>
        <v/>
      </c>
      <c r="BP632" s="22" t="str">
        <f t="shared" si="435"/>
        <v/>
      </c>
      <c r="BQ632" s="21" t="str">
        <f t="shared" si="442"/>
        <v/>
      </c>
      <c r="BR632" s="22" t="str">
        <f t="shared" si="436"/>
        <v/>
      </c>
      <c r="BS632" s="21" t="str">
        <f t="shared" si="443"/>
        <v/>
      </c>
      <c r="BT632" s="22" t="str">
        <f t="shared" si="437"/>
        <v/>
      </c>
    </row>
    <row r="633" spans="1:72" ht="21" thickTop="1" thickBot="1">
      <c r="A633" s="43"/>
      <c r="B633" s="43"/>
      <c r="C633" s="43"/>
      <c r="D633" s="351"/>
      <c r="E633" s="28"/>
      <c r="F633" s="12"/>
      <c r="G633" s="13"/>
      <c r="H633" s="14"/>
      <c r="I633" s="14"/>
      <c r="J633" s="14"/>
      <c r="K633" s="16"/>
      <c r="L633" s="15"/>
      <c r="M633" s="16"/>
      <c r="N633" s="45"/>
      <c r="O633" s="16"/>
      <c r="P633" s="17" t="str">
        <f t="shared" si="403"/>
        <v/>
      </c>
      <c r="U633" s="3">
        <v>630</v>
      </c>
      <c r="AA633" s="23" t="str">
        <f>IF($AA$3&lt;$U633,"",SMALL($AB$4:$AB$1000,U633))</f>
        <v/>
      </c>
      <c r="AB633" s="24" t="str">
        <f t="shared" si="405"/>
        <v/>
      </c>
      <c r="AC633" s="23" t="str">
        <f t="shared" si="404"/>
        <v/>
      </c>
      <c r="AD633" s="24" t="str">
        <f t="shared" si="406"/>
        <v/>
      </c>
      <c r="AE633" s="23" t="str">
        <f>IF($AE$3&lt;$U633,"",SMALL($AF$4:$AF$1000,$U633))</f>
        <v/>
      </c>
      <c r="AF633" s="24" t="str">
        <f t="shared" si="407"/>
        <v/>
      </c>
      <c r="AG633" s="23" t="str">
        <f t="shared" si="408"/>
        <v/>
      </c>
      <c r="AH633" s="24" t="str">
        <f t="shared" si="412"/>
        <v/>
      </c>
      <c r="AI633" s="23" t="str">
        <f t="shared" si="409"/>
        <v/>
      </c>
      <c r="AJ633" s="24" t="str">
        <f t="shared" si="413"/>
        <v/>
      </c>
      <c r="AK633" s="23" t="str">
        <f t="shared" si="410"/>
        <v/>
      </c>
      <c r="AL633" s="24" t="str">
        <f t="shared" si="414"/>
        <v/>
      </c>
      <c r="AM633" s="23" t="str">
        <f t="shared" si="411"/>
        <v/>
      </c>
      <c r="AN633" s="24" t="str">
        <f t="shared" si="415"/>
        <v/>
      </c>
      <c r="AO633" s="23" t="str">
        <f>IF($AO$3&lt;$U633,"",SMALL($AP$4:AP$1000,$U633))</f>
        <v/>
      </c>
      <c r="AP633" s="24" t="str">
        <f t="shared" si="416"/>
        <v/>
      </c>
      <c r="AQ633" s="23" t="str">
        <f>IF($AQ$3&lt;$U633,"",SMALL($AR$4:AR$1000,$U633))</f>
        <v/>
      </c>
      <c r="AR633" s="24" t="str">
        <f t="shared" si="417"/>
        <v/>
      </c>
      <c r="AS633" s="23" t="str">
        <f>IF($AS$3&lt;$U633,"",SMALL($AT$4:AT$1000,$U633))</f>
        <v/>
      </c>
      <c r="AT633" s="24" t="str">
        <f t="shared" si="418"/>
        <v/>
      </c>
      <c r="AU633" s="23" t="str">
        <f>IF(AU$3&lt;$U633,"",SMALL($AV$4:AV$1000,$U633))</f>
        <v/>
      </c>
      <c r="AV633" s="24" t="str">
        <f t="shared" si="419"/>
        <v/>
      </c>
      <c r="AW633" s="23" t="str">
        <f t="shared" si="420"/>
        <v/>
      </c>
      <c r="AX633" s="24" t="str">
        <f t="shared" si="421"/>
        <v/>
      </c>
      <c r="AY633" s="23" t="str">
        <f t="shared" si="422"/>
        <v/>
      </c>
      <c r="AZ633" s="24" t="str">
        <f t="shared" si="423"/>
        <v/>
      </c>
      <c r="BA633" s="23" t="str">
        <f t="shared" si="424"/>
        <v/>
      </c>
      <c r="BB633" s="24" t="str">
        <f t="shared" si="425"/>
        <v/>
      </c>
      <c r="BC633" s="23" t="str">
        <f t="shared" si="426"/>
        <v/>
      </c>
      <c r="BD633" s="24" t="str">
        <f t="shared" si="427"/>
        <v/>
      </c>
      <c r="BE633" s="23" t="str">
        <f t="shared" si="428"/>
        <v/>
      </c>
      <c r="BF633" s="24" t="str">
        <f t="shared" si="429"/>
        <v/>
      </c>
      <c r="BG633" s="23" t="str">
        <f t="shared" si="430"/>
        <v/>
      </c>
      <c r="BH633" s="24" t="str">
        <f t="shared" si="431"/>
        <v/>
      </c>
      <c r="BI633" s="23" t="str">
        <f t="shared" si="438"/>
        <v/>
      </c>
      <c r="BJ633" s="24" t="str">
        <f t="shared" si="432"/>
        <v/>
      </c>
      <c r="BK633" s="23" t="str">
        <f t="shared" si="439"/>
        <v/>
      </c>
      <c r="BL633" s="24" t="str">
        <f t="shared" si="433"/>
        <v/>
      </c>
      <c r="BM633" s="23" t="str">
        <f t="shared" si="440"/>
        <v/>
      </c>
      <c r="BN633" s="24" t="str">
        <f t="shared" si="434"/>
        <v/>
      </c>
      <c r="BO633" s="23" t="str">
        <f t="shared" si="441"/>
        <v/>
      </c>
      <c r="BP633" s="24" t="str">
        <f t="shared" si="435"/>
        <v/>
      </c>
      <c r="BQ633" s="23" t="str">
        <f t="shared" si="442"/>
        <v/>
      </c>
      <c r="BR633" s="24" t="str">
        <f t="shared" si="436"/>
        <v/>
      </c>
      <c r="BS633" s="23" t="str">
        <f t="shared" si="443"/>
        <v/>
      </c>
      <c r="BT633" s="24" t="str">
        <f t="shared" si="437"/>
        <v/>
      </c>
    </row>
    <row r="634" spans="1:72" ht="21" thickTop="1" thickBot="1">
      <c r="A634" s="47"/>
      <c r="B634" s="47"/>
      <c r="C634" s="47"/>
      <c r="D634" s="352"/>
      <c r="E634" s="27"/>
      <c r="F634" s="6"/>
      <c r="G634" s="7"/>
      <c r="H634" s="8"/>
      <c r="I634" s="8"/>
      <c r="J634" s="8"/>
      <c r="K634" s="10"/>
      <c r="L634" s="9"/>
      <c r="M634" s="10"/>
      <c r="N634" s="44"/>
      <c r="O634" s="10"/>
      <c r="P634" s="11" t="str">
        <f t="shared" si="403"/>
        <v/>
      </c>
      <c r="U634" s="3">
        <v>631</v>
      </c>
      <c r="AA634" s="21" t="str">
        <f>IF($AA$3&lt;$U634,"",SMALL($AB$4:$AB$1000,1))</f>
        <v/>
      </c>
      <c r="AB634" s="22" t="str">
        <f t="shared" si="405"/>
        <v/>
      </c>
      <c r="AC634" s="21" t="str">
        <f>IF($AC$3&lt;$U634,"",SMALL($AD$4:AD$1000,$U634))</f>
        <v/>
      </c>
      <c r="AD634" s="22" t="str">
        <f t="shared" si="406"/>
        <v/>
      </c>
      <c r="AE634" s="21" t="str">
        <f>IF($AE$3&lt;$U634,"",SMALL($AF$4:AF$1000,$U634))</f>
        <v/>
      </c>
      <c r="AF634" s="22" t="str">
        <f t="shared" si="407"/>
        <v/>
      </c>
      <c r="AG634" s="21" t="str">
        <f>IF($AG$3&lt;$U634,"",SMALL($AH$4:AH$1000,$U634))</f>
        <v/>
      </c>
      <c r="AH634" s="22" t="str">
        <f t="shared" si="412"/>
        <v/>
      </c>
      <c r="AI634" s="21" t="str">
        <f>IF($AI$3&lt;$U634,"",SMALL($AJ$4:AJ$1000,$U634))</f>
        <v/>
      </c>
      <c r="AJ634" s="22" t="str">
        <f t="shared" si="413"/>
        <v/>
      </c>
      <c r="AK634" s="21" t="str">
        <f>IF($AK$3&lt;$U634,"",SMALL($AL$4:AL$1000,$U634))</f>
        <v/>
      </c>
      <c r="AL634" s="22" t="str">
        <f t="shared" si="414"/>
        <v/>
      </c>
      <c r="AM634" s="21" t="str">
        <f>IF($AM$3&lt;$U634,"",SMALL($AN$4:AN$1000,$U634))</f>
        <v/>
      </c>
      <c r="AN634" s="22" t="str">
        <f t="shared" si="415"/>
        <v/>
      </c>
      <c r="AO634" s="21" t="str">
        <f>IF($AO$3&lt;$U634,"",SMALL($AP$4:AP$1000,$U634))</f>
        <v/>
      </c>
      <c r="AP634" s="22" t="str">
        <f t="shared" si="416"/>
        <v/>
      </c>
      <c r="AQ634" s="21" t="str">
        <f>IF($AQ$3&lt;$U634,"",SMALL($AR$4:AR$1000,$U634))</f>
        <v/>
      </c>
      <c r="AR634" s="22" t="str">
        <f t="shared" si="417"/>
        <v/>
      </c>
      <c r="AS634" s="21" t="str">
        <f>IF($AS$3&lt;$U634,"",SMALL($AT$4:AT$1000,$U634))</f>
        <v/>
      </c>
      <c r="AT634" s="22" t="str">
        <f t="shared" si="418"/>
        <v/>
      </c>
      <c r="AU634" s="21" t="str">
        <f>IF(AU$3&lt;$U634,"",SMALL($AV$4:AV$1000,$U634))</f>
        <v/>
      </c>
      <c r="AV634" s="22" t="str">
        <f t="shared" si="419"/>
        <v/>
      </c>
      <c r="AW634" s="21" t="str">
        <f t="shared" si="420"/>
        <v/>
      </c>
      <c r="AX634" s="22" t="str">
        <f t="shared" si="421"/>
        <v/>
      </c>
      <c r="AY634" s="21" t="str">
        <f t="shared" si="422"/>
        <v/>
      </c>
      <c r="AZ634" s="22" t="str">
        <f t="shared" si="423"/>
        <v/>
      </c>
      <c r="BA634" s="21" t="str">
        <f t="shared" si="424"/>
        <v/>
      </c>
      <c r="BB634" s="22" t="str">
        <f t="shared" si="425"/>
        <v/>
      </c>
      <c r="BC634" s="21" t="str">
        <f t="shared" si="426"/>
        <v/>
      </c>
      <c r="BD634" s="22" t="str">
        <f t="shared" si="427"/>
        <v/>
      </c>
      <c r="BE634" s="21" t="str">
        <f t="shared" si="428"/>
        <v/>
      </c>
      <c r="BF634" s="22" t="str">
        <f t="shared" si="429"/>
        <v/>
      </c>
      <c r="BG634" s="21" t="str">
        <f t="shared" si="430"/>
        <v/>
      </c>
      <c r="BH634" s="22" t="str">
        <f t="shared" si="431"/>
        <v/>
      </c>
      <c r="BI634" s="21" t="str">
        <f t="shared" si="438"/>
        <v/>
      </c>
      <c r="BJ634" s="22" t="str">
        <f t="shared" si="432"/>
        <v/>
      </c>
      <c r="BK634" s="21" t="str">
        <f t="shared" si="439"/>
        <v/>
      </c>
      <c r="BL634" s="22" t="str">
        <f t="shared" si="433"/>
        <v/>
      </c>
      <c r="BM634" s="21" t="str">
        <f t="shared" si="440"/>
        <v/>
      </c>
      <c r="BN634" s="22" t="str">
        <f t="shared" si="434"/>
        <v/>
      </c>
      <c r="BO634" s="21" t="str">
        <f t="shared" si="441"/>
        <v/>
      </c>
      <c r="BP634" s="22" t="str">
        <f t="shared" si="435"/>
        <v/>
      </c>
      <c r="BQ634" s="21" t="str">
        <f t="shared" si="442"/>
        <v/>
      </c>
      <c r="BR634" s="22" t="str">
        <f t="shared" si="436"/>
        <v/>
      </c>
      <c r="BS634" s="21" t="str">
        <f t="shared" si="443"/>
        <v/>
      </c>
      <c r="BT634" s="22" t="str">
        <f t="shared" si="437"/>
        <v/>
      </c>
    </row>
    <row r="635" spans="1:72" ht="21" thickTop="1" thickBot="1">
      <c r="A635" s="43"/>
      <c r="B635" s="43"/>
      <c r="C635" s="43"/>
      <c r="D635" s="350"/>
      <c r="E635" s="28"/>
      <c r="F635" s="12"/>
      <c r="G635" s="13"/>
      <c r="H635" s="14"/>
      <c r="I635" s="14"/>
      <c r="J635" s="14"/>
      <c r="K635" s="16"/>
      <c r="L635" s="15"/>
      <c r="M635" s="16"/>
      <c r="N635" s="45"/>
      <c r="O635" s="16"/>
      <c r="P635" s="17" t="str">
        <f t="shared" si="403"/>
        <v/>
      </c>
      <c r="U635" s="3">
        <v>632</v>
      </c>
    </row>
    <row r="636" spans="1:72" ht="21" thickTop="1" thickBot="1">
      <c r="A636" s="47"/>
      <c r="B636" s="47"/>
      <c r="C636" s="47"/>
      <c r="D636" s="349"/>
      <c r="E636" s="27"/>
      <c r="F636" s="6"/>
      <c r="G636" s="7"/>
      <c r="H636" s="8"/>
      <c r="I636" s="8"/>
      <c r="J636" s="8"/>
      <c r="K636" s="10"/>
      <c r="L636" s="9"/>
      <c r="M636" s="10"/>
      <c r="N636" s="44"/>
      <c r="O636" s="10"/>
      <c r="P636" s="11" t="str">
        <f t="shared" si="403"/>
        <v/>
      </c>
      <c r="U636" s="3">
        <v>633</v>
      </c>
    </row>
    <row r="637" spans="1:72" ht="21" thickTop="1" thickBot="1">
      <c r="A637" s="43"/>
      <c r="B637" s="43"/>
      <c r="C637" s="43"/>
      <c r="D637" s="350"/>
      <c r="E637" s="28"/>
      <c r="F637" s="12"/>
      <c r="G637" s="13"/>
      <c r="H637" s="14"/>
      <c r="I637" s="14"/>
      <c r="J637" s="14"/>
      <c r="K637" s="16"/>
      <c r="L637" s="15"/>
      <c r="M637" s="16"/>
      <c r="N637" s="45"/>
      <c r="O637" s="16"/>
      <c r="P637" s="17" t="str">
        <f t="shared" si="403"/>
        <v/>
      </c>
      <c r="U637" s="3">
        <v>634</v>
      </c>
    </row>
    <row r="638" spans="1:72" ht="21" thickTop="1" thickBot="1">
      <c r="A638" s="47"/>
      <c r="B638" s="47"/>
      <c r="C638" s="47"/>
      <c r="D638" s="349"/>
      <c r="E638" s="27"/>
      <c r="F638" s="6"/>
      <c r="G638" s="7"/>
      <c r="H638" s="8"/>
      <c r="I638" s="8"/>
      <c r="J638" s="8"/>
      <c r="K638" s="10"/>
      <c r="L638" s="9"/>
      <c r="M638" s="10"/>
      <c r="N638" s="44"/>
      <c r="O638" s="10"/>
      <c r="P638" s="11" t="str">
        <f t="shared" si="403"/>
        <v/>
      </c>
      <c r="U638" s="3">
        <v>635</v>
      </c>
    </row>
    <row r="639" spans="1:72" ht="21" thickTop="1" thickBot="1">
      <c r="A639" s="43"/>
      <c r="B639" s="43"/>
      <c r="C639" s="43"/>
      <c r="D639" s="350"/>
      <c r="E639" s="28"/>
      <c r="F639" s="12"/>
      <c r="G639" s="13"/>
      <c r="H639" s="14"/>
      <c r="I639" s="14"/>
      <c r="J639" s="14"/>
      <c r="K639" s="16"/>
      <c r="L639" s="15"/>
      <c r="M639" s="16"/>
      <c r="N639" s="45"/>
      <c r="O639" s="16"/>
      <c r="P639" s="17" t="str">
        <f t="shared" si="403"/>
        <v/>
      </c>
      <c r="U639" s="3">
        <v>636</v>
      </c>
    </row>
    <row r="640" spans="1:72" ht="21" thickTop="1" thickBot="1">
      <c r="A640" s="47"/>
      <c r="B640" s="47"/>
      <c r="C640" s="47"/>
      <c r="D640" s="349"/>
      <c r="E640" s="27"/>
      <c r="F640" s="6"/>
      <c r="G640" s="7"/>
      <c r="H640" s="8"/>
      <c r="I640" s="8"/>
      <c r="J640" s="8"/>
      <c r="K640" s="10"/>
      <c r="L640" s="9"/>
      <c r="M640" s="10"/>
      <c r="N640" s="44"/>
      <c r="O640" s="10"/>
      <c r="P640" s="11" t="str">
        <f t="shared" si="403"/>
        <v/>
      </c>
      <c r="U640" s="3">
        <v>637</v>
      </c>
    </row>
    <row r="641" spans="1:21" ht="21" thickTop="1" thickBot="1">
      <c r="A641" s="43"/>
      <c r="B641" s="43"/>
      <c r="C641" s="43"/>
      <c r="D641" s="350"/>
      <c r="E641" s="28"/>
      <c r="F641" s="12"/>
      <c r="G641" s="13"/>
      <c r="H641" s="14"/>
      <c r="I641" s="14"/>
      <c r="J641" s="14"/>
      <c r="K641" s="16"/>
      <c r="L641" s="15"/>
      <c r="M641" s="16"/>
      <c r="N641" s="45"/>
      <c r="O641" s="16"/>
      <c r="P641" s="17" t="str">
        <f t="shared" si="403"/>
        <v/>
      </c>
      <c r="U641" s="3">
        <v>638</v>
      </c>
    </row>
    <row r="642" spans="1:21" ht="21" thickTop="1" thickBot="1">
      <c r="A642" s="47"/>
      <c r="B642" s="47"/>
      <c r="C642" s="47"/>
      <c r="D642" s="349"/>
      <c r="E642" s="27"/>
      <c r="F642" s="6"/>
      <c r="G642" s="7"/>
      <c r="H642" s="8"/>
      <c r="I642" s="8"/>
      <c r="J642" s="8"/>
      <c r="K642" s="10"/>
      <c r="L642" s="9"/>
      <c r="M642" s="10"/>
      <c r="N642" s="44"/>
      <c r="O642" s="10"/>
      <c r="P642" s="11" t="str">
        <f t="shared" si="403"/>
        <v/>
      </c>
      <c r="U642" s="3">
        <v>639</v>
      </c>
    </row>
    <row r="643" spans="1:21" ht="21" thickTop="1" thickBot="1">
      <c r="A643" s="43"/>
      <c r="B643" s="43"/>
      <c r="C643" s="43"/>
      <c r="D643" s="350"/>
      <c r="E643" s="28"/>
      <c r="F643" s="12"/>
      <c r="G643" s="13"/>
      <c r="H643" s="14"/>
      <c r="I643" s="14"/>
      <c r="J643" s="14"/>
      <c r="K643" s="16"/>
      <c r="L643" s="15"/>
      <c r="M643" s="16"/>
      <c r="N643" s="45"/>
      <c r="O643" s="16"/>
      <c r="P643" s="17" t="str">
        <f t="shared" si="403"/>
        <v/>
      </c>
      <c r="U643" s="3">
        <v>640</v>
      </c>
    </row>
    <row r="644" spans="1:21" ht="21" thickTop="1" thickBot="1">
      <c r="A644" s="47"/>
      <c r="B644" s="47"/>
      <c r="C644" s="47"/>
      <c r="D644" s="349"/>
      <c r="E644" s="27"/>
      <c r="F644" s="6"/>
      <c r="G644" s="7"/>
      <c r="H644" s="8"/>
      <c r="I644" s="8"/>
      <c r="J644" s="8"/>
      <c r="K644" s="10"/>
      <c r="L644" s="9"/>
      <c r="M644" s="10"/>
      <c r="N644" s="44"/>
      <c r="O644" s="10"/>
      <c r="P644" s="11" t="str">
        <f t="shared" si="403"/>
        <v/>
      </c>
      <c r="U644" s="3">
        <v>641</v>
      </c>
    </row>
    <row r="645" spans="1:21" ht="21" thickTop="1" thickBot="1">
      <c r="A645" s="43"/>
      <c r="B645" s="43"/>
      <c r="C645" s="43"/>
      <c r="D645" s="350"/>
      <c r="E645" s="28"/>
      <c r="F645" s="12"/>
      <c r="G645" s="13"/>
      <c r="H645" s="14"/>
      <c r="I645" s="14"/>
      <c r="J645" s="14"/>
      <c r="K645" s="16"/>
      <c r="L645" s="15"/>
      <c r="M645" s="16"/>
      <c r="N645" s="45"/>
      <c r="O645" s="16"/>
      <c r="P645" s="17" t="str">
        <f t="shared" ref="P645:P708" si="444">IF(H645="","",IF(H645&gt;$Q$2,"юд",IF(H645&lt;$R$2,"МЖ",IF(H645&lt;$S$2,"МлД","ЮР"))))</f>
        <v/>
      </c>
      <c r="U645" s="3">
        <v>642</v>
      </c>
    </row>
    <row r="646" spans="1:21" ht="21" thickTop="1" thickBot="1">
      <c r="A646" s="47"/>
      <c r="B646" s="47"/>
      <c r="C646" s="47"/>
      <c r="D646" s="349"/>
      <c r="E646" s="27"/>
      <c r="F646" s="6"/>
      <c r="G646" s="7"/>
      <c r="H646" s="8"/>
      <c r="I646" s="8"/>
      <c r="J646" s="8"/>
      <c r="K646" s="10"/>
      <c r="L646" s="9"/>
      <c r="M646" s="10"/>
      <c r="N646" s="44"/>
      <c r="O646" s="10"/>
      <c r="P646" s="11" t="str">
        <f t="shared" si="444"/>
        <v/>
      </c>
      <c r="U646" s="3">
        <v>643</v>
      </c>
    </row>
    <row r="647" spans="1:21" ht="21" thickTop="1" thickBot="1">
      <c r="A647" s="43"/>
      <c r="B647" s="43"/>
      <c r="C647" s="43"/>
      <c r="D647" s="350"/>
      <c r="E647" s="28"/>
      <c r="F647" s="12"/>
      <c r="G647" s="13"/>
      <c r="H647" s="14"/>
      <c r="I647" s="14"/>
      <c r="J647" s="14"/>
      <c r="K647" s="16"/>
      <c r="L647" s="15"/>
      <c r="M647" s="16"/>
      <c r="N647" s="45"/>
      <c r="O647" s="16"/>
      <c r="P647" s="17" t="str">
        <f t="shared" si="444"/>
        <v/>
      </c>
      <c r="U647" s="3">
        <v>644</v>
      </c>
    </row>
    <row r="648" spans="1:21" ht="21" thickTop="1" thickBot="1">
      <c r="A648" s="47"/>
      <c r="B648" s="47"/>
      <c r="C648" s="47"/>
      <c r="D648" s="349"/>
      <c r="E648" s="27"/>
      <c r="F648" s="6"/>
      <c r="G648" s="7"/>
      <c r="H648" s="8"/>
      <c r="I648" s="8"/>
      <c r="J648" s="8"/>
      <c r="K648" s="10"/>
      <c r="L648" s="9"/>
      <c r="M648" s="10"/>
      <c r="N648" s="44"/>
      <c r="O648" s="10"/>
      <c r="P648" s="11" t="str">
        <f t="shared" si="444"/>
        <v/>
      </c>
      <c r="U648" s="3">
        <v>645</v>
      </c>
    </row>
    <row r="649" spans="1:21" ht="21" thickTop="1" thickBot="1">
      <c r="A649" s="43"/>
      <c r="B649" s="43"/>
      <c r="C649" s="43"/>
      <c r="D649" s="350"/>
      <c r="E649" s="28"/>
      <c r="F649" s="12"/>
      <c r="G649" s="13"/>
      <c r="H649" s="14"/>
      <c r="I649" s="14"/>
      <c r="J649" s="14"/>
      <c r="K649" s="16"/>
      <c r="L649" s="15"/>
      <c r="M649" s="16"/>
      <c r="N649" s="45"/>
      <c r="O649" s="16"/>
      <c r="P649" s="17" t="str">
        <f t="shared" si="444"/>
        <v/>
      </c>
      <c r="U649" s="3">
        <v>646</v>
      </c>
    </row>
    <row r="650" spans="1:21" ht="21" thickTop="1" thickBot="1">
      <c r="A650" s="47"/>
      <c r="B650" s="47"/>
      <c r="C650" s="47"/>
      <c r="D650" s="349"/>
      <c r="E650" s="27"/>
      <c r="F650" s="6"/>
      <c r="G650" s="7"/>
      <c r="H650" s="8"/>
      <c r="I650" s="8"/>
      <c r="J650" s="8"/>
      <c r="K650" s="10"/>
      <c r="L650" s="9"/>
      <c r="M650" s="10"/>
      <c r="N650" s="44"/>
      <c r="O650" s="10"/>
      <c r="P650" s="11" t="str">
        <f t="shared" si="444"/>
        <v/>
      </c>
      <c r="U650" s="3">
        <v>647</v>
      </c>
    </row>
    <row r="651" spans="1:21" ht="21" thickTop="1" thickBot="1">
      <c r="A651" s="43"/>
      <c r="B651" s="43"/>
      <c r="C651" s="43"/>
      <c r="D651" s="350"/>
      <c r="E651" s="28"/>
      <c r="F651" s="12"/>
      <c r="G651" s="13"/>
      <c r="H651" s="14"/>
      <c r="I651" s="14"/>
      <c r="J651" s="14"/>
      <c r="K651" s="16"/>
      <c r="L651" s="15"/>
      <c r="M651" s="16"/>
      <c r="N651" s="45"/>
      <c r="O651" s="16"/>
      <c r="P651" s="17" t="str">
        <f t="shared" si="444"/>
        <v/>
      </c>
      <c r="U651" s="3">
        <v>648</v>
      </c>
    </row>
    <row r="652" spans="1:21" ht="21" thickTop="1" thickBot="1">
      <c r="A652" s="47"/>
      <c r="B652" s="47"/>
      <c r="C652" s="47"/>
      <c r="D652" s="349"/>
      <c r="E652" s="27"/>
      <c r="F652" s="6"/>
      <c r="G652" s="7"/>
      <c r="H652" s="8"/>
      <c r="I652" s="8"/>
      <c r="J652" s="8"/>
      <c r="K652" s="10"/>
      <c r="L652" s="9"/>
      <c r="M652" s="10"/>
      <c r="N652" s="44"/>
      <c r="O652" s="10"/>
      <c r="P652" s="11" t="str">
        <f t="shared" si="444"/>
        <v/>
      </c>
      <c r="U652" s="3">
        <v>649</v>
      </c>
    </row>
    <row r="653" spans="1:21" ht="21" thickTop="1" thickBot="1">
      <c r="A653" s="43"/>
      <c r="B653" s="43"/>
      <c r="C653" s="43"/>
      <c r="D653" s="350"/>
      <c r="E653" s="28"/>
      <c r="F653" s="12"/>
      <c r="G653" s="13"/>
      <c r="H653" s="14"/>
      <c r="I653" s="14"/>
      <c r="J653" s="14"/>
      <c r="K653" s="16"/>
      <c r="L653" s="15"/>
      <c r="M653" s="16"/>
      <c r="N653" s="45"/>
      <c r="O653" s="16"/>
      <c r="P653" s="17" t="str">
        <f t="shared" si="444"/>
        <v/>
      </c>
      <c r="U653" s="3">
        <v>650</v>
      </c>
    </row>
    <row r="654" spans="1:21" ht="21" thickTop="1" thickBot="1">
      <c r="A654" s="47"/>
      <c r="B654" s="47"/>
      <c r="C654" s="47"/>
      <c r="D654" s="349"/>
      <c r="E654" s="27"/>
      <c r="F654" s="6"/>
      <c r="G654" s="7"/>
      <c r="H654" s="8"/>
      <c r="I654" s="8"/>
      <c r="J654" s="8"/>
      <c r="K654" s="10"/>
      <c r="L654" s="9"/>
      <c r="M654" s="10"/>
      <c r="N654" s="44"/>
      <c r="O654" s="10"/>
      <c r="P654" s="11" t="str">
        <f t="shared" si="444"/>
        <v/>
      </c>
      <c r="U654" s="3">
        <v>651</v>
      </c>
    </row>
    <row r="655" spans="1:21" ht="21" thickTop="1" thickBot="1">
      <c r="A655" s="43"/>
      <c r="B655" s="43"/>
      <c r="C655" s="43"/>
      <c r="D655" s="350"/>
      <c r="E655" s="28"/>
      <c r="F655" s="12"/>
      <c r="G655" s="13"/>
      <c r="H655" s="14"/>
      <c r="I655" s="14"/>
      <c r="J655" s="14"/>
      <c r="K655" s="16"/>
      <c r="L655" s="15"/>
      <c r="M655" s="16"/>
      <c r="N655" s="45"/>
      <c r="O655" s="16"/>
      <c r="P655" s="17" t="str">
        <f t="shared" si="444"/>
        <v/>
      </c>
      <c r="U655" s="3">
        <v>652</v>
      </c>
    </row>
    <row r="656" spans="1:21" ht="21" thickTop="1" thickBot="1">
      <c r="A656" s="47"/>
      <c r="B656" s="47"/>
      <c r="C656" s="47"/>
      <c r="D656" s="349"/>
      <c r="E656" s="27"/>
      <c r="F656" s="6"/>
      <c r="G656" s="7"/>
      <c r="H656" s="8"/>
      <c r="I656" s="8"/>
      <c r="J656" s="8"/>
      <c r="K656" s="10"/>
      <c r="L656" s="9"/>
      <c r="M656" s="10"/>
      <c r="N656" s="44"/>
      <c r="O656" s="10"/>
      <c r="P656" s="11" t="str">
        <f t="shared" si="444"/>
        <v/>
      </c>
      <c r="U656" s="3">
        <v>653</v>
      </c>
    </row>
    <row r="657" spans="1:21" ht="21" thickTop="1" thickBot="1">
      <c r="A657" s="43"/>
      <c r="B657" s="43"/>
      <c r="C657" s="43"/>
      <c r="D657" s="350"/>
      <c r="E657" s="28"/>
      <c r="F657" s="12"/>
      <c r="G657" s="13"/>
      <c r="H657" s="14"/>
      <c r="I657" s="14"/>
      <c r="J657" s="14"/>
      <c r="K657" s="16"/>
      <c r="L657" s="15"/>
      <c r="M657" s="16"/>
      <c r="N657" s="45"/>
      <c r="O657" s="16"/>
      <c r="P657" s="17" t="str">
        <f t="shared" si="444"/>
        <v/>
      </c>
      <c r="U657" s="3">
        <v>654</v>
      </c>
    </row>
    <row r="658" spans="1:21" ht="21" thickTop="1" thickBot="1">
      <c r="A658" s="47"/>
      <c r="B658" s="47"/>
      <c r="C658" s="47"/>
      <c r="D658" s="349"/>
      <c r="E658" s="27"/>
      <c r="F658" s="6"/>
      <c r="G658" s="7"/>
      <c r="H658" s="8"/>
      <c r="I658" s="8"/>
      <c r="J658" s="8"/>
      <c r="K658" s="10"/>
      <c r="L658" s="9"/>
      <c r="M658" s="10"/>
      <c r="N658" s="44"/>
      <c r="O658" s="10"/>
      <c r="P658" s="11" t="str">
        <f t="shared" si="444"/>
        <v/>
      </c>
      <c r="U658" s="3">
        <v>655</v>
      </c>
    </row>
    <row r="659" spans="1:21" ht="21" thickTop="1" thickBot="1">
      <c r="A659" s="43"/>
      <c r="B659" s="43"/>
      <c r="C659" s="43"/>
      <c r="D659" s="350"/>
      <c r="E659" s="28"/>
      <c r="F659" s="12"/>
      <c r="G659" s="13"/>
      <c r="H659" s="14"/>
      <c r="I659" s="14"/>
      <c r="J659" s="14"/>
      <c r="K659" s="16"/>
      <c r="L659" s="15"/>
      <c r="M659" s="16"/>
      <c r="N659" s="45"/>
      <c r="O659" s="16"/>
      <c r="P659" s="17" t="str">
        <f t="shared" si="444"/>
        <v/>
      </c>
      <c r="U659" s="3">
        <v>656</v>
      </c>
    </row>
    <row r="660" spans="1:21" ht="21" thickTop="1" thickBot="1">
      <c r="A660" s="47"/>
      <c r="B660" s="47"/>
      <c r="C660" s="47"/>
      <c r="D660" s="349"/>
      <c r="E660" s="27"/>
      <c r="F660" s="6"/>
      <c r="G660" s="7"/>
      <c r="H660" s="8"/>
      <c r="I660" s="8"/>
      <c r="J660" s="8"/>
      <c r="K660" s="10"/>
      <c r="L660" s="9"/>
      <c r="M660" s="10"/>
      <c r="N660" s="44"/>
      <c r="O660" s="10"/>
      <c r="P660" s="11" t="str">
        <f t="shared" si="444"/>
        <v/>
      </c>
      <c r="U660" s="3">
        <v>657</v>
      </c>
    </row>
    <row r="661" spans="1:21" ht="21" thickTop="1" thickBot="1">
      <c r="A661" s="43"/>
      <c r="B661" s="43"/>
      <c r="C661" s="43"/>
      <c r="D661" s="350"/>
      <c r="E661" s="28"/>
      <c r="F661" s="12"/>
      <c r="G661" s="13"/>
      <c r="H661" s="14"/>
      <c r="I661" s="14"/>
      <c r="J661" s="14"/>
      <c r="K661" s="16"/>
      <c r="L661" s="15"/>
      <c r="M661" s="16"/>
      <c r="N661" s="45"/>
      <c r="O661" s="16"/>
      <c r="P661" s="17" t="str">
        <f t="shared" si="444"/>
        <v/>
      </c>
      <c r="U661" s="3">
        <v>658</v>
      </c>
    </row>
    <row r="662" spans="1:21" ht="21" thickTop="1" thickBot="1">
      <c r="A662" s="47"/>
      <c r="B662" s="47"/>
      <c r="C662" s="47"/>
      <c r="D662" s="349"/>
      <c r="E662" s="27"/>
      <c r="F662" s="6"/>
      <c r="G662" s="7"/>
      <c r="H662" s="8"/>
      <c r="I662" s="8"/>
      <c r="J662" s="8"/>
      <c r="K662" s="10"/>
      <c r="L662" s="9"/>
      <c r="M662" s="10"/>
      <c r="N662" s="44"/>
      <c r="O662" s="10"/>
      <c r="P662" s="11" t="str">
        <f t="shared" si="444"/>
        <v/>
      </c>
      <c r="U662" s="3">
        <v>659</v>
      </c>
    </row>
    <row r="663" spans="1:21" ht="21" thickTop="1" thickBot="1">
      <c r="A663" s="43"/>
      <c r="B663" s="43"/>
      <c r="C663" s="43"/>
      <c r="D663" s="350"/>
      <c r="E663" s="28"/>
      <c r="F663" s="12"/>
      <c r="G663" s="13"/>
      <c r="H663" s="14"/>
      <c r="I663" s="14"/>
      <c r="J663" s="14"/>
      <c r="K663" s="16"/>
      <c r="L663" s="15"/>
      <c r="M663" s="16"/>
      <c r="N663" s="45"/>
      <c r="O663" s="16"/>
      <c r="P663" s="17" t="str">
        <f t="shared" si="444"/>
        <v/>
      </c>
      <c r="U663" s="3">
        <v>660</v>
      </c>
    </row>
    <row r="664" spans="1:21" ht="21" thickTop="1" thickBot="1">
      <c r="A664" s="47"/>
      <c r="B664" s="47"/>
      <c r="C664" s="47"/>
      <c r="D664" s="349"/>
      <c r="E664" s="27"/>
      <c r="F664" s="6"/>
      <c r="G664" s="7"/>
      <c r="H664" s="8"/>
      <c r="I664" s="8"/>
      <c r="J664" s="8"/>
      <c r="K664" s="10"/>
      <c r="L664" s="9"/>
      <c r="M664" s="10"/>
      <c r="N664" s="44"/>
      <c r="O664" s="10"/>
      <c r="P664" s="11" t="str">
        <f t="shared" si="444"/>
        <v/>
      </c>
      <c r="U664" s="3">
        <v>661</v>
      </c>
    </row>
    <row r="665" spans="1:21" ht="21" thickTop="1" thickBot="1">
      <c r="A665" s="43"/>
      <c r="B665" s="43"/>
      <c r="C665" s="43"/>
      <c r="D665" s="350"/>
      <c r="E665" s="28"/>
      <c r="F665" s="12"/>
      <c r="G665" s="13"/>
      <c r="H665" s="14"/>
      <c r="I665" s="14"/>
      <c r="J665" s="14"/>
      <c r="K665" s="16"/>
      <c r="L665" s="15"/>
      <c r="M665" s="16"/>
      <c r="N665" s="45"/>
      <c r="O665" s="16"/>
      <c r="P665" s="17" t="str">
        <f t="shared" si="444"/>
        <v/>
      </c>
      <c r="U665" s="3">
        <v>662</v>
      </c>
    </row>
    <row r="666" spans="1:21" ht="21" thickTop="1" thickBot="1">
      <c r="A666" s="47"/>
      <c r="B666" s="47"/>
      <c r="C666" s="47"/>
      <c r="D666" s="349"/>
      <c r="E666" s="27"/>
      <c r="F666" s="6"/>
      <c r="G666" s="7"/>
      <c r="H666" s="8"/>
      <c r="I666" s="8"/>
      <c r="J666" s="8"/>
      <c r="K666" s="10"/>
      <c r="L666" s="9"/>
      <c r="M666" s="10"/>
      <c r="N666" s="44"/>
      <c r="O666" s="10"/>
      <c r="P666" s="11" t="str">
        <f t="shared" si="444"/>
        <v/>
      </c>
      <c r="U666" s="3">
        <v>663</v>
      </c>
    </row>
    <row r="667" spans="1:21" ht="21" thickTop="1" thickBot="1">
      <c r="A667" s="43"/>
      <c r="B667" s="43"/>
      <c r="C667" s="43"/>
      <c r="D667" s="350"/>
      <c r="E667" s="28"/>
      <c r="F667" s="12"/>
      <c r="G667" s="13"/>
      <c r="H667" s="14"/>
      <c r="I667" s="14"/>
      <c r="J667" s="14"/>
      <c r="K667" s="16"/>
      <c r="L667" s="15"/>
      <c r="M667" s="16"/>
      <c r="N667" s="45"/>
      <c r="O667" s="16"/>
      <c r="P667" s="17" t="str">
        <f t="shared" si="444"/>
        <v/>
      </c>
      <c r="U667" s="3">
        <v>664</v>
      </c>
    </row>
    <row r="668" spans="1:21" ht="21" thickTop="1" thickBot="1">
      <c r="A668" s="47"/>
      <c r="B668" s="47"/>
      <c r="C668" s="47"/>
      <c r="D668" s="349"/>
      <c r="E668" s="27"/>
      <c r="F668" s="6"/>
      <c r="G668" s="7"/>
      <c r="H668" s="8"/>
      <c r="I668" s="8"/>
      <c r="J668" s="8"/>
      <c r="K668" s="10"/>
      <c r="L668" s="9"/>
      <c r="M668" s="10"/>
      <c r="N668" s="44"/>
      <c r="O668" s="10"/>
      <c r="P668" s="11" t="str">
        <f t="shared" si="444"/>
        <v/>
      </c>
      <c r="U668" s="3">
        <v>665</v>
      </c>
    </row>
    <row r="669" spans="1:21" ht="21" thickTop="1" thickBot="1">
      <c r="A669" s="43"/>
      <c r="B669" s="43"/>
      <c r="C669" s="43"/>
      <c r="D669" s="350"/>
      <c r="E669" s="28"/>
      <c r="F669" s="12"/>
      <c r="G669" s="13"/>
      <c r="H669" s="14"/>
      <c r="I669" s="14"/>
      <c r="J669" s="14"/>
      <c r="K669" s="16"/>
      <c r="L669" s="15"/>
      <c r="M669" s="16"/>
      <c r="N669" s="45"/>
      <c r="O669" s="16"/>
      <c r="P669" s="17" t="str">
        <f t="shared" si="444"/>
        <v/>
      </c>
      <c r="U669" s="3">
        <v>666</v>
      </c>
    </row>
    <row r="670" spans="1:21" ht="21" thickTop="1" thickBot="1">
      <c r="A670" s="47"/>
      <c r="B670" s="47"/>
      <c r="C670" s="47"/>
      <c r="D670" s="349"/>
      <c r="E670" s="27"/>
      <c r="F670" s="6"/>
      <c r="G670" s="7"/>
      <c r="H670" s="8"/>
      <c r="I670" s="8"/>
      <c r="J670" s="8"/>
      <c r="K670" s="10"/>
      <c r="L670" s="9"/>
      <c r="M670" s="10"/>
      <c r="N670" s="44"/>
      <c r="O670" s="10"/>
      <c r="P670" s="11" t="str">
        <f t="shared" si="444"/>
        <v/>
      </c>
      <c r="U670" s="3">
        <v>667</v>
      </c>
    </row>
    <row r="671" spans="1:21" ht="21" thickTop="1" thickBot="1">
      <c r="A671" s="43"/>
      <c r="B671" s="43"/>
      <c r="C671" s="43"/>
      <c r="D671" s="350"/>
      <c r="E671" s="28"/>
      <c r="F671" s="12"/>
      <c r="G671" s="13"/>
      <c r="H671" s="14"/>
      <c r="I671" s="14"/>
      <c r="J671" s="14"/>
      <c r="K671" s="16"/>
      <c r="L671" s="15"/>
      <c r="M671" s="16"/>
      <c r="N671" s="45"/>
      <c r="O671" s="16"/>
      <c r="P671" s="17" t="str">
        <f t="shared" si="444"/>
        <v/>
      </c>
      <c r="U671" s="3">
        <v>668</v>
      </c>
    </row>
    <row r="672" spans="1:21" ht="21" thickTop="1" thickBot="1">
      <c r="A672" s="47"/>
      <c r="B672" s="47"/>
      <c r="C672" s="47"/>
      <c r="D672" s="349"/>
      <c r="E672" s="27"/>
      <c r="F672" s="6"/>
      <c r="G672" s="7"/>
      <c r="H672" s="8"/>
      <c r="I672" s="8"/>
      <c r="J672" s="8"/>
      <c r="K672" s="10"/>
      <c r="L672" s="9"/>
      <c r="M672" s="10"/>
      <c r="N672" s="44"/>
      <c r="O672" s="10"/>
      <c r="P672" s="11" t="str">
        <f t="shared" si="444"/>
        <v/>
      </c>
      <c r="U672" s="3">
        <v>669</v>
      </c>
    </row>
    <row r="673" spans="1:21" ht="21" thickTop="1" thickBot="1">
      <c r="A673" s="43"/>
      <c r="B673" s="43"/>
      <c r="C673" s="43"/>
      <c r="D673" s="350"/>
      <c r="E673" s="28"/>
      <c r="F673" s="12"/>
      <c r="G673" s="13"/>
      <c r="H673" s="14"/>
      <c r="I673" s="14"/>
      <c r="J673" s="14"/>
      <c r="K673" s="16"/>
      <c r="L673" s="15"/>
      <c r="M673" s="16"/>
      <c r="N673" s="45"/>
      <c r="O673" s="16"/>
      <c r="P673" s="17" t="str">
        <f t="shared" si="444"/>
        <v/>
      </c>
      <c r="U673" s="3">
        <v>670</v>
      </c>
    </row>
    <row r="674" spans="1:21" ht="21" thickTop="1" thickBot="1">
      <c r="A674" s="47"/>
      <c r="B674" s="47"/>
      <c r="C674" s="47"/>
      <c r="D674" s="349"/>
      <c r="E674" s="27"/>
      <c r="F674" s="6"/>
      <c r="G674" s="7"/>
      <c r="H674" s="8"/>
      <c r="I674" s="8"/>
      <c r="J674" s="8"/>
      <c r="K674" s="10"/>
      <c r="L674" s="9"/>
      <c r="M674" s="10"/>
      <c r="N674" s="44"/>
      <c r="O674" s="10"/>
      <c r="P674" s="11" t="str">
        <f t="shared" si="444"/>
        <v/>
      </c>
      <c r="U674" s="3">
        <v>671</v>
      </c>
    </row>
    <row r="675" spans="1:21" ht="21" thickTop="1" thickBot="1">
      <c r="A675" s="43"/>
      <c r="B675" s="43"/>
      <c r="C675" s="43"/>
      <c r="D675" s="350"/>
      <c r="E675" s="28"/>
      <c r="F675" s="12"/>
      <c r="G675" s="13"/>
      <c r="H675" s="14"/>
      <c r="I675" s="14"/>
      <c r="J675" s="14"/>
      <c r="K675" s="16"/>
      <c r="L675" s="15"/>
      <c r="M675" s="16"/>
      <c r="N675" s="45"/>
      <c r="O675" s="16"/>
      <c r="P675" s="17" t="str">
        <f t="shared" si="444"/>
        <v/>
      </c>
      <c r="U675" s="3">
        <v>672</v>
      </c>
    </row>
    <row r="676" spans="1:21" ht="21" thickTop="1" thickBot="1">
      <c r="A676" s="47"/>
      <c r="B676" s="47"/>
      <c r="C676" s="47"/>
      <c r="D676" s="349"/>
      <c r="E676" s="27"/>
      <c r="F676" s="6"/>
      <c r="G676" s="7"/>
      <c r="H676" s="8"/>
      <c r="I676" s="8"/>
      <c r="J676" s="8"/>
      <c r="K676" s="10"/>
      <c r="L676" s="9"/>
      <c r="M676" s="10"/>
      <c r="N676" s="44"/>
      <c r="O676" s="10"/>
      <c r="P676" s="11" t="str">
        <f t="shared" si="444"/>
        <v/>
      </c>
      <c r="U676" s="3">
        <v>673</v>
      </c>
    </row>
    <row r="677" spans="1:21" ht="21" thickTop="1" thickBot="1">
      <c r="A677" s="43"/>
      <c r="B677" s="43"/>
      <c r="C677" s="43"/>
      <c r="D677" s="350"/>
      <c r="E677" s="28"/>
      <c r="F677" s="12"/>
      <c r="G677" s="13"/>
      <c r="H677" s="14"/>
      <c r="I677" s="14"/>
      <c r="J677" s="14"/>
      <c r="K677" s="16"/>
      <c r="L677" s="15"/>
      <c r="M677" s="16"/>
      <c r="N677" s="45"/>
      <c r="O677" s="16"/>
      <c r="P677" s="17" t="str">
        <f t="shared" si="444"/>
        <v/>
      </c>
      <c r="U677" s="3">
        <v>674</v>
      </c>
    </row>
    <row r="678" spans="1:21" ht="21" thickTop="1" thickBot="1">
      <c r="A678" s="47"/>
      <c r="B678" s="47"/>
      <c r="C678" s="47"/>
      <c r="D678" s="349"/>
      <c r="E678" s="27"/>
      <c r="F678" s="6"/>
      <c r="G678" s="7"/>
      <c r="H678" s="8"/>
      <c r="I678" s="8"/>
      <c r="J678" s="8"/>
      <c r="K678" s="10"/>
      <c r="L678" s="9"/>
      <c r="M678" s="10"/>
      <c r="N678" s="44"/>
      <c r="O678" s="10"/>
      <c r="P678" s="11" t="str">
        <f t="shared" si="444"/>
        <v/>
      </c>
      <c r="U678" s="3">
        <v>675</v>
      </c>
    </row>
    <row r="679" spans="1:21" ht="21" thickTop="1" thickBot="1">
      <c r="A679" s="43"/>
      <c r="B679" s="43"/>
      <c r="C679" s="43"/>
      <c r="D679" s="350"/>
      <c r="E679" s="28"/>
      <c r="F679" s="12"/>
      <c r="G679" s="13"/>
      <c r="H679" s="14"/>
      <c r="I679" s="14"/>
      <c r="J679" s="14"/>
      <c r="K679" s="16"/>
      <c r="L679" s="15"/>
      <c r="M679" s="16"/>
      <c r="N679" s="45"/>
      <c r="O679" s="16"/>
      <c r="P679" s="17" t="str">
        <f t="shared" si="444"/>
        <v/>
      </c>
      <c r="U679" s="3">
        <v>676</v>
      </c>
    </row>
    <row r="680" spans="1:21" ht="21" thickTop="1" thickBot="1">
      <c r="A680" s="47"/>
      <c r="B680" s="47"/>
      <c r="C680" s="47"/>
      <c r="D680" s="349"/>
      <c r="E680" s="27"/>
      <c r="F680" s="6"/>
      <c r="G680" s="7"/>
      <c r="H680" s="8"/>
      <c r="I680" s="8"/>
      <c r="J680" s="8"/>
      <c r="K680" s="10"/>
      <c r="L680" s="9"/>
      <c r="M680" s="10"/>
      <c r="N680" s="44"/>
      <c r="O680" s="10"/>
      <c r="P680" s="11" t="str">
        <f t="shared" si="444"/>
        <v/>
      </c>
      <c r="U680" s="3">
        <v>677</v>
      </c>
    </row>
    <row r="681" spans="1:21" ht="21" thickTop="1" thickBot="1">
      <c r="A681" s="43"/>
      <c r="B681" s="43"/>
      <c r="C681" s="43"/>
      <c r="D681" s="350"/>
      <c r="E681" s="28"/>
      <c r="F681" s="12"/>
      <c r="G681" s="13"/>
      <c r="H681" s="14"/>
      <c r="I681" s="14"/>
      <c r="J681" s="14"/>
      <c r="K681" s="16"/>
      <c r="L681" s="15"/>
      <c r="M681" s="16"/>
      <c r="N681" s="45"/>
      <c r="O681" s="16"/>
      <c r="P681" s="17" t="str">
        <f t="shared" si="444"/>
        <v/>
      </c>
      <c r="U681" s="3">
        <v>678</v>
      </c>
    </row>
    <row r="682" spans="1:21" ht="21" thickTop="1" thickBot="1">
      <c r="A682" s="47"/>
      <c r="B682" s="47"/>
      <c r="C682" s="47"/>
      <c r="D682" s="349"/>
      <c r="E682" s="27"/>
      <c r="F682" s="6"/>
      <c r="G682" s="7"/>
      <c r="H682" s="8"/>
      <c r="I682" s="8"/>
      <c r="J682" s="8"/>
      <c r="K682" s="10"/>
      <c r="L682" s="9"/>
      <c r="M682" s="10"/>
      <c r="N682" s="44"/>
      <c r="O682" s="10"/>
      <c r="P682" s="11" t="str">
        <f t="shared" si="444"/>
        <v/>
      </c>
      <c r="U682" s="3">
        <v>679</v>
      </c>
    </row>
    <row r="683" spans="1:21" ht="21" thickTop="1" thickBot="1">
      <c r="A683" s="43"/>
      <c r="B683" s="43"/>
      <c r="C683" s="43"/>
      <c r="D683" s="350"/>
      <c r="E683" s="28"/>
      <c r="F683" s="12"/>
      <c r="G683" s="13"/>
      <c r="H683" s="14"/>
      <c r="I683" s="14"/>
      <c r="J683" s="14"/>
      <c r="K683" s="16"/>
      <c r="L683" s="15"/>
      <c r="M683" s="16"/>
      <c r="N683" s="45"/>
      <c r="O683" s="16"/>
      <c r="P683" s="17" t="str">
        <f t="shared" si="444"/>
        <v/>
      </c>
      <c r="U683" s="3">
        <v>680</v>
      </c>
    </row>
    <row r="684" spans="1:21" ht="21" thickTop="1" thickBot="1">
      <c r="A684" s="47"/>
      <c r="B684" s="47"/>
      <c r="C684" s="47"/>
      <c r="D684" s="349"/>
      <c r="E684" s="27"/>
      <c r="F684" s="6"/>
      <c r="G684" s="7"/>
      <c r="H684" s="8"/>
      <c r="I684" s="8"/>
      <c r="J684" s="8"/>
      <c r="K684" s="10"/>
      <c r="L684" s="9"/>
      <c r="M684" s="10"/>
      <c r="N684" s="44"/>
      <c r="O684" s="10"/>
      <c r="P684" s="11" t="str">
        <f t="shared" si="444"/>
        <v/>
      </c>
      <c r="U684" s="3">
        <v>681</v>
      </c>
    </row>
    <row r="685" spans="1:21" ht="21" thickTop="1" thickBot="1">
      <c r="A685" s="43"/>
      <c r="B685" s="43"/>
      <c r="C685" s="43"/>
      <c r="D685" s="350"/>
      <c r="E685" s="28"/>
      <c r="F685" s="12"/>
      <c r="G685" s="13"/>
      <c r="H685" s="14"/>
      <c r="I685" s="14"/>
      <c r="J685" s="14"/>
      <c r="K685" s="16"/>
      <c r="L685" s="15"/>
      <c r="M685" s="16"/>
      <c r="N685" s="45"/>
      <c r="O685" s="16"/>
      <c r="P685" s="17" t="str">
        <f t="shared" si="444"/>
        <v/>
      </c>
      <c r="U685" s="3">
        <v>682</v>
      </c>
    </row>
    <row r="686" spans="1:21" ht="21" thickTop="1" thickBot="1">
      <c r="A686" s="47"/>
      <c r="B686" s="47"/>
      <c r="C686" s="47"/>
      <c r="D686" s="349"/>
      <c r="E686" s="27"/>
      <c r="F686" s="6"/>
      <c r="G686" s="7"/>
      <c r="H686" s="8"/>
      <c r="I686" s="8"/>
      <c r="J686" s="8"/>
      <c r="K686" s="10"/>
      <c r="L686" s="9"/>
      <c r="M686" s="10"/>
      <c r="N686" s="44"/>
      <c r="O686" s="10"/>
      <c r="P686" s="11" t="str">
        <f t="shared" si="444"/>
        <v/>
      </c>
      <c r="U686" s="3">
        <v>683</v>
      </c>
    </row>
    <row r="687" spans="1:21" ht="21" thickTop="1" thickBot="1">
      <c r="A687" s="43"/>
      <c r="B687" s="43"/>
      <c r="C687" s="43"/>
      <c r="D687" s="350"/>
      <c r="E687" s="28"/>
      <c r="F687" s="12"/>
      <c r="G687" s="13"/>
      <c r="H687" s="14"/>
      <c r="I687" s="14"/>
      <c r="J687" s="14"/>
      <c r="K687" s="16"/>
      <c r="L687" s="15"/>
      <c r="M687" s="16"/>
      <c r="N687" s="45"/>
      <c r="O687" s="16"/>
      <c r="P687" s="17" t="str">
        <f t="shared" si="444"/>
        <v/>
      </c>
      <c r="U687" s="3">
        <v>684</v>
      </c>
    </row>
    <row r="688" spans="1:21" ht="21" thickTop="1" thickBot="1">
      <c r="A688" s="47"/>
      <c r="B688" s="47"/>
      <c r="C688" s="47"/>
      <c r="D688" s="349"/>
      <c r="E688" s="27"/>
      <c r="F688" s="6"/>
      <c r="G688" s="7"/>
      <c r="H688" s="8"/>
      <c r="I688" s="8"/>
      <c r="J688" s="8"/>
      <c r="K688" s="10"/>
      <c r="L688" s="9"/>
      <c r="M688" s="10"/>
      <c r="N688" s="44"/>
      <c r="O688" s="10"/>
      <c r="P688" s="11" t="str">
        <f t="shared" si="444"/>
        <v/>
      </c>
      <c r="U688" s="3">
        <v>685</v>
      </c>
    </row>
    <row r="689" spans="1:21" ht="21" thickTop="1" thickBot="1">
      <c r="A689" s="43"/>
      <c r="B689" s="43"/>
      <c r="C689" s="43"/>
      <c r="D689" s="350"/>
      <c r="E689" s="28"/>
      <c r="F689" s="12"/>
      <c r="G689" s="13"/>
      <c r="H689" s="14"/>
      <c r="I689" s="14"/>
      <c r="J689" s="14"/>
      <c r="K689" s="16"/>
      <c r="L689" s="15"/>
      <c r="M689" s="16"/>
      <c r="N689" s="45"/>
      <c r="O689" s="16"/>
      <c r="P689" s="17" t="str">
        <f t="shared" si="444"/>
        <v/>
      </c>
      <c r="U689" s="3">
        <v>686</v>
      </c>
    </row>
    <row r="690" spans="1:21" ht="21" thickTop="1" thickBot="1">
      <c r="A690" s="47"/>
      <c r="B690" s="47"/>
      <c r="C690" s="47"/>
      <c r="D690" s="349"/>
      <c r="E690" s="27"/>
      <c r="F690" s="6"/>
      <c r="G690" s="7"/>
      <c r="H690" s="8"/>
      <c r="I690" s="8"/>
      <c r="J690" s="8"/>
      <c r="K690" s="10"/>
      <c r="L690" s="9"/>
      <c r="M690" s="10"/>
      <c r="N690" s="44"/>
      <c r="O690" s="10"/>
      <c r="P690" s="11" t="str">
        <f t="shared" si="444"/>
        <v/>
      </c>
      <c r="U690" s="3">
        <v>687</v>
      </c>
    </row>
    <row r="691" spans="1:21" ht="21" thickTop="1" thickBot="1">
      <c r="A691" s="43"/>
      <c r="B691" s="43"/>
      <c r="C691" s="43"/>
      <c r="D691" s="350"/>
      <c r="E691" s="28"/>
      <c r="F691" s="12"/>
      <c r="G691" s="13"/>
      <c r="H691" s="14"/>
      <c r="I691" s="14"/>
      <c r="J691" s="14"/>
      <c r="K691" s="16"/>
      <c r="L691" s="15"/>
      <c r="M691" s="16"/>
      <c r="N691" s="45"/>
      <c r="O691" s="16"/>
      <c r="P691" s="17" t="str">
        <f t="shared" si="444"/>
        <v/>
      </c>
      <c r="U691" s="3">
        <v>688</v>
      </c>
    </row>
    <row r="692" spans="1:21" ht="21" thickTop="1" thickBot="1">
      <c r="A692" s="47"/>
      <c r="B692" s="47"/>
      <c r="C692" s="47"/>
      <c r="D692" s="349"/>
      <c r="E692" s="27"/>
      <c r="F692" s="6"/>
      <c r="G692" s="7"/>
      <c r="H692" s="8"/>
      <c r="I692" s="8"/>
      <c r="J692" s="8"/>
      <c r="K692" s="10"/>
      <c r="L692" s="9"/>
      <c r="M692" s="10"/>
      <c r="N692" s="44"/>
      <c r="O692" s="10"/>
      <c r="P692" s="11" t="str">
        <f t="shared" si="444"/>
        <v/>
      </c>
      <c r="U692" s="3">
        <v>689</v>
      </c>
    </row>
    <row r="693" spans="1:21" ht="21" thickTop="1" thickBot="1">
      <c r="A693" s="43"/>
      <c r="B693" s="43"/>
      <c r="C693" s="43"/>
      <c r="D693" s="350"/>
      <c r="E693" s="28"/>
      <c r="F693" s="12"/>
      <c r="G693" s="13"/>
      <c r="H693" s="14"/>
      <c r="I693" s="14"/>
      <c r="J693" s="14"/>
      <c r="K693" s="16"/>
      <c r="L693" s="15"/>
      <c r="M693" s="16"/>
      <c r="N693" s="45"/>
      <c r="O693" s="16"/>
      <c r="P693" s="17" t="str">
        <f t="shared" si="444"/>
        <v/>
      </c>
      <c r="U693" s="3">
        <v>690</v>
      </c>
    </row>
    <row r="694" spans="1:21" ht="21" thickTop="1" thickBot="1">
      <c r="A694" s="47"/>
      <c r="B694" s="47"/>
      <c r="C694" s="47"/>
      <c r="D694" s="349"/>
      <c r="E694" s="27"/>
      <c r="F694" s="6"/>
      <c r="G694" s="7"/>
      <c r="H694" s="8"/>
      <c r="I694" s="8"/>
      <c r="J694" s="8"/>
      <c r="K694" s="10"/>
      <c r="L694" s="9"/>
      <c r="M694" s="10"/>
      <c r="N694" s="44"/>
      <c r="O694" s="10"/>
      <c r="P694" s="11" t="str">
        <f t="shared" si="444"/>
        <v/>
      </c>
      <c r="U694" s="3">
        <v>691</v>
      </c>
    </row>
    <row r="695" spans="1:21" ht="21" thickTop="1" thickBot="1">
      <c r="A695" s="43"/>
      <c r="B695" s="43"/>
      <c r="C695" s="43"/>
      <c r="D695" s="350"/>
      <c r="E695" s="28"/>
      <c r="F695" s="12"/>
      <c r="G695" s="13"/>
      <c r="H695" s="14"/>
      <c r="I695" s="14"/>
      <c r="J695" s="14"/>
      <c r="K695" s="16"/>
      <c r="L695" s="15"/>
      <c r="M695" s="16"/>
      <c r="N695" s="45"/>
      <c r="O695" s="16"/>
      <c r="P695" s="17" t="str">
        <f t="shared" si="444"/>
        <v/>
      </c>
      <c r="U695" s="3">
        <v>692</v>
      </c>
    </row>
    <row r="696" spans="1:21" ht="21" thickTop="1" thickBot="1">
      <c r="A696" s="47"/>
      <c r="B696" s="47"/>
      <c r="C696" s="47"/>
      <c r="D696" s="349"/>
      <c r="E696" s="27"/>
      <c r="F696" s="6"/>
      <c r="G696" s="7"/>
      <c r="H696" s="8"/>
      <c r="I696" s="8"/>
      <c r="J696" s="8"/>
      <c r="K696" s="10"/>
      <c r="L696" s="9"/>
      <c r="M696" s="10"/>
      <c r="N696" s="44"/>
      <c r="O696" s="10"/>
      <c r="P696" s="11" t="str">
        <f t="shared" si="444"/>
        <v/>
      </c>
      <c r="U696" s="3">
        <v>693</v>
      </c>
    </row>
    <row r="697" spans="1:21" ht="21" thickTop="1" thickBot="1">
      <c r="A697" s="43"/>
      <c r="B697" s="43"/>
      <c r="C697" s="43"/>
      <c r="D697" s="350"/>
      <c r="E697" s="28"/>
      <c r="F697" s="12"/>
      <c r="G697" s="13"/>
      <c r="H697" s="14"/>
      <c r="I697" s="14"/>
      <c r="J697" s="14"/>
      <c r="K697" s="16"/>
      <c r="L697" s="15"/>
      <c r="M697" s="16"/>
      <c r="N697" s="45"/>
      <c r="O697" s="16"/>
      <c r="P697" s="17" t="str">
        <f t="shared" si="444"/>
        <v/>
      </c>
      <c r="U697" s="3">
        <v>694</v>
      </c>
    </row>
    <row r="698" spans="1:21" ht="21" thickTop="1" thickBot="1">
      <c r="A698" s="47"/>
      <c r="B698" s="47"/>
      <c r="C698" s="47"/>
      <c r="D698" s="349"/>
      <c r="E698" s="27"/>
      <c r="F698" s="6"/>
      <c r="G698" s="7"/>
      <c r="H698" s="8"/>
      <c r="I698" s="8"/>
      <c r="J698" s="8"/>
      <c r="K698" s="10"/>
      <c r="L698" s="9"/>
      <c r="M698" s="10"/>
      <c r="N698" s="44"/>
      <c r="O698" s="10"/>
      <c r="P698" s="11" t="str">
        <f t="shared" si="444"/>
        <v/>
      </c>
      <c r="U698" s="3">
        <v>695</v>
      </c>
    </row>
    <row r="699" spans="1:21" ht="21" thickTop="1" thickBot="1">
      <c r="A699" s="43"/>
      <c r="B699" s="43"/>
      <c r="C699" s="43"/>
      <c r="D699" s="350"/>
      <c r="E699" s="28"/>
      <c r="F699" s="12"/>
      <c r="G699" s="13"/>
      <c r="H699" s="14"/>
      <c r="I699" s="14"/>
      <c r="J699" s="14"/>
      <c r="K699" s="16"/>
      <c r="L699" s="15"/>
      <c r="M699" s="16"/>
      <c r="N699" s="45"/>
      <c r="O699" s="16"/>
      <c r="P699" s="17" t="str">
        <f t="shared" si="444"/>
        <v/>
      </c>
      <c r="U699" s="3">
        <v>696</v>
      </c>
    </row>
    <row r="700" spans="1:21" ht="21" thickTop="1" thickBot="1">
      <c r="A700" s="47"/>
      <c r="B700" s="47"/>
      <c r="C700" s="47"/>
      <c r="D700" s="349"/>
      <c r="E700" s="27"/>
      <c r="F700" s="6"/>
      <c r="G700" s="7"/>
      <c r="H700" s="8"/>
      <c r="I700" s="8"/>
      <c r="J700" s="8"/>
      <c r="K700" s="10"/>
      <c r="L700" s="9"/>
      <c r="M700" s="10"/>
      <c r="N700" s="44"/>
      <c r="O700" s="10"/>
      <c r="P700" s="11" t="str">
        <f t="shared" si="444"/>
        <v/>
      </c>
      <c r="U700" s="3">
        <v>697</v>
      </c>
    </row>
    <row r="701" spans="1:21" ht="21" thickTop="1" thickBot="1">
      <c r="A701" s="43"/>
      <c r="B701" s="43"/>
      <c r="C701" s="43"/>
      <c r="D701" s="350"/>
      <c r="E701" s="28"/>
      <c r="F701" s="12"/>
      <c r="G701" s="13"/>
      <c r="H701" s="14"/>
      <c r="I701" s="14"/>
      <c r="J701" s="14"/>
      <c r="K701" s="16"/>
      <c r="L701" s="15"/>
      <c r="M701" s="16"/>
      <c r="N701" s="45"/>
      <c r="O701" s="16"/>
      <c r="P701" s="17" t="str">
        <f t="shared" si="444"/>
        <v/>
      </c>
      <c r="U701" s="3">
        <v>698</v>
      </c>
    </row>
    <row r="702" spans="1:21" ht="21" thickTop="1" thickBot="1">
      <c r="A702" s="47"/>
      <c r="B702" s="47"/>
      <c r="C702" s="47"/>
      <c r="D702" s="349"/>
      <c r="E702" s="27"/>
      <c r="F702" s="6"/>
      <c r="G702" s="7"/>
      <c r="H702" s="8"/>
      <c r="I702" s="8"/>
      <c r="J702" s="8"/>
      <c r="K702" s="10"/>
      <c r="L702" s="9"/>
      <c r="M702" s="10"/>
      <c r="N702" s="44"/>
      <c r="O702" s="10"/>
      <c r="P702" s="11" t="str">
        <f t="shared" si="444"/>
        <v/>
      </c>
      <c r="U702" s="3">
        <v>699</v>
      </c>
    </row>
    <row r="703" spans="1:21" ht="21" thickTop="1" thickBot="1">
      <c r="A703" s="43"/>
      <c r="B703" s="43"/>
      <c r="C703" s="43"/>
      <c r="D703" s="350"/>
      <c r="E703" s="28"/>
      <c r="F703" s="12"/>
      <c r="G703" s="13"/>
      <c r="H703" s="14"/>
      <c r="I703" s="14"/>
      <c r="J703" s="14"/>
      <c r="K703" s="16"/>
      <c r="L703" s="15"/>
      <c r="M703" s="16"/>
      <c r="N703" s="45"/>
      <c r="O703" s="16"/>
      <c r="P703" s="17" t="str">
        <f t="shared" si="444"/>
        <v/>
      </c>
      <c r="U703" s="3">
        <v>700</v>
      </c>
    </row>
    <row r="704" spans="1:21" ht="21" thickTop="1" thickBot="1">
      <c r="A704" s="47"/>
      <c r="B704" s="47"/>
      <c r="C704" s="47"/>
      <c r="D704" s="349"/>
      <c r="E704" s="27"/>
      <c r="F704" s="6"/>
      <c r="G704" s="7"/>
      <c r="H704" s="8"/>
      <c r="I704" s="8"/>
      <c r="J704" s="8"/>
      <c r="K704" s="10"/>
      <c r="L704" s="9"/>
      <c r="M704" s="10"/>
      <c r="N704" s="44"/>
      <c r="O704" s="10"/>
      <c r="P704" s="11" t="str">
        <f t="shared" si="444"/>
        <v/>
      </c>
      <c r="U704" s="3">
        <v>701</v>
      </c>
    </row>
    <row r="705" spans="1:21" ht="21" thickTop="1" thickBot="1">
      <c r="A705" s="43"/>
      <c r="B705" s="43"/>
      <c r="C705" s="43"/>
      <c r="D705" s="350"/>
      <c r="E705" s="28"/>
      <c r="F705" s="12"/>
      <c r="G705" s="13"/>
      <c r="H705" s="14"/>
      <c r="I705" s="14"/>
      <c r="J705" s="14"/>
      <c r="K705" s="16"/>
      <c r="L705" s="15"/>
      <c r="M705" s="16"/>
      <c r="N705" s="45"/>
      <c r="O705" s="16"/>
      <c r="P705" s="17" t="str">
        <f t="shared" si="444"/>
        <v/>
      </c>
      <c r="U705" s="3">
        <v>702</v>
      </c>
    </row>
    <row r="706" spans="1:21" ht="21" thickTop="1" thickBot="1">
      <c r="A706" s="47"/>
      <c r="B706" s="47"/>
      <c r="C706" s="47"/>
      <c r="D706" s="349"/>
      <c r="E706" s="27"/>
      <c r="F706" s="6"/>
      <c r="G706" s="7"/>
      <c r="H706" s="8"/>
      <c r="I706" s="8"/>
      <c r="J706" s="8"/>
      <c r="K706" s="10"/>
      <c r="L706" s="9"/>
      <c r="M706" s="10"/>
      <c r="N706" s="44"/>
      <c r="O706" s="10"/>
      <c r="P706" s="11" t="str">
        <f t="shared" si="444"/>
        <v/>
      </c>
      <c r="U706" s="3">
        <v>703</v>
      </c>
    </row>
    <row r="707" spans="1:21" ht="21" thickTop="1" thickBot="1">
      <c r="A707" s="43"/>
      <c r="B707" s="43"/>
      <c r="C707" s="43"/>
      <c r="D707" s="350"/>
      <c r="E707" s="28"/>
      <c r="F707" s="12"/>
      <c r="G707" s="13"/>
      <c r="H707" s="14"/>
      <c r="I707" s="14"/>
      <c r="J707" s="14"/>
      <c r="K707" s="16"/>
      <c r="L707" s="15"/>
      <c r="M707" s="16"/>
      <c r="N707" s="45"/>
      <c r="O707" s="16"/>
      <c r="P707" s="17" t="str">
        <f t="shared" si="444"/>
        <v/>
      </c>
      <c r="U707" s="3">
        <v>704</v>
      </c>
    </row>
    <row r="708" spans="1:21" ht="21" thickTop="1" thickBot="1">
      <c r="A708" s="47"/>
      <c r="B708" s="47"/>
      <c r="C708" s="47"/>
      <c r="D708" s="349"/>
      <c r="E708" s="27"/>
      <c r="F708" s="6"/>
      <c r="G708" s="7"/>
      <c r="H708" s="8"/>
      <c r="I708" s="8"/>
      <c r="J708" s="8"/>
      <c r="K708" s="10"/>
      <c r="L708" s="9"/>
      <c r="M708" s="10"/>
      <c r="N708" s="44"/>
      <c r="O708" s="10"/>
      <c r="P708" s="11" t="str">
        <f t="shared" si="444"/>
        <v/>
      </c>
      <c r="U708" s="3">
        <v>705</v>
      </c>
    </row>
    <row r="709" spans="1:21" ht="21" thickTop="1" thickBot="1">
      <c r="A709" s="43"/>
      <c r="B709" s="43"/>
      <c r="C709" s="43"/>
      <c r="D709" s="350"/>
      <c r="E709" s="28"/>
      <c r="F709" s="12"/>
      <c r="G709" s="13"/>
      <c r="H709" s="14"/>
      <c r="I709" s="14"/>
      <c r="J709" s="14"/>
      <c r="K709" s="16"/>
      <c r="L709" s="15"/>
      <c r="M709" s="16"/>
      <c r="N709" s="45"/>
      <c r="O709" s="16"/>
      <c r="P709" s="17" t="str">
        <f t="shared" ref="P709:P772" si="445">IF(H709="","",IF(H709&gt;$Q$2,"юд",IF(H709&lt;$R$2,"МЖ",IF(H709&lt;$S$2,"МлД","ЮР"))))</f>
        <v/>
      </c>
      <c r="U709" s="3">
        <v>706</v>
      </c>
    </row>
    <row r="710" spans="1:21" ht="21" thickTop="1" thickBot="1">
      <c r="A710" s="47"/>
      <c r="B710" s="47"/>
      <c r="C710" s="47"/>
      <c r="D710" s="349"/>
      <c r="E710" s="27"/>
      <c r="F710" s="6"/>
      <c r="G710" s="7"/>
      <c r="H710" s="8"/>
      <c r="I710" s="8"/>
      <c r="J710" s="8"/>
      <c r="K710" s="10"/>
      <c r="L710" s="9"/>
      <c r="M710" s="10"/>
      <c r="N710" s="44"/>
      <c r="O710" s="10"/>
      <c r="P710" s="11" t="str">
        <f t="shared" si="445"/>
        <v/>
      </c>
      <c r="U710" s="3">
        <v>707</v>
      </c>
    </row>
    <row r="711" spans="1:21" ht="21" thickTop="1" thickBot="1">
      <c r="A711" s="43"/>
      <c r="B711" s="43"/>
      <c r="C711" s="43"/>
      <c r="D711" s="350"/>
      <c r="E711" s="28"/>
      <c r="F711" s="12"/>
      <c r="G711" s="13"/>
      <c r="H711" s="14"/>
      <c r="I711" s="14"/>
      <c r="J711" s="14"/>
      <c r="K711" s="16"/>
      <c r="L711" s="15"/>
      <c r="M711" s="16"/>
      <c r="N711" s="45"/>
      <c r="O711" s="16"/>
      <c r="P711" s="17" t="str">
        <f t="shared" si="445"/>
        <v/>
      </c>
      <c r="U711" s="3">
        <v>708</v>
      </c>
    </row>
    <row r="712" spans="1:21" ht="21" thickTop="1" thickBot="1">
      <c r="A712" s="47"/>
      <c r="B712" s="47"/>
      <c r="C712" s="47"/>
      <c r="D712" s="349"/>
      <c r="E712" s="27"/>
      <c r="F712" s="6"/>
      <c r="G712" s="7"/>
      <c r="H712" s="8"/>
      <c r="I712" s="8"/>
      <c r="J712" s="8"/>
      <c r="K712" s="10"/>
      <c r="L712" s="9"/>
      <c r="M712" s="10"/>
      <c r="N712" s="44"/>
      <c r="O712" s="10"/>
      <c r="P712" s="11" t="str">
        <f t="shared" si="445"/>
        <v/>
      </c>
      <c r="U712" s="3">
        <v>709</v>
      </c>
    </row>
    <row r="713" spans="1:21" ht="21" thickTop="1" thickBot="1">
      <c r="A713" s="43"/>
      <c r="B713" s="43"/>
      <c r="C713" s="43"/>
      <c r="D713" s="350"/>
      <c r="E713" s="28"/>
      <c r="F713" s="12"/>
      <c r="G713" s="13"/>
      <c r="H713" s="14"/>
      <c r="I713" s="14"/>
      <c r="J713" s="14"/>
      <c r="K713" s="16"/>
      <c r="L713" s="15"/>
      <c r="M713" s="16"/>
      <c r="N713" s="45"/>
      <c r="O713" s="16"/>
      <c r="P713" s="17" t="str">
        <f t="shared" si="445"/>
        <v/>
      </c>
      <c r="U713" s="3">
        <v>710</v>
      </c>
    </row>
    <row r="714" spans="1:21" ht="21" thickTop="1" thickBot="1">
      <c r="A714" s="47"/>
      <c r="B714" s="47"/>
      <c r="C714" s="47"/>
      <c r="D714" s="349"/>
      <c r="E714" s="27"/>
      <c r="F714" s="6"/>
      <c r="G714" s="7"/>
      <c r="H714" s="8"/>
      <c r="I714" s="8"/>
      <c r="J714" s="8"/>
      <c r="K714" s="10"/>
      <c r="L714" s="9"/>
      <c r="M714" s="10"/>
      <c r="N714" s="44"/>
      <c r="O714" s="10"/>
      <c r="P714" s="11" t="str">
        <f t="shared" si="445"/>
        <v/>
      </c>
      <c r="U714" s="3">
        <v>711</v>
      </c>
    </row>
    <row r="715" spans="1:21" ht="21" thickTop="1" thickBot="1">
      <c r="A715" s="43"/>
      <c r="B715" s="43"/>
      <c r="C715" s="43"/>
      <c r="D715" s="350"/>
      <c r="E715" s="28"/>
      <c r="F715" s="12"/>
      <c r="G715" s="13"/>
      <c r="H715" s="14"/>
      <c r="I715" s="14"/>
      <c r="J715" s="14"/>
      <c r="K715" s="16"/>
      <c r="L715" s="15"/>
      <c r="M715" s="16"/>
      <c r="N715" s="45"/>
      <c r="O715" s="16"/>
      <c r="P715" s="17" t="str">
        <f t="shared" si="445"/>
        <v/>
      </c>
      <c r="U715" s="3">
        <v>712</v>
      </c>
    </row>
    <row r="716" spans="1:21" ht="21" thickTop="1" thickBot="1">
      <c r="A716" s="47"/>
      <c r="B716" s="47"/>
      <c r="C716" s="47"/>
      <c r="D716" s="349"/>
      <c r="E716" s="27"/>
      <c r="F716" s="6"/>
      <c r="G716" s="7"/>
      <c r="H716" s="8"/>
      <c r="I716" s="8"/>
      <c r="J716" s="8"/>
      <c r="K716" s="10"/>
      <c r="L716" s="9"/>
      <c r="M716" s="10"/>
      <c r="N716" s="44"/>
      <c r="O716" s="10"/>
      <c r="P716" s="11" t="str">
        <f t="shared" si="445"/>
        <v/>
      </c>
      <c r="U716" s="3">
        <v>713</v>
      </c>
    </row>
    <row r="717" spans="1:21" ht="21" thickTop="1" thickBot="1">
      <c r="A717" s="43"/>
      <c r="B717" s="43"/>
      <c r="C717" s="43"/>
      <c r="D717" s="350"/>
      <c r="E717" s="28"/>
      <c r="F717" s="12"/>
      <c r="G717" s="13"/>
      <c r="H717" s="14"/>
      <c r="I717" s="14"/>
      <c r="J717" s="14"/>
      <c r="K717" s="16"/>
      <c r="L717" s="15"/>
      <c r="M717" s="16"/>
      <c r="N717" s="45"/>
      <c r="O717" s="16"/>
      <c r="P717" s="17" t="str">
        <f t="shared" si="445"/>
        <v/>
      </c>
      <c r="U717" s="3">
        <v>714</v>
      </c>
    </row>
    <row r="718" spans="1:21" ht="21" thickTop="1" thickBot="1">
      <c r="A718" s="47"/>
      <c r="B718" s="47"/>
      <c r="C718" s="47"/>
      <c r="D718" s="349"/>
      <c r="E718" s="27"/>
      <c r="F718" s="6"/>
      <c r="G718" s="7"/>
      <c r="H718" s="8"/>
      <c r="I718" s="8"/>
      <c r="J718" s="8"/>
      <c r="K718" s="10"/>
      <c r="L718" s="9"/>
      <c r="M718" s="10"/>
      <c r="N718" s="44"/>
      <c r="O718" s="10"/>
      <c r="P718" s="11" t="str">
        <f t="shared" si="445"/>
        <v/>
      </c>
      <c r="U718" s="3">
        <v>715</v>
      </c>
    </row>
    <row r="719" spans="1:21" ht="21" thickTop="1" thickBot="1">
      <c r="A719" s="43"/>
      <c r="B719" s="43"/>
      <c r="C719" s="43"/>
      <c r="D719" s="350"/>
      <c r="E719" s="28"/>
      <c r="F719" s="12"/>
      <c r="G719" s="13"/>
      <c r="H719" s="14"/>
      <c r="I719" s="14"/>
      <c r="J719" s="14"/>
      <c r="K719" s="16"/>
      <c r="L719" s="15"/>
      <c r="M719" s="16"/>
      <c r="N719" s="45"/>
      <c r="O719" s="16"/>
      <c r="P719" s="17" t="str">
        <f t="shared" si="445"/>
        <v/>
      </c>
      <c r="U719" s="3">
        <v>716</v>
      </c>
    </row>
    <row r="720" spans="1:21" ht="21" thickTop="1" thickBot="1">
      <c r="A720" s="47"/>
      <c r="B720" s="47"/>
      <c r="C720" s="47"/>
      <c r="D720" s="349"/>
      <c r="E720" s="27"/>
      <c r="F720" s="6"/>
      <c r="G720" s="7"/>
      <c r="H720" s="8"/>
      <c r="I720" s="8"/>
      <c r="J720" s="8"/>
      <c r="K720" s="10"/>
      <c r="L720" s="9"/>
      <c r="M720" s="10"/>
      <c r="N720" s="44"/>
      <c r="O720" s="10"/>
      <c r="P720" s="11" t="str">
        <f t="shared" si="445"/>
        <v/>
      </c>
      <c r="U720" s="3">
        <v>717</v>
      </c>
    </row>
    <row r="721" spans="1:21" ht="21" thickTop="1" thickBot="1">
      <c r="A721" s="43"/>
      <c r="B721" s="43"/>
      <c r="C721" s="43"/>
      <c r="D721" s="350"/>
      <c r="E721" s="28"/>
      <c r="F721" s="12"/>
      <c r="G721" s="13"/>
      <c r="H721" s="14"/>
      <c r="I721" s="14"/>
      <c r="J721" s="14"/>
      <c r="K721" s="16"/>
      <c r="L721" s="15"/>
      <c r="M721" s="16"/>
      <c r="N721" s="45"/>
      <c r="O721" s="16"/>
      <c r="P721" s="17" t="str">
        <f t="shared" si="445"/>
        <v/>
      </c>
      <c r="U721" s="3">
        <v>718</v>
      </c>
    </row>
    <row r="722" spans="1:21" ht="21" thickTop="1" thickBot="1">
      <c r="A722" s="47"/>
      <c r="B722" s="47"/>
      <c r="C722" s="47"/>
      <c r="D722" s="349"/>
      <c r="E722" s="27"/>
      <c r="F722" s="6"/>
      <c r="G722" s="7"/>
      <c r="H722" s="8"/>
      <c r="I722" s="8"/>
      <c r="J722" s="8"/>
      <c r="K722" s="10"/>
      <c r="L722" s="9"/>
      <c r="M722" s="10"/>
      <c r="N722" s="44"/>
      <c r="O722" s="10"/>
      <c r="P722" s="11" t="str">
        <f t="shared" si="445"/>
        <v/>
      </c>
      <c r="U722" s="3">
        <v>719</v>
      </c>
    </row>
    <row r="723" spans="1:21" ht="21" thickTop="1" thickBot="1">
      <c r="A723" s="43"/>
      <c r="B723" s="43"/>
      <c r="C723" s="43"/>
      <c r="D723" s="350"/>
      <c r="E723" s="28"/>
      <c r="F723" s="12"/>
      <c r="G723" s="13"/>
      <c r="H723" s="14"/>
      <c r="I723" s="14"/>
      <c r="J723" s="14"/>
      <c r="K723" s="16"/>
      <c r="L723" s="15"/>
      <c r="M723" s="16"/>
      <c r="N723" s="45"/>
      <c r="O723" s="16"/>
      <c r="P723" s="17" t="str">
        <f t="shared" si="445"/>
        <v/>
      </c>
      <c r="U723" s="3">
        <v>720</v>
      </c>
    </row>
    <row r="724" spans="1:21" ht="21" thickTop="1" thickBot="1">
      <c r="A724" s="47"/>
      <c r="B724" s="47"/>
      <c r="C724" s="47"/>
      <c r="D724" s="349"/>
      <c r="E724" s="27"/>
      <c r="F724" s="6"/>
      <c r="G724" s="7"/>
      <c r="H724" s="8"/>
      <c r="I724" s="8"/>
      <c r="J724" s="8"/>
      <c r="K724" s="10"/>
      <c r="L724" s="9"/>
      <c r="M724" s="10"/>
      <c r="N724" s="44"/>
      <c r="O724" s="10"/>
      <c r="P724" s="11" t="str">
        <f t="shared" si="445"/>
        <v/>
      </c>
      <c r="U724" s="3">
        <v>721</v>
      </c>
    </row>
    <row r="725" spans="1:21" ht="21" thickTop="1" thickBot="1">
      <c r="A725" s="43"/>
      <c r="B725" s="43"/>
      <c r="C725" s="43"/>
      <c r="D725" s="350"/>
      <c r="E725" s="28"/>
      <c r="F725" s="12"/>
      <c r="G725" s="13"/>
      <c r="H725" s="14"/>
      <c r="I725" s="14"/>
      <c r="J725" s="14"/>
      <c r="K725" s="16"/>
      <c r="L725" s="15"/>
      <c r="M725" s="16"/>
      <c r="N725" s="45"/>
      <c r="O725" s="16"/>
      <c r="P725" s="17" t="str">
        <f t="shared" si="445"/>
        <v/>
      </c>
      <c r="U725" s="3">
        <v>722</v>
      </c>
    </row>
    <row r="726" spans="1:21" ht="21" thickTop="1" thickBot="1">
      <c r="A726" s="47"/>
      <c r="B726" s="47"/>
      <c r="C726" s="47"/>
      <c r="D726" s="349"/>
      <c r="E726" s="27"/>
      <c r="F726" s="6"/>
      <c r="G726" s="7"/>
      <c r="H726" s="8"/>
      <c r="I726" s="8"/>
      <c r="J726" s="8"/>
      <c r="K726" s="10"/>
      <c r="L726" s="9"/>
      <c r="M726" s="10"/>
      <c r="N726" s="44"/>
      <c r="O726" s="10"/>
      <c r="P726" s="11" t="str">
        <f t="shared" si="445"/>
        <v/>
      </c>
      <c r="U726" s="3">
        <v>723</v>
      </c>
    </row>
    <row r="727" spans="1:21" ht="21" thickTop="1" thickBot="1">
      <c r="A727" s="43"/>
      <c r="B727" s="43"/>
      <c r="C727" s="43"/>
      <c r="D727" s="350"/>
      <c r="E727" s="28"/>
      <c r="F727" s="12"/>
      <c r="G727" s="13"/>
      <c r="H727" s="14"/>
      <c r="I727" s="14"/>
      <c r="J727" s="14"/>
      <c r="K727" s="16"/>
      <c r="L727" s="15"/>
      <c r="M727" s="16"/>
      <c r="N727" s="45"/>
      <c r="O727" s="16"/>
      <c r="P727" s="17" t="str">
        <f t="shared" si="445"/>
        <v/>
      </c>
      <c r="U727" s="3">
        <v>724</v>
      </c>
    </row>
    <row r="728" spans="1:21" ht="21" thickTop="1" thickBot="1">
      <c r="A728" s="47"/>
      <c r="B728" s="47"/>
      <c r="C728" s="47"/>
      <c r="D728" s="349"/>
      <c r="E728" s="27"/>
      <c r="F728" s="6"/>
      <c r="G728" s="7"/>
      <c r="H728" s="8"/>
      <c r="I728" s="8"/>
      <c r="J728" s="8"/>
      <c r="K728" s="10"/>
      <c r="L728" s="9"/>
      <c r="M728" s="10"/>
      <c r="N728" s="44"/>
      <c r="O728" s="10"/>
      <c r="P728" s="11" t="str">
        <f t="shared" si="445"/>
        <v/>
      </c>
      <c r="U728" s="3">
        <v>725</v>
      </c>
    </row>
    <row r="729" spans="1:21" ht="21" thickTop="1" thickBot="1">
      <c r="A729" s="43"/>
      <c r="B729" s="43"/>
      <c r="C729" s="43"/>
      <c r="D729" s="350"/>
      <c r="E729" s="28"/>
      <c r="F729" s="12"/>
      <c r="G729" s="13"/>
      <c r="H729" s="14"/>
      <c r="I729" s="14"/>
      <c r="J729" s="14"/>
      <c r="K729" s="16"/>
      <c r="L729" s="15"/>
      <c r="M729" s="16"/>
      <c r="N729" s="45"/>
      <c r="O729" s="16"/>
      <c r="P729" s="17" t="str">
        <f t="shared" si="445"/>
        <v/>
      </c>
      <c r="U729" s="3">
        <v>726</v>
      </c>
    </row>
    <row r="730" spans="1:21" ht="21" thickTop="1" thickBot="1">
      <c r="A730" s="47"/>
      <c r="B730" s="47"/>
      <c r="C730" s="47"/>
      <c r="D730" s="349"/>
      <c r="E730" s="27"/>
      <c r="F730" s="6"/>
      <c r="G730" s="7"/>
      <c r="H730" s="8"/>
      <c r="I730" s="8"/>
      <c r="J730" s="8"/>
      <c r="K730" s="10"/>
      <c r="L730" s="9"/>
      <c r="M730" s="10"/>
      <c r="N730" s="44"/>
      <c r="O730" s="10"/>
      <c r="P730" s="11" t="str">
        <f t="shared" si="445"/>
        <v/>
      </c>
      <c r="U730" s="3">
        <v>727</v>
      </c>
    </row>
    <row r="731" spans="1:21" ht="21" thickTop="1" thickBot="1">
      <c r="A731" s="43"/>
      <c r="B731" s="43"/>
      <c r="C731" s="43"/>
      <c r="D731" s="350"/>
      <c r="E731" s="28"/>
      <c r="F731" s="12"/>
      <c r="G731" s="13"/>
      <c r="H731" s="14"/>
      <c r="I731" s="14"/>
      <c r="J731" s="14"/>
      <c r="K731" s="16"/>
      <c r="L731" s="15"/>
      <c r="M731" s="16"/>
      <c r="N731" s="45"/>
      <c r="O731" s="16"/>
      <c r="P731" s="17" t="str">
        <f t="shared" si="445"/>
        <v/>
      </c>
      <c r="U731" s="3">
        <v>728</v>
      </c>
    </row>
    <row r="732" spans="1:21" ht="21" thickTop="1" thickBot="1">
      <c r="A732" s="47"/>
      <c r="B732" s="47"/>
      <c r="C732" s="47"/>
      <c r="D732" s="349"/>
      <c r="E732" s="27"/>
      <c r="F732" s="6"/>
      <c r="G732" s="7"/>
      <c r="H732" s="8"/>
      <c r="I732" s="8"/>
      <c r="J732" s="8"/>
      <c r="K732" s="10"/>
      <c r="L732" s="9"/>
      <c r="M732" s="10"/>
      <c r="N732" s="44"/>
      <c r="O732" s="10"/>
      <c r="P732" s="11" t="str">
        <f t="shared" si="445"/>
        <v/>
      </c>
      <c r="U732" s="3">
        <v>729</v>
      </c>
    </row>
    <row r="733" spans="1:21" ht="21" thickTop="1" thickBot="1">
      <c r="A733" s="43"/>
      <c r="B733" s="43"/>
      <c r="C733" s="43"/>
      <c r="D733" s="350"/>
      <c r="E733" s="28"/>
      <c r="F733" s="12"/>
      <c r="G733" s="13"/>
      <c r="H733" s="14"/>
      <c r="I733" s="14"/>
      <c r="J733" s="14"/>
      <c r="K733" s="16"/>
      <c r="L733" s="15"/>
      <c r="M733" s="16"/>
      <c r="N733" s="45"/>
      <c r="O733" s="16"/>
      <c r="P733" s="17" t="str">
        <f t="shared" si="445"/>
        <v/>
      </c>
      <c r="U733" s="3">
        <v>730</v>
      </c>
    </row>
    <row r="734" spans="1:21" ht="21" thickTop="1" thickBot="1">
      <c r="A734" s="47"/>
      <c r="B734" s="47"/>
      <c r="C734" s="47"/>
      <c r="D734" s="349"/>
      <c r="E734" s="27"/>
      <c r="F734" s="6"/>
      <c r="G734" s="7"/>
      <c r="H734" s="8"/>
      <c r="I734" s="8"/>
      <c r="J734" s="8"/>
      <c r="K734" s="10"/>
      <c r="L734" s="9"/>
      <c r="M734" s="10"/>
      <c r="N734" s="44"/>
      <c r="O734" s="10"/>
      <c r="P734" s="11" t="str">
        <f t="shared" si="445"/>
        <v/>
      </c>
      <c r="U734" s="3">
        <v>731</v>
      </c>
    </row>
    <row r="735" spans="1:21" ht="21" thickTop="1" thickBot="1">
      <c r="A735" s="43"/>
      <c r="B735" s="43"/>
      <c r="C735" s="43"/>
      <c r="D735" s="350"/>
      <c r="E735" s="28"/>
      <c r="F735" s="12"/>
      <c r="G735" s="13"/>
      <c r="H735" s="14"/>
      <c r="I735" s="14"/>
      <c r="J735" s="14"/>
      <c r="K735" s="16"/>
      <c r="L735" s="15"/>
      <c r="M735" s="16"/>
      <c r="N735" s="45"/>
      <c r="O735" s="16"/>
      <c r="P735" s="17" t="str">
        <f t="shared" si="445"/>
        <v/>
      </c>
      <c r="U735" s="3">
        <v>732</v>
      </c>
    </row>
    <row r="736" spans="1:21" ht="21" thickTop="1" thickBot="1">
      <c r="A736" s="47"/>
      <c r="B736" s="47"/>
      <c r="C736" s="47"/>
      <c r="D736" s="349"/>
      <c r="E736" s="27"/>
      <c r="F736" s="6"/>
      <c r="G736" s="7"/>
      <c r="H736" s="8"/>
      <c r="I736" s="8"/>
      <c r="J736" s="8"/>
      <c r="K736" s="10"/>
      <c r="L736" s="9"/>
      <c r="M736" s="10"/>
      <c r="N736" s="44"/>
      <c r="O736" s="10"/>
      <c r="P736" s="11" t="str">
        <f t="shared" si="445"/>
        <v/>
      </c>
      <c r="U736" s="3">
        <v>733</v>
      </c>
    </row>
    <row r="737" spans="1:21" ht="21" thickTop="1" thickBot="1">
      <c r="A737" s="43"/>
      <c r="B737" s="43"/>
      <c r="C737" s="43"/>
      <c r="D737" s="350"/>
      <c r="E737" s="28"/>
      <c r="F737" s="12"/>
      <c r="G737" s="13"/>
      <c r="H737" s="14"/>
      <c r="I737" s="14"/>
      <c r="J737" s="14"/>
      <c r="K737" s="16"/>
      <c r="L737" s="15"/>
      <c r="M737" s="16"/>
      <c r="N737" s="45"/>
      <c r="O737" s="16"/>
      <c r="P737" s="17" t="str">
        <f t="shared" si="445"/>
        <v/>
      </c>
      <c r="U737" s="3">
        <v>734</v>
      </c>
    </row>
    <row r="738" spans="1:21" ht="21" thickTop="1" thickBot="1">
      <c r="A738" s="47"/>
      <c r="B738" s="47"/>
      <c r="C738" s="47"/>
      <c r="D738" s="349"/>
      <c r="E738" s="27"/>
      <c r="F738" s="6"/>
      <c r="G738" s="7"/>
      <c r="H738" s="8"/>
      <c r="I738" s="8"/>
      <c r="J738" s="8"/>
      <c r="K738" s="10"/>
      <c r="L738" s="9"/>
      <c r="M738" s="10"/>
      <c r="N738" s="44"/>
      <c r="O738" s="10"/>
      <c r="P738" s="11" t="str">
        <f t="shared" si="445"/>
        <v/>
      </c>
      <c r="U738" s="3">
        <v>735</v>
      </c>
    </row>
    <row r="739" spans="1:21" ht="21" thickTop="1" thickBot="1">
      <c r="A739" s="43"/>
      <c r="B739" s="43"/>
      <c r="C739" s="43"/>
      <c r="D739" s="350"/>
      <c r="E739" s="28"/>
      <c r="F739" s="12"/>
      <c r="G739" s="13"/>
      <c r="H739" s="14"/>
      <c r="I739" s="14"/>
      <c r="J739" s="14"/>
      <c r="K739" s="16"/>
      <c r="L739" s="15"/>
      <c r="M739" s="16"/>
      <c r="N739" s="45"/>
      <c r="O739" s="16"/>
      <c r="P739" s="17" t="str">
        <f t="shared" si="445"/>
        <v/>
      </c>
      <c r="U739" s="3">
        <v>736</v>
      </c>
    </row>
    <row r="740" spans="1:21" ht="21" thickTop="1" thickBot="1">
      <c r="A740" s="47"/>
      <c r="B740" s="47"/>
      <c r="C740" s="47"/>
      <c r="D740" s="349"/>
      <c r="E740" s="27"/>
      <c r="F740" s="6"/>
      <c r="G740" s="7"/>
      <c r="H740" s="8"/>
      <c r="I740" s="8"/>
      <c r="J740" s="8"/>
      <c r="K740" s="10"/>
      <c r="L740" s="9"/>
      <c r="M740" s="10"/>
      <c r="N740" s="44"/>
      <c r="O740" s="10"/>
      <c r="P740" s="11" t="str">
        <f t="shared" si="445"/>
        <v/>
      </c>
      <c r="U740" s="3">
        <v>737</v>
      </c>
    </row>
    <row r="741" spans="1:21" ht="21" thickTop="1" thickBot="1">
      <c r="A741" s="43"/>
      <c r="B741" s="43"/>
      <c r="C741" s="43"/>
      <c r="D741" s="350"/>
      <c r="E741" s="28"/>
      <c r="F741" s="12"/>
      <c r="G741" s="13"/>
      <c r="H741" s="14"/>
      <c r="I741" s="14"/>
      <c r="J741" s="14"/>
      <c r="K741" s="16"/>
      <c r="L741" s="15"/>
      <c r="M741" s="16"/>
      <c r="N741" s="45"/>
      <c r="O741" s="16"/>
      <c r="P741" s="17" t="str">
        <f t="shared" si="445"/>
        <v/>
      </c>
      <c r="U741" s="3">
        <v>738</v>
      </c>
    </row>
    <row r="742" spans="1:21" ht="21" thickTop="1" thickBot="1">
      <c r="A742" s="47"/>
      <c r="B742" s="47"/>
      <c r="C742" s="47"/>
      <c r="D742" s="349"/>
      <c r="E742" s="27"/>
      <c r="F742" s="6"/>
      <c r="G742" s="7"/>
      <c r="H742" s="8"/>
      <c r="I742" s="8"/>
      <c r="J742" s="8"/>
      <c r="K742" s="10"/>
      <c r="L742" s="9"/>
      <c r="M742" s="10"/>
      <c r="N742" s="44"/>
      <c r="O742" s="10"/>
      <c r="P742" s="11" t="str">
        <f t="shared" si="445"/>
        <v/>
      </c>
      <c r="U742" s="3">
        <v>739</v>
      </c>
    </row>
    <row r="743" spans="1:21" ht="21" thickTop="1" thickBot="1">
      <c r="A743" s="43"/>
      <c r="B743" s="43"/>
      <c r="C743" s="43"/>
      <c r="D743" s="350"/>
      <c r="E743" s="28"/>
      <c r="F743" s="12"/>
      <c r="G743" s="13"/>
      <c r="H743" s="14"/>
      <c r="I743" s="14"/>
      <c r="J743" s="14"/>
      <c r="K743" s="16"/>
      <c r="L743" s="15"/>
      <c r="M743" s="16"/>
      <c r="N743" s="45"/>
      <c r="O743" s="16"/>
      <c r="P743" s="17" t="str">
        <f t="shared" si="445"/>
        <v/>
      </c>
      <c r="U743" s="3">
        <v>740</v>
      </c>
    </row>
    <row r="744" spans="1:21" ht="21" thickTop="1" thickBot="1">
      <c r="A744" s="47"/>
      <c r="B744" s="47"/>
      <c r="C744" s="47"/>
      <c r="D744" s="349"/>
      <c r="E744" s="27"/>
      <c r="F744" s="6"/>
      <c r="G744" s="7"/>
      <c r="H744" s="8"/>
      <c r="I744" s="8"/>
      <c r="J744" s="8"/>
      <c r="K744" s="10"/>
      <c r="L744" s="9"/>
      <c r="M744" s="10"/>
      <c r="N744" s="44"/>
      <c r="O744" s="10"/>
      <c r="P744" s="11" t="str">
        <f t="shared" si="445"/>
        <v/>
      </c>
      <c r="U744" s="3">
        <v>741</v>
      </c>
    </row>
    <row r="745" spans="1:21" ht="21" thickTop="1" thickBot="1">
      <c r="A745" s="43"/>
      <c r="B745" s="43"/>
      <c r="C745" s="43"/>
      <c r="D745" s="350"/>
      <c r="E745" s="28"/>
      <c r="F745" s="12"/>
      <c r="G745" s="13"/>
      <c r="H745" s="14"/>
      <c r="I745" s="14"/>
      <c r="J745" s="14"/>
      <c r="K745" s="16"/>
      <c r="L745" s="15"/>
      <c r="M745" s="16"/>
      <c r="N745" s="45"/>
      <c r="O745" s="16"/>
      <c r="P745" s="17" t="str">
        <f t="shared" si="445"/>
        <v/>
      </c>
      <c r="U745" s="3">
        <v>742</v>
      </c>
    </row>
    <row r="746" spans="1:21" ht="21" thickTop="1" thickBot="1">
      <c r="A746" s="47"/>
      <c r="B746" s="47"/>
      <c r="C746" s="47"/>
      <c r="D746" s="349"/>
      <c r="E746" s="27"/>
      <c r="F746" s="6"/>
      <c r="G746" s="7"/>
      <c r="H746" s="8"/>
      <c r="I746" s="8"/>
      <c r="J746" s="8"/>
      <c r="K746" s="10"/>
      <c r="L746" s="9"/>
      <c r="M746" s="10"/>
      <c r="N746" s="44"/>
      <c r="O746" s="10"/>
      <c r="P746" s="11" t="str">
        <f t="shared" si="445"/>
        <v/>
      </c>
      <c r="U746" s="3">
        <v>743</v>
      </c>
    </row>
    <row r="747" spans="1:21" ht="21" thickTop="1" thickBot="1">
      <c r="A747" s="43"/>
      <c r="B747" s="43"/>
      <c r="C747" s="43"/>
      <c r="D747" s="350"/>
      <c r="E747" s="28"/>
      <c r="F747" s="12"/>
      <c r="G747" s="13"/>
      <c r="H747" s="14"/>
      <c r="I747" s="14"/>
      <c r="J747" s="14"/>
      <c r="K747" s="16"/>
      <c r="L747" s="15"/>
      <c r="M747" s="16"/>
      <c r="N747" s="45"/>
      <c r="O747" s="16"/>
      <c r="P747" s="17" t="str">
        <f t="shared" si="445"/>
        <v/>
      </c>
      <c r="U747" s="3">
        <v>744</v>
      </c>
    </row>
    <row r="748" spans="1:21" ht="21" thickTop="1" thickBot="1">
      <c r="A748" s="47"/>
      <c r="B748" s="47"/>
      <c r="C748" s="47"/>
      <c r="D748" s="349"/>
      <c r="E748" s="27"/>
      <c r="F748" s="6"/>
      <c r="G748" s="7"/>
      <c r="H748" s="8"/>
      <c r="I748" s="8"/>
      <c r="J748" s="8"/>
      <c r="K748" s="10"/>
      <c r="L748" s="9"/>
      <c r="M748" s="10"/>
      <c r="N748" s="44"/>
      <c r="O748" s="10"/>
      <c r="P748" s="11" t="str">
        <f t="shared" si="445"/>
        <v/>
      </c>
      <c r="U748" s="3">
        <v>745</v>
      </c>
    </row>
    <row r="749" spans="1:21" ht="21" thickTop="1" thickBot="1">
      <c r="A749" s="43"/>
      <c r="B749" s="43"/>
      <c r="C749" s="43"/>
      <c r="D749" s="350"/>
      <c r="E749" s="28"/>
      <c r="F749" s="12"/>
      <c r="G749" s="13"/>
      <c r="H749" s="14"/>
      <c r="I749" s="14"/>
      <c r="J749" s="14"/>
      <c r="K749" s="16"/>
      <c r="L749" s="15"/>
      <c r="M749" s="16"/>
      <c r="N749" s="45"/>
      <c r="O749" s="16"/>
      <c r="P749" s="17" t="str">
        <f t="shared" si="445"/>
        <v/>
      </c>
      <c r="U749" s="3">
        <v>746</v>
      </c>
    </row>
    <row r="750" spans="1:21" ht="21" thickTop="1" thickBot="1">
      <c r="A750" s="47"/>
      <c r="B750" s="47"/>
      <c r="C750" s="47"/>
      <c r="D750" s="349"/>
      <c r="E750" s="27"/>
      <c r="F750" s="6"/>
      <c r="G750" s="7"/>
      <c r="H750" s="8"/>
      <c r="I750" s="8"/>
      <c r="J750" s="8"/>
      <c r="K750" s="10"/>
      <c r="L750" s="9"/>
      <c r="M750" s="10"/>
      <c r="N750" s="44"/>
      <c r="O750" s="10"/>
      <c r="P750" s="11" t="str">
        <f t="shared" si="445"/>
        <v/>
      </c>
      <c r="U750" s="3">
        <v>747</v>
      </c>
    </row>
    <row r="751" spans="1:21" ht="21" thickTop="1" thickBot="1">
      <c r="A751" s="43"/>
      <c r="B751" s="43"/>
      <c r="C751" s="43"/>
      <c r="D751" s="350"/>
      <c r="E751" s="28"/>
      <c r="F751" s="12"/>
      <c r="G751" s="13"/>
      <c r="H751" s="14"/>
      <c r="I751" s="14"/>
      <c r="J751" s="14"/>
      <c r="K751" s="16"/>
      <c r="L751" s="15"/>
      <c r="M751" s="16"/>
      <c r="N751" s="45"/>
      <c r="O751" s="16"/>
      <c r="P751" s="17" t="str">
        <f t="shared" si="445"/>
        <v/>
      </c>
      <c r="U751" s="3">
        <v>748</v>
      </c>
    </row>
    <row r="752" spans="1:21" ht="21" thickTop="1" thickBot="1">
      <c r="A752" s="47"/>
      <c r="B752" s="47"/>
      <c r="C752" s="47"/>
      <c r="D752" s="349"/>
      <c r="E752" s="27"/>
      <c r="F752" s="6"/>
      <c r="G752" s="7"/>
      <c r="H752" s="8"/>
      <c r="I752" s="8"/>
      <c r="J752" s="8"/>
      <c r="K752" s="10"/>
      <c r="L752" s="9"/>
      <c r="M752" s="10"/>
      <c r="N752" s="44"/>
      <c r="O752" s="10"/>
      <c r="P752" s="11" t="str">
        <f t="shared" si="445"/>
        <v/>
      </c>
      <c r="U752" s="3">
        <v>749</v>
      </c>
    </row>
    <row r="753" spans="1:21" ht="21" thickTop="1" thickBot="1">
      <c r="A753" s="43"/>
      <c r="B753" s="43"/>
      <c r="C753" s="43"/>
      <c r="D753" s="350"/>
      <c r="E753" s="28"/>
      <c r="F753" s="12"/>
      <c r="G753" s="13"/>
      <c r="H753" s="14"/>
      <c r="I753" s="14"/>
      <c r="J753" s="14"/>
      <c r="K753" s="16"/>
      <c r="L753" s="15"/>
      <c r="M753" s="16"/>
      <c r="N753" s="45"/>
      <c r="O753" s="16"/>
      <c r="P753" s="17" t="str">
        <f t="shared" si="445"/>
        <v/>
      </c>
      <c r="U753" s="3">
        <v>750</v>
      </c>
    </row>
    <row r="754" spans="1:21" ht="21" thickTop="1" thickBot="1">
      <c r="A754" s="47"/>
      <c r="B754" s="47"/>
      <c r="C754" s="47"/>
      <c r="D754" s="349"/>
      <c r="E754" s="27"/>
      <c r="F754" s="6"/>
      <c r="G754" s="7"/>
      <c r="H754" s="8"/>
      <c r="I754" s="8"/>
      <c r="J754" s="8"/>
      <c r="K754" s="10"/>
      <c r="L754" s="9"/>
      <c r="M754" s="10"/>
      <c r="N754" s="44"/>
      <c r="O754" s="10"/>
      <c r="P754" s="11" t="str">
        <f t="shared" si="445"/>
        <v/>
      </c>
      <c r="U754" s="3">
        <v>751</v>
      </c>
    </row>
    <row r="755" spans="1:21" ht="21" thickTop="1" thickBot="1">
      <c r="A755" s="43"/>
      <c r="B755" s="43"/>
      <c r="C755" s="43"/>
      <c r="D755" s="350"/>
      <c r="E755" s="28"/>
      <c r="F755" s="12"/>
      <c r="G755" s="13"/>
      <c r="H755" s="14"/>
      <c r="I755" s="14"/>
      <c r="J755" s="14"/>
      <c r="K755" s="16"/>
      <c r="L755" s="15"/>
      <c r="M755" s="16"/>
      <c r="N755" s="45"/>
      <c r="O755" s="16"/>
      <c r="P755" s="17" t="str">
        <f t="shared" si="445"/>
        <v/>
      </c>
      <c r="U755" s="3">
        <v>752</v>
      </c>
    </row>
    <row r="756" spans="1:21" ht="21" thickTop="1" thickBot="1">
      <c r="A756" s="47"/>
      <c r="B756" s="47"/>
      <c r="C756" s="47"/>
      <c r="D756" s="349"/>
      <c r="E756" s="27"/>
      <c r="F756" s="6"/>
      <c r="G756" s="7"/>
      <c r="H756" s="8"/>
      <c r="I756" s="8"/>
      <c r="J756" s="8"/>
      <c r="K756" s="10"/>
      <c r="L756" s="9"/>
      <c r="M756" s="10"/>
      <c r="N756" s="44"/>
      <c r="O756" s="10"/>
      <c r="P756" s="11" t="str">
        <f t="shared" si="445"/>
        <v/>
      </c>
      <c r="U756" s="3">
        <v>753</v>
      </c>
    </row>
    <row r="757" spans="1:21" ht="21" thickTop="1" thickBot="1">
      <c r="A757" s="43"/>
      <c r="B757" s="43"/>
      <c r="C757" s="43"/>
      <c r="D757" s="350"/>
      <c r="E757" s="28"/>
      <c r="F757" s="12"/>
      <c r="G757" s="13"/>
      <c r="H757" s="14"/>
      <c r="I757" s="14"/>
      <c r="J757" s="14"/>
      <c r="K757" s="16"/>
      <c r="L757" s="15"/>
      <c r="M757" s="16"/>
      <c r="N757" s="45"/>
      <c r="O757" s="16"/>
      <c r="P757" s="17" t="str">
        <f t="shared" si="445"/>
        <v/>
      </c>
      <c r="U757" s="3">
        <v>754</v>
      </c>
    </row>
    <row r="758" spans="1:21" ht="21" thickTop="1" thickBot="1">
      <c r="A758" s="47"/>
      <c r="B758" s="47"/>
      <c r="C758" s="47"/>
      <c r="D758" s="349"/>
      <c r="E758" s="27"/>
      <c r="F758" s="6"/>
      <c r="G758" s="7"/>
      <c r="H758" s="8"/>
      <c r="I758" s="8"/>
      <c r="J758" s="8"/>
      <c r="K758" s="10"/>
      <c r="L758" s="9"/>
      <c r="M758" s="10"/>
      <c r="N758" s="44"/>
      <c r="O758" s="10"/>
      <c r="P758" s="11" t="str">
        <f t="shared" si="445"/>
        <v/>
      </c>
      <c r="U758" s="3">
        <v>755</v>
      </c>
    </row>
    <row r="759" spans="1:21" ht="21" thickTop="1" thickBot="1">
      <c r="A759" s="43"/>
      <c r="B759" s="43"/>
      <c r="C759" s="43"/>
      <c r="D759" s="350"/>
      <c r="E759" s="28"/>
      <c r="F759" s="12"/>
      <c r="G759" s="13"/>
      <c r="H759" s="14"/>
      <c r="I759" s="14"/>
      <c r="J759" s="14"/>
      <c r="K759" s="16"/>
      <c r="L759" s="15"/>
      <c r="M759" s="16"/>
      <c r="N759" s="45"/>
      <c r="O759" s="16"/>
      <c r="P759" s="17" t="str">
        <f t="shared" si="445"/>
        <v/>
      </c>
      <c r="U759" s="3">
        <v>756</v>
      </c>
    </row>
    <row r="760" spans="1:21" ht="21" thickTop="1" thickBot="1">
      <c r="A760" s="47"/>
      <c r="B760" s="47"/>
      <c r="C760" s="47"/>
      <c r="D760" s="349"/>
      <c r="E760" s="27"/>
      <c r="F760" s="6"/>
      <c r="G760" s="7"/>
      <c r="H760" s="8"/>
      <c r="I760" s="8"/>
      <c r="J760" s="8"/>
      <c r="K760" s="10"/>
      <c r="L760" s="9"/>
      <c r="M760" s="10"/>
      <c r="N760" s="44"/>
      <c r="O760" s="10"/>
      <c r="P760" s="11" t="str">
        <f t="shared" si="445"/>
        <v/>
      </c>
      <c r="U760" s="3">
        <v>757</v>
      </c>
    </row>
    <row r="761" spans="1:21" ht="21" thickTop="1" thickBot="1">
      <c r="A761" s="43"/>
      <c r="B761" s="43"/>
      <c r="C761" s="43"/>
      <c r="D761" s="350"/>
      <c r="E761" s="28"/>
      <c r="F761" s="12"/>
      <c r="G761" s="13"/>
      <c r="H761" s="14"/>
      <c r="I761" s="14"/>
      <c r="J761" s="14"/>
      <c r="K761" s="16"/>
      <c r="L761" s="15"/>
      <c r="M761" s="16"/>
      <c r="N761" s="45"/>
      <c r="O761" s="16"/>
      <c r="P761" s="17" t="str">
        <f t="shared" si="445"/>
        <v/>
      </c>
      <c r="U761" s="3">
        <v>758</v>
      </c>
    </row>
    <row r="762" spans="1:21" ht="21" thickTop="1" thickBot="1">
      <c r="A762" s="47"/>
      <c r="B762" s="47"/>
      <c r="C762" s="47"/>
      <c r="D762" s="349"/>
      <c r="E762" s="27"/>
      <c r="F762" s="6"/>
      <c r="G762" s="7"/>
      <c r="H762" s="8"/>
      <c r="I762" s="8"/>
      <c r="J762" s="8"/>
      <c r="K762" s="10"/>
      <c r="L762" s="9"/>
      <c r="M762" s="10"/>
      <c r="N762" s="44"/>
      <c r="O762" s="10"/>
      <c r="P762" s="11" t="str">
        <f t="shared" si="445"/>
        <v/>
      </c>
      <c r="U762" s="3">
        <v>759</v>
      </c>
    </row>
    <row r="763" spans="1:21" ht="21" thickTop="1" thickBot="1">
      <c r="A763" s="43"/>
      <c r="B763" s="43"/>
      <c r="C763" s="43"/>
      <c r="D763" s="350"/>
      <c r="E763" s="28"/>
      <c r="F763" s="12"/>
      <c r="G763" s="13"/>
      <c r="H763" s="14"/>
      <c r="I763" s="14"/>
      <c r="J763" s="14"/>
      <c r="K763" s="16"/>
      <c r="L763" s="15"/>
      <c r="M763" s="16"/>
      <c r="N763" s="45"/>
      <c r="O763" s="16"/>
      <c r="P763" s="17" t="str">
        <f t="shared" si="445"/>
        <v/>
      </c>
      <c r="U763" s="3">
        <v>760</v>
      </c>
    </row>
    <row r="764" spans="1:21" ht="21" thickTop="1" thickBot="1">
      <c r="A764" s="47"/>
      <c r="B764" s="47"/>
      <c r="C764" s="47"/>
      <c r="D764" s="349"/>
      <c r="E764" s="27"/>
      <c r="F764" s="6"/>
      <c r="G764" s="7"/>
      <c r="H764" s="8"/>
      <c r="I764" s="8"/>
      <c r="J764" s="8"/>
      <c r="K764" s="10"/>
      <c r="L764" s="9"/>
      <c r="M764" s="10"/>
      <c r="N764" s="44"/>
      <c r="O764" s="10"/>
      <c r="P764" s="11" t="str">
        <f t="shared" si="445"/>
        <v/>
      </c>
      <c r="U764" s="3">
        <v>761</v>
      </c>
    </row>
    <row r="765" spans="1:21" ht="21" thickTop="1" thickBot="1">
      <c r="A765" s="43"/>
      <c r="B765" s="43"/>
      <c r="C765" s="43"/>
      <c r="D765" s="350"/>
      <c r="E765" s="28"/>
      <c r="F765" s="12"/>
      <c r="G765" s="13"/>
      <c r="H765" s="14"/>
      <c r="I765" s="14"/>
      <c r="J765" s="14"/>
      <c r="K765" s="16"/>
      <c r="L765" s="15"/>
      <c r="M765" s="16"/>
      <c r="N765" s="45"/>
      <c r="O765" s="16"/>
      <c r="P765" s="17" t="str">
        <f t="shared" si="445"/>
        <v/>
      </c>
      <c r="U765" s="3">
        <v>762</v>
      </c>
    </row>
    <row r="766" spans="1:21" ht="21" thickTop="1" thickBot="1">
      <c r="A766" s="47"/>
      <c r="B766" s="47"/>
      <c r="C766" s="47"/>
      <c r="D766" s="349"/>
      <c r="E766" s="27"/>
      <c r="F766" s="6"/>
      <c r="G766" s="7"/>
      <c r="H766" s="8"/>
      <c r="I766" s="8"/>
      <c r="J766" s="8"/>
      <c r="K766" s="10"/>
      <c r="L766" s="9"/>
      <c r="M766" s="10"/>
      <c r="N766" s="44"/>
      <c r="O766" s="10"/>
      <c r="P766" s="11" t="str">
        <f t="shared" si="445"/>
        <v/>
      </c>
      <c r="U766" s="3">
        <v>763</v>
      </c>
    </row>
    <row r="767" spans="1:21" ht="21" thickTop="1" thickBot="1">
      <c r="A767" s="43"/>
      <c r="B767" s="43"/>
      <c r="C767" s="43"/>
      <c r="D767" s="350"/>
      <c r="E767" s="28"/>
      <c r="F767" s="12"/>
      <c r="G767" s="13"/>
      <c r="H767" s="14"/>
      <c r="I767" s="14"/>
      <c r="J767" s="14"/>
      <c r="K767" s="16"/>
      <c r="L767" s="15"/>
      <c r="M767" s="16"/>
      <c r="N767" s="45"/>
      <c r="O767" s="16"/>
      <c r="P767" s="17" t="str">
        <f t="shared" si="445"/>
        <v/>
      </c>
      <c r="U767" s="3">
        <v>764</v>
      </c>
    </row>
    <row r="768" spans="1:21" ht="21" thickTop="1" thickBot="1">
      <c r="A768" s="47"/>
      <c r="B768" s="47"/>
      <c r="C768" s="47"/>
      <c r="D768" s="349"/>
      <c r="E768" s="27"/>
      <c r="F768" s="6"/>
      <c r="G768" s="7"/>
      <c r="H768" s="8"/>
      <c r="I768" s="8"/>
      <c r="J768" s="8"/>
      <c r="K768" s="10"/>
      <c r="L768" s="9"/>
      <c r="M768" s="10"/>
      <c r="N768" s="44"/>
      <c r="O768" s="10"/>
      <c r="P768" s="11" t="str">
        <f t="shared" si="445"/>
        <v/>
      </c>
      <c r="U768" s="3">
        <v>765</v>
      </c>
    </row>
    <row r="769" spans="1:21" ht="21" thickTop="1" thickBot="1">
      <c r="A769" s="43"/>
      <c r="B769" s="43"/>
      <c r="C769" s="43"/>
      <c r="D769" s="350"/>
      <c r="E769" s="28"/>
      <c r="F769" s="12"/>
      <c r="G769" s="13"/>
      <c r="H769" s="14"/>
      <c r="I769" s="14"/>
      <c r="J769" s="14"/>
      <c r="K769" s="16"/>
      <c r="L769" s="15"/>
      <c r="M769" s="16"/>
      <c r="N769" s="45"/>
      <c r="O769" s="16"/>
      <c r="P769" s="17" t="str">
        <f t="shared" si="445"/>
        <v/>
      </c>
      <c r="U769" s="3">
        <v>766</v>
      </c>
    </row>
    <row r="770" spans="1:21" ht="21" thickTop="1" thickBot="1">
      <c r="A770" s="47"/>
      <c r="B770" s="47"/>
      <c r="C770" s="47"/>
      <c r="D770" s="349"/>
      <c r="E770" s="27"/>
      <c r="F770" s="6"/>
      <c r="G770" s="7"/>
      <c r="H770" s="8"/>
      <c r="I770" s="8"/>
      <c r="J770" s="8"/>
      <c r="K770" s="10"/>
      <c r="L770" s="9"/>
      <c r="M770" s="10"/>
      <c r="N770" s="44"/>
      <c r="O770" s="10"/>
      <c r="P770" s="11" t="str">
        <f t="shared" si="445"/>
        <v/>
      </c>
      <c r="U770" s="3">
        <v>767</v>
      </c>
    </row>
    <row r="771" spans="1:21" ht="21" thickTop="1" thickBot="1">
      <c r="A771" s="43"/>
      <c r="B771" s="43"/>
      <c r="C771" s="43"/>
      <c r="D771" s="350"/>
      <c r="E771" s="28"/>
      <c r="F771" s="12"/>
      <c r="G771" s="13"/>
      <c r="H771" s="14"/>
      <c r="I771" s="14"/>
      <c r="J771" s="14"/>
      <c r="K771" s="16"/>
      <c r="L771" s="15"/>
      <c r="M771" s="16"/>
      <c r="N771" s="45"/>
      <c r="O771" s="16"/>
      <c r="P771" s="17" t="str">
        <f t="shared" si="445"/>
        <v/>
      </c>
      <c r="U771" s="3">
        <v>768</v>
      </c>
    </row>
    <row r="772" spans="1:21" ht="21" thickTop="1" thickBot="1">
      <c r="A772" s="47"/>
      <c r="B772" s="47"/>
      <c r="C772" s="47"/>
      <c r="D772" s="349"/>
      <c r="E772" s="27"/>
      <c r="F772" s="6"/>
      <c r="G772" s="7"/>
      <c r="H772" s="8"/>
      <c r="I772" s="8"/>
      <c r="J772" s="8"/>
      <c r="K772" s="10"/>
      <c r="L772" s="9"/>
      <c r="M772" s="10"/>
      <c r="N772" s="44"/>
      <c r="O772" s="10"/>
      <c r="P772" s="11" t="str">
        <f t="shared" si="445"/>
        <v/>
      </c>
      <c r="U772" s="3">
        <v>769</v>
      </c>
    </row>
    <row r="773" spans="1:21" ht="21" thickTop="1" thickBot="1">
      <c r="A773" s="43"/>
      <c r="B773" s="43"/>
      <c r="C773" s="43"/>
      <c r="D773" s="350"/>
      <c r="E773" s="28"/>
      <c r="F773" s="12"/>
      <c r="G773" s="13"/>
      <c r="H773" s="14"/>
      <c r="I773" s="14"/>
      <c r="J773" s="14"/>
      <c r="K773" s="16"/>
      <c r="L773" s="15"/>
      <c r="M773" s="16"/>
      <c r="N773" s="45"/>
      <c r="O773" s="16"/>
      <c r="P773" s="17" t="str">
        <f t="shared" ref="P773:P836" si="446">IF(H773="","",IF(H773&gt;$Q$2,"юд",IF(H773&lt;$R$2,"МЖ",IF(H773&lt;$S$2,"МлД","ЮР"))))</f>
        <v/>
      </c>
      <c r="U773" s="3">
        <v>770</v>
      </c>
    </row>
    <row r="774" spans="1:21" ht="21" thickTop="1" thickBot="1">
      <c r="A774" s="47"/>
      <c r="B774" s="47"/>
      <c r="C774" s="47"/>
      <c r="D774" s="349"/>
      <c r="E774" s="27"/>
      <c r="F774" s="6"/>
      <c r="G774" s="7"/>
      <c r="H774" s="8"/>
      <c r="I774" s="8"/>
      <c r="J774" s="8"/>
      <c r="K774" s="10"/>
      <c r="L774" s="9"/>
      <c r="M774" s="10"/>
      <c r="N774" s="44"/>
      <c r="O774" s="10"/>
      <c r="P774" s="11" t="str">
        <f t="shared" si="446"/>
        <v/>
      </c>
      <c r="U774" s="3">
        <v>771</v>
      </c>
    </row>
    <row r="775" spans="1:21" ht="21" thickTop="1" thickBot="1">
      <c r="A775" s="43"/>
      <c r="B775" s="43"/>
      <c r="C775" s="43"/>
      <c r="D775" s="350"/>
      <c r="E775" s="28"/>
      <c r="F775" s="12"/>
      <c r="G775" s="13"/>
      <c r="H775" s="14"/>
      <c r="I775" s="14"/>
      <c r="J775" s="14"/>
      <c r="K775" s="16"/>
      <c r="L775" s="15"/>
      <c r="M775" s="16"/>
      <c r="N775" s="45"/>
      <c r="O775" s="16"/>
      <c r="P775" s="17" t="str">
        <f t="shared" si="446"/>
        <v/>
      </c>
      <c r="U775" s="3">
        <v>772</v>
      </c>
    </row>
    <row r="776" spans="1:21" ht="21" thickTop="1" thickBot="1">
      <c r="A776" s="47"/>
      <c r="B776" s="47"/>
      <c r="C776" s="47"/>
      <c r="D776" s="349"/>
      <c r="E776" s="27"/>
      <c r="F776" s="6"/>
      <c r="G776" s="7"/>
      <c r="H776" s="8"/>
      <c r="I776" s="8"/>
      <c r="J776" s="8"/>
      <c r="K776" s="10"/>
      <c r="L776" s="9"/>
      <c r="M776" s="10"/>
      <c r="N776" s="44"/>
      <c r="O776" s="10"/>
      <c r="P776" s="11" t="str">
        <f t="shared" si="446"/>
        <v/>
      </c>
      <c r="U776" s="3">
        <v>773</v>
      </c>
    </row>
    <row r="777" spans="1:21" ht="21" thickTop="1" thickBot="1">
      <c r="A777" s="43"/>
      <c r="B777" s="43"/>
      <c r="C777" s="43"/>
      <c r="D777" s="350"/>
      <c r="E777" s="28"/>
      <c r="F777" s="12"/>
      <c r="G777" s="13"/>
      <c r="H777" s="14"/>
      <c r="I777" s="14"/>
      <c r="J777" s="14"/>
      <c r="K777" s="16"/>
      <c r="L777" s="15"/>
      <c r="M777" s="16"/>
      <c r="N777" s="45"/>
      <c r="O777" s="16"/>
      <c r="P777" s="17" t="str">
        <f t="shared" si="446"/>
        <v/>
      </c>
      <c r="U777" s="3">
        <v>774</v>
      </c>
    </row>
    <row r="778" spans="1:21" ht="21" thickTop="1" thickBot="1">
      <c r="A778" s="47"/>
      <c r="B778" s="47"/>
      <c r="C778" s="47"/>
      <c r="D778" s="349"/>
      <c r="E778" s="27"/>
      <c r="F778" s="6"/>
      <c r="G778" s="7"/>
      <c r="H778" s="8"/>
      <c r="I778" s="8"/>
      <c r="J778" s="8"/>
      <c r="K778" s="10"/>
      <c r="L778" s="9"/>
      <c r="M778" s="10"/>
      <c r="N778" s="44"/>
      <c r="O778" s="10"/>
      <c r="P778" s="11" t="str">
        <f t="shared" si="446"/>
        <v/>
      </c>
      <c r="U778" s="3">
        <v>775</v>
      </c>
    </row>
    <row r="779" spans="1:21" ht="21" thickTop="1" thickBot="1">
      <c r="A779" s="43"/>
      <c r="B779" s="43"/>
      <c r="C779" s="43"/>
      <c r="D779" s="350"/>
      <c r="E779" s="28"/>
      <c r="F779" s="12"/>
      <c r="G779" s="13"/>
      <c r="H779" s="14"/>
      <c r="I779" s="14"/>
      <c r="J779" s="14"/>
      <c r="K779" s="16"/>
      <c r="L779" s="15"/>
      <c r="M779" s="16"/>
      <c r="N779" s="45"/>
      <c r="O779" s="16"/>
      <c r="P779" s="17" t="str">
        <f t="shared" si="446"/>
        <v/>
      </c>
      <c r="U779" s="3">
        <v>776</v>
      </c>
    </row>
    <row r="780" spans="1:21" ht="21" thickTop="1" thickBot="1">
      <c r="A780" s="47"/>
      <c r="B780" s="47"/>
      <c r="C780" s="47"/>
      <c r="D780" s="349"/>
      <c r="E780" s="27"/>
      <c r="F780" s="6"/>
      <c r="G780" s="7"/>
      <c r="H780" s="8"/>
      <c r="I780" s="8"/>
      <c r="J780" s="8"/>
      <c r="K780" s="10"/>
      <c r="L780" s="9"/>
      <c r="M780" s="10"/>
      <c r="N780" s="44"/>
      <c r="O780" s="10"/>
      <c r="P780" s="11" t="str">
        <f t="shared" si="446"/>
        <v/>
      </c>
      <c r="U780" s="3">
        <v>777</v>
      </c>
    </row>
    <row r="781" spans="1:21" ht="21" thickTop="1" thickBot="1">
      <c r="A781" s="43"/>
      <c r="B781" s="43"/>
      <c r="C781" s="43"/>
      <c r="D781" s="350"/>
      <c r="E781" s="28"/>
      <c r="F781" s="12"/>
      <c r="G781" s="13"/>
      <c r="H781" s="14"/>
      <c r="I781" s="14"/>
      <c r="J781" s="14"/>
      <c r="K781" s="16"/>
      <c r="L781" s="15"/>
      <c r="M781" s="16"/>
      <c r="N781" s="45"/>
      <c r="O781" s="16"/>
      <c r="P781" s="17" t="str">
        <f t="shared" si="446"/>
        <v/>
      </c>
      <c r="U781" s="3">
        <v>778</v>
      </c>
    </row>
    <row r="782" spans="1:21" ht="21" thickTop="1" thickBot="1">
      <c r="A782" s="47"/>
      <c r="B782" s="47"/>
      <c r="C782" s="47"/>
      <c r="D782" s="349"/>
      <c r="E782" s="27"/>
      <c r="F782" s="6"/>
      <c r="G782" s="7"/>
      <c r="H782" s="8"/>
      <c r="I782" s="8"/>
      <c r="J782" s="8"/>
      <c r="K782" s="10"/>
      <c r="L782" s="9"/>
      <c r="M782" s="10"/>
      <c r="N782" s="44"/>
      <c r="O782" s="10"/>
      <c r="P782" s="11" t="str">
        <f t="shared" si="446"/>
        <v/>
      </c>
      <c r="U782" s="3">
        <v>779</v>
      </c>
    </row>
    <row r="783" spans="1:21" ht="21" thickTop="1" thickBot="1">
      <c r="A783" s="43"/>
      <c r="B783" s="43"/>
      <c r="C783" s="43"/>
      <c r="D783" s="350"/>
      <c r="E783" s="28"/>
      <c r="F783" s="12"/>
      <c r="G783" s="13"/>
      <c r="H783" s="14"/>
      <c r="I783" s="14"/>
      <c r="J783" s="14"/>
      <c r="K783" s="16"/>
      <c r="L783" s="15"/>
      <c r="M783" s="16"/>
      <c r="N783" s="45"/>
      <c r="O783" s="16"/>
      <c r="P783" s="17" t="str">
        <f t="shared" si="446"/>
        <v/>
      </c>
      <c r="U783" s="3">
        <v>780</v>
      </c>
    </row>
    <row r="784" spans="1:21" ht="21" thickTop="1" thickBot="1">
      <c r="A784" s="47"/>
      <c r="B784" s="47"/>
      <c r="C784" s="47"/>
      <c r="D784" s="349"/>
      <c r="E784" s="27"/>
      <c r="F784" s="6"/>
      <c r="G784" s="7"/>
      <c r="H784" s="8"/>
      <c r="I784" s="8"/>
      <c r="J784" s="8"/>
      <c r="K784" s="10"/>
      <c r="L784" s="9"/>
      <c r="M784" s="10"/>
      <c r="N784" s="44"/>
      <c r="O784" s="10"/>
      <c r="P784" s="11" t="str">
        <f t="shared" si="446"/>
        <v/>
      </c>
      <c r="U784" s="3">
        <v>781</v>
      </c>
    </row>
    <row r="785" spans="1:21" ht="21" thickTop="1" thickBot="1">
      <c r="A785" s="43"/>
      <c r="B785" s="43"/>
      <c r="C785" s="43"/>
      <c r="D785" s="350"/>
      <c r="E785" s="28"/>
      <c r="F785" s="12"/>
      <c r="G785" s="13"/>
      <c r="H785" s="14"/>
      <c r="I785" s="14"/>
      <c r="J785" s="14"/>
      <c r="K785" s="16"/>
      <c r="L785" s="15"/>
      <c r="M785" s="16"/>
      <c r="N785" s="45"/>
      <c r="O785" s="16"/>
      <c r="P785" s="17" t="str">
        <f t="shared" si="446"/>
        <v/>
      </c>
      <c r="U785" s="3">
        <v>782</v>
      </c>
    </row>
    <row r="786" spans="1:21" ht="21" thickTop="1" thickBot="1">
      <c r="A786" s="47"/>
      <c r="B786" s="47"/>
      <c r="C786" s="47"/>
      <c r="D786" s="349"/>
      <c r="E786" s="27"/>
      <c r="F786" s="6"/>
      <c r="G786" s="7"/>
      <c r="H786" s="8"/>
      <c r="I786" s="8"/>
      <c r="J786" s="8"/>
      <c r="K786" s="10"/>
      <c r="L786" s="9"/>
      <c r="M786" s="10"/>
      <c r="N786" s="44"/>
      <c r="O786" s="10"/>
      <c r="P786" s="11" t="str">
        <f t="shared" si="446"/>
        <v/>
      </c>
      <c r="U786" s="3">
        <v>783</v>
      </c>
    </row>
    <row r="787" spans="1:21" ht="21" thickTop="1" thickBot="1">
      <c r="A787" s="43"/>
      <c r="B787" s="43"/>
      <c r="C787" s="43"/>
      <c r="D787" s="350"/>
      <c r="E787" s="28"/>
      <c r="F787" s="12"/>
      <c r="G787" s="13"/>
      <c r="H787" s="14"/>
      <c r="I787" s="14"/>
      <c r="J787" s="14"/>
      <c r="K787" s="16"/>
      <c r="L787" s="15"/>
      <c r="M787" s="16"/>
      <c r="N787" s="45"/>
      <c r="O787" s="16"/>
      <c r="P787" s="17" t="str">
        <f t="shared" si="446"/>
        <v/>
      </c>
      <c r="U787" s="3">
        <v>784</v>
      </c>
    </row>
    <row r="788" spans="1:21" ht="21" thickTop="1" thickBot="1">
      <c r="A788" s="47"/>
      <c r="B788" s="47"/>
      <c r="C788" s="47"/>
      <c r="D788" s="349"/>
      <c r="E788" s="27"/>
      <c r="F788" s="6"/>
      <c r="G788" s="7"/>
      <c r="H788" s="8"/>
      <c r="I788" s="8"/>
      <c r="J788" s="8"/>
      <c r="K788" s="10"/>
      <c r="L788" s="9"/>
      <c r="M788" s="10"/>
      <c r="N788" s="44"/>
      <c r="O788" s="10"/>
      <c r="P788" s="11" t="str">
        <f t="shared" si="446"/>
        <v/>
      </c>
      <c r="U788" s="3">
        <v>785</v>
      </c>
    </row>
    <row r="789" spans="1:21" ht="21" thickTop="1" thickBot="1">
      <c r="A789" s="43"/>
      <c r="B789" s="43"/>
      <c r="C789" s="43"/>
      <c r="D789" s="350"/>
      <c r="E789" s="28"/>
      <c r="F789" s="12"/>
      <c r="G789" s="13"/>
      <c r="H789" s="14"/>
      <c r="I789" s="14"/>
      <c r="J789" s="14"/>
      <c r="K789" s="16"/>
      <c r="L789" s="15"/>
      <c r="M789" s="16"/>
      <c r="N789" s="45"/>
      <c r="O789" s="16"/>
      <c r="P789" s="17" t="str">
        <f t="shared" si="446"/>
        <v/>
      </c>
      <c r="U789" s="3">
        <v>786</v>
      </c>
    </row>
    <row r="790" spans="1:21" ht="21" thickTop="1" thickBot="1">
      <c r="A790" s="47"/>
      <c r="B790" s="47"/>
      <c r="C790" s="47"/>
      <c r="D790" s="349"/>
      <c r="E790" s="27"/>
      <c r="F790" s="6"/>
      <c r="G790" s="7"/>
      <c r="H790" s="8"/>
      <c r="I790" s="8"/>
      <c r="J790" s="8"/>
      <c r="K790" s="10"/>
      <c r="L790" s="9"/>
      <c r="M790" s="10"/>
      <c r="N790" s="44"/>
      <c r="O790" s="10"/>
      <c r="P790" s="11" t="str">
        <f t="shared" si="446"/>
        <v/>
      </c>
      <c r="U790" s="3">
        <v>787</v>
      </c>
    </row>
    <row r="791" spans="1:21" ht="21" thickTop="1" thickBot="1">
      <c r="A791" s="43"/>
      <c r="B791" s="43"/>
      <c r="C791" s="43"/>
      <c r="D791" s="350"/>
      <c r="E791" s="28"/>
      <c r="F791" s="12"/>
      <c r="G791" s="13"/>
      <c r="H791" s="14"/>
      <c r="I791" s="14"/>
      <c r="J791" s="14"/>
      <c r="K791" s="16"/>
      <c r="L791" s="15"/>
      <c r="M791" s="16"/>
      <c r="N791" s="45"/>
      <c r="O791" s="16"/>
      <c r="P791" s="17" t="str">
        <f t="shared" si="446"/>
        <v/>
      </c>
      <c r="U791" s="3">
        <v>788</v>
      </c>
    </row>
    <row r="792" spans="1:21" ht="21" thickTop="1" thickBot="1">
      <c r="A792" s="47"/>
      <c r="B792" s="47"/>
      <c r="C792" s="47"/>
      <c r="D792" s="349"/>
      <c r="E792" s="27"/>
      <c r="F792" s="6"/>
      <c r="G792" s="7"/>
      <c r="H792" s="8"/>
      <c r="I792" s="8"/>
      <c r="J792" s="8"/>
      <c r="K792" s="10"/>
      <c r="L792" s="9"/>
      <c r="M792" s="10"/>
      <c r="N792" s="44"/>
      <c r="O792" s="10"/>
      <c r="P792" s="11" t="str">
        <f t="shared" si="446"/>
        <v/>
      </c>
      <c r="U792" s="3">
        <v>789</v>
      </c>
    </row>
    <row r="793" spans="1:21" ht="21" thickTop="1" thickBot="1">
      <c r="A793" s="43"/>
      <c r="B793" s="43"/>
      <c r="C793" s="43"/>
      <c r="D793" s="350"/>
      <c r="E793" s="28"/>
      <c r="F793" s="12"/>
      <c r="G793" s="13"/>
      <c r="H793" s="14"/>
      <c r="I793" s="14"/>
      <c r="J793" s="14"/>
      <c r="K793" s="16"/>
      <c r="L793" s="15"/>
      <c r="M793" s="16"/>
      <c r="N793" s="45"/>
      <c r="O793" s="16"/>
      <c r="P793" s="17" t="str">
        <f t="shared" si="446"/>
        <v/>
      </c>
      <c r="U793" s="3">
        <v>790</v>
      </c>
    </row>
    <row r="794" spans="1:21" ht="21" thickTop="1" thickBot="1">
      <c r="A794" s="47"/>
      <c r="B794" s="47"/>
      <c r="C794" s="47"/>
      <c r="D794" s="349"/>
      <c r="E794" s="27"/>
      <c r="F794" s="6"/>
      <c r="G794" s="7"/>
      <c r="H794" s="8"/>
      <c r="I794" s="8"/>
      <c r="J794" s="8"/>
      <c r="K794" s="10"/>
      <c r="L794" s="9"/>
      <c r="M794" s="10"/>
      <c r="N794" s="44"/>
      <c r="O794" s="10"/>
      <c r="P794" s="11" t="str">
        <f t="shared" si="446"/>
        <v/>
      </c>
      <c r="U794" s="3">
        <v>791</v>
      </c>
    </row>
    <row r="795" spans="1:21" ht="21" thickTop="1" thickBot="1">
      <c r="A795" s="43"/>
      <c r="B795" s="43"/>
      <c r="C795" s="43"/>
      <c r="D795" s="350"/>
      <c r="E795" s="28"/>
      <c r="F795" s="12"/>
      <c r="G795" s="13"/>
      <c r="H795" s="14"/>
      <c r="I795" s="14"/>
      <c r="J795" s="14"/>
      <c r="K795" s="16"/>
      <c r="L795" s="15"/>
      <c r="M795" s="16"/>
      <c r="N795" s="45"/>
      <c r="O795" s="16"/>
      <c r="P795" s="17" t="str">
        <f t="shared" si="446"/>
        <v/>
      </c>
      <c r="U795" s="3">
        <v>792</v>
      </c>
    </row>
    <row r="796" spans="1:21" ht="21" thickTop="1" thickBot="1">
      <c r="A796" s="47"/>
      <c r="B796" s="47"/>
      <c r="C796" s="47"/>
      <c r="D796" s="349"/>
      <c r="E796" s="27"/>
      <c r="F796" s="6"/>
      <c r="G796" s="7"/>
      <c r="H796" s="8"/>
      <c r="I796" s="8"/>
      <c r="J796" s="8"/>
      <c r="K796" s="10"/>
      <c r="L796" s="9"/>
      <c r="M796" s="10"/>
      <c r="N796" s="44"/>
      <c r="O796" s="10"/>
      <c r="P796" s="11" t="str">
        <f t="shared" si="446"/>
        <v/>
      </c>
      <c r="U796" s="3">
        <v>793</v>
      </c>
    </row>
    <row r="797" spans="1:21" ht="21" thickTop="1" thickBot="1">
      <c r="A797" s="43"/>
      <c r="B797" s="43"/>
      <c r="C797" s="43"/>
      <c r="D797" s="350"/>
      <c r="E797" s="28"/>
      <c r="F797" s="12"/>
      <c r="G797" s="13"/>
      <c r="H797" s="14"/>
      <c r="I797" s="14"/>
      <c r="J797" s="14"/>
      <c r="K797" s="16"/>
      <c r="L797" s="15"/>
      <c r="M797" s="16"/>
      <c r="N797" s="45"/>
      <c r="O797" s="16"/>
      <c r="P797" s="17" t="str">
        <f t="shared" si="446"/>
        <v/>
      </c>
      <c r="U797" s="3">
        <v>794</v>
      </c>
    </row>
    <row r="798" spans="1:21" ht="21" thickTop="1" thickBot="1">
      <c r="A798" s="47"/>
      <c r="B798" s="47"/>
      <c r="C798" s="47"/>
      <c r="D798" s="349"/>
      <c r="E798" s="27"/>
      <c r="F798" s="6"/>
      <c r="G798" s="7"/>
      <c r="H798" s="8"/>
      <c r="I798" s="8"/>
      <c r="J798" s="8"/>
      <c r="K798" s="10"/>
      <c r="L798" s="9"/>
      <c r="M798" s="10"/>
      <c r="N798" s="44"/>
      <c r="O798" s="10"/>
      <c r="P798" s="11" t="str">
        <f t="shared" si="446"/>
        <v/>
      </c>
      <c r="U798" s="3">
        <v>795</v>
      </c>
    </row>
    <row r="799" spans="1:21" ht="21" thickTop="1" thickBot="1">
      <c r="A799" s="43"/>
      <c r="B799" s="43"/>
      <c r="C799" s="43"/>
      <c r="D799" s="350"/>
      <c r="E799" s="28"/>
      <c r="F799" s="12"/>
      <c r="G799" s="13"/>
      <c r="H799" s="14"/>
      <c r="I799" s="14"/>
      <c r="J799" s="14"/>
      <c r="K799" s="16"/>
      <c r="L799" s="15"/>
      <c r="M799" s="16"/>
      <c r="N799" s="45"/>
      <c r="O799" s="16"/>
      <c r="P799" s="17" t="str">
        <f t="shared" si="446"/>
        <v/>
      </c>
      <c r="U799" s="3">
        <v>796</v>
      </c>
    </row>
    <row r="800" spans="1:21" ht="21" thickTop="1" thickBot="1">
      <c r="A800" s="47"/>
      <c r="B800" s="47"/>
      <c r="C800" s="47"/>
      <c r="D800" s="349"/>
      <c r="E800" s="27"/>
      <c r="F800" s="6"/>
      <c r="G800" s="7"/>
      <c r="H800" s="8"/>
      <c r="I800" s="8"/>
      <c r="J800" s="8"/>
      <c r="K800" s="10"/>
      <c r="L800" s="9"/>
      <c r="M800" s="10"/>
      <c r="N800" s="44"/>
      <c r="O800" s="10"/>
      <c r="P800" s="11" t="str">
        <f t="shared" si="446"/>
        <v/>
      </c>
      <c r="U800" s="3">
        <v>797</v>
      </c>
    </row>
    <row r="801" spans="1:21" ht="21" thickTop="1" thickBot="1">
      <c r="A801" s="43"/>
      <c r="B801" s="43"/>
      <c r="C801" s="43"/>
      <c r="D801" s="350"/>
      <c r="E801" s="28"/>
      <c r="F801" s="12"/>
      <c r="G801" s="13"/>
      <c r="H801" s="14"/>
      <c r="I801" s="14"/>
      <c r="J801" s="14"/>
      <c r="K801" s="16"/>
      <c r="L801" s="15"/>
      <c r="M801" s="16"/>
      <c r="N801" s="45"/>
      <c r="O801" s="16"/>
      <c r="P801" s="17" t="str">
        <f t="shared" si="446"/>
        <v/>
      </c>
      <c r="U801" s="3">
        <v>798</v>
      </c>
    </row>
    <row r="802" spans="1:21" ht="21" thickTop="1" thickBot="1">
      <c r="A802" s="47"/>
      <c r="B802" s="47"/>
      <c r="C802" s="47"/>
      <c r="D802" s="349"/>
      <c r="E802" s="27"/>
      <c r="F802" s="6"/>
      <c r="G802" s="7"/>
      <c r="H802" s="8"/>
      <c r="I802" s="8"/>
      <c r="J802" s="8"/>
      <c r="K802" s="10"/>
      <c r="L802" s="9"/>
      <c r="M802" s="10"/>
      <c r="N802" s="44"/>
      <c r="O802" s="10"/>
      <c r="P802" s="11" t="str">
        <f t="shared" si="446"/>
        <v/>
      </c>
      <c r="U802" s="3">
        <v>799</v>
      </c>
    </row>
    <row r="803" spans="1:21" ht="21" thickTop="1" thickBot="1">
      <c r="A803" s="43"/>
      <c r="B803" s="43"/>
      <c r="C803" s="43"/>
      <c r="D803" s="350"/>
      <c r="E803" s="28"/>
      <c r="F803" s="12"/>
      <c r="G803" s="13"/>
      <c r="H803" s="14"/>
      <c r="I803" s="14"/>
      <c r="J803" s="14"/>
      <c r="K803" s="16"/>
      <c r="L803" s="15"/>
      <c r="M803" s="16"/>
      <c r="N803" s="45"/>
      <c r="O803" s="16"/>
      <c r="P803" s="17" t="str">
        <f t="shared" si="446"/>
        <v/>
      </c>
      <c r="U803" s="3">
        <v>800</v>
      </c>
    </row>
    <row r="804" spans="1:21" ht="21" thickTop="1" thickBot="1">
      <c r="A804" s="47"/>
      <c r="B804" s="47"/>
      <c r="C804" s="47"/>
      <c r="D804" s="349"/>
      <c r="E804" s="27"/>
      <c r="F804" s="6"/>
      <c r="G804" s="7"/>
      <c r="H804" s="8"/>
      <c r="I804" s="8"/>
      <c r="J804" s="8"/>
      <c r="K804" s="10"/>
      <c r="L804" s="9"/>
      <c r="M804" s="10"/>
      <c r="N804" s="44"/>
      <c r="O804" s="10"/>
      <c r="P804" s="11" t="str">
        <f t="shared" si="446"/>
        <v/>
      </c>
      <c r="U804" s="3">
        <v>801</v>
      </c>
    </row>
    <row r="805" spans="1:21" ht="21" thickTop="1" thickBot="1">
      <c r="A805" s="43"/>
      <c r="B805" s="43"/>
      <c r="C805" s="43"/>
      <c r="D805" s="350"/>
      <c r="E805" s="28"/>
      <c r="F805" s="12"/>
      <c r="G805" s="13"/>
      <c r="H805" s="14"/>
      <c r="I805" s="14"/>
      <c r="J805" s="14"/>
      <c r="K805" s="16"/>
      <c r="L805" s="15"/>
      <c r="M805" s="16"/>
      <c r="N805" s="45"/>
      <c r="O805" s="16"/>
      <c r="P805" s="17" t="str">
        <f t="shared" si="446"/>
        <v/>
      </c>
      <c r="U805" s="3">
        <v>802</v>
      </c>
    </row>
    <row r="806" spans="1:21" ht="21" thickTop="1" thickBot="1">
      <c r="A806" s="47"/>
      <c r="B806" s="47"/>
      <c r="C806" s="47"/>
      <c r="D806" s="349"/>
      <c r="E806" s="27"/>
      <c r="F806" s="6"/>
      <c r="G806" s="7"/>
      <c r="H806" s="8"/>
      <c r="I806" s="8"/>
      <c r="J806" s="8"/>
      <c r="K806" s="10"/>
      <c r="L806" s="9"/>
      <c r="M806" s="10"/>
      <c r="N806" s="44"/>
      <c r="O806" s="10"/>
      <c r="P806" s="11" t="str">
        <f t="shared" si="446"/>
        <v/>
      </c>
      <c r="U806" s="3">
        <v>803</v>
      </c>
    </row>
    <row r="807" spans="1:21" ht="21" thickTop="1" thickBot="1">
      <c r="A807" s="43"/>
      <c r="B807" s="43"/>
      <c r="C807" s="43"/>
      <c r="D807" s="350"/>
      <c r="E807" s="28"/>
      <c r="F807" s="12"/>
      <c r="G807" s="13"/>
      <c r="H807" s="14"/>
      <c r="I807" s="14"/>
      <c r="J807" s="14"/>
      <c r="K807" s="16"/>
      <c r="L807" s="15"/>
      <c r="M807" s="16"/>
      <c r="N807" s="45"/>
      <c r="O807" s="16"/>
      <c r="P807" s="17" t="str">
        <f t="shared" si="446"/>
        <v/>
      </c>
      <c r="U807" s="3">
        <v>804</v>
      </c>
    </row>
    <row r="808" spans="1:21" ht="21" thickTop="1" thickBot="1">
      <c r="A808" s="47"/>
      <c r="B808" s="47"/>
      <c r="C808" s="47"/>
      <c r="D808" s="349"/>
      <c r="E808" s="27"/>
      <c r="F808" s="6"/>
      <c r="G808" s="7"/>
      <c r="H808" s="8"/>
      <c r="I808" s="8"/>
      <c r="J808" s="8"/>
      <c r="K808" s="10"/>
      <c r="L808" s="9"/>
      <c r="M808" s="10"/>
      <c r="N808" s="44"/>
      <c r="O808" s="10"/>
      <c r="P808" s="11" t="str">
        <f t="shared" si="446"/>
        <v/>
      </c>
      <c r="U808" s="3">
        <v>805</v>
      </c>
    </row>
    <row r="809" spans="1:21" ht="21" thickTop="1" thickBot="1">
      <c r="A809" s="43"/>
      <c r="B809" s="43"/>
      <c r="C809" s="43"/>
      <c r="D809" s="350"/>
      <c r="E809" s="28"/>
      <c r="F809" s="12"/>
      <c r="G809" s="13"/>
      <c r="H809" s="14"/>
      <c r="I809" s="14"/>
      <c r="J809" s="14"/>
      <c r="K809" s="16"/>
      <c r="L809" s="15"/>
      <c r="M809" s="16"/>
      <c r="N809" s="45"/>
      <c r="O809" s="16"/>
      <c r="P809" s="17" t="str">
        <f t="shared" si="446"/>
        <v/>
      </c>
      <c r="U809" s="3">
        <v>806</v>
      </c>
    </row>
    <row r="810" spans="1:21" ht="21" thickTop="1" thickBot="1">
      <c r="A810" s="47"/>
      <c r="B810" s="47"/>
      <c r="C810" s="47"/>
      <c r="D810" s="349"/>
      <c r="E810" s="27"/>
      <c r="F810" s="6"/>
      <c r="G810" s="7"/>
      <c r="H810" s="8"/>
      <c r="I810" s="8"/>
      <c r="J810" s="8"/>
      <c r="K810" s="10"/>
      <c r="L810" s="9"/>
      <c r="M810" s="10"/>
      <c r="N810" s="44"/>
      <c r="O810" s="10"/>
      <c r="P810" s="11" t="str">
        <f t="shared" si="446"/>
        <v/>
      </c>
      <c r="U810" s="3">
        <v>807</v>
      </c>
    </row>
    <row r="811" spans="1:21" ht="21" thickTop="1" thickBot="1">
      <c r="A811" s="43"/>
      <c r="B811" s="43"/>
      <c r="C811" s="43"/>
      <c r="D811" s="350"/>
      <c r="E811" s="28"/>
      <c r="F811" s="12"/>
      <c r="G811" s="13"/>
      <c r="H811" s="14"/>
      <c r="I811" s="14"/>
      <c r="J811" s="14"/>
      <c r="K811" s="16"/>
      <c r="L811" s="15"/>
      <c r="M811" s="16"/>
      <c r="N811" s="45"/>
      <c r="O811" s="16"/>
      <c r="P811" s="17" t="str">
        <f t="shared" si="446"/>
        <v/>
      </c>
      <c r="U811" s="3">
        <v>808</v>
      </c>
    </row>
    <row r="812" spans="1:21" ht="21" thickTop="1" thickBot="1">
      <c r="A812" s="47"/>
      <c r="B812" s="47"/>
      <c r="C812" s="47"/>
      <c r="D812" s="349"/>
      <c r="E812" s="27"/>
      <c r="F812" s="6"/>
      <c r="G812" s="7"/>
      <c r="H812" s="8"/>
      <c r="I812" s="8"/>
      <c r="J812" s="8"/>
      <c r="K812" s="10"/>
      <c r="L812" s="9"/>
      <c r="M812" s="10"/>
      <c r="N812" s="44"/>
      <c r="O812" s="10"/>
      <c r="P812" s="11" t="str">
        <f t="shared" si="446"/>
        <v/>
      </c>
      <c r="U812" s="3">
        <v>809</v>
      </c>
    </row>
    <row r="813" spans="1:21" ht="21" thickTop="1" thickBot="1">
      <c r="A813" s="43"/>
      <c r="B813" s="43"/>
      <c r="C813" s="43"/>
      <c r="D813" s="350"/>
      <c r="E813" s="28"/>
      <c r="F813" s="12"/>
      <c r="G813" s="13"/>
      <c r="H813" s="14"/>
      <c r="I813" s="14"/>
      <c r="J813" s="14"/>
      <c r="K813" s="16"/>
      <c r="L813" s="15"/>
      <c r="M813" s="16"/>
      <c r="N813" s="45"/>
      <c r="O813" s="16"/>
      <c r="P813" s="17" t="str">
        <f t="shared" si="446"/>
        <v/>
      </c>
      <c r="U813" s="3">
        <v>810</v>
      </c>
    </row>
    <row r="814" spans="1:21" ht="21" thickTop="1" thickBot="1">
      <c r="A814" s="47"/>
      <c r="B814" s="47"/>
      <c r="C814" s="47"/>
      <c r="D814" s="349"/>
      <c r="E814" s="27"/>
      <c r="F814" s="6"/>
      <c r="G814" s="7"/>
      <c r="H814" s="8"/>
      <c r="I814" s="8"/>
      <c r="J814" s="8"/>
      <c r="K814" s="10"/>
      <c r="L814" s="9"/>
      <c r="M814" s="10"/>
      <c r="N814" s="44"/>
      <c r="O814" s="10"/>
      <c r="P814" s="11" t="str">
        <f t="shared" si="446"/>
        <v/>
      </c>
      <c r="U814" s="3">
        <v>811</v>
      </c>
    </row>
    <row r="815" spans="1:21" ht="21" thickTop="1" thickBot="1">
      <c r="A815" s="43"/>
      <c r="B815" s="43"/>
      <c r="C815" s="43"/>
      <c r="D815" s="350"/>
      <c r="E815" s="28"/>
      <c r="F815" s="12"/>
      <c r="G815" s="13"/>
      <c r="H815" s="14"/>
      <c r="I815" s="14"/>
      <c r="J815" s="14"/>
      <c r="K815" s="16"/>
      <c r="L815" s="15"/>
      <c r="M815" s="16"/>
      <c r="N815" s="45"/>
      <c r="O815" s="16"/>
      <c r="P815" s="17" t="str">
        <f t="shared" si="446"/>
        <v/>
      </c>
      <c r="U815" s="3">
        <v>812</v>
      </c>
    </row>
    <row r="816" spans="1:21" ht="21" thickTop="1" thickBot="1">
      <c r="A816" s="47"/>
      <c r="B816" s="47"/>
      <c r="C816" s="47"/>
      <c r="D816" s="349"/>
      <c r="E816" s="27"/>
      <c r="F816" s="6"/>
      <c r="G816" s="7"/>
      <c r="H816" s="8"/>
      <c r="I816" s="8"/>
      <c r="J816" s="8"/>
      <c r="K816" s="10"/>
      <c r="L816" s="9"/>
      <c r="M816" s="10"/>
      <c r="N816" s="44"/>
      <c r="O816" s="10"/>
      <c r="P816" s="11" t="str">
        <f t="shared" si="446"/>
        <v/>
      </c>
      <c r="U816" s="3">
        <v>813</v>
      </c>
    </row>
    <row r="817" spans="1:21" ht="21" thickTop="1" thickBot="1">
      <c r="A817" s="43"/>
      <c r="B817" s="43"/>
      <c r="C817" s="43"/>
      <c r="D817" s="350"/>
      <c r="E817" s="28"/>
      <c r="F817" s="12"/>
      <c r="G817" s="13"/>
      <c r="H817" s="14"/>
      <c r="I817" s="14"/>
      <c r="J817" s="14"/>
      <c r="K817" s="16"/>
      <c r="L817" s="15"/>
      <c r="M817" s="16"/>
      <c r="N817" s="45"/>
      <c r="O817" s="16"/>
      <c r="P817" s="17" t="str">
        <f t="shared" si="446"/>
        <v/>
      </c>
      <c r="U817" s="3">
        <v>814</v>
      </c>
    </row>
    <row r="818" spans="1:21" ht="21" thickTop="1" thickBot="1">
      <c r="A818" s="47"/>
      <c r="B818" s="47"/>
      <c r="C818" s="47"/>
      <c r="D818" s="349"/>
      <c r="E818" s="27"/>
      <c r="F818" s="6"/>
      <c r="G818" s="7"/>
      <c r="H818" s="8"/>
      <c r="I818" s="8"/>
      <c r="J818" s="8"/>
      <c r="K818" s="10"/>
      <c r="L818" s="9"/>
      <c r="M818" s="10"/>
      <c r="N818" s="44"/>
      <c r="O818" s="10"/>
      <c r="P818" s="11" t="str">
        <f t="shared" si="446"/>
        <v/>
      </c>
      <c r="U818" s="3">
        <v>815</v>
      </c>
    </row>
    <row r="819" spans="1:21" ht="21" thickTop="1" thickBot="1">
      <c r="A819" s="43"/>
      <c r="B819" s="43"/>
      <c r="C819" s="43"/>
      <c r="D819" s="350"/>
      <c r="E819" s="28"/>
      <c r="F819" s="12"/>
      <c r="G819" s="13"/>
      <c r="H819" s="14"/>
      <c r="I819" s="14"/>
      <c r="J819" s="14"/>
      <c r="K819" s="16"/>
      <c r="L819" s="15"/>
      <c r="M819" s="16"/>
      <c r="N819" s="45"/>
      <c r="O819" s="16"/>
      <c r="P819" s="17" t="str">
        <f t="shared" si="446"/>
        <v/>
      </c>
      <c r="U819" s="3">
        <v>816</v>
      </c>
    </row>
    <row r="820" spans="1:21" ht="21" thickTop="1" thickBot="1">
      <c r="A820" s="47"/>
      <c r="B820" s="47"/>
      <c r="C820" s="47"/>
      <c r="D820" s="349"/>
      <c r="E820" s="27"/>
      <c r="F820" s="6"/>
      <c r="G820" s="7"/>
      <c r="H820" s="8"/>
      <c r="I820" s="8"/>
      <c r="J820" s="8"/>
      <c r="K820" s="10"/>
      <c r="L820" s="9"/>
      <c r="M820" s="10"/>
      <c r="N820" s="44"/>
      <c r="O820" s="10"/>
      <c r="P820" s="11" t="str">
        <f t="shared" si="446"/>
        <v/>
      </c>
      <c r="U820" s="3">
        <v>817</v>
      </c>
    </row>
    <row r="821" spans="1:21" ht="21" thickTop="1" thickBot="1">
      <c r="A821" s="43"/>
      <c r="B821" s="43"/>
      <c r="C821" s="43"/>
      <c r="D821" s="350"/>
      <c r="E821" s="28"/>
      <c r="F821" s="12"/>
      <c r="G821" s="13"/>
      <c r="H821" s="14"/>
      <c r="I821" s="14"/>
      <c r="J821" s="14"/>
      <c r="K821" s="16"/>
      <c r="L821" s="15"/>
      <c r="M821" s="16"/>
      <c r="N821" s="45"/>
      <c r="O821" s="16"/>
      <c r="P821" s="17" t="str">
        <f t="shared" si="446"/>
        <v/>
      </c>
      <c r="U821" s="3">
        <v>818</v>
      </c>
    </row>
    <row r="822" spans="1:21" ht="21" thickTop="1" thickBot="1">
      <c r="A822" s="47"/>
      <c r="B822" s="47"/>
      <c r="C822" s="47"/>
      <c r="D822" s="349"/>
      <c r="E822" s="27"/>
      <c r="F822" s="6"/>
      <c r="G822" s="7"/>
      <c r="H822" s="8"/>
      <c r="I822" s="8"/>
      <c r="J822" s="8"/>
      <c r="K822" s="10"/>
      <c r="L822" s="9"/>
      <c r="M822" s="10"/>
      <c r="N822" s="44"/>
      <c r="O822" s="10"/>
      <c r="P822" s="11" t="str">
        <f t="shared" si="446"/>
        <v/>
      </c>
      <c r="U822" s="3">
        <v>819</v>
      </c>
    </row>
    <row r="823" spans="1:21" ht="21" thickTop="1" thickBot="1">
      <c r="A823" s="43"/>
      <c r="B823" s="43"/>
      <c r="C823" s="43"/>
      <c r="D823" s="350"/>
      <c r="E823" s="28"/>
      <c r="F823" s="12"/>
      <c r="G823" s="13"/>
      <c r="H823" s="14"/>
      <c r="I823" s="14"/>
      <c r="J823" s="14"/>
      <c r="K823" s="16"/>
      <c r="L823" s="15"/>
      <c r="M823" s="16"/>
      <c r="N823" s="45"/>
      <c r="O823" s="16"/>
      <c r="P823" s="17" t="str">
        <f t="shared" si="446"/>
        <v/>
      </c>
      <c r="U823" s="3">
        <v>820</v>
      </c>
    </row>
    <row r="824" spans="1:21" ht="21" thickTop="1" thickBot="1">
      <c r="A824" s="47"/>
      <c r="B824" s="47"/>
      <c r="C824" s="47"/>
      <c r="D824" s="349"/>
      <c r="E824" s="27"/>
      <c r="F824" s="6"/>
      <c r="G824" s="7"/>
      <c r="H824" s="8"/>
      <c r="I824" s="8"/>
      <c r="J824" s="8"/>
      <c r="K824" s="10"/>
      <c r="L824" s="9"/>
      <c r="M824" s="10"/>
      <c r="N824" s="44"/>
      <c r="O824" s="10"/>
      <c r="P824" s="11" t="str">
        <f t="shared" si="446"/>
        <v/>
      </c>
      <c r="U824" s="3">
        <v>821</v>
      </c>
    </row>
    <row r="825" spans="1:21" ht="21" thickTop="1" thickBot="1">
      <c r="A825" s="43"/>
      <c r="B825" s="43"/>
      <c r="C825" s="43"/>
      <c r="D825" s="350"/>
      <c r="E825" s="28"/>
      <c r="F825" s="12"/>
      <c r="G825" s="13"/>
      <c r="H825" s="14"/>
      <c r="I825" s="14"/>
      <c r="J825" s="14"/>
      <c r="K825" s="16"/>
      <c r="L825" s="15"/>
      <c r="M825" s="16"/>
      <c r="N825" s="45"/>
      <c r="O825" s="16"/>
      <c r="P825" s="17" t="str">
        <f t="shared" si="446"/>
        <v/>
      </c>
      <c r="U825" s="3">
        <v>822</v>
      </c>
    </row>
    <row r="826" spans="1:21" ht="21" thickTop="1" thickBot="1">
      <c r="A826" s="47"/>
      <c r="B826" s="47"/>
      <c r="C826" s="47"/>
      <c r="D826" s="349"/>
      <c r="E826" s="27"/>
      <c r="F826" s="6"/>
      <c r="G826" s="7"/>
      <c r="H826" s="8"/>
      <c r="I826" s="8"/>
      <c r="J826" s="8"/>
      <c r="K826" s="10"/>
      <c r="L826" s="9"/>
      <c r="M826" s="10"/>
      <c r="N826" s="44"/>
      <c r="O826" s="10"/>
      <c r="P826" s="11" t="str">
        <f t="shared" si="446"/>
        <v/>
      </c>
      <c r="U826" s="3">
        <v>823</v>
      </c>
    </row>
    <row r="827" spans="1:21" ht="21" thickTop="1" thickBot="1">
      <c r="A827" s="43"/>
      <c r="B827" s="43"/>
      <c r="C827" s="43"/>
      <c r="D827" s="350"/>
      <c r="E827" s="28"/>
      <c r="F827" s="12"/>
      <c r="G827" s="13"/>
      <c r="H827" s="14"/>
      <c r="I827" s="14"/>
      <c r="J827" s="14"/>
      <c r="K827" s="16"/>
      <c r="L827" s="15"/>
      <c r="M827" s="16"/>
      <c r="N827" s="45"/>
      <c r="O827" s="16"/>
      <c r="P827" s="17" t="str">
        <f t="shared" si="446"/>
        <v/>
      </c>
      <c r="U827" s="3">
        <v>824</v>
      </c>
    </row>
    <row r="828" spans="1:21" ht="21" thickTop="1" thickBot="1">
      <c r="A828" s="47"/>
      <c r="B828" s="47"/>
      <c r="C828" s="47"/>
      <c r="D828" s="349"/>
      <c r="E828" s="27"/>
      <c r="F828" s="6"/>
      <c r="G828" s="7"/>
      <c r="H828" s="8"/>
      <c r="I828" s="8"/>
      <c r="J828" s="8"/>
      <c r="K828" s="10"/>
      <c r="L828" s="9"/>
      <c r="M828" s="10"/>
      <c r="N828" s="44"/>
      <c r="O828" s="10"/>
      <c r="P828" s="11" t="str">
        <f t="shared" si="446"/>
        <v/>
      </c>
      <c r="U828" s="3">
        <v>825</v>
      </c>
    </row>
    <row r="829" spans="1:21" ht="21" thickTop="1" thickBot="1">
      <c r="A829" s="43"/>
      <c r="B829" s="43"/>
      <c r="C829" s="43"/>
      <c r="D829" s="350"/>
      <c r="E829" s="28"/>
      <c r="F829" s="12"/>
      <c r="G829" s="13"/>
      <c r="H829" s="14"/>
      <c r="I829" s="14"/>
      <c r="J829" s="14"/>
      <c r="K829" s="16"/>
      <c r="L829" s="15"/>
      <c r="M829" s="16"/>
      <c r="N829" s="45"/>
      <c r="O829" s="16"/>
      <c r="P829" s="17" t="str">
        <f t="shared" si="446"/>
        <v/>
      </c>
      <c r="U829" s="3">
        <v>826</v>
      </c>
    </row>
    <row r="830" spans="1:21" ht="21" thickTop="1" thickBot="1">
      <c r="A830" s="47"/>
      <c r="B830" s="47"/>
      <c r="C830" s="47"/>
      <c r="D830" s="349"/>
      <c r="E830" s="27"/>
      <c r="F830" s="6"/>
      <c r="G830" s="7"/>
      <c r="H830" s="8"/>
      <c r="I830" s="8"/>
      <c r="J830" s="8"/>
      <c r="K830" s="10"/>
      <c r="L830" s="9"/>
      <c r="M830" s="10"/>
      <c r="N830" s="44"/>
      <c r="O830" s="10"/>
      <c r="P830" s="11" t="str">
        <f t="shared" si="446"/>
        <v/>
      </c>
      <c r="U830" s="3">
        <v>827</v>
      </c>
    </row>
    <row r="831" spans="1:21" ht="21" thickTop="1" thickBot="1">
      <c r="A831" s="43"/>
      <c r="B831" s="43"/>
      <c r="C831" s="43"/>
      <c r="D831" s="350"/>
      <c r="E831" s="28"/>
      <c r="F831" s="12"/>
      <c r="G831" s="13"/>
      <c r="H831" s="14"/>
      <c r="I831" s="14"/>
      <c r="J831" s="14"/>
      <c r="K831" s="16"/>
      <c r="L831" s="15"/>
      <c r="M831" s="16"/>
      <c r="N831" s="45"/>
      <c r="O831" s="16"/>
      <c r="P831" s="17" t="str">
        <f t="shared" si="446"/>
        <v/>
      </c>
      <c r="U831" s="3">
        <v>828</v>
      </c>
    </row>
    <row r="832" spans="1:21" ht="21" thickTop="1" thickBot="1">
      <c r="A832" s="47"/>
      <c r="B832" s="47"/>
      <c r="C832" s="47"/>
      <c r="D832" s="349"/>
      <c r="E832" s="27"/>
      <c r="F832" s="6"/>
      <c r="G832" s="7"/>
      <c r="H832" s="8"/>
      <c r="I832" s="8"/>
      <c r="J832" s="8"/>
      <c r="K832" s="10"/>
      <c r="L832" s="9"/>
      <c r="M832" s="10"/>
      <c r="N832" s="44"/>
      <c r="O832" s="10"/>
      <c r="P832" s="11" t="str">
        <f t="shared" si="446"/>
        <v/>
      </c>
      <c r="U832" s="3">
        <v>829</v>
      </c>
    </row>
    <row r="833" spans="1:21" ht="21" thickTop="1" thickBot="1">
      <c r="A833" s="43"/>
      <c r="B833" s="43"/>
      <c r="C833" s="43"/>
      <c r="D833" s="350"/>
      <c r="E833" s="28"/>
      <c r="F833" s="12"/>
      <c r="G833" s="13"/>
      <c r="H833" s="14"/>
      <c r="I833" s="14"/>
      <c r="J833" s="14"/>
      <c r="K833" s="16"/>
      <c r="L833" s="15"/>
      <c r="M833" s="16"/>
      <c r="N833" s="45"/>
      <c r="O833" s="16"/>
      <c r="P833" s="17" t="str">
        <f t="shared" si="446"/>
        <v/>
      </c>
      <c r="U833" s="3">
        <v>830</v>
      </c>
    </row>
    <row r="834" spans="1:21" ht="21" thickTop="1" thickBot="1">
      <c r="A834" s="47"/>
      <c r="B834" s="47"/>
      <c r="C834" s="47"/>
      <c r="D834" s="349"/>
      <c r="E834" s="27"/>
      <c r="F834" s="6"/>
      <c r="G834" s="7"/>
      <c r="H834" s="8"/>
      <c r="I834" s="8"/>
      <c r="J834" s="8"/>
      <c r="K834" s="10"/>
      <c r="L834" s="9"/>
      <c r="M834" s="10"/>
      <c r="N834" s="44"/>
      <c r="O834" s="10"/>
      <c r="P834" s="11" t="str">
        <f t="shared" si="446"/>
        <v/>
      </c>
      <c r="U834" s="3">
        <v>831</v>
      </c>
    </row>
    <row r="835" spans="1:21" ht="21" thickTop="1" thickBot="1">
      <c r="A835" s="43"/>
      <c r="B835" s="43"/>
      <c r="C835" s="43"/>
      <c r="D835" s="350"/>
      <c r="E835" s="28"/>
      <c r="F835" s="12"/>
      <c r="G835" s="13"/>
      <c r="H835" s="14"/>
      <c r="I835" s="14"/>
      <c r="J835" s="14"/>
      <c r="K835" s="16"/>
      <c r="L835" s="15"/>
      <c r="M835" s="16"/>
      <c r="N835" s="45"/>
      <c r="O835" s="16"/>
      <c r="P835" s="17" t="str">
        <f t="shared" si="446"/>
        <v/>
      </c>
      <c r="U835" s="3">
        <v>832</v>
      </c>
    </row>
    <row r="836" spans="1:21" ht="21" thickTop="1" thickBot="1">
      <c r="A836" s="47"/>
      <c r="B836" s="47"/>
      <c r="C836" s="47"/>
      <c r="D836" s="349"/>
      <c r="E836" s="27"/>
      <c r="F836" s="6"/>
      <c r="G836" s="7"/>
      <c r="H836" s="8"/>
      <c r="I836" s="8"/>
      <c r="J836" s="8"/>
      <c r="K836" s="10"/>
      <c r="L836" s="9"/>
      <c r="M836" s="10"/>
      <c r="N836" s="44"/>
      <c r="O836" s="10"/>
      <c r="P836" s="11" t="str">
        <f t="shared" si="446"/>
        <v/>
      </c>
      <c r="U836" s="3">
        <v>833</v>
      </c>
    </row>
    <row r="837" spans="1:21" ht="21" thickTop="1" thickBot="1">
      <c r="A837" s="43"/>
      <c r="B837" s="43"/>
      <c r="C837" s="43"/>
      <c r="D837" s="350"/>
      <c r="E837" s="28"/>
      <c r="F837" s="12"/>
      <c r="G837" s="13"/>
      <c r="H837" s="14"/>
      <c r="I837" s="14"/>
      <c r="J837" s="14"/>
      <c r="K837" s="16"/>
      <c r="L837" s="15"/>
      <c r="M837" s="16"/>
      <c r="N837" s="45"/>
      <c r="O837" s="16"/>
      <c r="P837" s="17" t="str">
        <f t="shared" ref="P837:P900" si="447">IF(H837="","",IF(H837&gt;$Q$2,"юд",IF(H837&lt;$R$2,"МЖ",IF(H837&lt;$S$2,"МлД","ЮР"))))</f>
        <v/>
      </c>
      <c r="U837" s="3">
        <v>834</v>
      </c>
    </row>
    <row r="838" spans="1:21" ht="21" thickTop="1" thickBot="1">
      <c r="A838" s="47"/>
      <c r="B838" s="47"/>
      <c r="C838" s="47"/>
      <c r="D838" s="349"/>
      <c r="E838" s="27"/>
      <c r="F838" s="6"/>
      <c r="G838" s="7"/>
      <c r="H838" s="8"/>
      <c r="I838" s="8"/>
      <c r="J838" s="8"/>
      <c r="K838" s="10"/>
      <c r="L838" s="9"/>
      <c r="M838" s="10"/>
      <c r="N838" s="44"/>
      <c r="O838" s="10"/>
      <c r="P838" s="11" t="str">
        <f t="shared" si="447"/>
        <v/>
      </c>
      <c r="U838" s="3">
        <v>835</v>
      </c>
    </row>
    <row r="839" spans="1:21" ht="21" thickTop="1" thickBot="1">
      <c r="A839" s="43"/>
      <c r="B839" s="43"/>
      <c r="C839" s="43"/>
      <c r="D839" s="350"/>
      <c r="E839" s="28"/>
      <c r="F839" s="12"/>
      <c r="G839" s="13"/>
      <c r="H839" s="14"/>
      <c r="I839" s="14"/>
      <c r="J839" s="14"/>
      <c r="K839" s="16"/>
      <c r="L839" s="15"/>
      <c r="M839" s="16"/>
      <c r="N839" s="45"/>
      <c r="O839" s="16"/>
      <c r="P839" s="17" t="str">
        <f t="shared" si="447"/>
        <v/>
      </c>
      <c r="U839" s="3">
        <v>836</v>
      </c>
    </row>
    <row r="840" spans="1:21" ht="21" thickTop="1" thickBot="1">
      <c r="A840" s="47"/>
      <c r="B840" s="47"/>
      <c r="C840" s="47"/>
      <c r="D840" s="349"/>
      <c r="E840" s="27"/>
      <c r="F840" s="6"/>
      <c r="G840" s="7"/>
      <c r="H840" s="8"/>
      <c r="I840" s="8"/>
      <c r="J840" s="8"/>
      <c r="K840" s="10"/>
      <c r="L840" s="9"/>
      <c r="M840" s="10"/>
      <c r="N840" s="44"/>
      <c r="O840" s="10"/>
      <c r="P840" s="11" t="str">
        <f t="shared" si="447"/>
        <v/>
      </c>
      <c r="U840" s="3">
        <v>837</v>
      </c>
    </row>
    <row r="841" spans="1:21" ht="21" thickTop="1" thickBot="1">
      <c r="A841" s="43"/>
      <c r="B841" s="43"/>
      <c r="C841" s="43"/>
      <c r="D841" s="350"/>
      <c r="E841" s="28"/>
      <c r="F841" s="12"/>
      <c r="G841" s="13"/>
      <c r="H841" s="14"/>
      <c r="I841" s="14"/>
      <c r="J841" s="14"/>
      <c r="K841" s="16"/>
      <c r="L841" s="15"/>
      <c r="M841" s="16"/>
      <c r="N841" s="45"/>
      <c r="O841" s="16"/>
      <c r="P841" s="17" t="str">
        <f t="shared" si="447"/>
        <v/>
      </c>
      <c r="U841" s="3">
        <v>838</v>
      </c>
    </row>
    <row r="842" spans="1:21" ht="21" thickTop="1" thickBot="1">
      <c r="A842" s="47"/>
      <c r="B842" s="47"/>
      <c r="C842" s="47"/>
      <c r="D842" s="349"/>
      <c r="E842" s="27"/>
      <c r="F842" s="6"/>
      <c r="G842" s="7"/>
      <c r="H842" s="8"/>
      <c r="I842" s="8"/>
      <c r="J842" s="8"/>
      <c r="K842" s="10"/>
      <c r="L842" s="9"/>
      <c r="M842" s="10"/>
      <c r="N842" s="44"/>
      <c r="O842" s="10"/>
      <c r="P842" s="11" t="str">
        <f t="shared" si="447"/>
        <v/>
      </c>
      <c r="U842" s="3">
        <v>839</v>
      </c>
    </row>
    <row r="843" spans="1:21" ht="21" thickTop="1" thickBot="1">
      <c r="A843" s="43"/>
      <c r="B843" s="43"/>
      <c r="C843" s="43"/>
      <c r="D843" s="350"/>
      <c r="E843" s="28"/>
      <c r="F843" s="12"/>
      <c r="G843" s="13"/>
      <c r="H843" s="14"/>
      <c r="I843" s="14"/>
      <c r="J843" s="14"/>
      <c r="K843" s="16"/>
      <c r="L843" s="15"/>
      <c r="M843" s="16"/>
      <c r="N843" s="45"/>
      <c r="O843" s="16"/>
      <c r="P843" s="17" t="str">
        <f t="shared" si="447"/>
        <v/>
      </c>
      <c r="U843" s="3">
        <v>840</v>
      </c>
    </row>
    <row r="844" spans="1:21" ht="21" thickTop="1" thickBot="1">
      <c r="A844" s="47"/>
      <c r="B844" s="47"/>
      <c r="C844" s="47"/>
      <c r="D844" s="349"/>
      <c r="E844" s="27"/>
      <c r="F844" s="6"/>
      <c r="G844" s="7"/>
      <c r="H844" s="8"/>
      <c r="I844" s="8"/>
      <c r="J844" s="8"/>
      <c r="K844" s="10"/>
      <c r="L844" s="9"/>
      <c r="M844" s="10"/>
      <c r="N844" s="44"/>
      <c r="O844" s="10"/>
      <c r="P844" s="11" t="str">
        <f t="shared" si="447"/>
        <v/>
      </c>
      <c r="U844" s="3">
        <v>841</v>
      </c>
    </row>
    <row r="845" spans="1:21" ht="21" thickTop="1" thickBot="1">
      <c r="A845" s="43"/>
      <c r="B845" s="43"/>
      <c r="C845" s="43"/>
      <c r="D845" s="350"/>
      <c r="E845" s="28"/>
      <c r="F845" s="12"/>
      <c r="G845" s="13"/>
      <c r="H845" s="14"/>
      <c r="I845" s="14"/>
      <c r="J845" s="14"/>
      <c r="K845" s="16"/>
      <c r="L845" s="15"/>
      <c r="M845" s="16"/>
      <c r="N845" s="45"/>
      <c r="O845" s="16"/>
      <c r="P845" s="17" t="str">
        <f t="shared" si="447"/>
        <v/>
      </c>
      <c r="U845" s="3">
        <v>842</v>
      </c>
    </row>
    <row r="846" spans="1:21" ht="21" thickTop="1" thickBot="1">
      <c r="A846" s="47"/>
      <c r="B846" s="47"/>
      <c r="C846" s="47"/>
      <c r="D846" s="349"/>
      <c r="E846" s="27"/>
      <c r="F846" s="6"/>
      <c r="G846" s="7"/>
      <c r="H846" s="8"/>
      <c r="I846" s="8"/>
      <c r="J846" s="8"/>
      <c r="K846" s="10"/>
      <c r="L846" s="9"/>
      <c r="M846" s="10"/>
      <c r="N846" s="44"/>
      <c r="O846" s="10"/>
      <c r="P846" s="11" t="str">
        <f t="shared" si="447"/>
        <v/>
      </c>
      <c r="U846" s="3">
        <v>843</v>
      </c>
    </row>
    <row r="847" spans="1:21" ht="21" thickTop="1" thickBot="1">
      <c r="A847" s="43"/>
      <c r="B847" s="43"/>
      <c r="C847" s="43"/>
      <c r="D847" s="350"/>
      <c r="E847" s="28"/>
      <c r="F847" s="12"/>
      <c r="G847" s="13"/>
      <c r="H847" s="14"/>
      <c r="I847" s="14"/>
      <c r="J847" s="14"/>
      <c r="K847" s="16"/>
      <c r="L847" s="15"/>
      <c r="M847" s="16"/>
      <c r="N847" s="45"/>
      <c r="O847" s="16"/>
      <c r="P847" s="17" t="str">
        <f t="shared" si="447"/>
        <v/>
      </c>
      <c r="U847" s="3">
        <v>844</v>
      </c>
    </row>
    <row r="848" spans="1:21" ht="21" thickTop="1" thickBot="1">
      <c r="A848" s="47"/>
      <c r="B848" s="47"/>
      <c r="C848" s="47"/>
      <c r="D848" s="349"/>
      <c r="E848" s="27"/>
      <c r="F848" s="6"/>
      <c r="G848" s="7"/>
      <c r="H848" s="8"/>
      <c r="I848" s="8"/>
      <c r="J848" s="8"/>
      <c r="K848" s="10"/>
      <c r="L848" s="9"/>
      <c r="M848" s="10"/>
      <c r="N848" s="44"/>
      <c r="O848" s="10"/>
      <c r="P848" s="11" t="str">
        <f t="shared" si="447"/>
        <v/>
      </c>
      <c r="U848" s="3">
        <v>845</v>
      </c>
    </row>
    <row r="849" spans="1:21" ht="21" thickTop="1" thickBot="1">
      <c r="A849" s="43"/>
      <c r="B849" s="43"/>
      <c r="C849" s="43"/>
      <c r="D849" s="350"/>
      <c r="E849" s="28"/>
      <c r="F849" s="12"/>
      <c r="G849" s="13"/>
      <c r="H849" s="14"/>
      <c r="I849" s="14"/>
      <c r="J849" s="14"/>
      <c r="K849" s="16"/>
      <c r="L849" s="15"/>
      <c r="M849" s="16"/>
      <c r="N849" s="45"/>
      <c r="O849" s="16"/>
      <c r="P849" s="17" t="str">
        <f t="shared" si="447"/>
        <v/>
      </c>
      <c r="U849" s="3">
        <v>846</v>
      </c>
    </row>
    <row r="850" spans="1:21" ht="21" thickTop="1" thickBot="1">
      <c r="A850" s="47"/>
      <c r="B850" s="47"/>
      <c r="C850" s="47"/>
      <c r="D850" s="349"/>
      <c r="E850" s="27"/>
      <c r="F850" s="6"/>
      <c r="G850" s="7"/>
      <c r="H850" s="8"/>
      <c r="I850" s="8"/>
      <c r="J850" s="8"/>
      <c r="K850" s="10"/>
      <c r="L850" s="9"/>
      <c r="M850" s="10"/>
      <c r="N850" s="44"/>
      <c r="O850" s="10"/>
      <c r="P850" s="11" t="str">
        <f t="shared" si="447"/>
        <v/>
      </c>
      <c r="U850" s="3">
        <v>847</v>
      </c>
    </row>
    <row r="851" spans="1:21" ht="21" thickTop="1" thickBot="1">
      <c r="A851" s="43"/>
      <c r="B851" s="43"/>
      <c r="C851" s="43"/>
      <c r="D851" s="350"/>
      <c r="E851" s="28"/>
      <c r="F851" s="12"/>
      <c r="G851" s="13"/>
      <c r="H851" s="14"/>
      <c r="I851" s="14"/>
      <c r="J851" s="14"/>
      <c r="K851" s="16"/>
      <c r="L851" s="15"/>
      <c r="M851" s="16"/>
      <c r="N851" s="45"/>
      <c r="O851" s="16"/>
      <c r="P851" s="17" t="str">
        <f t="shared" si="447"/>
        <v/>
      </c>
      <c r="U851" s="3">
        <v>848</v>
      </c>
    </row>
    <row r="852" spans="1:21" ht="21" thickTop="1" thickBot="1">
      <c r="A852" s="47"/>
      <c r="B852" s="47"/>
      <c r="C852" s="47"/>
      <c r="D852" s="349"/>
      <c r="E852" s="27"/>
      <c r="F852" s="6"/>
      <c r="G852" s="7"/>
      <c r="H852" s="8"/>
      <c r="I852" s="8"/>
      <c r="J852" s="8"/>
      <c r="K852" s="10"/>
      <c r="L852" s="9"/>
      <c r="M852" s="10"/>
      <c r="N852" s="44"/>
      <c r="O852" s="10"/>
      <c r="P852" s="11" t="str">
        <f t="shared" si="447"/>
        <v/>
      </c>
      <c r="U852" s="3">
        <v>849</v>
      </c>
    </row>
    <row r="853" spans="1:21" ht="21" thickTop="1" thickBot="1">
      <c r="A853" s="43"/>
      <c r="B853" s="43"/>
      <c r="C853" s="43"/>
      <c r="D853" s="350"/>
      <c r="E853" s="28"/>
      <c r="F853" s="12"/>
      <c r="G853" s="13"/>
      <c r="H853" s="14"/>
      <c r="I853" s="14"/>
      <c r="J853" s="14"/>
      <c r="K853" s="16"/>
      <c r="L853" s="15"/>
      <c r="M853" s="16"/>
      <c r="N853" s="45"/>
      <c r="O853" s="16"/>
      <c r="P853" s="17" t="str">
        <f t="shared" si="447"/>
        <v/>
      </c>
      <c r="U853" s="3">
        <v>850</v>
      </c>
    </row>
    <row r="854" spans="1:21" ht="21" thickTop="1" thickBot="1">
      <c r="A854" s="47"/>
      <c r="B854" s="47"/>
      <c r="C854" s="47"/>
      <c r="D854" s="349"/>
      <c r="E854" s="27"/>
      <c r="F854" s="6"/>
      <c r="G854" s="7"/>
      <c r="H854" s="8"/>
      <c r="I854" s="8"/>
      <c r="J854" s="8"/>
      <c r="K854" s="10"/>
      <c r="L854" s="9"/>
      <c r="M854" s="10"/>
      <c r="N854" s="44"/>
      <c r="O854" s="10"/>
      <c r="P854" s="11" t="str">
        <f t="shared" si="447"/>
        <v/>
      </c>
      <c r="U854" s="3">
        <v>851</v>
      </c>
    </row>
    <row r="855" spans="1:21" ht="21" thickTop="1" thickBot="1">
      <c r="A855" s="43"/>
      <c r="B855" s="43"/>
      <c r="C855" s="43"/>
      <c r="D855" s="350"/>
      <c r="E855" s="28"/>
      <c r="F855" s="12"/>
      <c r="G855" s="13"/>
      <c r="H855" s="14"/>
      <c r="I855" s="14"/>
      <c r="J855" s="14"/>
      <c r="K855" s="16"/>
      <c r="L855" s="15"/>
      <c r="M855" s="16"/>
      <c r="N855" s="45"/>
      <c r="O855" s="16"/>
      <c r="P855" s="17" t="str">
        <f t="shared" si="447"/>
        <v/>
      </c>
      <c r="U855" s="3">
        <v>852</v>
      </c>
    </row>
    <row r="856" spans="1:21" ht="21" thickTop="1" thickBot="1">
      <c r="A856" s="47"/>
      <c r="B856" s="47"/>
      <c r="C856" s="47"/>
      <c r="D856" s="349"/>
      <c r="E856" s="27"/>
      <c r="F856" s="6"/>
      <c r="G856" s="7"/>
      <c r="H856" s="8"/>
      <c r="I856" s="8"/>
      <c r="J856" s="8"/>
      <c r="K856" s="10"/>
      <c r="L856" s="9"/>
      <c r="M856" s="10"/>
      <c r="N856" s="44"/>
      <c r="O856" s="10"/>
      <c r="P856" s="11" t="str">
        <f t="shared" si="447"/>
        <v/>
      </c>
      <c r="U856" s="3">
        <v>853</v>
      </c>
    </row>
    <row r="857" spans="1:21" ht="21" thickTop="1" thickBot="1">
      <c r="A857" s="43"/>
      <c r="B857" s="43"/>
      <c r="C857" s="43"/>
      <c r="D857" s="350"/>
      <c r="E857" s="28"/>
      <c r="F857" s="12"/>
      <c r="G857" s="13"/>
      <c r="H857" s="14"/>
      <c r="I857" s="14"/>
      <c r="J857" s="14"/>
      <c r="K857" s="16"/>
      <c r="L857" s="15"/>
      <c r="M857" s="16"/>
      <c r="N857" s="45"/>
      <c r="O857" s="16"/>
      <c r="P857" s="17" t="str">
        <f t="shared" si="447"/>
        <v/>
      </c>
      <c r="U857" s="3">
        <v>854</v>
      </c>
    </row>
    <row r="858" spans="1:21" ht="21" thickTop="1" thickBot="1">
      <c r="A858" s="47"/>
      <c r="B858" s="47"/>
      <c r="C858" s="47"/>
      <c r="D858" s="349"/>
      <c r="E858" s="27"/>
      <c r="F858" s="6"/>
      <c r="G858" s="7"/>
      <c r="H858" s="8"/>
      <c r="I858" s="8"/>
      <c r="J858" s="8"/>
      <c r="K858" s="10"/>
      <c r="L858" s="9"/>
      <c r="M858" s="10"/>
      <c r="N858" s="44"/>
      <c r="O858" s="10"/>
      <c r="P858" s="11" t="str">
        <f t="shared" si="447"/>
        <v/>
      </c>
      <c r="U858" s="3">
        <v>855</v>
      </c>
    </row>
    <row r="859" spans="1:21" ht="21" thickTop="1" thickBot="1">
      <c r="A859" s="43"/>
      <c r="B859" s="43"/>
      <c r="C859" s="43"/>
      <c r="D859" s="350"/>
      <c r="E859" s="28"/>
      <c r="F859" s="12"/>
      <c r="G859" s="13"/>
      <c r="H859" s="14"/>
      <c r="I859" s="14"/>
      <c r="J859" s="14"/>
      <c r="K859" s="16"/>
      <c r="L859" s="15"/>
      <c r="M859" s="16"/>
      <c r="N859" s="45"/>
      <c r="O859" s="16"/>
      <c r="P859" s="17" t="str">
        <f t="shared" si="447"/>
        <v/>
      </c>
      <c r="U859" s="3">
        <v>856</v>
      </c>
    </row>
    <row r="860" spans="1:21" ht="21" thickTop="1" thickBot="1">
      <c r="A860" s="47"/>
      <c r="B860" s="47"/>
      <c r="C860" s="47"/>
      <c r="D860" s="349"/>
      <c r="E860" s="27"/>
      <c r="F860" s="6"/>
      <c r="G860" s="7"/>
      <c r="H860" s="8"/>
      <c r="I860" s="8"/>
      <c r="J860" s="8"/>
      <c r="K860" s="10"/>
      <c r="L860" s="9"/>
      <c r="M860" s="10"/>
      <c r="N860" s="44"/>
      <c r="O860" s="10"/>
      <c r="P860" s="11" t="str">
        <f t="shared" si="447"/>
        <v/>
      </c>
      <c r="U860" s="3">
        <v>857</v>
      </c>
    </row>
    <row r="861" spans="1:21" ht="21" thickTop="1" thickBot="1">
      <c r="A861" s="43"/>
      <c r="B861" s="43"/>
      <c r="C861" s="43"/>
      <c r="D861" s="350"/>
      <c r="E861" s="28"/>
      <c r="F861" s="12"/>
      <c r="G861" s="13"/>
      <c r="H861" s="14"/>
      <c r="I861" s="14"/>
      <c r="J861" s="14"/>
      <c r="K861" s="16"/>
      <c r="L861" s="15"/>
      <c r="M861" s="16"/>
      <c r="N861" s="45"/>
      <c r="O861" s="16"/>
      <c r="P861" s="17" t="str">
        <f t="shared" si="447"/>
        <v/>
      </c>
      <c r="U861" s="3">
        <v>858</v>
      </c>
    </row>
    <row r="862" spans="1:21" ht="21" thickTop="1" thickBot="1">
      <c r="A862" s="47"/>
      <c r="B862" s="47"/>
      <c r="C862" s="47"/>
      <c r="D862" s="349"/>
      <c r="E862" s="27"/>
      <c r="F862" s="6"/>
      <c r="G862" s="7"/>
      <c r="H862" s="8"/>
      <c r="I862" s="8"/>
      <c r="J862" s="8"/>
      <c r="K862" s="10"/>
      <c r="L862" s="9"/>
      <c r="M862" s="10"/>
      <c r="N862" s="44"/>
      <c r="O862" s="10"/>
      <c r="P862" s="11" t="str">
        <f t="shared" si="447"/>
        <v/>
      </c>
      <c r="U862" s="3">
        <v>859</v>
      </c>
    </row>
    <row r="863" spans="1:21" ht="21" thickTop="1" thickBot="1">
      <c r="A863" s="43"/>
      <c r="B863" s="43"/>
      <c r="C863" s="43"/>
      <c r="D863" s="350"/>
      <c r="E863" s="28"/>
      <c r="F863" s="12"/>
      <c r="G863" s="13"/>
      <c r="H863" s="14"/>
      <c r="I863" s="14"/>
      <c r="J863" s="14"/>
      <c r="K863" s="16"/>
      <c r="L863" s="15"/>
      <c r="M863" s="16"/>
      <c r="N863" s="45"/>
      <c r="O863" s="16"/>
      <c r="P863" s="17" t="str">
        <f t="shared" si="447"/>
        <v/>
      </c>
      <c r="U863" s="3">
        <v>860</v>
      </c>
    </row>
    <row r="864" spans="1:21" ht="21" thickTop="1" thickBot="1">
      <c r="A864" s="47"/>
      <c r="B864" s="47"/>
      <c r="C864" s="47"/>
      <c r="D864" s="349"/>
      <c r="E864" s="27"/>
      <c r="F864" s="6"/>
      <c r="G864" s="7"/>
      <c r="H864" s="8"/>
      <c r="I864" s="8"/>
      <c r="J864" s="8"/>
      <c r="K864" s="10"/>
      <c r="L864" s="9"/>
      <c r="M864" s="10"/>
      <c r="N864" s="44"/>
      <c r="O864" s="10"/>
      <c r="P864" s="11" t="str">
        <f t="shared" si="447"/>
        <v/>
      </c>
      <c r="U864" s="3">
        <v>861</v>
      </c>
    </row>
    <row r="865" spans="1:21" ht="21" thickTop="1" thickBot="1">
      <c r="A865" s="43"/>
      <c r="B865" s="43"/>
      <c r="C865" s="43"/>
      <c r="D865" s="350"/>
      <c r="E865" s="28"/>
      <c r="F865" s="12"/>
      <c r="G865" s="13"/>
      <c r="H865" s="14"/>
      <c r="I865" s="14"/>
      <c r="J865" s="14"/>
      <c r="K865" s="16"/>
      <c r="L865" s="15"/>
      <c r="M865" s="16"/>
      <c r="N865" s="45"/>
      <c r="O865" s="16"/>
      <c r="P865" s="17" t="str">
        <f t="shared" si="447"/>
        <v/>
      </c>
      <c r="U865" s="3">
        <v>862</v>
      </c>
    </row>
    <row r="866" spans="1:21" ht="21" thickTop="1" thickBot="1">
      <c r="A866" s="47"/>
      <c r="B866" s="47"/>
      <c r="C866" s="47"/>
      <c r="D866" s="349"/>
      <c r="E866" s="27"/>
      <c r="F866" s="6"/>
      <c r="G866" s="7"/>
      <c r="H866" s="8"/>
      <c r="I866" s="8"/>
      <c r="J866" s="8"/>
      <c r="K866" s="10"/>
      <c r="L866" s="9"/>
      <c r="M866" s="10"/>
      <c r="N866" s="44"/>
      <c r="O866" s="10"/>
      <c r="P866" s="11" t="str">
        <f t="shared" si="447"/>
        <v/>
      </c>
      <c r="U866" s="3">
        <v>863</v>
      </c>
    </row>
    <row r="867" spans="1:21" ht="21" thickTop="1" thickBot="1">
      <c r="A867" s="43"/>
      <c r="B867" s="43"/>
      <c r="C867" s="43"/>
      <c r="D867" s="350"/>
      <c r="E867" s="28"/>
      <c r="F867" s="12"/>
      <c r="G867" s="13"/>
      <c r="H867" s="14"/>
      <c r="I867" s="14"/>
      <c r="J867" s="14"/>
      <c r="K867" s="16"/>
      <c r="L867" s="15"/>
      <c r="M867" s="16"/>
      <c r="N867" s="45"/>
      <c r="O867" s="16"/>
      <c r="P867" s="17" t="str">
        <f t="shared" si="447"/>
        <v/>
      </c>
      <c r="U867" s="3">
        <v>864</v>
      </c>
    </row>
    <row r="868" spans="1:21" ht="21" thickTop="1" thickBot="1">
      <c r="A868" s="47"/>
      <c r="B868" s="47"/>
      <c r="C868" s="47"/>
      <c r="D868" s="349"/>
      <c r="E868" s="27"/>
      <c r="F868" s="6"/>
      <c r="G868" s="7"/>
      <c r="H868" s="8"/>
      <c r="I868" s="8"/>
      <c r="J868" s="8"/>
      <c r="K868" s="10"/>
      <c r="L868" s="9"/>
      <c r="M868" s="10"/>
      <c r="N868" s="44"/>
      <c r="O868" s="10"/>
      <c r="P868" s="11" t="str">
        <f t="shared" si="447"/>
        <v/>
      </c>
      <c r="U868" s="3">
        <v>865</v>
      </c>
    </row>
    <row r="869" spans="1:21" ht="21" thickTop="1" thickBot="1">
      <c r="A869" s="43"/>
      <c r="B869" s="43"/>
      <c r="C869" s="43"/>
      <c r="D869" s="350"/>
      <c r="E869" s="28"/>
      <c r="F869" s="12"/>
      <c r="G869" s="13"/>
      <c r="H869" s="14"/>
      <c r="I869" s="14"/>
      <c r="J869" s="14"/>
      <c r="K869" s="16"/>
      <c r="L869" s="15"/>
      <c r="M869" s="16"/>
      <c r="N869" s="45"/>
      <c r="O869" s="16"/>
      <c r="P869" s="17" t="str">
        <f t="shared" si="447"/>
        <v/>
      </c>
      <c r="U869" s="3">
        <v>866</v>
      </c>
    </row>
    <row r="870" spans="1:21" ht="21" thickTop="1" thickBot="1">
      <c r="A870" s="47"/>
      <c r="B870" s="47"/>
      <c r="C870" s="47"/>
      <c r="D870" s="349"/>
      <c r="E870" s="27"/>
      <c r="F870" s="6"/>
      <c r="G870" s="7"/>
      <c r="H870" s="8"/>
      <c r="I870" s="8"/>
      <c r="J870" s="8"/>
      <c r="K870" s="10"/>
      <c r="L870" s="9"/>
      <c r="M870" s="10"/>
      <c r="N870" s="44"/>
      <c r="O870" s="10"/>
      <c r="P870" s="11" t="str">
        <f t="shared" si="447"/>
        <v/>
      </c>
      <c r="U870" s="3">
        <v>867</v>
      </c>
    </row>
    <row r="871" spans="1:21" ht="21" thickTop="1" thickBot="1">
      <c r="A871" s="43"/>
      <c r="B871" s="43"/>
      <c r="C871" s="43"/>
      <c r="D871" s="350"/>
      <c r="E871" s="28"/>
      <c r="F871" s="12"/>
      <c r="G871" s="13"/>
      <c r="H871" s="14"/>
      <c r="I871" s="14"/>
      <c r="J871" s="14"/>
      <c r="K871" s="16"/>
      <c r="L871" s="15"/>
      <c r="M871" s="16"/>
      <c r="N871" s="45"/>
      <c r="O871" s="16"/>
      <c r="P871" s="17" t="str">
        <f t="shared" si="447"/>
        <v/>
      </c>
      <c r="U871" s="3">
        <v>868</v>
      </c>
    </row>
    <row r="872" spans="1:21" ht="21" thickTop="1" thickBot="1">
      <c r="A872" s="47"/>
      <c r="B872" s="47"/>
      <c r="C872" s="47"/>
      <c r="D872" s="349"/>
      <c r="E872" s="27"/>
      <c r="F872" s="6"/>
      <c r="G872" s="7"/>
      <c r="H872" s="8"/>
      <c r="I872" s="8"/>
      <c r="J872" s="8"/>
      <c r="K872" s="10"/>
      <c r="L872" s="9"/>
      <c r="M872" s="10"/>
      <c r="N872" s="44"/>
      <c r="O872" s="10"/>
      <c r="P872" s="11" t="str">
        <f t="shared" si="447"/>
        <v/>
      </c>
      <c r="U872" s="3">
        <v>869</v>
      </c>
    </row>
    <row r="873" spans="1:21" ht="21" thickTop="1" thickBot="1">
      <c r="A873" s="43"/>
      <c r="B873" s="43"/>
      <c r="C873" s="43"/>
      <c r="D873" s="350"/>
      <c r="E873" s="28"/>
      <c r="F873" s="12"/>
      <c r="G873" s="13"/>
      <c r="H873" s="14"/>
      <c r="I873" s="14"/>
      <c r="J873" s="14"/>
      <c r="K873" s="16"/>
      <c r="L873" s="15"/>
      <c r="M873" s="16"/>
      <c r="N873" s="45"/>
      <c r="O873" s="16"/>
      <c r="P873" s="17" t="str">
        <f t="shared" si="447"/>
        <v/>
      </c>
      <c r="U873" s="3">
        <v>870</v>
      </c>
    </row>
    <row r="874" spans="1:21" ht="21" thickTop="1" thickBot="1">
      <c r="A874" s="47"/>
      <c r="B874" s="47"/>
      <c r="C874" s="47"/>
      <c r="D874" s="349"/>
      <c r="E874" s="27"/>
      <c r="F874" s="6"/>
      <c r="G874" s="7"/>
      <c r="H874" s="8"/>
      <c r="I874" s="8"/>
      <c r="J874" s="8"/>
      <c r="K874" s="10"/>
      <c r="L874" s="9"/>
      <c r="M874" s="10"/>
      <c r="N874" s="44"/>
      <c r="O874" s="10"/>
      <c r="P874" s="11" t="str">
        <f t="shared" si="447"/>
        <v/>
      </c>
      <c r="U874" s="3">
        <v>871</v>
      </c>
    </row>
    <row r="875" spans="1:21" ht="21" thickTop="1" thickBot="1">
      <c r="A875" s="43"/>
      <c r="B875" s="43"/>
      <c r="C875" s="43"/>
      <c r="D875" s="350"/>
      <c r="E875" s="28"/>
      <c r="F875" s="12"/>
      <c r="G875" s="13"/>
      <c r="H875" s="14"/>
      <c r="I875" s="14"/>
      <c r="J875" s="14"/>
      <c r="K875" s="16"/>
      <c r="L875" s="15"/>
      <c r="M875" s="16"/>
      <c r="N875" s="45"/>
      <c r="O875" s="16"/>
      <c r="P875" s="17" t="str">
        <f t="shared" si="447"/>
        <v/>
      </c>
      <c r="U875" s="3">
        <v>872</v>
      </c>
    </row>
    <row r="876" spans="1:21" ht="21" thickTop="1" thickBot="1">
      <c r="A876" s="47"/>
      <c r="B876" s="47"/>
      <c r="C876" s="47"/>
      <c r="D876" s="349"/>
      <c r="E876" s="27"/>
      <c r="F876" s="6"/>
      <c r="G876" s="7"/>
      <c r="H876" s="8"/>
      <c r="I876" s="8"/>
      <c r="J876" s="8"/>
      <c r="K876" s="10"/>
      <c r="L876" s="9"/>
      <c r="M876" s="10"/>
      <c r="N876" s="44"/>
      <c r="O876" s="10"/>
      <c r="P876" s="11" t="str">
        <f t="shared" si="447"/>
        <v/>
      </c>
      <c r="U876" s="3">
        <v>873</v>
      </c>
    </row>
    <row r="877" spans="1:21" ht="21" thickTop="1" thickBot="1">
      <c r="A877" s="43"/>
      <c r="B877" s="43"/>
      <c r="C877" s="43"/>
      <c r="D877" s="350"/>
      <c r="E877" s="28"/>
      <c r="F877" s="12"/>
      <c r="G877" s="13"/>
      <c r="H877" s="14"/>
      <c r="I877" s="14"/>
      <c r="J877" s="14"/>
      <c r="K877" s="16"/>
      <c r="L877" s="15"/>
      <c r="M877" s="16"/>
      <c r="N877" s="45"/>
      <c r="O877" s="16"/>
      <c r="P877" s="17" t="str">
        <f t="shared" si="447"/>
        <v/>
      </c>
      <c r="U877" s="3">
        <v>874</v>
      </c>
    </row>
    <row r="878" spans="1:21" ht="21" thickTop="1" thickBot="1">
      <c r="A878" s="47"/>
      <c r="B878" s="47"/>
      <c r="C878" s="47"/>
      <c r="D878" s="349"/>
      <c r="E878" s="27"/>
      <c r="F878" s="6"/>
      <c r="G878" s="7"/>
      <c r="H878" s="8"/>
      <c r="I878" s="8"/>
      <c r="J878" s="8"/>
      <c r="K878" s="10"/>
      <c r="L878" s="9"/>
      <c r="M878" s="10"/>
      <c r="N878" s="44"/>
      <c r="O878" s="10"/>
      <c r="P878" s="11" t="str">
        <f t="shared" si="447"/>
        <v/>
      </c>
      <c r="U878" s="3">
        <v>875</v>
      </c>
    </row>
    <row r="879" spans="1:21" ht="21" thickTop="1" thickBot="1">
      <c r="A879" s="43"/>
      <c r="B879" s="43"/>
      <c r="C879" s="43"/>
      <c r="D879" s="350"/>
      <c r="E879" s="28"/>
      <c r="F879" s="12"/>
      <c r="G879" s="13"/>
      <c r="H879" s="14"/>
      <c r="I879" s="14"/>
      <c r="J879" s="14"/>
      <c r="K879" s="16"/>
      <c r="L879" s="15"/>
      <c r="M879" s="16"/>
      <c r="N879" s="45"/>
      <c r="O879" s="16"/>
      <c r="P879" s="17" t="str">
        <f t="shared" si="447"/>
        <v/>
      </c>
      <c r="U879" s="3">
        <v>876</v>
      </c>
    </row>
    <row r="880" spans="1:21" ht="21" thickTop="1" thickBot="1">
      <c r="A880" s="47"/>
      <c r="B880" s="47"/>
      <c r="C880" s="47"/>
      <c r="D880" s="349"/>
      <c r="E880" s="27"/>
      <c r="F880" s="6"/>
      <c r="G880" s="7"/>
      <c r="H880" s="8"/>
      <c r="I880" s="8"/>
      <c r="J880" s="8"/>
      <c r="K880" s="10"/>
      <c r="L880" s="9"/>
      <c r="M880" s="10"/>
      <c r="N880" s="44"/>
      <c r="O880" s="10"/>
      <c r="P880" s="11" t="str">
        <f t="shared" si="447"/>
        <v/>
      </c>
      <c r="U880" s="3">
        <v>877</v>
      </c>
    </row>
    <row r="881" spans="1:21" ht="21" thickTop="1" thickBot="1">
      <c r="A881" s="43"/>
      <c r="B881" s="43"/>
      <c r="C881" s="43"/>
      <c r="D881" s="350"/>
      <c r="E881" s="28"/>
      <c r="F881" s="12"/>
      <c r="G881" s="13"/>
      <c r="H881" s="14"/>
      <c r="I881" s="14"/>
      <c r="J881" s="14"/>
      <c r="K881" s="16"/>
      <c r="L881" s="15"/>
      <c r="M881" s="16"/>
      <c r="N881" s="45"/>
      <c r="O881" s="16"/>
      <c r="P881" s="17" t="str">
        <f t="shared" si="447"/>
        <v/>
      </c>
      <c r="U881" s="3">
        <v>878</v>
      </c>
    </row>
    <row r="882" spans="1:21" ht="21" thickTop="1" thickBot="1">
      <c r="A882" s="47"/>
      <c r="B882" s="47"/>
      <c r="C882" s="47"/>
      <c r="D882" s="349"/>
      <c r="E882" s="27"/>
      <c r="F882" s="6"/>
      <c r="G882" s="7"/>
      <c r="H882" s="8"/>
      <c r="I882" s="8"/>
      <c r="J882" s="8"/>
      <c r="K882" s="10"/>
      <c r="L882" s="9"/>
      <c r="M882" s="10"/>
      <c r="N882" s="44"/>
      <c r="O882" s="10"/>
      <c r="P882" s="11" t="str">
        <f t="shared" si="447"/>
        <v/>
      </c>
      <c r="U882" s="3">
        <v>879</v>
      </c>
    </row>
    <row r="883" spans="1:21" ht="21" thickTop="1" thickBot="1">
      <c r="A883" s="43"/>
      <c r="B883" s="43"/>
      <c r="C883" s="43"/>
      <c r="D883" s="350"/>
      <c r="E883" s="28"/>
      <c r="F883" s="12"/>
      <c r="G883" s="13"/>
      <c r="H883" s="14"/>
      <c r="I883" s="14"/>
      <c r="J883" s="14"/>
      <c r="K883" s="16"/>
      <c r="L883" s="15"/>
      <c r="M883" s="16"/>
      <c r="N883" s="45"/>
      <c r="O883" s="16"/>
      <c r="P883" s="17" t="str">
        <f t="shared" si="447"/>
        <v/>
      </c>
      <c r="U883" s="3">
        <v>880</v>
      </c>
    </row>
    <row r="884" spans="1:21" ht="21" thickTop="1" thickBot="1">
      <c r="A884" s="47"/>
      <c r="B884" s="47"/>
      <c r="C884" s="47"/>
      <c r="D884" s="349"/>
      <c r="E884" s="27"/>
      <c r="F884" s="6"/>
      <c r="G884" s="7"/>
      <c r="H884" s="8"/>
      <c r="I884" s="8"/>
      <c r="J884" s="8"/>
      <c r="K884" s="10"/>
      <c r="L884" s="9"/>
      <c r="M884" s="10"/>
      <c r="N884" s="44"/>
      <c r="O884" s="10"/>
      <c r="P884" s="11" t="str">
        <f t="shared" si="447"/>
        <v/>
      </c>
      <c r="U884" s="3">
        <v>881</v>
      </c>
    </row>
    <row r="885" spans="1:21" ht="21" thickTop="1" thickBot="1">
      <c r="A885" s="43"/>
      <c r="B885" s="43"/>
      <c r="C885" s="43"/>
      <c r="D885" s="350"/>
      <c r="E885" s="28"/>
      <c r="F885" s="12"/>
      <c r="G885" s="13"/>
      <c r="H885" s="14"/>
      <c r="I885" s="14"/>
      <c r="J885" s="14"/>
      <c r="K885" s="16"/>
      <c r="L885" s="15"/>
      <c r="M885" s="16"/>
      <c r="N885" s="45"/>
      <c r="O885" s="16"/>
      <c r="P885" s="17" t="str">
        <f t="shared" si="447"/>
        <v/>
      </c>
      <c r="U885" s="3">
        <v>882</v>
      </c>
    </row>
    <row r="886" spans="1:21" ht="21" thickTop="1" thickBot="1">
      <c r="A886" s="47"/>
      <c r="B886" s="47"/>
      <c r="C886" s="47"/>
      <c r="D886" s="349"/>
      <c r="E886" s="27"/>
      <c r="F886" s="6"/>
      <c r="G886" s="7"/>
      <c r="H886" s="8"/>
      <c r="I886" s="8"/>
      <c r="J886" s="8"/>
      <c r="K886" s="10"/>
      <c r="L886" s="9"/>
      <c r="M886" s="10"/>
      <c r="N886" s="44"/>
      <c r="O886" s="10"/>
      <c r="P886" s="11" t="str">
        <f t="shared" si="447"/>
        <v/>
      </c>
      <c r="U886" s="3">
        <v>883</v>
      </c>
    </row>
    <row r="887" spans="1:21" ht="21" thickTop="1" thickBot="1">
      <c r="A887" s="43"/>
      <c r="B887" s="43"/>
      <c r="C887" s="43"/>
      <c r="D887" s="350"/>
      <c r="E887" s="28"/>
      <c r="F887" s="12"/>
      <c r="G887" s="13"/>
      <c r="H887" s="14"/>
      <c r="I887" s="14"/>
      <c r="J887" s="14"/>
      <c r="K887" s="16"/>
      <c r="L887" s="15"/>
      <c r="M887" s="16"/>
      <c r="N887" s="45"/>
      <c r="O887" s="16"/>
      <c r="P887" s="17" t="str">
        <f t="shared" si="447"/>
        <v/>
      </c>
      <c r="U887" s="3">
        <v>884</v>
      </c>
    </row>
    <row r="888" spans="1:21" ht="21" thickTop="1" thickBot="1">
      <c r="A888" s="47"/>
      <c r="B888" s="47"/>
      <c r="C888" s="47"/>
      <c r="D888" s="349"/>
      <c r="E888" s="27"/>
      <c r="F888" s="6"/>
      <c r="G888" s="7"/>
      <c r="H888" s="8"/>
      <c r="I888" s="8"/>
      <c r="J888" s="8"/>
      <c r="K888" s="10"/>
      <c r="L888" s="9"/>
      <c r="M888" s="10"/>
      <c r="N888" s="44"/>
      <c r="O888" s="10"/>
      <c r="P888" s="11" t="str">
        <f t="shared" si="447"/>
        <v/>
      </c>
      <c r="U888" s="3">
        <v>885</v>
      </c>
    </row>
    <row r="889" spans="1:21" ht="21" thickTop="1" thickBot="1">
      <c r="A889" s="43"/>
      <c r="B889" s="43"/>
      <c r="C889" s="43"/>
      <c r="D889" s="350"/>
      <c r="E889" s="28"/>
      <c r="F889" s="12"/>
      <c r="G889" s="13"/>
      <c r="H889" s="14"/>
      <c r="I889" s="14"/>
      <c r="J889" s="14"/>
      <c r="K889" s="16"/>
      <c r="L889" s="15"/>
      <c r="M889" s="16"/>
      <c r="N889" s="45"/>
      <c r="O889" s="16"/>
      <c r="P889" s="17" t="str">
        <f t="shared" si="447"/>
        <v/>
      </c>
      <c r="U889" s="3">
        <v>886</v>
      </c>
    </row>
    <row r="890" spans="1:21" ht="21" thickTop="1" thickBot="1">
      <c r="A890" s="47"/>
      <c r="B890" s="47"/>
      <c r="C890" s="47"/>
      <c r="D890" s="349"/>
      <c r="E890" s="27"/>
      <c r="F890" s="6"/>
      <c r="G890" s="7"/>
      <c r="H890" s="8"/>
      <c r="I890" s="8"/>
      <c r="J890" s="8"/>
      <c r="K890" s="10"/>
      <c r="L890" s="9"/>
      <c r="M890" s="10"/>
      <c r="N890" s="44"/>
      <c r="O890" s="10"/>
      <c r="P890" s="11" t="str">
        <f t="shared" si="447"/>
        <v/>
      </c>
      <c r="U890" s="3">
        <v>887</v>
      </c>
    </row>
    <row r="891" spans="1:21" ht="21" thickTop="1" thickBot="1">
      <c r="A891" s="43"/>
      <c r="B891" s="43"/>
      <c r="C891" s="43"/>
      <c r="D891" s="350"/>
      <c r="E891" s="28"/>
      <c r="F891" s="12"/>
      <c r="G891" s="13"/>
      <c r="H891" s="14"/>
      <c r="I891" s="14"/>
      <c r="J891" s="14"/>
      <c r="K891" s="16"/>
      <c r="L891" s="15"/>
      <c r="M891" s="16"/>
      <c r="N891" s="45"/>
      <c r="O891" s="16"/>
      <c r="P891" s="17" t="str">
        <f t="shared" si="447"/>
        <v/>
      </c>
      <c r="U891" s="3">
        <v>888</v>
      </c>
    </row>
    <row r="892" spans="1:21" ht="21" thickTop="1" thickBot="1">
      <c r="A892" s="47"/>
      <c r="B892" s="47"/>
      <c r="C892" s="47"/>
      <c r="D892" s="349"/>
      <c r="E892" s="27"/>
      <c r="F892" s="6"/>
      <c r="G892" s="7"/>
      <c r="H892" s="8"/>
      <c r="I892" s="8"/>
      <c r="J892" s="8"/>
      <c r="K892" s="10"/>
      <c r="L892" s="9"/>
      <c r="M892" s="10"/>
      <c r="N892" s="44"/>
      <c r="O892" s="10"/>
      <c r="P892" s="11" t="str">
        <f t="shared" si="447"/>
        <v/>
      </c>
      <c r="U892" s="3">
        <v>889</v>
      </c>
    </row>
    <row r="893" spans="1:21" ht="21" thickTop="1" thickBot="1">
      <c r="A893" s="43"/>
      <c r="B893" s="43"/>
      <c r="C893" s="43"/>
      <c r="D893" s="350"/>
      <c r="E893" s="28"/>
      <c r="F893" s="12"/>
      <c r="G893" s="13"/>
      <c r="H893" s="14"/>
      <c r="I893" s="14"/>
      <c r="J893" s="14"/>
      <c r="K893" s="16"/>
      <c r="L893" s="15"/>
      <c r="M893" s="16"/>
      <c r="N893" s="45"/>
      <c r="O893" s="16"/>
      <c r="P893" s="17" t="str">
        <f t="shared" si="447"/>
        <v/>
      </c>
      <c r="U893" s="3">
        <v>890</v>
      </c>
    </row>
    <row r="894" spans="1:21" ht="21" thickTop="1" thickBot="1">
      <c r="A894" s="47"/>
      <c r="B894" s="47"/>
      <c r="C894" s="47"/>
      <c r="D894" s="349"/>
      <c r="E894" s="27"/>
      <c r="F894" s="6"/>
      <c r="G894" s="7"/>
      <c r="H894" s="8"/>
      <c r="I894" s="8"/>
      <c r="J894" s="8"/>
      <c r="K894" s="10"/>
      <c r="L894" s="9"/>
      <c r="M894" s="10"/>
      <c r="N894" s="44"/>
      <c r="O894" s="10"/>
      <c r="P894" s="11" t="str">
        <f t="shared" si="447"/>
        <v/>
      </c>
      <c r="U894" s="3">
        <v>891</v>
      </c>
    </row>
    <row r="895" spans="1:21" ht="21" thickTop="1" thickBot="1">
      <c r="A895" s="43"/>
      <c r="B895" s="43"/>
      <c r="C895" s="43"/>
      <c r="D895" s="350"/>
      <c r="E895" s="28"/>
      <c r="F895" s="12"/>
      <c r="G895" s="13"/>
      <c r="H895" s="14"/>
      <c r="I895" s="14"/>
      <c r="J895" s="14"/>
      <c r="K895" s="16"/>
      <c r="L895" s="15"/>
      <c r="M895" s="16"/>
      <c r="N895" s="45"/>
      <c r="O895" s="16"/>
      <c r="P895" s="17" t="str">
        <f t="shared" si="447"/>
        <v/>
      </c>
      <c r="U895" s="3">
        <v>892</v>
      </c>
    </row>
    <row r="896" spans="1:21" ht="21" thickTop="1" thickBot="1">
      <c r="A896" s="47"/>
      <c r="B896" s="47"/>
      <c r="C896" s="47"/>
      <c r="D896" s="349"/>
      <c r="E896" s="27"/>
      <c r="F896" s="6"/>
      <c r="G896" s="7"/>
      <c r="H896" s="8"/>
      <c r="I896" s="8"/>
      <c r="J896" s="8"/>
      <c r="K896" s="10"/>
      <c r="L896" s="9"/>
      <c r="M896" s="10"/>
      <c r="N896" s="44"/>
      <c r="O896" s="10"/>
      <c r="P896" s="11" t="str">
        <f t="shared" si="447"/>
        <v/>
      </c>
      <c r="U896" s="3">
        <v>893</v>
      </c>
    </row>
    <row r="897" spans="1:21" ht="21" thickTop="1" thickBot="1">
      <c r="A897" s="43"/>
      <c r="B897" s="43"/>
      <c r="C897" s="43"/>
      <c r="D897" s="350"/>
      <c r="E897" s="28"/>
      <c r="F897" s="12"/>
      <c r="G897" s="13"/>
      <c r="H897" s="14"/>
      <c r="I897" s="14"/>
      <c r="J897" s="14"/>
      <c r="K897" s="16"/>
      <c r="L897" s="15"/>
      <c r="M897" s="16"/>
      <c r="N897" s="45"/>
      <c r="O897" s="16"/>
      <c r="P897" s="17" t="str">
        <f t="shared" si="447"/>
        <v/>
      </c>
      <c r="U897" s="3">
        <v>894</v>
      </c>
    </row>
    <row r="898" spans="1:21" ht="21" thickTop="1" thickBot="1">
      <c r="A898" s="47"/>
      <c r="B898" s="47"/>
      <c r="C898" s="47"/>
      <c r="D898" s="349"/>
      <c r="E898" s="27"/>
      <c r="F898" s="6"/>
      <c r="G898" s="7"/>
      <c r="H898" s="8"/>
      <c r="I898" s="8"/>
      <c r="J898" s="8"/>
      <c r="K898" s="10"/>
      <c r="L898" s="9"/>
      <c r="M898" s="10"/>
      <c r="N898" s="44"/>
      <c r="O898" s="10"/>
      <c r="P898" s="11" t="str">
        <f t="shared" si="447"/>
        <v/>
      </c>
      <c r="U898" s="3">
        <v>895</v>
      </c>
    </row>
    <row r="899" spans="1:21" ht="21" thickTop="1" thickBot="1">
      <c r="A899" s="43"/>
      <c r="B899" s="43"/>
      <c r="C899" s="43"/>
      <c r="D899" s="350"/>
      <c r="E899" s="28"/>
      <c r="F899" s="12"/>
      <c r="G899" s="13"/>
      <c r="H899" s="14"/>
      <c r="I899" s="14"/>
      <c r="J899" s="14"/>
      <c r="K899" s="16"/>
      <c r="L899" s="15"/>
      <c r="M899" s="16"/>
      <c r="N899" s="45"/>
      <c r="O899" s="16"/>
      <c r="P899" s="17" t="str">
        <f t="shared" si="447"/>
        <v/>
      </c>
      <c r="U899" s="3">
        <v>896</v>
      </c>
    </row>
    <row r="900" spans="1:21" ht="21" thickTop="1" thickBot="1">
      <c r="A900" s="47"/>
      <c r="B900" s="47"/>
      <c r="C900" s="47"/>
      <c r="D900" s="349"/>
      <c r="E900" s="27"/>
      <c r="F900" s="6"/>
      <c r="G900" s="7"/>
      <c r="H900" s="8"/>
      <c r="I900" s="8"/>
      <c r="J900" s="8"/>
      <c r="K900" s="10"/>
      <c r="L900" s="9"/>
      <c r="M900" s="10"/>
      <c r="N900" s="44"/>
      <c r="O900" s="10"/>
      <c r="P900" s="11" t="str">
        <f t="shared" si="447"/>
        <v/>
      </c>
      <c r="U900" s="3">
        <v>897</v>
      </c>
    </row>
    <row r="901" spans="1:21" ht="21" thickTop="1" thickBot="1">
      <c r="A901" s="43"/>
      <c r="B901" s="43"/>
      <c r="C901" s="43"/>
      <c r="D901" s="350"/>
      <c r="E901" s="28"/>
      <c r="F901" s="12"/>
      <c r="G901" s="13"/>
      <c r="H901" s="14"/>
      <c r="I901" s="14"/>
      <c r="J901" s="14"/>
      <c r="K901" s="16"/>
      <c r="L901" s="15"/>
      <c r="M901" s="16"/>
      <c r="N901" s="45"/>
      <c r="O901" s="16"/>
      <c r="P901" s="17" t="str">
        <f t="shared" ref="P901:P964" si="448">IF(H901="","",IF(H901&gt;$Q$2,"юд",IF(H901&lt;$R$2,"МЖ",IF(H901&lt;$S$2,"МлД","ЮР"))))</f>
        <v/>
      </c>
      <c r="U901" s="3">
        <v>898</v>
      </c>
    </row>
    <row r="902" spans="1:21" ht="21" thickTop="1" thickBot="1">
      <c r="A902" s="47"/>
      <c r="B902" s="47"/>
      <c r="C902" s="47"/>
      <c r="D902" s="349"/>
      <c r="E902" s="27"/>
      <c r="F902" s="6"/>
      <c r="G902" s="7"/>
      <c r="H902" s="8"/>
      <c r="I902" s="8"/>
      <c r="J902" s="8"/>
      <c r="K902" s="10"/>
      <c r="L902" s="9"/>
      <c r="M902" s="10"/>
      <c r="N902" s="44"/>
      <c r="O902" s="10"/>
      <c r="P902" s="11" t="str">
        <f t="shared" si="448"/>
        <v/>
      </c>
      <c r="U902" s="3">
        <v>899</v>
      </c>
    </row>
    <row r="903" spans="1:21" ht="21" thickTop="1" thickBot="1">
      <c r="A903" s="43"/>
      <c r="B903" s="43"/>
      <c r="C903" s="43"/>
      <c r="D903" s="350"/>
      <c r="E903" s="28"/>
      <c r="F903" s="12"/>
      <c r="G903" s="13"/>
      <c r="H903" s="14"/>
      <c r="I903" s="14"/>
      <c r="J903" s="14"/>
      <c r="K903" s="16"/>
      <c r="L903" s="15"/>
      <c r="M903" s="16"/>
      <c r="N903" s="45"/>
      <c r="O903" s="16"/>
      <c r="P903" s="17" t="str">
        <f t="shared" si="448"/>
        <v/>
      </c>
      <c r="U903" s="3">
        <v>900</v>
      </c>
    </row>
    <row r="904" spans="1:21" ht="21" thickTop="1" thickBot="1">
      <c r="A904" s="47"/>
      <c r="B904" s="47"/>
      <c r="C904" s="47"/>
      <c r="D904" s="349"/>
      <c r="E904" s="27"/>
      <c r="F904" s="6"/>
      <c r="G904" s="7"/>
      <c r="H904" s="8"/>
      <c r="I904" s="8"/>
      <c r="J904" s="8"/>
      <c r="K904" s="10"/>
      <c r="L904" s="9"/>
      <c r="M904" s="10"/>
      <c r="N904" s="44"/>
      <c r="O904" s="10"/>
      <c r="P904" s="11" t="str">
        <f t="shared" si="448"/>
        <v/>
      </c>
      <c r="U904" s="3">
        <v>901</v>
      </c>
    </row>
    <row r="905" spans="1:21" ht="21" thickTop="1" thickBot="1">
      <c r="A905" s="43"/>
      <c r="B905" s="43"/>
      <c r="C905" s="43"/>
      <c r="D905" s="350"/>
      <c r="E905" s="28"/>
      <c r="F905" s="12"/>
      <c r="G905" s="13"/>
      <c r="H905" s="14"/>
      <c r="I905" s="14"/>
      <c r="J905" s="14"/>
      <c r="K905" s="16"/>
      <c r="L905" s="15"/>
      <c r="M905" s="16"/>
      <c r="N905" s="45"/>
      <c r="O905" s="16"/>
      <c r="P905" s="17" t="str">
        <f t="shared" si="448"/>
        <v/>
      </c>
      <c r="U905" s="3">
        <v>902</v>
      </c>
    </row>
    <row r="906" spans="1:21" ht="21" thickTop="1" thickBot="1">
      <c r="A906" s="47"/>
      <c r="B906" s="47"/>
      <c r="C906" s="47"/>
      <c r="D906" s="349"/>
      <c r="E906" s="27"/>
      <c r="F906" s="6"/>
      <c r="G906" s="7"/>
      <c r="H906" s="8"/>
      <c r="I906" s="8"/>
      <c r="J906" s="8"/>
      <c r="K906" s="10"/>
      <c r="L906" s="9"/>
      <c r="M906" s="10"/>
      <c r="N906" s="44"/>
      <c r="O906" s="10"/>
      <c r="P906" s="11" t="str">
        <f t="shared" si="448"/>
        <v/>
      </c>
      <c r="U906" s="3">
        <v>903</v>
      </c>
    </row>
    <row r="907" spans="1:21" ht="21" thickTop="1" thickBot="1">
      <c r="A907" s="43"/>
      <c r="B907" s="43"/>
      <c r="C907" s="43"/>
      <c r="D907" s="350"/>
      <c r="E907" s="28"/>
      <c r="F907" s="12"/>
      <c r="G907" s="13"/>
      <c r="H907" s="14"/>
      <c r="I907" s="14"/>
      <c r="J907" s="14"/>
      <c r="K907" s="16"/>
      <c r="L907" s="15"/>
      <c r="M907" s="16"/>
      <c r="N907" s="45"/>
      <c r="O907" s="16"/>
      <c r="P907" s="17" t="str">
        <f t="shared" si="448"/>
        <v/>
      </c>
      <c r="U907" s="3">
        <v>904</v>
      </c>
    </row>
    <row r="908" spans="1:21" ht="21" thickTop="1" thickBot="1">
      <c r="A908" s="47"/>
      <c r="B908" s="47"/>
      <c r="C908" s="47"/>
      <c r="D908" s="349"/>
      <c r="E908" s="27"/>
      <c r="F908" s="6"/>
      <c r="G908" s="7"/>
      <c r="H908" s="8"/>
      <c r="I908" s="8"/>
      <c r="J908" s="8"/>
      <c r="K908" s="10"/>
      <c r="L908" s="9"/>
      <c r="M908" s="10"/>
      <c r="N908" s="44"/>
      <c r="O908" s="10"/>
      <c r="P908" s="11" t="str">
        <f t="shared" si="448"/>
        <v/>
      </c>
      <c r="U908" s="3">
        <v>905</v>
      </c>
    </row>
    <row r="909" spans="1:21" ht="21" thickTop="1" thickBot="1">
      <c r="A909" s="43"/>
      <c r="B909" s="43"/>
      <c r="C909" s="43"/>
      <c r="D909" s="350"/>
      <c r="E909" s="28"/>
      <c r="F909" s="12"/>
      <c r="G909" s="13"/>
      <c r="H909" s="14"/>
      <c r="I909" s="14"/>
      <c r="J909" s="14"/>
      <c r="K909" s="16"/>
      <c r="L909" s="15"/>
      <c r="M909" s="16"/>
      <c r="N909" s="45"/>
      <c r="O909" s="16"/>
      <c r="P909" s="17" t="str">
        <f t="shared" si="448"/>
        <v/>
      </c>
      <c r="U909" s="3">
        <v>906</v>
      </c>
    </row>
    <row r="910" spans="1:21" ht="21" thickTop="1" thickBot="1">
      <c r="A910" s="47"/>
      <c r="B910" s="47"/>
      <c r="C910" s="47"/>
      <c r="D910" s="349"/>
      <c r="E910" s="27"/>
      <c r="F910" s="6"/>
      <c r="G910" s="7"/>
      <c r="H910" s="8"/>
      <c r="I910" s="8"/>
      <c r="J910" s="8"/>
      <c r="K910" s="10"/>
      <c r="L910" s="9"/>
      <c r="M910" s="10"/>
      <c r="N910" s="44"/>
      <c r="O910" s="10"/>
      <c r="P910" s="11" t="str">
        <f t="shared" si="448"/>
        <v/>
      </c>
      <c r="U910" s="3">
        <v>907</v>
      </c>
    </row>
    <row r="911" spans="1:21" ht="21" thickTop="1" thickBot="1">
      <c r="A911" s="43"/>
      <c r="B911" s="43"/>
      <c r="C911" s="43"/>
      <c r="D911" s="350"/>
      <c r="E911" s="28"/>
      <c r="F911" s="12"/>
      <c r="G911" s="13"/>
      <c r="H911" s="14"/>
      <c r="I911" s="14"/>
      <c r="J911" s="14"/>
      <c r="K911" s="16"/>
      <c r="L911" s="15"/>
      <c r="M911" s="16"/>
      <c r="N911" s="45"/>
      <c r="O911" s="16"/>
      <c r="P911" s="17" t="str">
        <f t="shared" si="448"/>
        <v/>
      </c>
      <c r="U911" s="3">
        <v>908</v>
      </c>
    </row>
    <row r="912" spans="1:21" ht="21" thickTop="1" thickBot="1">
      <c r="A912" s="47"/>
      <c r="B912" s="47"/>
      <c r="C912" s="47"/>
      <c r="D912" s="349"/>
      <c r="E912" s="27"/>
      <c r="F912" s="6"/>
      <c r="G912" s="7"/>
      <c r="H912" s="8"/>
      <c r="I912" s="8"/>
      <c r="J912" s="8"/>
      <c r="K912" s="10"/>
      <c r="L912" s="9"/>
      <c r="M912" s="10"/>
      <c r="N912" s="44"/>
      <c r="O912" s="10"/>
      <c r="P912" s="11" t="str">
        <f t="shared" si="448"/>
        <v/>
      </c>
      <c r="U912" s="3">
        <v>909</v>
      </c>
    </row>
    <row r="913" spans="1:21" ht="21" thickTop="1" thickBot="1">
      <c r="A913" s="43"/>
      <c r="B913" s="43"/>
      <c r="C913" s="43"/>
      <c r="D913" s="350"/>
      <c r="E913" s="28"/>
      <c r="F913" s="12"/>
      <c r="G913" s="13"/>
      <c r="H913" s="14"/>
      <c r="I913" s="14"/>
      <c r="J913" s="14"/>
      <c r="K913" s="16"/>
      <c r="L913" s="15"/>
      <c r="M913" s="16"/>
      <c r="N913" s="45"/>
      <c r="O913" s="16"/>
      <c r="P913" s="17" t="str">
        <f t="shared" si="448"/>
        <v/>
      </c>
      <c r="U913" s="3">
        <v>910</v>
      </c>
    </row>
    <row r="914" spans="1:21" ht="21" thickTop="1" thickBot="1">
      <c r="A914" s="47"/>
      <c r="B914" s="47"/>
      <c r="C914" s="47"/>
      <c r="D914" s="349"/>
      <c r="E914" s="27"/>
      <c r="F914" s="6"/>
      <c r="G914" s="7"/>
      <c r="H914" s="8"/>
      <c r="I914" s="8"/>
      <c r="J914" s="8"/>
      <c r="K914" s="10"/>
      <c r="L914" s="9"/>
      <c r="M914" s="10"/>
      <c r="N914" s="44"/>
      <c r="O914" s="10"/>
      <c r="P914" s="11" t="str">
        <f t="shared" si="448"/>
        <v/>
      </c>
      <c r="U914" s="3">
        <v>911</v>
      </c>
    </row>
    <row r="915" spans="1:21" ht="21" thickTop="1" thickBot="1">
      <c r="A915" s="43"/>
      <c r="B915" s="43"/>
      <c r="C915" s="43"/>
      <c r="D915" s="350"/>
      <c r="E915" s="28"/>
      <c r="F915" s="12"/>
      <c r="G915" s="13"/>
      <c r="H915" s="14"/>
      <c r="I915" s="14"/>
      <c r="J915" s="14"/>
      <c r="K915" s="16"/>
      <c r="L915" s="15"/>
      <c r="M915" s="16"/>
      <c r="N915" s="45"/>
      <c r="O915" s="16"/>
      <c r="P915" s="17" t="str">
        <f t="shared" si="448"/>
        <v/>
      </c>
      <c r="U915" s="3">
        <v>912</v>
      </c>
    </row>
    <row r="916" spans="1:21" ht="21" thickTop="1" thickBot="1">
      <c r="A916" s="47"/>
      <c r="B916" s="47"/>
      <c r="C916" s="47"/>
      <c r="D916" s="349"/>
      <c r="E916" s="27"/>
      <c r="F916" s="6"/>
      <c r="G916" s="7"/>
      <c r="H916" s="8"/>
      <c r="I916" s="8"/>
      <c r="J916" s="8"/>
      <c r="K916" s="10"/>
      <c r="L916" s="9"/>
      <c r="M916" s="10"/>
      <c r="N916" s="44"/>
      <c r="O916" s="10"/>
      <c r="P916" s="11" t="str">
        <f t="shared" si="448"/>
        <v/>
      </c>
      <c r="U916" s="3">
        <v>913</v>
      </c>
    </row>
    <row r="917" spans="1:21" ht="21" thickTop="1" thickBot="1">
      <c r="A917" s="43"/>
      <c r="B917" s="43"/>
      <c r="C917" s="43"/>
      <c r="D917" s="350"/>
      <c r="E917" s="28"/>
      <c r="F917" s="12"/>
      <c r="G917" s="13"/>
      <c r="H917" s="14"/>
      <c r="I917" s="14"/>
      <c r="J917" s="14"/>
      <c r="K917" s="16"/>
      <c r="L917" s="15"/>
      <c r="M917" s="16"/>
      <c r="N917" s="45"/>
      <c r="O917" s="16"/>
      <c r="P917" s="17" t="str">
        <f t="shared" si="448"/>
        <v/>
      </c>
      <c r="U917" s="3">
        <v>914</v>
      </c>
    </row>
    <row r="918" spans="1:21" ht="21" thickTop="1" thickBot="1">
      <c r="A918" s="47"/>
      <c r="B918" s="47"/>
      <c r="C918" s="47"/>
      <c r="D918" s="349"/>
      <c r="E918" s="27"/>
      <c r="F918" s="6"/>
      <c r="G918" s="7"/>
      <c r="H918" s="8"/>
      <c r="I918" s="8"/>
      <c r="J918" s="8"/>
      <c r="K918" s="10"/>
      <c r="L918" s="9"/>
      <c r="M918" s="10"/>
      <c r="N918" s="44"/>
      <c r="O918" s="10"/>
      <c r="P918" s="11" t="str">
        <f t="shared" si="448"/>
        <v/>
      </c>
      <c r="U918" s="3">
        <v>915</v>
      </c>
    </row>
    <row r="919" spans="1:21" ht="21" thickTop="1" thickBot="1">
      <c r="A919" s="43"/>
      <c r="B919" s="43"/>
      <c r="C919" s="43"/>
      <c r="D919" s="350"/>
      <c r="E919" s="28"/>
      <c r="F919" s="12"/>
      <c r="G919" s="13"/>
      <c r="H919" s="14"/>
      <c r="I919" s="14"/>
      <c r="J919" s="14"/>
      <c r="K919" s="16"/>
      <c r="L919" s="15"/>
      <c r="M919" s="16"/>
      <c r="N919" s="45"/>
      <c r="O919" s="16"/>
      <c r="P919" s="17" t="str">
        <f t="shared" si="448"/>
        <v/>
      </c>
      <c r="U919" s="3">
        <v>916</v>
      </c>
    </row>
    <row r="920" spans="1:21" ht="21" thickTop="1" thickBot="1">
      <c r="A920" s="47"/>
      <c r="B920" s="47"/>
      <c r="C920" s="47"/>
      <c r="D920" s="349"/>
      <c r="E920" s="27"/>
      <c r="F920" s="6"/>
      <c r="G920" s="7"/>
      <c r="H920" s="8"/>
      <c r="I920" s="8"/>
      <c r="J920" s="8"/>
      <c r="K920" s="10"/>
      <c r="L920" s="9"/>
      <c r="M920" s="10"/>
      <c r="N920" s="44"/>
      <c r="O920" s="10"/>
      <c r="P920" s="11" t="str">
        <f t="shared" si="448"/>
        <v/>
      </c>
      <c r="U920" s="3">
        <v>917</v>
      </c>
    </row>
    <row r="921" spans="1:21" ht="21" thickTop="1" thickBot="1">
      <c r="A921" s="43"/>
      <c r="B921" s="43"/>
      <c r="C921" s="43"/>
      <c r="D921" s="350"/>
      <c r="E921" s="28"/>
      <c r="F921" s="12"/>
      <c r="G921" s="13"/>
      <c r="H921" s="14"/>
      <c r="I921" s="14"/>
      <c r="J921" s="14"/>
      <c r="K921" s="16"/>
      <c r="L921" s="15"/>
      <c r="M921" s="16"/>
      <c r="N921" s="45"/>
      <c r="O921" s="16"/>
      <c r="P921" s="17" t="str">
        <f t="shared" si="448"/>
        <v/>
      </c>
      <c r="U921" s="3">
        <v>918</v>
      </c>
    </row>
    <row r="922" spans="1:21" ht="21" thickTop="1" thickBot="1">
      <c r="A922" s="47"/>
      <c r="B922" s="47"/>
      <c r="C922" s="47"/>
      <c r="D922" s="349"/>
      <c r="E922" s="27"/>
      <c r="F922" s="6"/>
      <c r="G922" s="7"/>
      <c r="H922" s="8"/>
      <c r="I922" s="8"/>
      <c r="J922" s="8"/>
      <c r="K922" s="10"/>
      <c r="L922" s="9"/>
      <c r="M922" s="10"/>
      <c r="N922" s="44"/>
      <c r="O922" s="10"/>
      <c r="P922" s="11" t="str">
        <f t="shared" si="448"/>
        <v/>
      </c>
      <c r="U922" s="3">
        <v>919</v>
      </c>
    </row>
    <row r="923" spans="1:21" ht="21" thickTop="1" thickBot="1">
      <c r="A923" s="43"/>
      <c r="B923" s="43"/>
      <c r="C923" s="43"/>
      <c r="D923" s="350"/>
      <c r="E923" s="28"/>
      <c r="F923" s="12"/>
      <c r="G923" s="13"/>
      <c r="H923" s="14"/>
      <c r="I923" s="14"/>
      <c r="J923" s="14"/>
      <c r="K923" s="16"/>
      <c r="L923" s="15"/>
      <c r="M923" s="16"/>
      <c r="N923" s="45"/>
      <c r="O923" s="16"/>
      <c r="P923" s="17" t="str">
        <f t="shared" si="448"/>
        <v/>
      </c>
      <c r="U923" s="3">
        <v>920</v>
      </c>
    </row>
    <row r="924" spans="1:21" ht="21" thickTop="1" thickBot="1">
      <c r="A924" s="47"/>
      <c r="B924" s="47"/>
      <c r="C924" s="47"/>
      <c r="D924" s="349"/>
      <c r="E924" s="27"/>
      <c r="F924" s="6"/>
      <c r="G924" s="7"/>
      <c r="H924" s="8"/>
      <c r="I924" s="8"/>
      <c r="J924" s="8"/>
      <c r="K924" s="10"/>
      <c r="L924" s="9"/>
      <c r="M924" s="10"/>
      <c r="N924" s="44"/>
      <c r="O924" s="10"/>
      <c r="P924" s="11" t="str">
        <f t="shared" si="448"/>
        <v/>
      </c>
      <c r="U924" s="3">
        <v>921</v>
      </c>
    </row>
    <row r="925" spans="1:21" ht="21" thickTop="1" thickBot="1">
      <c r="A925" s="43"/>
      <c r="B925" s="43"/>
      <c r="C925" s="43"/>
      <c r="D925" s="350"/>
      <c r="E925" s="28"/>
      <c r="F925" s="12"/>
      <c r="G925" s="13"/>
      <c r="H925" s="14"/>
      <c r="I925" s="14"/>
      <c r="J925" s="14"/>
      <c r="K925" s="16"/>
      <c r="L925" s="15"/>
      <c r="M925" s="16"/>
      <c r="N925" s="45"/>
      <c r="O925" s="16"/>
      <c r="P925" s="17" t="str">
        <f t="shared" si="448"/>
        <v/>
      </c>
      <c r="U925" s="3">
        <v>922</v>
      </c>
    </row>
    <row r="926" spans="1:21" ht="21" thickTop="1" thickBot="1">
      <c r="A926" s="47"/>
      <c r="B926" s="47"/>
      <c r="C926" s="47"/>
      <c r="D926" s="349"/>
      <c r="E926" s="27"/>
      <c r="F926" s="6"/>
      <c r="G926" s="7"/>
      <c r="H926" s="8"/>
      <c r="I926" s="8"/>
      <c r="J926" s="8"/>
      <c r="K926" s="10"/>
      <c r="L926" s="9"/>
      <c r="M926" s="10"/>
      <c r="N926" s="44"/>
      <c r="O926" s="10"/>
      <c r="P926" s="11" t="str">
        <f t="shared" si="448"/>
        <v/>
      </c>
      <c r="U926" s="3">
        <v>923</v>
      </c>
    </row>
    <row r="927" spans="1:21" ht="21" thickTop="1" thickBot="1">
      <c r="A927" s="43"/>
      <c r="B927" s="43"/>
      <c r="C927" s="43"/>
      <c r="D927" s="350"/>
      <c r="E927" s="28"/>
      <c r="F927" s="12"/>
      <c r="G927" s="13"/>
      <c r="H927" s="14"/>
      <c r="I927" s="14"/>
      <c r="J927" s="14"/>
      <c r="K927" s="16"/>
      <c r="L927" s="15"/>
      <c r="M927" s="16"/>
      <c r="N927" s="45"/>
      <c r="O927" s="16"/>
      <c r="P927" s="17" t="str">
        <f t="shared" si="448"/>
        <v/>
      </c>
      <c r="U927" s="3">
        <v>924</v>
      </c>
    </row>
    <row r="928" spans="1:21" ht="21" thickTop="1" thickBot="1">
      <c r="A928" s="47"/>
      <c r="B928" s="47"/>
      <c r="C928" s="47"/>
      <c r="D928" s="349"/>
      <c r="E928" s="27"/>
      <c r="F928" s="6"/>
      <c r="G928" s="7"/>
      <c r="H928" s="8"/>
      <c r="I928" s="8"/>
      <c r="J928" s="8"/>
      <c r="K928" s="10"/>
      <c r="L928" s="9"/>
      <c r="M928" s="10"/>
      <c r="N928" s="44"/>
      <c r="O928" s="10"/>
      <c r="P928" s="11" t="str">
        <f t="shared" si="448"/>
        <v/>
      </c>
      <c r="U928" s="3">
        <v>925</v>
      </c>
    </row>
    <row r="929" spans="1:21" ht="21" thickTop="1" thickBot="1">
      <c r="A929" s="43"/>
      <c r="B929" s="43"/>
      <c r="C929" s="43"/>
      <c r="D929" s="350"/>
      <c r="E929" s="28"/>
      <c r="F929" s="12"/>
      <c r="G929" s="13"/>
      <c r="H929" s="14"/>
      <c r="I929" s="14"/>
      <c r="J929" s="14"/>
      <c r="K929" s="16"/>
      <c r="L929" s="15"/>
      <c r="M929" s="16"/>
      <c r="N929" s="45"/>
      <c r="O929" s="16"/>
      <c r="P929" s="17" t="str">
        <f t="shared" si="448"/>
        <v/>
      </c>
      <c r="U929" s="3">
        <v>926</v>
      </c>
    </row>
    <row r="930" spans="1:21" ht="21" thickTop="1" thickBot="1">
      <c r="A930" s="47"/>
      <c r="B930" s="47"/>
      <c r="C930" s="47"/>
      <c r="D930" s="349"/>
      <c r="E930" s="27"/>
      <c r="F930" s="6"/>
      <c r="G930" s="7"/>
      <c r="H930" s="8"/>
      <c r="I930" s="8"/>
      <c r="J930" s="8"/>
      <c r="K930" s="10"/>
      <c r="L930" s="9"/>
      <c r="M930" s="10"/>
      <c r="N930" s="44"/>
      <c r="O930" s="10"/>
      <c r="P930" s="11" t="str">
        <f t="shared" si="448"/>
        <v/>
      </c>
      <c r="U930" s="3">
        <v>927</v>
      </c>
    </row>
    <row r="931" spans="1:21" ht="21" thickTop="1" thickBot="1">
      <c r="A931" s="43"/>
      <c r="B931" s="43"/>
      <c r="C931" s="43"/>
      <c r="D931" s="350"/>
      <c r="E931" s="28"/>
      <c r="F931" s="12"/>
      <c r="G931" s="13"/>
      <c r="H931" s="14"/>
      <c r="I931" s="14"/>
      <c r="J931" s="14"/>
      <c r="K931" s="16"/>
      <c r="L931" s="15"/>
      <c r="M931" s="16"/>
      <c r="N931" s="45"/>
      <c r="O931" s="16"/>
      <c r="P931" s="17" t="str">
        <f t="shared" si="448"/>
        <v/>
      </c>
      <c r="U931" s="3">
        <v>928</v>
      </c>
    </row>
    <row r="932" spans="1:21" ht="21" thickTop="1" thickBot="1">
      <c r="A932" s="47"/>
      <c r="B932" s="47"/>
      <c r="C932" s="47"/>
      <c r="D932" s="349"/>
      <c r="E932" s="27"/>
      <c r="F932" s="6"/>
      <c r="G932" s="7"/>
      <c r="H932" s="8"/>
      <c r="I932" s="8"/>
      <c r="J932" s="8"/>
      <c r="K932" s="10"/>
      <c r="L932" s="9"/>
      <c r="M932" s="10"/>
      <c r="N932" s="44"/>
      <c r="O932" s="10"/>
      <c r="P932" s="11" t="str">
        <f t="shared" si="448"/>
        <v/>
      </c>
      <c r="U932" s="3">
        <v>929</v>
      </c>
    </row>
    <row r="933" spans="1:21" ht="21" thickTop="1" thickBot="1">
      <c r="A933" s="43"/>
      <c r="B933" s="43"/>
      <c r="C933" s="43"/>
      <c r="D933" s="350"/>
      <c r="E933" s="28"/>
      <c r="F933" s="12"/>
      <c r="G933" s="13"/>
      <c r="H933" s="14"/>
      <c r="I933" s="14"/>
      <c r="J933" s="14"/>
      <c r="K933" s="16"/>
      <c r="L933" s="15"/>
      <c r="M933" s="16"/>
      <c r="N933" s="45"/>
      <c r="O933" s="16"/>
      <c r="P933" s="17" t="str">
        <f t="shared" si="448"/>
        <v/>
      </c>
      <c r="U933" s="3">
        <v>930</v>
      </c>
    </row>
    <row r="934" spans="1:21" ht="21" thickTop="1" thickBot="1">
      <c r="A934" s="47"/>
      <c r="B934" s="47"/>
      <c r="C934" s="47"/>
      <c r="D934" s="349"/>
      <c r="E934" s="27"/>
      <c r="F934" s="6"/>
      <c r="G934" s="7"/>
      <c r="H934" s="8"/>
      <c r="I934" s="8"/>
      <c r="J934" s="8"/>
      <c r="K934" s="10"/>
      <c r="L934" s="9"/>
      <c r="M934" s="10"/>
      <c r="N934" s="44"/>
      <c r="O934" s="10"/>
      <c r="P934" s="11" t="str">
        <f t="shared" si="448"/>
        <v/>
      </c>
      <c r="U934" s="3">
        <v>931</v>
      </c>
    </row>
    <row r="935" spans="1:21" ht="21" thickTop="1" thickBot="1">
      <c r="A935" s="43"/>
      <c r="B935" s="43"/>
      <c r="C935" s="43"/>
      <c r="D935" s="350"/>
      <c r="E935" s="28"/>
      <c r="F935" s="12"/>
      <c r="G935" s="13"/>
      <c r="H935" s="14"/>
      <c r="I935" s="14"/>
      <c r="J935" s="14"/>
      <c r="K935" s="16"/>
      <c r="L935" s="15"/>
      <c r="M935" s="16"/>
      <c r="N935" s="45"/>
      <c r="O935" s="16"/>
      <c r="P935" s="17" t="str">
        <f t="shared" si="448"/>
        <v/>
      </c>
      <c r="U935" s="3">
        <v>932</v>
      </c>
    </row>
    <row r="936" spans="1:21" ht="21" thickTop="1" thickBot="1">
      <c r="A936" s="47"/>
      <c r="B936" s="47"/>
      <c r="C936" s="47"/>
      <c r="D936" s="349"/>
      <c r="E936" s="27"/>
      <c r="F936" s="6"/>
      <c r="G936" s="7"/>
      <c r="H936" s="8"/>
      <c r="I936" s="8"/>
      <c r="J936" s="8"/>
      <c r="K936" s="10"/>
      <c r="L936" s="9"/>
      <c r="M936" s="10"/>
      <c r="N936" s="44"/>
      <c r="O936" s="10"/>
      <c r="P936" s="11" t="str">
        <f t="shared" si="448"/>
        <v/>
      </c>
      <c r="U936" s="3">
        <v>933</v>
      </c>
    </row>
    <row r="937" spans="1:21" ht="21" thickTop="1" thickBot="1">
      <c r="A937" s="43"/>
      <c r="B937" s="43"/>
      <c r="C937" s="43"/>
      <c r="D937" s="350"/>
      <c r="E937" s="28"/>
      <c r="F937" s="12"/>
      <c r="G937" s="13"/>
      <c r="H937" s="14"/>
      <c r="I937" s="14"/>
      <c r="J937" s="14"/>
      <c r="K937" s="16"/>
      <c r="L937" s="15"/>
      <c r="M937" s="16"/>
      <c r="N937" s="45"/>
      <c r="O937" s="16"/>
      <c r="P937" s="17" t="str">
        <f t="shared" si="448"/>
        <v/>
      </c>
      <c r="U937" s="3">
        <v>934</v>
      </c>
    </row>
    <row r="938" spans="1:21" ht="21" thickTop="1" thickBot="1">
      <c r="A938" s="47"/>
      <c r="B938" s="47"/>
      <c r="C938" s="47"/>
      <c r="D938" s="349"/>
      <c r="E938" s="27"/>
      <c r="F938" s="6"/>
      <c r="G938" s="7"/>
      <c r="H938" s="8"/>
      <c r="I938" s="8"/>
      <c r="J938" s="8"/>
      <c r="K938" s="10"/>
      <c r="L938" s="9"/>
      <c r="M938" s="10"/>
      <c r="N938" s="44"/>
      <c r="O938" s="10"/>
      <c r="P938" s="11" t="str">
        <f t="shared" si="448"/>
        <v/>
      </c>
      <c r="U938" s="3">
        <v>935</v>
      </c>
    </row>
    <row r="939" spans="1:21" ht="21" thickTop="1" thickBot="1">
      <c r="A939" s="43"/>
      <c r="B939" s="43"/>
      <c r="C939" s="43"/>
      <c r="D939" s="350"/>
      <c r="E939" s="28"/>
      <c r="F939" s="12"/>
      <c r="G939" s="13"/>
      <c r="H939" s="14"/>
      <c r="I939" s="14"/>
      <c r="J939" s="14"/>
      <c r="K939" s="16"/>
      <c r="L939" s="15"/>
      <c r="M939" s="16"/>
      <c r="N939" s="45"/>
      <c r="O939" s="16"/>
      <c r="P939" s="17" t="str">
        <f t="shared" si="448"/>
        <v/>
      </c>
      <c r="U939" s="3">
        <v>936</v>
      </c>
    </row>
    <row r="940" spans="1:21" ht="21" thickTop="1" thickBot="1">
      <c r="A940" s="47"/>
      <c r="B940" s="47"/>
      <c r="C940" s="47"/>
      <c r="D940" s="349"/>
      <c r="E940" s="27"/>
      <c r="F940" s="6"/>
      <c r="G940" s="7"/>
      <c r="H940" s="8"/>
      <c r="I940" s="8"/>
      <c r="J940" s="8"/>
      <c r="K940" s="10"/>
      <c r="L940" s="9"/>
      <c r="M940" s="10"/>
      <c r="N940" s="44"/>
      <c r="O940" s="10"/>
      <c r="P940" s="11" t="str">
        <f t="shared" si="448"/>
        <v/>
      </c>
      <c r="U940" s="3">
        <v>937</v>
      </c>
    </row>
    <row r="941" spans="1:21" ht="21" thickTop="1" thickBot="1">
      <c r="A941" s="43"/>
      <c r="B941" s="43"/>
      <c r="C941" s="43"/>
      <c r="D941" s="350"/>
      <c r="E941" s="28"/>
      <c r="F941" s="12"/>
      <c r="G941" s="13"/>
      <c r="H941" s="14"/>
      <c r="I941" s="14"/>
      <c r="J941" s="14"/>
      <c r="K941" s="16"/>
      <c r="L941" s="15"/>
      <c r="M941" s="16"/>
      <c r="N941" s="45"/>
      <c r="O941" s="16"/>
      <c r="P941" s="17" t="str">
        <f t="shared" si="448"/>
        <v/>
      </c>
      <c r="U941" s="3">
        <v>938</v>
      </c>
    </row>
    <row r="942" spans="1:21" ht="21" thickTop="1" thickBot="1">
      <c r="A942" s="47"/>
      <c r="B942" s="47"/>
      <c r="C942" s="47"/>
      <c r="D942" s="349"/>
      <c r="E942" s="27"/>
      <c r="F942" s="6"/>
      <c r="G942" s="7"/>
      <c r="H942" s="8"/>
      <c r="I942" s="8"/>
      <c r="J942" s="8"/>
      <c r="K942" s="10"/>
      <c r="L942" s="9"/>
      <c r="M942" s="10"/>
      <c r="N942" s="44"/>
      <c r="O942" s="10"/>
      <c r="P942" s="11" t="str">
        <f t="shared" si="448"/>
        <v/>
      </c>
      <c r="U942" s="3">
        <v>939</v>
      </c>
    </row>
    <row r="943" spans="1:21" ht="21" thickTop="1" thickBot="1">
      <c r="A943" s="43"/>
      <c r="B943" s="43"/>
      <c r="C943" s="43"/>
      <c r="D943" s="350"/>
      <c r="E943" s="28"/>
      <c r="F943" s="12"/>
      <c r="G943" s="13"/>
      <c r="H943" s="14"/>
      <c r="I943" s="14"/>
      <c r="J943" s="14"/>
      <c r="K943" s="16"/>
      <c r="L943" s="15"/>
      <c r="M943" s="16"/>
      <c r="N943" s="45"/>
      <c r="O943" s="16"/>
      <c r="P943" s="17" t="str">
        <f t="shared" si="448"/>
        <v/>
      </c>
      <c r="U943" s="3">
        <v>940</v>
      </c>
    </row>
    <row r="944" spans="1:21" ht="21" thickTop="1" thickBot="1">
      <c r="A944" s="47"/>
      <c r="B944" s="47"/>
      <c r="C944" s="47"/>
      <c r="D944" s="349"/>
      <c r="E944" s="27"/>
      <c r="F944" s="6"/>
      <c r="G944" s="7"/>
      <c r="H944" s="8"/>
      <c r="I944" s="8"/>
      <c r="J944" s="8"/>
      <c r="K944" s="10"/>
      <c r="L944" s="9"/>
      <c r="M944" s="10"/>
      <c r="N944" s="44"/>
      <c r="O944" s="10"/>
      <c r="P944" s="11" t="str">
        <f t="shared" si="448"/>
        <v/>
      </c>
      <c r="U944" s="3">
        <v>941</v>
      </c>
    </row>
    <row r="945" spans="1:21" ht="21" thickTop="1" thickBot="1">
      <c r="A945" s="43"/>
      <c r="B945" s="43"/>
      <c r="C945" s="43"/>
      <c r="D945" s="350"/>
      <c r="E945" s="28"/>
      <c r="F945" s="12"/>
      <c r="G945" s="13"/>
      <c r="H945" s="14"/>
      <c r="I945" s="14"/>
      <c r="J945" s="14"/>
      <c r="K945" s="16"/>
      <c r="L945" s="15"/>
      <c r="M945" s="16"/>
      <c r="N945" s="45"/>
      <c r="O945" s="16"/>
      <c r="P945" s="17" t="str">
        <f t="shared" si="448"/>
        <v/>
      </c>
      <c r="U945" s="3">
        <v>942</v>
      </c>
    </row>
    <row r="946" spans="1:21" ht="21" thickTop="1" thickBot="1">
      <c r="A946" s="47"/>
      <c r="B946" s="47"/>
      <c r="C946" s="47"/>
      <c r="D946" s="349"/>
      <c r="E946" s="27"/>
      <c r="F946" s="6"/>
      <c r="G946" s="7"/>
      <c r="H946" s="8"/>
      <c r="I946" s="8"/>
      <c r="J946" s="8"/>
      <c r="K946" s="10"/>
      <c r="L946" s="9"/>
      <c r="M946" s="10"/>
      <c r="N946" s="44"/>
      <c r="O946" s="10"/>
      <c r="P946" s="11" t="str">
        <f t="shared" si="448"/>
        <v/>
      </c>
      <c r="U946" s="3">
        <v>943</v>
      </c>
    </row>
    <row r="947" spans="1:21" ht="21" thickTop="1" thickBot="1">
      <c r="A947" s="43"/>
      <c r="B947" s="43"/>
      <c r="C947" s="43"/>
      <c r="D947" s="350"/>
      <c r="E947" s="28"/>
      <c r="F947" s="12"/>
      <c r="G947" s="13"/>
      <c r="H947" s="14"/>
      <c r="I947" s="14"/>
      <c r="J947" s="14"/>
      <c r="K947" s="16"/>
      <c r="L947" s="15"/>
      <c r="M947" s="16"/>
      <c r="N947" s="45"/>
      <c r="O947" s="16"/>
      <c r="P947" s="17" t="str">
        <f t="shared" si="448"/>
        <v/>
      </c>
      <c r="U947" s="3">
        <v>944</v>
      </c>
    </row>
    <row r="948" spans="1:21" ht="21" thickTop="1" thickBot="1">
      <c r="A948" s="47"/>
      <c r="B948" s="47"/>
      <c r="C948" s="47"/>
      <c r="D948" s="349"/>
      <c r="E948" s="27"/>
      <c r="F948" s="6"/>
      <c r="G948" s="7"/>
      <c r="H948" s="8"/>
      <c r="I948" s="8"/>
      <c r="J948" s="8"/>
      <c r="K948" s="10"/>
      <c r="L948" s="9"/>
      <c r="M948" s="10"/>
      <c r="N948" s="44"/>
      <c r="O948" s="10"/>
      <c r="P948" s="11" t="str">
        <f t="shared" si="448"/>
        <v/>
      </c>
      <c r="U948" s="3">
        <v>945</v>
      </c>
    </row>
    <row r="949" spans="1:21" ht="21" thickTop="1" thickBot="1">
      <c r="A949" s="43"/>
      <c r="B949" s="43"/>
      <c r="C949" s="43"/>
      <c r="D949" s="350"/>
      <c r="E949" s="28"/>
      <c r="F949" s="12"/>
      <c r="G949" s="13"/>
      <c r="H949" s="14"/>
      <c r="I949" s="14"/>
      <c r="J949" s="14"/>
      <c r="K949" s="16"/>
      <c r="L949" s="15"/>
      <c r="M949" s="16"/>
      <c r="N949" s="45"/>
      <c r="O949" s="16"/>
      <c r="P949" s="17" t="str">
        <f t="shared" si="448"/>
        <v/>
      </c>
      <c r="U949" s="3">
        <v>946</v>
      </c>
    </row>
    <row r="950" spans="1:21" ht="21" thickTop="1" thickBot="1">
      <c r="A950" s="47"/>
      <c r="B950" s="47"/>
      <c r="C950" s="47"/>
      <c r="D950" s="349"/>
      <c r="E950" s="27"/>
      <c r="F950" s="6"/>
      <c r="G950" s="7"/>
      <c r="H950" s="8"/>
      <c r="I950" s="8"/>
      <c r="J950" s="8"/>
      <c r="K950" s="10"/>
      <c r="L950" s="9"/>
      <c r="M950" s="10"/>
      <c r="N950" s="44"/>
      <c r="O950" s="10"/>
      <c r="P950" s="11" t="str">
        <f t="shared" si="448"/>
        <v/>
      </c>
      <c r="U950" s="3">
        <v>947</v>
      </c>
    </row>
    <row r="951" spans="1:21" ht="21" thickTop="1" thickBot="1">
      <c r="A951" s="43"/>
      <c r="B951" s="43"/>
      <c r="C951" s="43"/>
      <c r="D951" s="350"/>
      <c r="E951" s="28"/>
      <c r="F951" s="12"/>
      <c r="G951" s="13"/>
      <c r="H951" s="14"/>
      <c r="I951" s="14"/>
      <c r="J951" s="14"/>
      <c r="K951" s="16"/>
      <c r="L951" s="15"/>
      <c r="M951" s="16"/>
      <c r="N951" s="45"/>
      <c r="O951" s="16"/>
      <c r="P951" s="17" t="str">
        <f t="shared" si="448"/>
        <v/>
      </c>
      <c r="U951" s="3">
        <v>948</v>
      </c>
    </row>
    <row r="952" spans="1:21" ht="21" thickTop="1" thickBot="1">
      <c r="A952" s="47"/>
      <c r="B952" s="47"/>
      <c r="C952" s="47"/>
      <c r="D952" s="349"/>
      <c r="E952" s="27"/>
      <c r="F952" s="6"/>
      <c r="G952" s="7"/>
      <c r="H952" s="8"/>
      <c r="I952" s="8"/>
      <c r="J952" s="8"/>
      <c r="K952" s="10"/>
      <c r="L952" s="9"/>
      <c r="M952" s="10"/>
      <c r="N952" s="44"/>
      <c r="O952" s="10"/>
      <c r="P952" s="11" t="str">
        <f t="shared" si="448"/>
        <v/>
      </c>
      <c r="U952" s="3">
        <v>949</v>
      </c>
    </row>
    <row r="953" spans="1:21" ht="21" thickTop="1" thickBot="1">
      <c r="A953" s="43"/>
      <c r="B953" s="43"/>
      <c r="C953" s="43"/>
      <c r="D953" s="350"/>
      <c r="E953" s="28"/>
      <c r="F953" s="12"/>
      <c r="G953" s="13"/>
      <c r="H953" s="14"/>
      <c r="I953" s="14"/>
      <c r="J953" s="14"/>
      <c r="K953" s="16"/>
      <c r="L953" s="15"/>
      <c r="M953" s="16"/>
      <c r="N953" s="45"/>
      <c r="O953" s="16"/>
      <c r="P953" s="17" t="str">
        <f t="shared" si="448"/>
        <v/>
      </c>
      <c r="U953" s="3">
        <v>950</v>
      </c>
    </row>
    <row r="954" spans="1:21" ht="21" thickTop="1" thickBot="1">
      <c r="A954" s="47"/>
      <c r="B954" s="47"/>
      <c r="C954" s="47"/>
      <c r="D954" s="349"/>
      <c r="E954" s="27"/>
      <c r="F954" s="6"/>
      <c r="G954" s="7"/>
      <c r="H954" s="8"/>
      <c r="I954" s="8"/>
      <c r="J954" s="8"/>
      <c r="K954" s="10"/>
      <c r="L954" s="9"/>
      <c r="M954" s="10"/>
      <c r="N954" s="44"/>
      <c r="O954" s="10"/>
      <c r="P954" s="11" t="str">
        <f t="shared" si="448"/>
        <v/>
      </c>
      <c r="U954" s="3">
        <v>951</v>
      </c>
    </row>
    <row r="955" spans="1:21" ht="21" thickTop="1" thickBot="1">
      <c r="A955" s="43"/>
      <c r="B955" s="43"/>
      <c r="C955" s="43"/>
      <c r="D955" s="350"/>
      <c r="E955" s="28"/>
      <c r="F955" s="12"/>
      <c r="G955" s="13"/>
      <c r="H955" s="14"/>
      <c r="I955" s="14"/>
      <c r="J955" s="14"/>
      <c r="K955" s="16"/>
      <c r="L955" s="15"/>
      <c r="M955" s="16"/>
      <c r="N955" s="45"/>
      <c r="O955" s="16"/>
      <c r="P955" s="17" t="str">
        <f t="shared" si="448"/>
        <v/>
      </c>
      <c r="U955" s="3">
        <v>952</v>
      </c>
    </row>
    <row r="956" spans="1:21" ht="21" thickTop="1" thickBot="1">
      <c r="A956" s="47"/>
      <c r="B956" s="47"/>
      <c r="C956" s="47"/>
      <c r="D956" s="349"/>
      <c r="E956" s="27"/>
      <c r="F956" s="6"/>
      <c r="G956" s="7"/>
      <c r="H956" s="8"/>
      <c r="I956" s="8"/>
      <c r="J956" s="8"/>
      <c r="K956" s="10"/>
      <c r="L956" s="9"/>
      <c r="M956" s="10"/>
      <c r="N956" s="44"/>
      <c r="O956" s="10"/>
      <c r="P956" s="11" t="str">
        <f t="shared" si="448"/>
        <v/>
      </c>
      <c r="U956" s="3">
        <v>953</v>
      </c>
    </row>
    <row r="957" spans="1:21" ht="21" thickTop="1" thickBot="1">
      <c r="A957" s="43"/>
      <c r="B957" s="43"/>
      <c r="C957" s="43"/>
      <c r="D957" s="350"/>
      <c r="E957" s="28"/>
      <c r="F957" s="12"/>
      <c r="G957" s="13"/>
      <c r="H957" s="14"/>
      <c r="I957" s="14"/>
      <c r="J957" s="14"/>
      <c r="K957" s="16"/>
      <c r="L957" s="15"/>
      <c r="M957" s="16"/>
      <c r="N957" s="45"/>
      <c r="O957" s="16"/>
      <c r="P957" s="17" t="str">
        <f t="shared" si="448"/>
        <v/>
      </c>
      <c r="U957" s="3">
        <v>954</v>
      </c>
    </row>
    <row r="958" spans="1:21" ht="21" thickTop="1" thickBot="1">
      <c r="A958" s="47"/>
      <c r="B958" s="47"/>
      <c r="C958" s="47"/>
      <c r="D958" s="349"/>
      <c r="E958" s="27"/>
      <c r="F958" s="6"/>
      <c r="G958" s="7"/>
      <c r="H958" s="8"/>
      <c r="I958" s="8"/>
      <c r="J958" s="8"/>
      <c r="K958" s="10"/>
      <c r="L958" s="9"/>
      <c r="M958" s="10"/>
      <c r="N958" s="44"/>
      <c r="O958" s="10"/>
      <c r="P958" s="11" t="str">
        <f t="shared" si="448"/>
        <v/>
      </c>
      <c r="U958" s="3">
        <v>955</v>
      </c>
    </row>
    <row r="959" spans="1:21" ht="21" thickTop="1" thickBot="1">
      <c r="A959" s="43"/>
      <c r="B959" s="43"/>
      <c r="C959" s="43"/>
      <c r="D959" s="350"/>
      <c r="E959" s="28"/>
      <c r="F959" s="12"/>
      <c r="G959" s="13"/>
      <c r="H959" s="14"/>
      <c r="I959" s="14"/>
      <c r="J959" s="14"/>
      <c r="K959" s="16"/>
      <c r="L959" s="15"/>
      <c r="M959" s="16"/>
      <c r="N959" s="45"/>
      <c r="O959" s="16"/>
      <c r="P959" s="17" t="str">
        <f t="shared" si="448"/>
        <v/>
      </c>
      <c r="U959" s="3">
        <v>956</v>
      </c>
    </row>
    <row r="960" spans="1:21" ht="21" thickTop="1" thickBot="1">
      <c r="A960" s="47"/>
      <c r="B960" s="47"/>
      <c r="C960" s="47"/>
      <c r="D960" s="349"/>
      <c r="E960" s="27"/>
      <c r="F960" s="6"/>
      <c r="G960" s="7"/>
      <c r="H960" s="8"/>
      <c r="I960" s="8"/>
      <c r="J960" s="8"/>
      <c r="K960" s="10"/>
      <c r="L960" s="9"/>
      <c r="M960" s="10"/>
      <c r="N960" s="44"/>
      <c r="O960" s="10"/>
      <c r="P960" s="11" t="str">
        <f t="shared" si="448"/>
        <v/>
      </c>
      <c r="U960" s="3">
        <v>957</v>
      </c>
    </row>
    <row r="961" spans="1:21" ht="21" thickTop="1" thickBot="1">
      <c r="A961" s="43"/>
      <c r="B961" s="43"/>
      <c r="C961" s="43"/>
      <c r="D961" s="350"/>
      <c r="E961" s="28"/>
      <c r="F961" s="12"/>
      <c r="G961" s="13"/>
      <c r="H961" s="14"/>
      <c r="I961" s="14"/>
      <c r="J961" s="14"/>
      <c r="K961" s="16"/>
      <c r="L961" s="15"/>
      <c r="M961" s="16"/>
      <c r="N961" s="45"/>
      <c r="O961" s="16"/>
      <c r="P961" s="17" t="str">
        <f t="shared" si="448"/>
        <v/>
      </c>
      <c r="U961" s="3">
        <v>958</v>
      </c>
    </row>
    <row r="962" spans="1:21" ht="21" thickTop="1" thickBot="1">
      <c r="A962" s="47"/>
      <c r="B962" s="47"/>
      <c r="C962" s="47"/>
      <c r="D962" s="349"/>
      <c r="E962" s="27"/>
      <c r="F962" s="6"/>
      <c r="G962" s="7"/>
      <c r="H962" s="8"/>
      <c r="I962" s="8"/>
      <c r="J962" s="8"/>
      <c r="K962" s="10"/>
      <c r="L962" s="9"/>
      <c r="M962" s="10"/>
      <c r="N962" s="44"/>
      <c r="O962" s="10"/>
      <c r="P962" s="11" t="str">
        <f t="shared" si="448"/>
        <v/>
      </c>
      <c r="U962" s="3">
        <v>959</v>
      </c>
    </row>
    <row r="963" spans="1:21" ht="21" thickTop="1" thickBot="1">
      <c r="A963" s="43"/>
      <c r="B963" s="43"/>
      <c r="C963" s="43"/>
      <c r="D963" s="350"/>
      <c r="E963" s="28"/>
      <c r="F963" s="12"/>
      <c r="G963" s="13"/>
      <c r="H963" s="14"/>
      <c r="I963" s="14"/>
      <c r="J963" s="14"/>
      <c r="K963" s="16"/>
      <c r="L963" s="15"/>
      <c r="M963" s="16"/>
      <c r="N963" s="45"/>
      <c r="O963" s="16"/>
      <c r="P963" s="17" t="str">
        <f t="shared" si="448"/>
        <v/>
      </c>
      <c r="U963" s="3">
        <v>960</v>
      </c>
    </row>
    <row r="964" spans="1:21" ht="21" thickTop="1" thickBot="1">
      <c r="A964" s="47"/>
      <c r="B964" s="47"/>
      <c r="C964" s="47"/>
      <c r="D964" s="349"/>
      <c r="E964" s="27"/>
      <c r="F964" s="6"/>
      <c r="G964" s="7"/>
      <c r="H964" s="8"/>
      <c r="I964" s="8"/>
      <c r="J964" s="8"/>
      <c r="K964" s="10"/>
      <c r="L964" s="9"/>
      <c r="M964" s="10"/>
      <c r="N964" s="44"/>
      <c r="O964" s="10"/>
      <c r="P964" s="11" t="str">
        <f t="shared" si="448"/>
        <v/>
      </c>
      <c r="U964" s="3">
        <v>961</v>
      </c>
    </row>
    <row r="965" spans="1:21" ht="21" thickTop="1" thickBot="1">
      <c r="A965" s="43"/>
      <c r="B965" s="43"/>
      <c r="C965" s="43"/>
      <c r="D965" s="350"/>
      <c r="E965" s="28"/>
      <c r="F965" s="12"/>
      <c r="G965" s="13"/>
      <c r="H965" s="14"/>
      <c r="I965" s="14"/>
      <c r="J965" s="14"/>
      <c r="K965" s="16"/>
      <c r="L965" s="15"/>
      <c r="M965" s="16"/>
      <c r="N965" s="45"/>
      <c r="O965" s="16"/>
      <c r="P965" s="17" t="str">
        <f t="shared" ref="P965:P1000" si="449">IF(H965="","",IF(H965&gt;$Q$2,"юд",IF(H965&lt;$R$2,"МЖ",IF(H965&lt;$S$2,"МлД","ЮР"))))</f>
        <v/>
      </c>
      <c r="U965" s="3">
        <v>962</v>
      </c>
    </row>
    <row r="966" spans="1:21" ht="21" thickTop="1" thickBot="1">
      <c r="A966" s="47"/>
      <c r="B966" s="47"/>
      <c r="C966" s="47"/>
      <c r="D966" s="349"/>
      <c r="E966" s="27"/>
      <c r="F966" s="6"/>
      <c r="G966" s="7"/>
      <c r="H966" s="8"/>
      <c r="I966" s="8"/>
      <c r="J966" s="8"/>
      <c r="K966" s="10"/>
      <c r="L966" s="9"/>
      <c r="M966" s="10"/>
      <c r="N966" s="44"/>
      <c r="O966" s="10"/>
      <c r="P966" s="11" t="str">
        <f t="shared" si="449"/>
        <v/>
      </c>
      <c r="U966" s="3">
        <v>963</v>
      </c>
    </row>
    <row r="967" spans="1:21" ht="21" thickTop="1" thickBot="1">
      <c r="A967" s="43"/>
      <c r="B967" s="43"/>
      <c r="C967" s="43"/>
      <c r="D967" s="350"/>
      <c r="E967" s="28"/>
      <c r="F967" s="12"/>
      <c r="G967" s="13"/>
      <c r="H967" s="14"/>
      <c r="I967" s="14"/>
      <c r="J967" s="14"/>
      <c r="K967" s="16"/>
      <c r="L967" s="15"/>
      <c r="M967" s="16"/>
      <c r="N967" s="45"/>
      <c r="O967" s="16"/>
      <c r="P967" s="17" t="str">
        <f t="shared" si="449"/>
        <v/>
      </c>
      <c r="U967" s="3">
        <v>964</v>
      </c>
    </row>
    <row r="968" spans="1:21" ht="21" thickTop="1" thickBot="1">
      <c r="A968" s="47"/>
      <c r="B968" s="47"/>
      <c r="C968" s="47"/>
      <c r="D968" s="349"/>
      <c r="E968" s="27"/>
      <c r="F968" s="6"/>
      <c r="G968" s="7"/>
      <c r="H968" s="8"/>
      <c r="I968" s="8"/>
      <c r="J968" s="8"/>
      <c r="K968" s="10"/>
      <c r="L968" s="9"/>
      <c r="M968" s="10"/>
      <c r="N968" s="44"/>
      <c r="O968" s="10"/>
      <c r="P968" s="11" t="str">
        <f t="shared" si="449"/>
        <v/>
      </c>
      <c r="U968" s="3">
        <v>965</v>
      </c>
    </row>
    <row r="969" spans="1:21" ht="21" thickTop="1" thickBot="1">
      <c r="A969" s="43"/>
      <c r="B969" s="43"/>
      <c r="C969" s="43"/>
      <c r="D969" s="350"/>
      <c r="E969" s="28"/>
      <c r="F969" s="12"/>
      <c r="G969" s="13"/>
      <c r="H969" s="14"/>
      <c r="I969" s="14"/>
      <c r="J969" s="14"/>
      <c r="K969" s="16"/>
      <c r="L969" s="15"/>
      <c r="M969" s="16"/>
      <c r="N969" s="45"/>
      <c r="O969" s="16"/>
      <c r="P969" s="17" t="str">
        <f t="shared" si="449"/>
        <v/>
      </c>
      <c r="U969" s="3">
        <v>966</v>
      </c>
    </row>
    <row r="970" spans="1:21" ht="21" thickTop="1" thickBot="1">
      <c r="A970" s="47"/>
      <c r="B970" s="47"/>
      <c r="C970" s="47"/>
      <c r="D970" s="349"/>
      <c r="E970" s="27"/>
      <c r="F970" s="6"/>
      <c r="G970" s="7"/>
      <c r="H970" s="8"/>
      <c r="I970" s="8"/>
      <c r="J970" s="8"/>
      <c r="K970" s="10"/>
      <c r="L970" s="9"/>
      <c r="M970" s="10"/>
      <c r="N970" s="44"/>
      <c r="O970" s="10"/>
      <c r="P970" s="11" t="str">
        <f t="shared" si="449"/>
        <v/>
      </c>
      <c r="U970" s="3">
        <v>967</v>
      </c>
    </row>
    <row r="971" spans="1:21" ht="21" thickTop="1" thickBot="1">
      <c r="A971" s="43"/>
      <c r="B971" s="43"/>
      <c r="C971" s="43"/>
      <c r="D971" s="350"/>
      <c r="E971" s="28"/>
      <c r="F971" s="12"/>
      <c r="G971" s="13"/>
      <c r="H971" s="14"/>
      <c r="I971" s="14"/>
      <c r="J971" s="14"/>
      <c r="K971" s="16"/>
      <c r="L971" s="15"/>
      <c r="M971" s="16"/>
      <c r="N971" s="45"/>
      <c r="O971" s="16"/>
      <c r="P971" s="17" t="str">
        <f t="shared" si="449"/>
        <v/>
      </c>
      <c r="U971" s="3">
        <v>968</v>
      </c>
    </row>
    <row r="972" spans="1:21" ht="21" thickTop="1" thickBot="1">
      <c r="A972" s="47"/>
      <c r="B972" s="47"/>
      <c r="C972" s="47"/>
      <c r="D972" s="349"/>
      <c r="E972" s="27"/>
      <c r="F972" s="6"/>
      <c r="G972" s="7"/>
      <c r="H972" s="8"/>
      <c r="I972" s="8"/>
      <c r="J972" s="8"/>
      <c r="K972" s="10"/>
      <c r="L972" s="9"/>
      <c r="M972" s="10"/>
      <c r="N972" s="44"/>
      <c r="O972" s="10"/>
      <c r="P972" s="11" t="str">
        <f t="shared" si="449"/>
        <v/>
      </c>
      <c r="U972" s="3">
        <v>969</v>
      </c>
    </row>
    <row r="973" spans="1:21" ht="21" thickTop="1" thickBot="1">
      <c r="A973" s="43"/>
      <c r="B973" s="43"/>
      <c r="C973" s="43"/>
      <c r="D973" s="350"/>
      <c r="E973" s="28"/>
      <c r="F973" s="12"/>
      <c r="G973" s="13"/>
      <c r="H973" s="14"/>
      <c r="I973" s="14"/>
      <c r="J973" s="14"/>
      <c r="K973" s="16"/>
      <c r="L973" s="15"/>
      <c r="M973" s="16"/>
      <c r="N973" s="45"/>
      <c r="O973" s="16"/>
      <c r="P973" s="17" t="str">
        <f t="shared" si="449"/>
        <v/>
      </c>
      <c r="U973" s="3">
        <v>970</v>
      </c>
    </row>
    <row r="974" spans="1:21" ht="21" thickTop="1" thickBot="1">
      <c r="A974" s="47"/>
      <c r="B974" s="47"/>
      <c r="C974" s="47"/>
      <c r="D974" s="349"/>
      <c r="E974" s="27"/>
      <c r="F974" s="6"/>
      <c r="G974" s="7"/>
      <c r="H974" s="8"/>
      <c r="I974" s="8"/>
      <c r="J974" s="8"/>
      <c r="K974" s="10"/>
      <c r="L974" s="9"/>
      <c r="M974" s="10"/>
      <c r="N974" s="44"/>
      <c r="O974" s="10"/>
      <c r="P974" s="11" t="str">
        <f t="shared" si="449"/>
        <v/>
      </c>
      <c r="U974" s="3">
        <v>971</v>
      </c>
    </row>
    <row r="975" spans="1:21" ht="21" thickTop="1" thickBot="1">
      <c r="A975" s="43"/>
      <c r="B975" s="43"/>
      <c r="C975" s="43"/>
      <c r="D975" s="350"/>
      <c r="E975" s="28"/>
      <c r="F975" s="12"/>
      <c r="G975" s="13"/>
      <c r="H975" s="14"/>
      <c r="I975" s="14"/>
      <c r="J975" s="14"/>
      <c r="K975" s="16"/>
      <c r="L975" s="15"/>
      <c r="M975" s="16"/>
      <c r="N975" s="45"/>
      <c r="O975" s="16"/>
      <c r="P975" s="17" t="str">
        <f t="shared" si="449"/>
        <v/>
      </c>
      <c r="U975" s="3">
        <v>972</v>
      </c>
    </row>
    <row r="976" spans="1:21" ht="21" thickTop="1" thickBot="1">
      <c r="A976" s="47"/>
      <c r="B976" s="47"/>
      <c r="C976" s="47"/>
      <c r="D976" s="349"/>
      <c r="E976" s="27"/>
      <c r="F976" s="6"/>
      <c r="G976" s="7"/>
      <c r="H976" s="8"/>
      <c r="I976" s="8"/>
      <c r="J976" s="8"/>
      <c r="K976" s="10"/>
      <c r="L976" s="9"/>
      <c r="M976" s="10"/>
      <c r="N976" s="44"/>
      <c r="O976" s="10"/>
      <c r="P976" s="11" t="str">
        <f t="shared" si="449"/>
        <v/>
      </c>
      <c r="U976" s="3">
        <v>973</v>
      </c>
    </row>
    <row r="977" spans="1:21" ht="21" thickTop="1" thickBot="1">
      <c r="A977" s="43"/>
      <c r="B977" s="43"/>
      <c r="C977" s="43"/>
      <c r="D977" s="350"/>
      <c r="E977" s="28"/>
      <c r="F977" s="12"/>
      <c r="G977" s="13"/>
      <c r="H977" s="14"/>
      <c r="I977" s="14"/>
      <c r="J977" s="14"/>
      <c r="K977" s="16"/>
      <c r="L977" s="15"/>
      <c r="M977" s="16"/>
      <c r="N977" s="45"/>
      <c r="O977" s="16"/>
      <c r="P977" s="17" t="str">
        <f t="shared" si="449"/>
        <v/>
      </c>
      <c r="U977" s="3">
        <v>974</v>
      </c>
    </row>
    <row r="978" spans="1:21" ht="21" thickTop="1" thickBot="1">
      <c r="A978" s="47"/>
      <c r="B978" s="47"/>
      <c r="C978" s="47"/>
      <c r="D978" s="349"/>
      <c r="E978" s="27"/>
      <c r="F978" s="6"/>
      <c r="G978" s="7"/>
      <c r="H978" s="8"/>
      <c r="I978" s="8"/>
      <c r="J978" s="8"/>
      <c r="K978" s="10"/>
      <c r="L978" s="9"/>
      <c r="M978" s="10"/>
      <c r="N978" s="44"/>
      <c r="O978" s="10"/>
      <c r="P978" s="11" t="str">
        <f t="shared" si="449"/>
        <v/>
      </c>
      <c r="U978" s="3">
        <v>975</v>
      </c>
    </row>
    <row r="979" spans="1:21" ht="21" thickTop="1" thickBot="1">
      <c r="A979" s="43"/>
      <c r="B979" s="43"/>
      <c r="C979" s="43"/>
      <c r="D979" s="350"/>
      <c r="E979" s="28"/>
      <c r="F979" s="12"/>
      <c r="G979" s="13"/>
      <c r="H979" s="14"/>
      <c r="I979" s="14"/>
      <c r="J979" s="14"/>
      <c r="K979" s="16"/>
      <c r="L979" s="15"/>
      <c r="M979" s="16"/>
      <c r="N979" s="45"/>
      <c r="O979" s="16"/>
      <c r="P979" s="17" t="str">
        <f t="shared" si="449"/>
        <v/>
      </c>
      <c r="U979" s="3">
        <v>976</v>
      </c>
    </row>
    <row r="980" spans="1:21" ht="21" thickTop="1" thickBot="1">
      <c r="A980" s="47"/>
      <c r="B980" s="47"/>
      <c r="C980" s="47"/>
      <c r="D980" s="349"/>
      <c r="E980" s="27"/>
      <c r="F980" s="6"/>
      <c r="G980" s="7"/>
      <c r="H980" s="8"/>
      <c r="I980" s="8"/>
      <c r="J980" s="8"/>
      <c r="K980" s="10"/>
      <c r="L980" s="9"/>
      <c r="M980" s="10"/>
      <c r="N980" s="44"/>
      <c r="O980" s="10"/>
      <c r="P980" s="11" t="str">
        <f t="shared" si="449"/>
        <v/>
      </c>
      <c r="U980" s="3">
        <v>977</v>
      </c>
    </row>
    <row r="981" spans="1:21" ht="21" thickTop="1" thickBot="1">
      <c r="A981" s="43"/>
      <c r="B981" s="43"/>
      <c r="C981" s="43"/>
      <c r="D981" s="350"/>
      <c r="E981" s="28"/>
      <c r="F981" s="12"/>
      <c r="G981" s="13"/>
      <c r="H981" s="14"/>
      <c r="I981" s="14"/>
      <c r="J981" s="14"/>
      <c r="K981" s="16"/>
      <c r="L981" s="15"/>
      <c r="M981" s="16"/>
      <c r="N981" s="45"/>
      <c r="O981" s="16"/>
      <c r="P981" s="17" t="str">
        <f t="shared" si="449"/>
        <v/>
      </c>
      <c r="U981" s="3">
        <v>978</v>
      </c>
    </row>
    <row r="982" spans="1:21" ht="21" thickTop="1" thickBot="1">
      <c r="A982" s="47"/>
      <c r="B982" s="47"/>
      <c r="C982" s="47"/>
      <c r="D982" s="349"/>
      <c r="E982" s="27"/>
      <c r="F982" s="6"/>
      <c r="G982" s="7"/>
      <c r="H982" s="8"/>
      <c r="I982" s="8"/>
      <c r="J982" s="8"/>
      <c r="K982" s="10"/>
      <c r="L982" s="9"/>
      <c r="M982" s="10"/>
      <c r="N982" s="44"/>
      <c r="O982" s="10"/>
      <c r="P982" s="11" t="str">
        <f t="shared" si="449"/>
        <v/>
      </c>
      <c r="U982" s="3">
        <v>979</v>
      </c>
    </row>
    <row r="983" spans="1:21" ht="21" thickTop="1" thickBot="1">
      <c r="A983" s="43"/>
      <c r="B983" s="43"/>
      <c r="C983" s="43"/>
      <c r="D983" s="350"/>
      <c r="E983" s="28"/>
      <c r="F983" s="12"/>
      <c r="G983" s="13"/>
      <c r="H983" s="14"/>
      <c r="I983" s="14"/>
      <c r="J983" s="14"/>
      <c r="K983" s="16"/>
      <c r="L983" s="15"/>
      <c r="M983" s="16"/>
      <c r="N983" s="45"/>
      <c r="O983" s="16"/>
      <c r="P983" s="17" t="str">
        <f t="shared" si="449"/>
        <v/>
      </c>
      <c r="U983" s="3">
        <v>980</v>
      </c>
    </row>
    <row r="984" spans="1:21" ht="21" thickTop="1" thickBot="1">
      <c r="A984" s="47"/>
      <c r="B984" s="47"/>
      <c r="C984" s="47"/>
      <c r="D984" s="349"/>
      <c r="E984" s="27"/>
      <c r="F984" s="6"/>
      <c r="G984" s="7"/>
      <c r="H984" s="8"/>
      <c r="I984" s="8"/>
      <c r="J984" s="8"/>
      <c r="K984" s="10"/>
      <c r="L984" s="9"/>
      <c r="M984" s="10"/>
      <c r="N984" s="44"/>
      <c r="O984" s="10"/>
      <c r="P984" s="11" t="str">
        <f t="shared" si="449"/>
        <v/>
      </c>
      <c r="U984" s="3">
        <v>981</v>
      </c>
    </row>
    <row r="985" spans="1:21" ht="21" thickTop="1" thickBot="1">
      <c r="A985" s="43"/>
      <c r="B985" s="43"/>
      <c r="C985" s="43"/>
      <c r="D985" s="350"/>
      <c r="E985" s="28"/>
      <c r="F985" s="12"/>
      <c r="G985" s="13"/>
      <c r="H985" s="14"/>
      <c r="I985" s="14"/>
      <c r="J985" s="14"/>
      <c r="K985" s="16"/>
      <c r="L985" s="15"/>
      <c r="M985" s="16"/>
      <c r="N985" s="45"/>
      <c r="O985" s="16"/>
      <c r="P985" s="17" t="str">
        <f t="shared" si="449"/>
        <v/>
      </c>
      <c r="U985" s="3">
        <v>982</v>
      </c>
    </row>
    <row r="986" spans="1:21" ht="21" thickTop="1" thickBot="1">
      <c r="A986" s="47"/>
      <c r="B986" s="47"/>
      <c r="C986" s="47"/>
      <c r="D986" s="349"/>
      <c r="E986" s="27"/>
      <c r="F986" s="6"/>
      <c r="G986" s="7"/>
      <c r="H986" s="8"/>
      <c r="I986" s="8"/>
      <c r="J986" s="8"/>
      <c r="K986" s="10"/>
      <c r="L986" s="9"/>
      <c r="M986" s="10"/>
      <c r="N986" s="44"/>
      <c r="O986" s="10"/>
      <c r="P986" s="11" t="str">
        <f t="shared" si="449"/>
        <v/>
      </c>
      <c r="U986" s="3">
        <v>983</v>
      </c>
    </row>
    <row r="987" spans="1:21" ht="21" thickTop="1" thickBot="1">
      <c r="A987" s="43"/>
      <c r="B987" s="43"/>
      <c r="C987" s="43"/>
      <c r="D987" s="350"/>
      <c r="E987" s="28"/>
      <c r="F987" s="12"/>
      <c r="G987" s="13"/>
      <c r="H987" s="14"/>
      <c r="I987" s="14"/>
      <c r="J987" s="14"/>
      <c r="K987" s="16"/>
      <c r="L987" s="15"/>
      <c r="M987" s="16"/>
      <c r="N987" s="45"/>
      <c r="O987" s="16"/>
      <c r="P987" s="17" t="str">
        <f t="shared" si="449"/>
        <v/>
      </c>
      <c r="U987" s="3">
        <v>984</v>
      </c>
    </row>
    <row r="988" spans="1:21" ht="21" thickTop="1" thickBot="1">
      <c r="A988" s="47"/>
      <c r="B988" s="47"/>
      <c r="C988" s="47"/>
      <c r="D988" s="349"/>
      <c r="E988" s="27"/>
      <c r="F988" s="6"/>
      <c r="G988" s="7"/>
      <c r="H988" s="8"/>
      <c r="I988" s="8"/>
      <c r="J988" s="8"/>
      <c r="K988" s="10"/>
      <c r="L988" s="9"/>
      <c r="M988" s="10"/>
      <c r="N988" s="44"/>
      <c r="O988" s="10"/>
      <c r="P988" s="11" t="str">
        <f t="shared" si="449"/>
        <v/>
      </c>
      <c r="U988" s="3">
        <v>985</v>
      </c>
    </row>
    <row r="989" spans="1:21" ht="21" thickTop="1" thickBot="1">
      <c r="A989" s="43"/>
      <c r="B989" s="43"/>
      <c r="C989" s="43"/>
      <c r="D989" s="350"/>
      <c r="E989" s="28"/>
      <c r="F989" s="12"/>
      <c r="G989" s="13"/>
      <c r="H989" s="14"/>
      <c r="I989" s="14"/>
      <c r="J989" s="14"/>
      <c r="K989" s="16"/>
      <c r="L989" s="15"/>
      <c r="M989" s="16"/>
      <c r="N989" s="45"/>
      <c r="O989" s="16"/>
      <c r="P989" s="17" t="str">
        <f t="shared" si="449"/>
        <v/>
      </c>
      <c r="U989" s="3">
        <v>986</v>
      </c>
    </row>
    <row r="990" spans="1:21" ht="21" thickTop="1" thickBot="1">
      <c r="A990" s="47"/>
      <c r="B990" s="47"/>
      <c r="C990" s="47"/>
      <c r="D990" s="349"/>
      <c r="E990" s="27"/>
      <c r="F990" s="6"/>
      <c r="G990" s="7"/>
      <c r="H990" s="8"/>
      <c r="I990" s="8"/>
      <c r="J990" s="8"/>
      <c r="K990" s="10"/>
      <c r="L990" s="9"/>
      <c r="M990" s="10"/>
      <c r="N990" s="44"/>
      <c r="O990" s="10"/>
      <c r="P990" s="11" t="str">
        <f t="shared" si="449"/>
        <v/>
      </c>
      <c r="U990" s="3">
        <v>987</v>
      </c>
    </row>
    <row r="991" spans="1:21" ht="21" thickTop="1" thickBot="1">
      <c r="A991" s="43"/>
      <c r="B991" s="43"/>
      <c r="C991" s="43"/>
      <c r="D991" s="350"/>
      <c r="E991" s="28"/>
      <c r="F991" s="12"/>
      <c r="G991" s="13"/>
      <c r="H991" s="14"/>
      <c r="I991" s="14"/>
      <c r="J991" s="14"/>
      <c r="K991" s="16"/>
      <c r="L991" s="15"/>
      <c r="M991" s="16"/>
      <c r="N991" s="45"/>
      <c r="O991" s="16"/>
      <c r="P991" s="17" t="str">
        <f t="shared" si="449"/>
        <v/>
      </c>
      <c r="U991" s="3">
        <v>988</v>
      </c>
    </row>
    <row r="992" spans="1:21" ht="21" thickTop="1" thickBot="1">
      <c r="A992" s="47"/>
      <c r="B992" s="47"/>
      <c r="C992" s="47"/>
      <c r="D992" s="349"/>
      <c r="E992" s="27"/>
      <c r="F992" s="6"/>
      <c r="G992" s="7"/>
      <c r="H992" s="8"/>
      <c r="I992" s="8"/>
      <c r="J992" s="8"/>
      <c r="K992" s="10"/>
      <c r="L992" s="9"/>
      <c r="M992" s="10"/>
      <c r="N992" s="44"/>
      <c r="O992" s="10"/>
      <c r="P992" s="11" t="str">
        <f t="shared" si="449"/>
        <v/>
      </c>
      <c r="U992" s="3">
        <v>989</v>
      </c>
    </row>
    <row r="993" spans="1:21" ht="21" thickTop="1" thickBot="1">
      <c r="A993" s="43"/>
      <c r="B993" s="43"/>
      <c r="C993" s="43"/>
      <c r="D993" s="350"/>
      <c r="E993" s="28"/>
      <c r="F993" s="12"/>
      <c r="G993" s="13"/>
      <c r="H993" s="14"/>
      <c r="I993" s="14"/>
      <c r="J993" s="14"/>
      <c r="K993" s="16"/>
      <c r="L993" s="15"/>
      <c r="M993" s="16"/>
      <c r="N993" s="45"/>
      <c r="O993" s="16"/>
      <c r="P993" s="17" t="str">
        <f t="shared" si="449"/>
        <v/>
      </c>
      <c r="U993" s="3">
        <v>990</v>
      </c>
    </row>
    <row r="994" spans="1:21" ht="21" thickTop="1" thickBot="1">
      <c r="A994" s="47"/>
      <c r="B994" s="47"/>
      <c r="C994" s="47"/>
      <c r="D994" s="349"/>
      <c r="E994" s="27"/>
      <c r="F994" s="6"/>
      <c r="G994" s="7"/>
      <c r="H994" s="8"/>
      <c r="I994" s="8"/>
      <c r="J994" s="8"/>
      <c r="K994" s="10"/>
      <c r="L994" s="9"/>
      <c r="M994" s="10"/>
      <c r="N994" s="44"/>
      <c r="O994" s="10"/>
      <c r="P994" s="11" t="str">
        <f t="shared" si="449"/>
        <v/>
      </c>
      <c r="U994" s="3">
        <v>991</v>
      </c>
    </row>
    <row r="995" spans="1:21" ht="21" thickTop="1" thickBot="1">
      <c r="A995" s="43"/>
      <c r="B995" s="43"/>
      <c r="C995" s="43"/>
      <c r="D995" s="350"/>
      <c r="E995" s="28"/>
      <c r="F995" s="12"/>
      <c r="G995" s="13"/>
      <c r="H995" s="14"/>
      <c r="I995" s="14"/>
      <c r="J995" s="14"/>
      <c r="K995" s="16"/>
      <c r="L995" s="15"/>
      <c r="M995" s="16"/>
      <c r="N995" s="45"/>
      <c r="O995" s="16"/>
      <c r="P995" s="17" t="str">
        <f t="shared" si="449"/>
        <v/>
      </c>
      <c r="U995" s="3">
        <v>992</v>
      </c>
    </row>
    <row r="996" spans="1:21" ht="21" thickTop="1" thickBot="1">
      <c r="A996" s="47"/>
      <c r="B996" s="47"/>
      <c r="C996" s="47"/>
      <c r="D996" s="349"/>
      <c r="E996" s="27"/>
      <c r="F996" s="6"/>
      <c r="G996" s="7"/>
      <c r="H996" s="8"/>
      <c r="I996" s="8"/>
      <c r="J996" s="8"/>
      <c r="K996" s="10"/>
      <c r="L996" s="9"/>
      <c r="M996" s="10"/>
      <c r="N996" s="44"/>
      <c r="O996" s="10"/>
      <c r="P996" s="11" t="str">
        <f t="shared" si="449"/>
        <v/>
      </c>
      <c r="U996" s="3">
        <v>993</v>
      </c>
    </row>
    <row r="997" spans="1:21" ht="21" thickTop="1" thickBot="1">
      <c r="A997" s="43"/>
      <c r="B997" s="43"/>
      <c r="C997" s="43"/>
      <c r="D997" s="350"/>
      <c r="E997" s="28"/>
      <c r="F997" s="12"/>
      <c r="G997" s="13"/>
      <c r="H997" s="14"/>
      <c r="I997" s="14"/>
      <c r="J997" s="14"/>
      <c r="K997" s="16"/>
      <c r="L997" s="15"/>
      <c r="M997" s="16"/>
      <c r="N997" s="45"/>
      <c r="O997" s="16"/>
      <c r="P997" s="17" t="str">
        <f t="shared" si="449"/>
        <v/>
      </c>
      <c r="U997" s="3">
        <v>994</v>
      </c>
    </row>
    <row r="998" spans="1:21" ht="21" thickTop="1" thickBot="1">
      <c r="A998" s="47"/>
      <c r="B998" s="47"/>
      <c r="C998" s="47"/>
      <c r="D998" s="349"/>
      <c r="E998" s="27"/>
      <c r="F998" s="6"/>
      <c r="G998" s="7"/>
      <c r="H998" s="8"/>
      <c r="I998" s="8"/>
      <c r="J998" s="8"/>
      <c r="K998" s="10"/>
      <c r="L998" s="9"/>
      <c r="M998" s="10"/>
      <c r="N998" s="44"/>
      <c r="O998" s="10"/>
      <c r="P998" s="11" t="str">
        <f t="shared" si="449"/>
        <v/>
      </c>
      <c r="U998" s="3">
        <v>995</v>
      </c>
    </row>
    <row r="999" spans="1:21" ht="21" thickTop="1" thickBot="1">
      <c r="A999" s="43"/>
      <c r="B999" s="43"/>
      <c r="C999" s="43"/>
      <c r="D999" s="350"/>
      <c r="E999" s="28"/>
      <c r="F999" s="12"/>
      <c r="G999" s="13"/>
      <c r="H999" s="14"/>
      <c r="I999" s="14"/>
      <c r="J999" s="14"/>
      <c r="K999" s="16"/>
      <c r="L999" s="15"/>
      <c r="M999" s="16"/>
      <c r="N999" s="45"/>
      <c r="O999" s="16"/>
      <c r="P999" s="17" t="str">
        <f t="shared" si="449"/>
        <v/>
      </c>
      <c r="U999" s="3">
        <v>996</v>
      </c>
    </row>
    <row r="1000" spans="1:21" ht="21" thickTop="1" thickBot="1">
      <c r="A1000" s="47"/>
      <c r="B1000" s="47"/>
      <c r="C1000" s="47"/>
      <c r="D1000" s="349"/>
      <c r="E1000" s="27"/>
      <c r="F1000" s="6"/>
      <c r="G1000" s="7"/>
      <c r="H1000" s="8"/>
      <c r="I1000" s="8"/>
      <c r="J1000" s="8"/>
      <c r="K1000" s="10"/>
      <c r="L1000" s="9"/>
      <c r="M1000" s="10"/>
      <c r="N1000" s="44"/>
      <c r="O1000" s="10"/>
      <c r="P1000" s="11" t="str">
        <f t="shared" si="449"/>
        <v/>
      </c>
    </row>
    <row r="1001" spans="1:21" ht="18.75" thickTop="1"/>
  </sheetData>
  <autoFilter ref="A3:BT1000">
    <filterColumn colId="26" showButton="0"/>
    <filterColumn colId="28" showButton="0"/>
    <filterColumn colId="30" showButton="0"/>
    <filterColumn colId="32" showButton="0"/>
    <filterColumn colId="34" showButton="0"/>
    <filterColumn colId="36" showButton="0"/>
    <filterColumn colId="38" showButton="0"/>
    <filterColumn colId="40" showButton="0"/>
    <filterColumn colId="42" showButton="0"/>
    <filterColumn colId="44" showButton="0"/>
    <filterColumn colId="46" showButton="0"/>
    <filterColumn colId="48" showButton="0"/>
    <filterColumn colId="50" showButton="0"/>
    <filterColumn colId="52" showButton="0"/>
    <filterColumn colId="54" showButton="0"/>
    <filterColumn colId="56" showButton="0"/>
    <filterColumn colId="58" showButton="0"/>
    <filterColumn colId="60" showButton="0"/>
    <filterColumn colId="62" showButton="0"/>
    <filterColumn colId="64" showButton="0"/>
    <filterColumn colId="66" showButton="0"/>
    <filterColumn colId="68" showButton="0"/>
    <filterColumn colId="70" showButton="0"/>
  </autoFilter>
  <sortState ref="R4:R26">
    <sortCondition ref="R4"/>
  </sortState>
  <mergeCells count="69">
    <mergeCell ref="BI3:BJ3"/>
    <mergeCell ref="BK3:BL3"/>
    <mergeCell ref="BM3:BN3"/>
    <mergeCell ref="BO3:BP3"/>
    <mergeCell ref="AG3:AH3"/>
    <mergeCell ref="AI3:AJ3"/>
    <mergeCell ref="AK3:AL3"/>
    <mergeCell ref="AM3:AN3"/>
    <mergeCell ref="AO3:AP3"/>
    <mergeCell ref="AQ3:AR3"/>
    <mergeCell ref="AS3:AT3"/>
    <mergeCell ref="AU3:AV3"/>
    <mergeCell ref="AW3:AX3"/>
    <mergeCell ref="AY3:AZ3"/>
    <mergeCell ref="BA3:BB3"/>
    <mergeCell ref="BC3:BD3"/>
    <mergeCell ref="BO1:BP1"/>
    <mergeCell ref="BQ1:BR1"/>
    <mergeCell ref="BS1:BT1"/>
    <mergeCell ref="BE3:BF3"/>
    <mergeCell ref="BG3:BH3"/>
    <mergeCell ref="BG2:BH2"/>
    <mergeCell ref="BI2:BJ2"/>
    <mergeCell ref="BK2:BL2"/>
    <mergeCell ref="BS3:BT3"/>
    <mergeCell ref="BQ3:BR3"/>
    <mergeCell ref="BQ2:BR2"/>
    <mergeCell ref="BS2:BT2"/>
    <mergeCell ref="BE1:BF1"/>
    <mergeCell ref="BG1:BH1"/>
    <mergeCell ref="BI1:BJ1"/>
    <mergeCell ref="BK1:BL1"/>
    <mergeCell ref="AK2:AL2"/>
    <mergeCell ref="AM2:AN2"/>
    <mergeCell ref="AO2:AP2"/>
    <mergeCell ref="BM2:BN2"/>
    <mergeCell ref="BO2:BP2"/>
    <mergeCell ref="AQ2:AR2"/>
    <mergeCell ref="AS2:AT2"/>
    <mergeCell ref="AU2:AV2"/>
    <mergeCell ref="AW2:AX2"/>
    <mergeCell ref="AY2:AZ2"/>
    <mergeCell ref="BA2:BB2"/>
    <mergeCell ref="BC2:BD2"/>
    <mergeCell ref="BE2:BF2"/>
    <mergeCell ref="BM1:BN1"/>
    <mergeCell ref="AU1:AV1"/>
    <mergeCell ref="AW1:AX1"/>
    <mergeCell ref="AY1:AZ1"/>
    <mergeCell ref="BA1:BB1"/>
    <mergeCell ref="BC1:BD1"/>
    <mergeCell ref="AK1:AL1"/>
    <mergeCell ref="AM1:AN1"/>
    <mergeCell ref="AO1:AP1"/>
    <mergeCell ref="AQ1:AR1"/>
    <mergeCell ref="AS1:AT1"/>
    <mergeCell ref="AE1:AF1"/>
    <mergeCell ref="AE2:AF2"/>
    <mergeCell ref="AE3:AF3"/>
    <mergeCell ref="AG1:AH1"/>
    <mergeCell ref="AI1:AJ1"/>
    <mergeCell ref="AG2:AH2"/>
    <mergeCell ref="AI2:AJ2"/>
    <mergeCell ref="AA1:AB1"/>
    <mergeCell ref="AA2:AB2"/>
    <mergeCell ref="AA3:AB3"/>
    <mergeCell ref="AC1:AD1"/>
    <mergeCell ref="AC2:AD2"/>
    <mergeCell ref="AC3:AD3"/>
  </mergeCells>
  <conditionalFormatting sqref="P5:P1000">
    <cfRule type="cellIs" dxfId="82" priority="57" stopIfTrue="1" operator="equal">
      <formula>"Г"</formula>
    </cfRule>
    <cfRule type="cellIs" dxfId="81" priority="58" stopIfTrue="1" operator="equal">
      <formula>1</formula>
    </cfRule>
    <cfRule type="cellIs" dxfId="80" priority="59" stopIfTrue="1" operator="equal">
      <formula>2</formula>
    </cfRule>
  </conditionalFormatting>
  <conditionalFormatting sqref="AB4 AB70 AB6 AB8 AB10 AB12 AB14 AB16 AB18 AB20 AB22 AB24 AB26 AB28 AB30 AB32 AB34 AB36 AB38 AB40 AB42 AB44 AB46 AB48 AB50 AB52 AB54 AB56 AB58 AB60 AB62 AB64 AB66 AB68 AB72 AB74 AB76 AB78 AB80 AB82 AB84 AB86 AB88 AB90 AB92 AB94 AB96 AB98 AB100 AB102 AB104 AB106 AB108 AB110 AB112 AB114 AB116 AB118 AB120 AB122 AB124 AB126 AB128 AB130 AB132 AB134 AB136 AB138 AB140 AB142 AB144 AB146 AB148 AB150 AB152 AB154 AB156 AB158 AB160 AB162 AB164 AB166 AB168 AB170 AB172 AB174 AB176 AB178 AB180 AB182 AB184 AB186 AB188 AB190 AB192 AB194 AB196 AB198 AB200 AB202 AB204 AB206 AB208 AB210 AB212 AB214 AB216 AB218 AB220 AB222 AB224 AB226 AB228 AB230 AB232 AB234 AB236 AB238 AB240 AB242 AB244 AB246 AB248 AB250 AB252 AB254 AB256 AB258 AB260 AB262 AB264 AB266 AB268 AB270 AB272 AB274 AB276 AB278 AB280 AB282 AB284 AB286 AB288 AB290 AB292 AB294 AB296 AB298 AB300 AB302 AB304 AB306 AB308 AB310 AB312 AB314 AB316 AB318 AB320 AB322 AB324 AB326 AB328 AB330 AB332 AB334 AB336 AB338 AB340 AB342 AB344 AB346 AB348 AB350 AB352 AB354 AB356 AB358 AB360 AB362 AB364 AB366 AB368 AB370 AB372 AB374 AB376 AB378 AB380 AB382 AB384 AB386 AB388 AB390 AB392 AB394 AB396 AB398 AB400 AB402 AB404 AB406 AB408 AB410 AB412 AB414 AB416 AB418 AB420 AB422 AB424 AB426 AB428 AB430 AB432 AB434 AB436 AB438 AB440 AB442 AB444 AB446 AB448 AB450 AB452 AB454 AB456 AB458 AB460 AB462 AB464 AB466 AB468 AB470 AB472 AB474 AB476 AB478 AB480 AB482 AB484 AB486 AB488 AB490 AB492 AB494 AB496 AB498 AB500 AB502 AB504 AB506 AB508 AB510 AB512 AB514 AB516 AB518 AB520 AB522 AB524 AB526 AB528 AB530 AB532 AB534 AB536 AB538 AB540 AB542 AB544 AB546 AB548 AB550 AB552 AB554 AB556 AB558 AB560 AB562 AB564 AB566 AB568 AB570 AB572 AB574 AB576 AB578 AB580 AB582 AB584 AB586 AB588 AB590 AB592 AB594 AB596 AB598 AB600 AB602 AB604 AB606 AB608 AB610 AB612 AB614 AB616 AB618 AB620 AB622 AB624 AB626 AB628 AB630 AB632 AB634">
    <cfRule type="cellIs" dxfId="79" priority="54" stopIfTrue="1" operator="equal">
      <formula>"Г"</formula>
    </cfRule>
    <cfRule type="cellIs" dxfId="78" priority="55" stopIfTrue="1" operator="equal">
      <formula>1</formula>
    </cfRule>
    <cfRule type="cellIs" dxfId="77" priority="56" stopIfTrue="1" operator="equal">
      <formula>2</formula>
    </cfRule>
  </conditionalFormatting>
  <conditionalFormatting sqref="AB5 AB71 AB7 AB9 AB11 AB13 AB15 AB17 AB19 AB21 AB23 AB25 AB27 AB29 AB31 AB33 AB35 AB37 AB39 AB41 AB43 AB45 AB47 AB49 AB51 AB53 AB55 AB57 AB59 AB61 AB63 AB65 AB67 AB69 AB73 AB75 AB77 AB79 AB81 AB83 AB85 AB87 AB89 AB91 AB93 AB95 AB97 AB99 AB101 AB103 AB105 AB107 AB109 AB111 AB113 AB115 AB117 AB119 AB121 AB123 AB125 AB127 AB129 AB131 AB133 AB135 AB137 AB139 AB141 AB143 AB145 AB147 AB149 AB151 AB153 AB155 AB157 AB159 AB161 AB163 AB165 AB167 AB169 AB171 AB173 AB175 AB177 AB179 AB181 AB183 AB185 AB187 AB189 AB191 AB193 AB195 AB197 AB199 AB201 AB203 AB205 AB207 AB209 AB211 AB213 AB215 AB217 AB219 AB221 AB223 AB225 AB227 AB229 AB231 AB233 AB235 AB237 AB239 AB241 AB243 AB245 AB247 AB249 AB251 AB253 AB255 AB257 AB259 AB261 AB263 AB265 AB267 AB269 AB271 AB273 AB275 AB277 AB279 AB281 AB283 AB285 AB287 AB289 AB291 AB293 AB295 AB297 AB299 AB301 AB303 AB305 AB307 AB309 AB311 AB313 AB315 AB317 AB319 AB321 AB323 AB325 AB327 AB329 AB331 AB333 AB335 AB337 AB339 AB341 AB343 AB345 AB347 AB349 AB351 AB353 AB355 AB357 AB359 AB361 AB363 AB365 AB367 AB369 AB371 AB373 AB375 AB377 AB379 AB381 AB383 AB385 AB387 AB389 AB391 AB393 AB395 AB397 AB399 AB401 AB403 AB405 AB407 AB409 AB411 AB413 AB415 AB417 AB419 AB421 AB423 AB425 AB427 AB429 AB431 AB433 AB435 AB437 AB439 AB441 AB443 AB445 AB447 AB449 AB451 AB453 AB455 AB457 AB459 AB461 AB463 AB465 AB467 AB469 AB471 AB473 AB475 AB477 AB479 AB481 AB483 AB485 AB487 AB489 AB491 AB493 AB495 AB497 AB499 AB501 AB503 AB505 AB507 AB509 AB511 AB513 AB515 AB517 AB519 AB521 AB523 AB525 AB527 AB529 AB531 AB533 AB535 AB537 AB539 AB541 AB543 AB545 AB547 AB549 AB551 AB553 AB555 AB557 AB559 AB561 AB563 AB565 AB567 AB569 AB571 AB573 AB575 AB577 AB579 AB581 AB583 AB585 AB587 AB589 AB591 AB593 AB595 AB597 AB599 AB601 AB603 AB605 AB607 AB609 AB611 AB613 AB615 AB617 AB619 AB621 AB623 AB625 AB627 AB629 AB631 AB633">
    <cfRule type="cellIs" dxfId="76" priority="51" stopIfTrue="1" operator="equal">
      <formula>"Г"</formula>
    </cfRule>
    <cfRule type="cellIs" dxfId="75" priority="52" stopIfTrue="1" operator="equal">
      <formula>1</formula>
    </cfRule>
    <cfRule type="cellIs" dxfId="74" priority="53" stopIfTrue="1" operator="equal">
      <formula>2</formula>
    </cfRule>
  </conditionalFormatting>
  <conditionalFormatting sqref="AD4 AD6 AD8 AD10 AD12 AD14 AD16 AD18 AD20 AD22 AD24 AD26 AD28 AD30 AD32 AD34 AD36 AD38 AD40 AD42 AD44 AD46 AD48 AD50 AD52 AD54 AD56 AD58 AD60 AD62 AD64 AD66 AD68 AD70 AF4 AF6 AF8 AF10 AF12 AF14 AF16 AF18 AF20 AF22 AF24 AF26 AF28 AF30 AF32 AF34 AF36 AF38 AF40 AF42 AF44 AF46 AF48 AF50 AF52 AF54 AF56 AF58 AF60 AF62 AF64 AF66 AF68 AF70 AD72 AD74 AD76 AD78 AD80 AD82 AD84 AD86 AD88 AD90 AD92 AD94 AD96 AD98 AD100 AD102 AD104 AD106 AD108 AD110 AD112 AD114 AD116 AD118 AD120 AD122 AD124 AD126 AD128 AD130 AD132 AD134 AD136 AD138 AD140 AD142 AD144 AD146 AD148 AD150 AD152 AD154 AD156 AD158 AD160 AD162 AD164 AD166 AD168 AD170 AD172 AD174 AD176 AD178 AD180 AD182 AD184 AD186 AD188 AD190 AD192 AD194 AD196 AD198 AD200 AD202 AD204 AD206 AD208 AD210 AD212 AD214 AD216 AD218 AD220 AD222 AD224 AD226 AD228 AD230 AD232 AD234 AD236 AD238 AD240 AD242 AD244 AD246 AD248 AD250 AD252 AD254 AD256 AD258 AD260 AD262 AD264 AD266 AD268 AD270 AD272 AD274 AD276 AD278 AD280 AD282 AD284 AD286 AD288 AD290 AD292 AD294 AD296 AD298 AD300 AD302 AD304 AD306 AD308 AD310 AD312 AD314 AD316 AD318 AD320 AD322 AD324 AD326 AD328 AD330 AD332 AD334 AD336 AD338 AD340 AD342 AD344 AD346 AD348 AD350 AD352 AD354 AD356 AD358 AD360 AD362 AD364 AD366 AD368 AD370 AD372 AD374 AD376 AD378 AD380 AD382 AD384 AD386 AD388 AD390 AD392 AD394 AD396 AD398 AD400 AD402 AD404 AD406 AD408 AD410 AD412 AD414 AD416 AD418 AD420 AD422 AD424 AD426 AD428 AD430 AD432 AD434 AD436 AD438 AD440 AD442 AD444 AD446 AD448 AD450 AD452 AD454 AD456 AD458 AD460 AD462 AD464 AD466 AD468 AD470 AD472 AD474 AD476 AD478 AD480 AD482 AD484 AD486 AD488 AD490 AD492 AD494 AD496 AD498 AD500 AD502 AD504 AD506 AD508 AD510 AD512 AD514 AD516 AD518 AD520 AD522 AD524 AD526 AD528 AD530 AD532 AD534 AD536 AD538 AD540 AD542 AD544 AD546 AD548 AD550 AD552 AD554 AD556 AD558 AD560 AD562 AD564 AD566 AD568 AD570 AD572 AD574 AD576 AD578 AD580 AD582 AD584 AD586 AD588 AD590 AD592 AD594 AD596 AD598 AD600 AD602 AD604 AD606 AD608 AD610 AD612 AD614 AD616 AD618 AD620 AD622 AD624 AD626 AD628 AD630 AD632 AD634 AF72 AF74 AF76 AF78 AF80 AF82 AF84 AF86 AF88 AF90 AF92 AF94 AF96 AF98 AF100 AF102 AF104 AF106 AF108 AF110 AF112 AF114 AF116 AF118 AF120 AF122 AF124 AF126 AF128 AF130 AF132 AF134 AF136 AF138 AF140 AF142 AF144 AF146 AF148 AF150 AF152 AF154 AF156 AF158 AF160 AF162 AF164 AF166 AF168 AF170 AF172 AF174 AF176 AF178 AF180 AF182 AF184 AF186 AF188 AF190 AF192 AF194 AF196 AF198 AF200 AF202 AF204 AF206 AF208 AF210 AF212 AF214 AF216 AF218 AF220 AF222 AF224 AF226 AF228 AF230 AF232 AF234 AF236 AF238 AF240 AF242 AF244 AF246 AF248 AF250 AF252 AF254 AF256 AF258 AF260 AF262 AF264 AF266 AF268 AF270 AF272 AF274 AF276 AF278 AF280 AF282 AF284 AF286 AF288 AF290 AF292 AF294 AF296 AF298 AF300 AF302 AF304 AF306 AF308 AF310 AF312 AF314 AF316 AF318 AF320 AF322 AF324 AF326 AF328 AF330 AF332 AF334 AF336 AF338 AF340 AF342 AF344 AF346 AF348 AF350 AF352 AF354 AF356 AF358 AF360 AF362 AF364 AF366 AF368 AF370 AF372 AF374 AF376 AF378 AF380 AF382 AF384 AF386 AF388 AF390 AF392 AF394 AF396 AF398 AF400 AF402 AF404 AF406 AF408 AF410 AF412 AF414 AF416 AF418 AF420 AF422 AF424 AF426 AF428 AF430 AF432 AF434 AF436 AF438 AF440 AF442 AF444 AF446 AF448 AF450 AF452 AF454 AF456 AF458 AF460 AF462 AF464 AF466 AF468 AF470 AF472 AF474 AF476 AF478 AF480 AF482 AF484 AF486 AF488 AF490 AF492 AF494 AF496 AF498 AF500 AF502 AF504 AF506 AF508 AF510 AF512 AF514 AF516 AF518 AF520 AF522 AF524 AF526 AF528 AF530 AF532 AF534 AF536 AF538 AF540 AF542 AF544 AF546 AF548 AF550 AF552 AF554 AF556 AF558 AF560 AF562 AF564 AF566 AF568 AF570 AF572 AF574 AF576 AF578 AF580 AF582 AF584 AF586 AF588 AF590 AF592 AF594 AF596 AF598 AF600 AF602 AF604 AF606 AF608 AF610 AF612 AF614 AF616 AF618 AF620 AF622 AF624 AF626 AF628 AF630 AF632 AF634">
    <cfRule type="cellIs" dxfId="73" priority="48" stopIfTrue="1" operator="equal">
      <formula>"Г"</formula>
    </cfRule>
    <cfRule type="cellIs" dxfId="72" priority="49" stopIfTrue="1" operator="equal">
      <formula>1</formula>
    </cfRule>
    <cfRule type="cellIs" dxfId="71" priority="50" stopIfTrue="1" operator="equal">
      <formula>2</formula>
    </cfRule>
  </conditionalFormatting>
  <conditionalFormatting sqref="AD5 AD7 AD9 AD11 AD13 AD15 AD17 AD19 AD21 AD23 AD25 AD27 AD29 AD31 AD33 AD35 AD37 AD39 AD41 AD43 AD45 AD47 AD49 AD51 AD53 AD55 AD57 AD59 AD61 AD63 AD65 AD67 AD69 AD71 AF5 AF7 AF9 AF11 AF13 AF15 AF17 AF19 AF21 AF23 AF25 AF27 AF29 AF31 AF33 AF35 AF37 AF39 AF41 AF43 AF45 AF47 AF49 AF51 AF53 AF55 AF57 AF59 AF61 AF63 AF65 AF67 AF69 AF71 AD73 AD75 AD77 AD79 AD81 AD83 AD85 AD87 AD89 AD91 AD93 AD95 AD97 AD99 AD101 AD103 AD105 AD107 AD109 AD111 AD113 AD115 AD117 AD119 AD121 AD123 AD125 AD127 AD129 AD131 AD133 AD135 AD137 AD139 AD141 AD143 AD145 AD147 AD149 AD151 AD153 AD155 AD157 AD159 AD161 AD163 AD165 AD167 AD169 AD171 AD173 AD175 AD177 AD179 AD181 AD183 AD185 AD187 AD189 AD191 AD193 AD195 AD197 AD199 AD201 AD203 AD205 AD207 AD209 AD211 AD213 AD215 AD217 AD219 AD221 AD223 AD225 AD227 AD229 AD231 AD233 AD235 AD237 AD239 AD241 AD243 AD245 AD247 AD249 AD251 AD253 AD255 AD257 AD259 AD261 AD263 AD265 AD267 AD269 AD271 AD273 AD275 AD277 AD279 AD281 AD283 AD285 AD287 AD289 AD291 AD293 AD295 AD297 AD299 AD301 AD303 AD305 AD307 AD309 AD311 AD313 AD315 AD317 AD319 AD321 AD323 AD325 AD327 AD329 AD331 AD333 AD335 AD337 AD339 AD341 AD343 AD345 AD347 AD349 AD351 AD353 AD355 AD357 AD359 AD361 AD363 AD365 AD367 AD369 AD371 AD373 AD375 AD377 AD379 AD381 AD383 AD385 AD387 AD389 AD391 AD393 AD395 AD397 AD399 AD401 AD403 AD405 AD407 AD409 AD411 AD413 AD415 AD417 AD419 AD421 AD423 AD425 AD427 AD429 AD431 AD433 AD435 AD437 AD439 AD441 AD443 AD445 AD447 AD449 AD451 AD453 AD455 AD457 AD459 AD461 AD463 AD465 AD467 AD469 AD471 AD473 AD475 AD477 AD479 AD481 AD483 AD485 AD487 AD489 AD491 AD493 AD495 AD497 AD499 AD501 AD503 AD505 AD507 AD509 AD511 AD513 AD515 AD517 AD519 AD521 AD523 AD525 AD527 AD529 AD531 AD533 AD535 AD537 AD539 AD541 AD543 AD545 AD547 AD549 AD551 AD553 AD555 AD557 AD559 AD561 AD563 AD565 AD567 AD569 AD571 AD573 AD575 AD577 AD579 AD581 AD583 AD585 AD587 AD589 AD591 AD593 AD595 AD597 AD599 AD601 AD603 AD605 AD607 AD609 AD611 AD613 AD615 AD617 AD619 AD621 AD623 AD625 AD627 AD629 AD631 AD633 AF73 AF75 AF77 AF79 AF81 AF83 AF85 AF87 AF89 AF91 AF93 AF95 AF97 AF99 AF101 AF103 AF105 AF107 AF109 AF111 AF113 AF115 AF117 AF119 AF121 AF123 AF125 AF127 AF129 AF131 AF133 AF135 AF137 AF139 AF141 AF143 AF145 AF147 AF149 AF151 AF153 AF155 AF157 AF159 AF161 AF163 AF165 AF167 AF169 AF171 AF173 AF175 AF177 AF179 AF181 AF183 AF185 AF187 AF189 AF191 AF193 AF195 AF197 AF199 AF201 AF203 AF205 AF207 AF209 AF211 AF213 AF215 AF217 AF219 AF221 AF223 AF225 AF227 AF229 AF231 AF233 AF235 AF237 AF239 AF241 AF243 AF245 AF247 AF249 AF251 AF253 AF255 AF257 AF259 AF261 AF263 AF265 AF267 AF269 AF271 AF273 AF275 AF277 AF279 AF281 AF283 AF285 AF287 AF289 AF291 AF293 AF295 AF297 AF299 AF301 AF303 AF305 AF307 AF309 AF311 AF313 AF315 AF317 AF319 AF321 AF323 AF325 AF327 AF329 AF331 AF333 AF335 AF337 AF339 AF341 AF343 AF345 AF347 AF349 AF351 AF353 AF355 AF357 AF359 AF361 AF363 AF365 AF367 AF369 AF371 AF373 AF375 AF377 AF379 AF381 AF383 AF385 AF387 AF389 AF391 AF393 AF395 AF397 AF399 AF401 AF403 AF405 AF407 AF409 AF411 AF413 AF415 AF417 AF419 AF421 AF423 AF425 AF427 AF429 AF431 AF433 AF435 AF437 AF439 AF441 AF443 AF445 AF447 AF449 AF451 AF453 AF455 AF457 AF459 AF461 AF463 AF465 AF467 AF469 AF471 AF473 AF475 AF477 AF479 AF481 AF483 AF485 AF487 AF489 AF491 AF493 AF495 AF497 AF499 AF501 AF503 AF505 AF507 AF509 AF511 AF513 AF515 AF517 AF519 AF521 AF523 AF525 AF527 AF529 AF531 AF533 AF535 AF537 AF539 AF541 AF543 AF545 AF547 AF549 AF551 AF553 AF555 AF557 AF559 AF561 AF563 AF565 AF567 AF569 AF571 AF573 AF575 AF577 AF579 AF581 AF583 AF585 AF587 AF589 AF591 AF593 AF595 AF597 AF599 AF601 AF603 AF605 AF607 AF609 AF611 AF613 AF615 AF617 AF619 AF621 AF623 AF625 AF627 AF629 AF631 AF633">
    <cfRule type="cellIs" dxfId="70" priority="45" stopIfTrue="1" operator="equal">
      <formula>"Г"</formula>
    </cfRule>
    <cfRule type="cellIs" dxfId="69" priority="46" stopIfTrue="1" operator="equal">
      <formula>1</formula>
    </cfRule>
    <cfRule type="cellIs" dxfId="68" priority="47" stopIfTrue="1" operator="equal">
      <formula>2</formula>
    </cfRule>
  </conditionalFormatting>
  <conditionalFormatting sqref="AH4 AJ4 AH6 AH8 AH10 AH12 AH14 AH16 AH18 AH20 AH22 AH24 AH26 AH28 AH30 AH32 AH34 AH36 AJ6 AJ8 AJ10 AJ12 AJ14 AJ16 AJ18 AJ20 AJ22 AJ24 AJ26 AJ28 AJ30 AJ32 AJ34 AJ36 AL4 AL6 AL8 AL10 AL12 AL14 AL16 AL18 AL20 AL22 AL24 AL26 AL28 AL30 AL32 AL34 AL36 AN4 AN6 AN8 AN10 AN12 AN14 AN16 AN18 AN20 AN22 AN24 AN26 AN28 AN30 AN32 AN34 AN36 AP4 AP6 AP8 AP10 AP12 AP14 AP16 AP18 AP20 AP22 AP24 AP26 AP28 AP30 AP32 AP34 AP36 AR4 AR6 AR8 AR10 AR12 AR14 AR16 AR18 AR20 AR22 AR24 AR26 AR28 AR30 AR32 AR34 AR36 AT4 AT6 AT8 AT10 AT12 AT14 AT16 AT18 AT20 AT22 AT24 AT26 AT28 AT30 AT32 AT34 AT36 AV4 AV6 AV8 AV10 AV12 AV14 AV16 AV18 AV20 AV22 AV24 AV26 AV28 AV30 AV32 AV34 AV36 AX4 AX6 AX8 AX10 AX12 AX14 AX16 AX18 AX20 AX22 AX24 AX26 AX28 AX30 AX32 AX34 AX36 AZ4 AZ6 AZ8 AZ10 AZ12 AZ14 AZ16 AZ18 AZ20 AZ22 AZ24 AZ26 AZ28 AZ30 AZ32 AZ34 AZ36 BB4 BB6 BB8 BB10 BB12 BB14 BB16 BB18 BB20 BB22 BB24 BB26 BB28 BB30 BB32 BB34 BB36 AH38 AH40 AH42 AH44 AH46 AH48 AH50 AH52 AH54 AH56 AH58 AH60 AH62 AH64 AH66 AH68 AH70 AH72 AH74 AH76 AH78 AH80 AH82 AH84 AH86 AH88 AH90 AH92 AH94 AH96 AH98 AH100 AH102 AH104 AH106 AH108 AH110 AH112 AH114 AH116 AH118 AH120 AH122 AH124 AH126 AH128 AH130 AH132 AH134 AH136 AH138 AH140 AH142 AH144 AH146 AH148 AH150 AH152 AH154 AH156 AH158 AH160 AH162 AH164 AH166 AH168 AH170 AH172 AH174 AH176 AH178 AH180 AH182 AH184 AH186 AH188 AH190 AH192 AH194 AH196 AH198 AH200 AH202 AH204 AH206 AH208 AH210 AH212 AH214 AH216 AH218 AH220 AH222 AH224 AH226 AH228 AH230 AH232 AH234 AH236 AH238 AH240 AH242 AH244 AH246 AH248 AH250 AH252 AH254 AH256 AH258 AH260 AH262 AH264 AH266 AH268 AH270 AH272 AH274 AH276 AH278 AH280 AH282 AH284 AH286 AH288 AH290 AH292 AH294 AH296 AH298 AH300 AH302 AH304 AH306 AH308 AH310 AH312 AH314 AH316 AH318 AH320 AH322 AH324 AH326 AH328 AH330 AH332 AH334 AH336 AH338 AH340 AH342 AH344 AH346 AH348 AH350 AH352 AH354 AH356 AH358 AH360 AH362 AH364 AH366 AH368 AH370 AH372 AH374 AH376 AH378 AH380 AH382 AH384 AH386 AH388 AH390 AH392 AH394 AH396 AH398 AH400 AH402 AH404 AH406 AH408 AH410 AH412 AH414 AH416 AH418 AH420 AH422 AH424 AH426 AH428 AH430 AH432 AH434 AH436 AH438 AH440 AH442 AH444 AH446 AH448 AH450 AH452 AH454 AH456 AH458 AH460 AH462 AH464 AH466 AH468 AH470 AH472 AH474 AH476 AH478 AH480 AH482 AH484 AH486 AH488 AH490 AH492 AH494 AH496 AH498 AH500 AH502 AH504 AH506 AH508 AH510 AH512 AH514 AH516 AH518 AH520 AH522 AH524 AH526 AH528 AH530 AH532 AH534 AH536 AH538 AH540 AH542 AH544 AH546 AH548 AH550 AH552 AH554 AH556 AH558 AH560 AH562 AH564 AH566 AH568 AH570 AH572 AH574 AH576 AH578 AH580 AH582 AH584 AH586 AH588 AH590 AH592 AH594 AH596 AH598 AH600 AH602 AH604 AH606 AH608 AH610 AH612 AH614 AH616 AH618 AH620 AH622 AH624 AH626 AH628 AH630 AH632 AH634 AJ38 AJ40 AJ42 AJ44 AJ46 AJ48 AJ50 AJ52 AJ54 AJ56 AJ58 AJ60 AJ62 AJ64 AJ66 AJ68 AJ70 AJ72 AJ74 AJ76 AJ78 AJ80 AJ82 AJ84 AJ86 AJ88 AJ90 AJ92 AJ94 AJ96 AJ98 AJ100 AJ102 AJ104 AJ106 AJ108 AJ110 AJ112 AJ114 AJ116 AJ118 AJ120 AJ122 AJ124 AJ126 AJ128 AJ130 AJ132 AJ134 AJ136 AJ138 AJ140 AJ142 AJ144 AJ146 AJ148 AJ150 AJ152 AJ154 AJ156 AJ158 AJ160 AJ162 AJ164 AJ166 AJ168 AJ170 AJ172 AJ174 AJ176 AJ178 AJ180 AJ182 AJ184 AJ186 AJ188 AJ190 AJ192 AJ194 AJ196 AJ198 AJ200 AJ202 AJ204 AJ206 AJ208 AJ210 AJ212 AJ214 AJ216 AJ218 AJ220 AJ222 AJ224 AJ226 AJ228 AJ230 AJ232 AJ234 AJ236 AJ238 AJ240 AJ242 AJ244 AJ246 AJ248 AJ250 AJ252 AJ254 AJ256 AJ258 AJ260 AJ262 AJ264 AJ266 AJ268 AJ270 AJ272 AJ274 AJ276 AJ278 AJ280 AJ282 AJ284 AJ286 AJ288 AJ290 AJ292 AJ294 AJ296 AJ298 AJ300 AJ302 AJ304 AJ306 AJ308 AJ310 AJ312 AJ314 AJ316 AJ318 AJ320 AJ322 AJ324 AJ326 AJ328 AJ330 AJ332 AJ334 AJ336 AJ338 AJ340 AJ342 AJ344 AJ346 AJ348 AJ350 AJ352 AJ354 AJ356 AJ358 AJ360 AJ362 AJ364 AJ366 AJ368 AJ370 AJ372 AJ374 AJ376 AJ378 AJ380 AJ382 AJ384 AJ386 AJ388 AJ390 AJ392 AJ394 AJ396 AJ398 AJ400 AJ402 AJ404 AJ406 AJ408 AJ410 AJ412 AJ414 AJ416 AJ418 AJ420 AJ422 AJ424 AJ426 AJ428 AJ430 AJ432 AJ434 AJ436 AJ438 AJ440 AJ442 AJ444 AJ446 AJ448 AJ450 AJ452 AJ454 AJ456 AJ458 AJ460 AJ462 AJ464 AJ466 AJ468 AJ470 AJ472 AJ474 AJ476 AJ478 AJ480 AJ482 AJ484 AJ486 AJ488 AJ490 AJ492 AJ494 AJ496 AJ498 AJ500 AJ502 AJ504 AJ506 AJ508 AJ510 AJ512 AJ514 AJ516 AJ518 AJ520 AJ522 AJ524 AJ526 AJ528 AJ530 AJ532 AJ534 AJ536 AJ538 AJ540 AJ542 AJ544 AJ546 AJ548 AJ550 AJ552 AJ554 AJ556 AJ558 AJ560 AJ562 AJ564 AJ566 AJ568 AJ570 AJ572 AJ574 AJ576 AJ578 AJ580 AJ582 AJ584 AJ586 AJ588 AJ590 AJ592 AJ594 AJ596 AJ598 AJ600 AJ602 AJ604 AJ606 AJ608 AJ610 AJ612 AJ614 AJ616 AJ618 AJ620 AJ622 AJ624 AJ626 AJ628 AJ630 AJ632 AJ634 AL38 AL40 AL42 AL44 AL46 AL48 AL50 AL52 AL54 AL56 AL58 AL60 AL62 AL64 AL66 AL68 AL70 AL72 AL74 AL76 AL78 AL80 AL82 AL84 AL86 AL88 AL90 AL92 AL94 AL96 AL98 AL100 AL102 AL104 AL106 AL108 AL110 AL112 AL114 AL116 AL118 AL120 AL122 AL124 AL126 AL128 AL130 AL132 AL134 AL136 AL138 AL140 AL142 AL144 AL146 AL148 AL150 AL152 AL154 AL156 AL158 AL160 AL162 AL164 AL166 AL168 AL170 AL172 AL174 AL176 AL178 AL180 AL182 AL184 AL186 AL188 AL190 AL192 AL194 AL196 AL198 AL200 AL202 AL204 AL206 AL208 AL210 AL212 AL214 AL216 AL218 AL220 AL222 AL224 AL226 AL228 AL230 AL232 AL234 AL236 AL238 AL240 AL242 AL244 AL246 AL248 AL250 AL252 AL254 AL256 AL258 AL260 AL262 AL264 AL266 AL268 AL270 AL272 AL274 AL276 AL278 AL280 AL282 AL284 AL286 AL288 AL290 AL292 AL294 AL296 AL298 AL300 AL302 AL304 AL306 AL308 AL310 AL312 AL314 AL316 AL318 AL320 AL322 AL324 AL326 AL328 AL330 AL332 AL334 AL336 AL338 AL340 AL342 AL344 AL346 AL348 AL350 AL352 AL354 AL356 AL358 AL360 AL362 AL364 AL366 AL368 AL370 AL372 AL374 AL376 AL378 AL380 AL382 AL384 AL386 AL388 AL390 AL392 AL394 AL396 AL398 AL400 AL402 AL404 AL406 AL408 AL410 AL412 AL414 AL416 AL418 AL420 AL422 AL424 AL426 AL428 AL430 AL432 AL434 AL436 AL438 AL440 AL442 AL444 AL446 AL448 AL450 AL452 AL454 AL456 AL458 AL460 AL462 AL464 AL466 AL468 AL470 AL472 AL474 AL476 AL478 AL480 AL482 AL484 AL486 AL488 AL490 AL492 AL494 AL496 AL498 AL500 AL502 AL504 AL506 AL508 AL510 AL512 AL514 AL516 AL518 AL520 AL522 AL524 AL526 AL528 AL530 AL532 AL534 AL536 AL538 AL540 AL542 AL544 AL546 AL548 AL550 AL552 AL554 AL556 AL558 AL560 AL562 AL564 AL566 AL568 AL570 AL572 AL574 AL576 AL578 AL580 AL582 AL584 AL586 AL588 AL590 AL592 AL594 AL596 AL598 AL600 AL602 AL604 AL606 AL608 AL610 AL612 AL614 AL616 AL618 AL620 AL622 AL624 AL626 AL628 AL630 AL632 AL634 AN38 AN40 AN42 AN44 AN46 AN48 AN50 AN52 AN54 AN56 AN58 AN60 AN62 AN64 AN66 AN68 AN70 AN72 AN74 AN76 AN78 AN80 AN82 AN84 AN86 AN88 AN90 AN92 AN94 AN96 AN98 AN100 AN102 AN104 AN106 AN108 AN110 AN112 AN114 AN116 AN118 AN120 AN122 AN124 AN126 AN128 AN130 AN132 AN134 AN136 AN138 AN140 AN142 AN144 AN146 AN148 AN150 AN152 AN154 AN156 AN158 AN160 AN162 AN164 AN166 AN168 AN170 AN172 AN174 AN176 AN178 AN180 AN182 AN184 AN186 AN188 AN190 AN192 AN194 AN196 AN198 AN200 AN202 AN204 AN206 AN208 AN210 AN212 AN214 AN216 AN218 AN220 AN222 AN224 AN226 AN228 AN230 AN232 AN234 AN236 AN238 AN240 AN242 AN244 AN246 AN248 AN250 AN252 AN254 AN256 AN258 AN260 AN262 AN264 AN266 AN268 AN270 AN272 AN274 AN276 AN278 AN280 AN282 AN284 AN286 AN288 AN290 AN292 AN294 AN296 AN298 AN300 AN302 AN304 AN306 AN308 AN310 AN312 AN314 AN316 AN318 AN320 AN322 AN324 AN326 AN328 AN330 AN332 AN334 AN336 AN338 AN340 AN342 AN344 AN346 AN348 AN350 AN352 AN354 AN356 AN358 AN360 AN362 AN364 AN366 AN368 AN370 AN372 AN374 AN376 AN378 AN380 AN382 AN384 AN386 AN388 AN390 AN392 AN394 AN396 AN398 AN400 AN402 AN404 AN406 AN408 AN410 AN412 AN414 AN416 AN418 AN420 AN422 AN424 AN426 AN428 AN430 AN432 AN434 AN436 AN438 AN440 AN442 AN444 AN446 AN448 AN450 AN452 AN454 AN456 AN458 AN460 AN462 AN464 AN466 AN468 AN470 AN472 AN474 AN476 AN478 AN480 AN482 AN484 AN486 AN488 AN490 AN492 AN494 AN496 AN498 AN500 AN502 AN504 AN506 AN508 AN510 AN512 AN514 AN516 AN518 AN520 AN522 AN524 AN526 AN528 AN530 AN532 AN534 AN536 AN538 AN540 AN542 AN544 AN546 AN548 AN550 AN552 AN554 AN556 AN558 AN560 AN562 AN564 AN566 AN568 AN570 AN572 AN574 AN576 AN578 AN580 AN582 AN584 AN586 AN588 AN590 AN592 AN594 AN596 AN598 AN600 AN602 AN604 AN606 AN608 AN610 AN612 AN614 AN616 AN618 AN620 AN622 AN624 AN626 AN628 AN630 AN632 AN634 AP38 AP40 AP42 AP44 AP46 AP48 AP50 AP52 AP54 AP56 AP58 AP60 AP62 AP64 AP66 AP68 AP70 AP72 AP74 AP76 AP78 AP80 AP82 AP84 AP86 AP88 AP90 AP92 AP94 AP96 AP98 AP100 AP102 AP104 AP106 AP108 AP110 AP112 AP114 AP116 AP118 AP120 AP122 AP124 AP126 AP128 AP130 AP132 AP134 AP136 AP138 AP140 AP142 AP144 AP146 AP148 AP150 AP152 AP154 AP156 AP158 AP160 AP162 AP164 AP166 AP168 AP170 AP172 AP174 AP176 AP178 AP180 AP182 AP184 AP186 AP188 AP190 AP192 AP194 AP196 AP198 AP200 AP202 AP204 AP206 AP208 AP210 AP212 AP214 AP216 AP218 AP220 AP222 AP224 AP226 AP228 AP230 AP232 AP234 AP236 AP238 AP240 AP242 AP244 AP246 AP248 AP250 AP252 AP254 AP256 AP258 AP260 AP262 AP264 AP266 AP268 AP270 AP272 AP274 AP276 AP278 AP280 AP282 AP284 AP286 AP288 AP290 AP292 AP294 AP296 AP298 AP300 AP302 AP304 AP306 AP308 AP310 AP312 AP314 AP316 AP318 AP320 AP322 AP324 AP326 AP328 AP330 AP332 AP334 AP336 AP338 AP340 AP342 AP344 AP346 AP348 AP350 AP352 AP354 AP356 AP358 AP360 AP362 AP364 AP366 AP368 AP370 AP372 AP374 AP376 AP378 AP380 AP382 AP384 AP386 AP388 AP390 AP392 AP394 AP396 AP398 AP400 AP402 AP404 AP406 AP408 AP410 AP412 AP414 AP416 AP418 AP420 AP422 AP424 AP426 AP428 AP430 AP432 AP434 AP436 AP438 AP440 AP442 AP444 AP446 AP448 AP450 AP452 AP454 AP456 AP458 AP460 AP462 AP464 AP466 AP468 AP470 AP472 AP474 AP476 AP478 AP480 AP482 AP484 AP486 AP488 AP490 AP492 AP494 AP496 AP498 AP500 AP502 AP504 AP506 AP508 AP510 AP512 AP514 AP516 AP518 AP520 AP522 AP524 AP526 AP528 AP530 AP532 AP534 AP536 AP538 AP540 AP542 AP544 AP546 AP548 AP550 AP552 AP554 AP556 AP558 AP560 AP562 AP564 AP566 AP568 AP570 AP572 AP574 AP576 AP578 AP580 AP582 AP584 AP586 AP588 AP590 AP592 AP594 AP596 AP598 AP600 AP602 AP604 AP606 AP608 AP610 AP612 AP614 AP616 AP618 AP620 AP622 AP624 AP626 AP628 AP630 AP632 AP634 AR38 AR40 AR42 AR44 AR46 AR48 AR50 AR52 AR54 AR56 AR58 AR60 AR62 AR64 AR66 AR68 AR70 AR72 AR74 AR76 AR78 AR80 AR82 AR84 AR86 AR88 AR90 AR92 AR94 AR96 AR98 AR100 AR102 AR104 AR106 AR108 AR110 AR112 AR114 AR116 AR118 AR120 AR122 AR124 AR126 AR128 AR130 AR132 AR134 AR136 AR138 AR140 AR142 AR144 AR146 AR148 AR150 AR152 AR154 AR156 AR158 AR160 AR162 AR164 AR166 AR168 AR170 AR172 AR174 AR176 AR178 AR180 AR182 AR184 AR186 AR188 AR190 AR192 AR194 AR196 AR198 AR200 AR202 AR204 AR206 AR208 AR210 AR212 AR214 AR216 AR218 AR220 AR222 AR224 AR226 AR228 AR230 AR232 AR234 AR236 AR238 AR240 AR242 AR244 AR246 AR248 AR250 AR252 AR254 AR256 AR258 AR260 AR262 AR264 AR266 AR268 AR270 AR272 AR274 AR276 AR278 AR280 AR282 AR284 AR286 AR288 AR290 AR292 AR294 AR296 AR298 AR300 AR302 AR304 AR306 AR308 AR310 AR312 AR314 AR316 AR318 AR320 AR322 AR324 AR326 AR328 AR330 AR332 AR334 AR336 AR338 AR340 AR342 AR344 AR346 AR348 AR350 AR352 AR354 AR356 AR358 AR360 AR362 AR364 AR366 AR368 AR370 AR372 AR374 AR376 AR378 AR380 AR382 AR384 AR386 AR388 AR390 AR392 AR394 AR396 AR398 AR400 AR402 AR404 AR406 AR408 AR410 AR412 AR414 AR416 AR418 AR420 AR422 AR424 AR426 AR428 AR430 AR432 AR434 AR436 AR438 AR440 AR442 AR444 AR446 AR448 AR450 AR452 AR454 AR456 AR458 AR460 AR462 AR464 AR466 AR468 AR470 AR472 AR474 AR476 AR478 AR480 AR482 AR484 AR486 AR488 AR490 AR492 AR494 AR496 AR498 AR500 AR502 AR504 AR506 AR508 AR510 AR512 AR514 AR516 AR518 AR520 AR522 AR524 AR526 AR528 AR530 AR532 AR534 AR536 AR538 AR540 AR542 AR544 AR546 AR548 AR550 AR552 AR554 AR556 AR558 AR560 AR562 AR564 AR566 AR568 AR570 AR572 AR574 AR576 AR578 AR580 AR582 AR584 AR586 AR588 AR590 AR592 AR594 AR596 AR598 AR600 AR602 AR604 AR606 AR608 AR610 AR612 AR614 AR616 AR618 AR620 AR622 AR624 AR626 AR628 AR630 AR632 AR634 AT38 AT40 AT42 AT44 AT46 AT48 AT50 AT52 AT54 AT56 AT58 AT60 AT62 AT64 AT66 AT68 AT70 AT72 AT74 AT76 AT78 AT80 AT82 AT84 AT86 AT88 AT90 AT92 AT94 AT96 AT98 AT100 AT102 AT104 AT106 AT108 AT110 AT112 AT114 AT116 AT118 AT120 AT122 AT124 AT126 AT128 AT130 AT132 AT134 AT136 AT138 AT140 AT142 AT144 AT146 AT148 AT150 AT152 AT154 AT156 AT158 AT160 AT162 AT164 AT166 AT168 AT170 AT172 AT174 AT176 AT178 AT180 AT182 AT184 AT186 AT188 AT190 AT192 AT194 AT196 AT198 AT200 AT202 AT204 AT206 AT208 AT210 AT212 AT214 AT216 AT218 AT220 AT222 AT224 AT226 AT228 AT230 AT232 AT234 AT236 AT238 AT240 AT242 AT244 AT246 AT248 AT250 AT252 AT254 AT256 AT258 AT260 AT262 AT264 AT266 AT268 AT270 AT272 AT274 AT276 AT278 AT280 AT282 AT284 AT286 AT288 AT290 AT292 AT294 AT296 AT298 AT300 AT302 AT304 AT306 AT308 AT310 AT312 AT314 AT316 AT318 AT320 AT322 AT324 AT326 AT328 AT330 AT332 AT334 AT336 AT338 AT340 AT342 AT344 AT346 AT348 AT350 AT352 AT354 AT356 AT358 AT360 AT362 AT364 AT366 AT368 AT370 AT372 AT374 AT376 AT378 AT380 AT382 AT384 AT386 AT388 AT390 AT392 AT394 AT396 AT398 AT400 AT402 AT404 AT406 AT408 AT410 AT412 AT414 AT416 AT418 AT420 AT422 AT424 AT426 AT428 AT430 AT432 AT434 AT436 AT438 AT440 AT442 AT444 AT446 AT448 AT450 AT452 AT454 AT456 AT458 AT460 AT462 AT464 AT466 AT468 AT470 AT472 AT474 AT476 AT478 AT480 AT482 AT484 AT486 AT488 AT490 AT492 AT494 AT496 AT498 AT500 AT502 AT504 AT506 AT508 AT510 AT512 AT514 AT516 AT518 AT520 AT522 AT524 AT526 AT528 AT530 AT532 AT534 AT536 AT538 AT540 AT542 AT544 AT546 AT548 AT550 AT552 AT554 AT556 AT558 AT560 AT562 AT564 AT566 AT568 AT570 AT572 AT574 AT576 AT578 AT580 AT582 AT584 AT586 AT588 AT590 AT592 AT594 AT596 AT598 AT600 AT602 AT604 AT606 AT608 AT610 AT612 AT614 AT616 AT618 AT620 AT622 AT624 AT626 AT628 AT630 AT632 AT634 AV38 AV40 AV42 AV44 AV46 AV48 AV50 AV52 AV54 AV56 AV58 AV60 AV62 AV64 AV66 AV68 AV70 AV72 AV74 AV76 AV78 AV80 AV82 AV84 AV86 AV88 AV90 AV92 AV94 AV96 AV98 AV100 AV102 AV104 AV106 AV108 AV110 AV112 AV114 AV116 AV118 AV120 AV122 AV124 AV126 AV128 AV130 AV132 AV134 AV136 AV138 AV140 AV142 AV144 AV146 AV148 AV150 AV152 AV154 AV156 AV158 AV160 AV162 AV164 AV166 AV168 AV170 AV172 AV174 AV176 AV178 AV180 AV182 AV184 AV186 AV188 AV190 AV192 AV194 AV196 AV198 AV200 AV202 AV204 AV206 AV208 AV210 AV212 AV214 AV216 AV218 AV220 AV222 AV224 AV226 AV228 AV230 AV232 AV234 AV236 AV238 AV240 AV242 AV244 AV246 AV248 AV250 AV252 AV254 AV256 AV258 AV260 AV262 AV264 AV266 AV268 AV270 AV272 AV274 AV276 AV278 AV280 AV282 AV284 AV286 AV288 AV290 AV292 AV294 AV296 AV298 AV300 AV302 AV304 AV306 AV308 AV310 AV312 AV314 AV316 AV318 AV320 AV322 AV324 AV326 AV328 AV330 AV332 AV334 AV336 AV338 AV340 AV342 AV344 AV346 AV348 AV350 AV352 AV354 AV356 AV358 AV360 AV362 AV364 AV366 AV368 AV370 AV372 AV374 AV376 AV378 AV380 AV382 AV384 AV386 AV388 AV390 AV392 AV394 AV396 AV398 AV400 AV402 AV404 AV406 AV408 AV410 AV412 AV414 AV416 AV418 AV420 AV422 AV424 AV426 AV428 AV430 AV432 AV434 AV436 AV438 AV440 AV442 AV444 AV446 AV448 AV450 AV452 AV454 AV456 AV458 AV460 AV462 AV464 AV466 AV468 AV470 AV472 AV474 AV476 AV478 AV480 AV482 AV484 AV486 AV488 AV490 AV492 AV494 AV496 AV498 AV500 AV502 AV504 AV506 AV508 AV510 AV512 AV514 AV516 AV518 AV520 AV522 AV524 AV526 AV528 AV530 AV532 AV534 AV536 AV538 AV540 AV542 AV544 AV546 AV548 AV550 AV552 AV554 AV556 AV558 AV560 AV562 AV564 AV566 AV568 AV570 AV572 AV574 AV576 AV578 AV580 AV582 AV584 AV586 AV588 AV590 AV592 AV594 AV596 AV598 AV600 AV602 AV604 AV606 AV608 AV610 AV612 AV614 AV616 AV618 AV620 AV622 AV624 AV626 AV628 AV630 AV632 AV634 AX38 AX40 AX42 AX44 AX46 AX48 AX50 AX52 AX54 AX56 AX58 AX60 AX62 AX64 AX66 AX68 AX70 AX72 AX74 AX76 AX78 AX80 AX82 AX84 AX86 AX88 AX90 AX92 AX94 AX96 AX98 AX100 AX102 AX104 AX106 AX108 AX110 AX112 AX114 AX116 AX118 AX120 AX122 AX124 AX126 AX128 AX130 AX132 AX134 AX136 AX138 AX140 AX142 AX144 AX146 AX148 AX150 AX152 AX154 AX156 AX158 AX160 AX162 AX164 AX166 AX168 AX170 AX172 AX174 AX176 AX178 AX180 AX182 AX184 AX186 AX188 AX190 AX192 AX194 AX196 AX198 AX200 AX202 AX204 AX206 AX208 AX210 AX212 AX214 AX216 AX218 AX220 AX222 AX224 AX226 AX228 AX230 AX232 AX234 AX236 AX238 AX240 AX242 AX244 AX246 AX248 AX250 AX252 AX254 AX256 AX258 AX260 AX262 AX264 AX266 AX268 AX270 AX272 AX274 AX276 AX278 AX280 AX282 AX284 AX286 AX288 AX290 AX292 AX294 AX296 AX298 AX300 AX302 AX304 AX306 AX308 AX310 AX312 AX314 AX316 AX318 AX320 AX322 AX324 AX326 AX328 AX330 AX332 AX334 AX336 AX338 AX340 AX342 AX344 AX346 AX348 AX350 AX352 AX354 AX356 AX358 AX360 AX362 AX364 AX366 AX368 AX370 AX372 AX374 AX376 AX378 AX380 AX382 AX384 AX386 AX388 AX390 AX392 AX394 AX396 AX398 AX400 AX402 AX404 AX406 AX408 AX410 AX412 AX414 AX416 AX418 AX420 AX422 AX424 AX426 AX428 AX430 AX432 AX434 AX436 AX438 AX440 AX442 AX444 AX446 AX448 AX450 AX452 AX454 AX456 AX458 AX460 AX462 AX464 AX466 AX468 AX470 AX472 AX474 AX476 AX478 AX480 AX482 AX484 AX486 AX488 AX490 AX492 AX494 AX496 AX498 AX500 AX502 AX504 AX506 AX508 AX510 AX512 AX514 AX516 AX518 AX520 AX522 AX524 AX526 AX528 AX530 AX532 AX534 AX536 AX538 AX540 AX542 AX544 AX546 AX548 AX550 AX552 AX554 AX556 AX558 AX560 AX562 AX564 AX566 AX568 AX570 AX572 AX574 AX576 AX578 AX580 AX582 AX584 AX586 AX588 AX590 AX592 AX594 AX596 AX598 AX600 AX602 AX604 AX606 AX608 AX610 AX612 AX614 AX616 AX618 AX620 AX622 AX624 AX626 AX628 AX630 AX632 AX634 AZ38 AZ40 AZ42 AZ44 AZ46 AZ48 AZ50 AZ52 AZ54 AZ56 AZ58 AZ60 AZ62 AZ64 AZ66 AZ68 AZ70 AZ72 AZ74 AZ76 AZ78 AZ80 AZ82 AZ84 AZ86 AZ88 AZ90 AZ92 AZ94 AZ96 AZ98 AZ100 AZ102 AZ104 AZ106 AZ108 AZ110 AZ112 AZ114 AZ116 AZ118 AZ120 AZ122 AZ124 AZ126 AZ128 AZ130 AZ132 AZ134 AZ136 AZ138 AZ140 AZ142 AZ144 AZ146 AZ148 AZ150 AZ152 AZ154 AZ156 AZ158 AZ160 AZ162 AZ164 AZ166 AZ168 AZ170 AZ172 AZ174 AZ176 AZ178 AZ180 AZ182 AZ184 AZ186 AZ188 AZ190 AZ192 AZ194 AZ196 AZ198 AZ200 AZ202 AZ204 AZ206 AZ208 AZ210 AZ212 AZ214 AZ216 AZ218 AZ220 AZ222 AZ224 AZ226 AZ228 AZ230 AZ232 AZ234 AZ236 AZ238 AZ240 AZ242 AZ244 AZ246 AZ248 AZ250 AZ252 AZ254 AZ256 AZ258 AZ260 AZ262 AZ264 AZ266 AZ268 AZ270 AZ272 AZ274 AZ276 AZ278 AZ280 AZ282 AZ284 AZ286 AZ288 AZ290 AZ292 AZ294 AZ296 AZ298 AZ300 AZ302 AZ304 AZ306 AZ308 AZ310 AZ312 AZ314 AZ316 AZ318 AZ320 AZ322 AZ324 AZ326 AZ328 AZ330 AZ332 AZ334 AZ336 AZ338 AZ340 AZ342 AZ344 AZ346 AZ348 AZ350 AZ352 AZ354 AZ356 AZ358 AZ360 AZ362 AZ364 AZ366 AZ368 AZ370 AZ372 AZ374 AZ376 AZ378 AZ380 AZ382 AZ384 AZ386 AZ388 AZ390 AZ392 AZ394 AZ396 AZ398 AZ400 AZ402 AZ404 AZ406 AZ408 AZ410 AZ412 AZ414 AZ416 AZ418 AZ420 AZ422 AZ424 AZ426 AZ428 AZ430 AZ432 AZ434 AZ436 AZ438 AZ440 AZ442 AZ444 AZ446 AZ448 AZ450 AZ452 AZ454 AZ456 AZ458 AZ460 AZ462 AZ464 AZ466 AZ468 AZ470 AZ472 AZ474 AZ476 AZ478 AZ480 AZ482 AZ484 AZ486 AZ488 AZ490 AZ492 AZ494 AZ496 AZ498 AZ500 AZ502 AZ504 AZ506 AZ508 AZ510 AZ512 AZ514 AZ516 AZ518 AZ520 AZ522 AZ524 AZ526 AZ528 AZ530 AZ532 AZ534 AZ536 AZ538 AZ540 AZ542 AZ544 AZ546 AZ548 AZ550 AZ552 AZ554 AZ556 AZ558 AZ560 AZ562 AZ564 AZ566 AZ568 AZ570 AZ572 AZ574 AZ576 AZ578 AZ580 AZ582 AZ584 AZ586 AZ588 AZ590 AZ592 AZ594 AZ596 AZ598 AZ600 AZ602 AZ604 AZ606 AZ608 AZ610 AZ612 AZ614 AZ616 AZ618 AZ620 AZ622 AZ624 AZ626 AZ628 AZ630 AZ632 AZ634 BB38 BB40 BB42 BB44 BB46 BB48 BB50 BB52 BB54 BB56 BB58 BB60 BB62 BB64 BB66 BB68 BB70 BB72 BB74 BB76 BB78 BB80 BB82 BB84 BB86 BB88 BB90 BB92 BB94 BB96 BB98 BB100 BB102 BB104 BB106 BB108 BB110 BB112 BB114 BB116 BB118 BB120 BB122 BB124 BB126 BB128 BB130 BB132 BB134 BB136 BB138 BB140 BB142 BB144 BB146 BB148 BB150 BB152 BB154 BB156 BB158 BB160 BB162 BB164 BB166 BB168 BB170 BB172 BB174 BB176 BB178 BB180 BB182 BB184 BB186 BB188 BB190 BB192 BB194 BB196 BB198 BB200 BB202 BB204 BB206 BB208 BB210 BB212 BB214 BB216 BB218 BB220 BB222 BB224 BB226 BB228 BB230 BB232 BB234 BB236 BB238 BB240 BB242 BB244 BB246 BB248 BB250 BB252 BB254 BB256 BB258 BB260 BB262 BB264 BB266 BB268 BB270 BB272 BB274 BB276 BB278 BB280 BB282 BB284 BB286 BB288 BB290 BB292 BB294 BB296 BB298 BB300 BB302 BB304 BB306 BB308 BB310 BB312 BB314 BB316 BB318 BB320 BB322 BB324 BB326 BB328 BB330 BB332 BB334 BB336 BB338 BB340 BB342 BB344 BB346 BB348 BB350 BB352 BB354 BB356 BB358 BB360 BB362 BB364 BB366 BB368 BB370 BB372 BB374 BB376 BB378 BB380 BB382 BB384 BB386 BB388 BB390 BB392 BB394 BB396 BB398 BB400 BB402 BB404 BB406 BB408 BB410 BB412 BB414 BB416 BB418 BB420 BB422 BB424 BB426 BB428 BB430 BB432 BB434 BB436 BB438 BB440 BB442 BB444 BB446 BB448 BB450 BB452 BB454 BB456 BB458 BB460 BB462 BB464 BB466 BB468 BB470 BB472 BB474 BB476 BB478 BB480 BB482 BB484 BB486 BB488 BB490 BB492 BB494 BB496 BB498 BB500 BB502 BB504 BB506 BB508 BB510 BB512 BB514 BB516 BB518 BB520 BB522 BB524 BB526 BB528 BB530 BB532 BB534 BB536 BB538 BB540 BB542 BB544 BB546 BB548 BB550 BB552 BB554 BB556 BB558 BB560 BB562 BB564 BB566 BB568 BB570 BB572 BB574 BB576 BB578 BB580 BB582 BB584 BB586 BB588 BB590 BB592 BB594 BB596 BB598 BB600 BB602 BB604 BB606 BB608 BB610 BB612 BB614 BB616 BB618 BB620 BB622 BB624 BB626 BB628 BB630 BB632 BB634">
    <cfRule type="cellIs" dxfId="67" priority="42" stopIfTrue="1" operator="equal">
      <formula>"Г"</formula>
    </cfRule>
    <cfRule type="cellIs" dxfId="66" priority="43" stopIfTrue="1" operator="equal">
      <formula>1</formula>
    </cfRule>
    <cfRule type="cellIs" dxfId="65" priority="44" stopIfTrue="1" operator="equal">
      <formula>2</formula>
    </cfRule>
  </conditionalFormatting>
  <conditionalFormatting sqref="AH5 AH7 AH9 AH11 AH13 AH15 AH17 AH19 AH21 AH23 AH25 AH27 AH29 AH31 AH33 AH35 AH37 AH39 AH41 AH43 AH45 AH47 AH49 AH51 AH53 AH55 AH57 AH59 AH61 AH63 AH65 AH67 AH69 AH71 AH73 AH75 AH77 AH79 AH81 AH83 AH85 AH87 AH89 AH91 AH93 AH95 AH97 AH99 AH101 AH103 AH105 AH107 AH109 AH111 AH113 AH115 AH117 AH119 AH121 AH123 AH125 AH127 AH129 AH131 AH133 AH135 AH137 AH139 AH141 AH143 AH145 AH147 AH149 AH151 AH153 AH155 AH157 AH159 AH161 AH163 AH165 AH167 AH169 AH171 AH173 AH175 AH177 AH179 AH181 AH183 AH185 AH187 AH189 AH191 AH193 AH195 AH197 AH199 AH201 AH203 AH205 AH207 AH209 AH211 AH213 AH215 AH217 AH219 AH221 AH223 AH225 AH227 AH229 AH231 AH233 AH235 AH237 AH239 AH241 AH243 AH245 AH247 AH249 AH251 AH253 AH255 AH257 AH259 AH261 AH263 AH265 AH267 AH269 AH271 AH273 AH275 AH277 AH279 AH281 AH283 AH285 AH287 AH289 AH291 AH293 AH295 AH297 AH299 AH301 AH303 AH305 AH307 AH309 AH311 AH313 AH315 AH317 AH319 AH321 AH323 AH325 AH327 AH329 AH331 AH333 AH335 AH337 AH339 AH341 AH343 AH345 AH347 AH349 AH351 AH353 AH355 AH357 AH359 AH361 AH363 AH365 AH367 AH369 AH371 AH373 AH375 AH377 AH379 AH381 AH383 AH385 AH387 AH389 AH391 AH393 AH395 AH397 AH399 AH401 AH403 AH405 AH407 AH409 AH411 AH413 AH415 AH417 AH419 AH421 AH423 AH425 AH427 AH429 AH431 AH433 AH435 AH437 AH439 AH441 AH443 AH445 AH447 AH449 AH451 AH453 AH455 AH457 AH459 AH461 AH463 AH465 AH467 AH469 AH471 AH473 AH475 AH477 AH479 AH481 AH483 AH485 AH487 AH489 AH491 AH493 AH495 AH497 AH499 AH501 AH503 AH505 AH507 AH509 AH511 AH513 AH515 AH517 AH519 AH521 AH523 AH525 AH527 AH529 AH531 AH533 AH535 AH537 AH539 AH541 AH543 AH545 AH547 AH549 AH551 AH553 AH555 AH557 AH559 AH561 AH563 AH565 AH567 AH569 AH571 AH573 AH575 AH577 AH579 AH581 AH583 AH585 AH587 AH589 AH591 AH593 AH595 AH597 AH599 AH601 AH603 AH605 AH607 AH609 AH611 AH613 AH615 AH617 AH619 AH621 AH623 AH625 AH627 AH629 AH631 AH633">
    <cfRule type="cellIs" dxfId="64" priority="39" stopIfTrue="1" operator="equal">
      <formula>"Г"</formula>
    </cfRule>
    <cfRule type="cellIs" dxfId="63" priority="40" stopIfTrue="1" operator="equal">
      <formula>1</formula>
    </cfRule>
    <cfRule type="cellIs" dxfId="62" priority="41" stopIfTrue="1" operator="equal">
      <formula>2</formula>
    </cfRule>
  </conditionalFormatting>
  <conditionalFormatting sqref="BD4 BD6 BD8 BD10 BD12 BD14 BD16 BD18 BD20 BD22 BD24 BD26 BD28 BD30 BD32 BD34 BD36 BF4 BF6 BF8 BF10 BF12 BF14 BF16 BF18 BF20 BF22 BF24 BF26 BF28 BF30 BF32 BF34 BF36 BH4 BH6 BH8 BH10 BH12 BH14 BH16 BH18 BH20 BH22 BH24 BH26 BH28 BH30 BH32 BH34 BH36 BJ4 BL4 BN4 BJ6 BJ8 BJ10 BJ12 BJ14 BJ16 BJ18 BJ20 BJ22 BJ24 BJ26 BJ28 BJ30 BJ32 BJ34 BJ36 BL6 BL8 BL10 BL12 BL14 BL16 BL18 BL20 BL22 BL24 BL26 BL28 BL30 BL32 BL34 BL36 BN6 BN8 BN10 BN12 BN14 BN16 BN18 BN20 BN22 BN24 BN26 BN28 BN30 BN32 BN34 BN36 BP4 BP6 BP8 BP10 BP12 BP14 BP16 BP18 BP20 BP22 BP24 BP26 BP28 BP30 BP32 BP34 BP36 BR4 BR6 BR8 BR10 BR12 BR14 BR16 BR18 BR20 BR22 BR24 BR26 BR28 BR30 BR32 BR34 BR36 BT4 BT6 BT8 BT10 BT12 BT14 BT16 BT18 BT20 BT22 BT24 BT26 BT28 BT30 BT32 BT34 BT36 BD38 BD40 BD42 BD44 BD46 BD48 BD50 BD52 BD54 BD56 BD58 BD60 BD62 BD64 BD66 BD68 BD70 BD72 BD74 BD76 BD78 BD80 BD82 BD84 BD86 BD88 BD90 BD92 BD94 BD96 BD98 BD100 BD102 BD104 BD106 BD108 BD110 BD112 BD114 BD116 BD118 BD120 BD122 BD124 BD126 BD128 BD130 BD132 BD134 BD136 BD138 BD140 BD142 BD144 BD146 BD148 BD150 BD152 BD154 BD156 BD158 BD160 BD162 BD164 BD166 BD168 BD170 BD172 BD174 BD176 BD178 BD180 BD182 BD184 BD186 BD188 BD190 BD192 BD194 BD196 BD198 BD200 BD202 BD204 BD206 BD208 BD210 BD212 BD214 BD216 BD218 BD220 BD222 BD224 BD226 BD228 BD230 BD232 BD234 BD236 BD238 BD240 BD242 BD244 BD246 BD248 BD250 BD252 BD254 BD256 BD258 BD260 BD262 BD264 BD266 BD268 BD270 BD272 BD274 BD276 BD278 BD280 BD282 BD284 BD286 BD288 BD290 BD292 BD294 BD296 BD298 BD300 BD302 BD304 BD306 BD308 BD310 BD312 BD314 BD316 BD318 BD320 BD322 BD324 BD326 BD328 BD330 BD332 BD334 BD336 BD338 BD340 BD342 BD344 BD346 BD348 BD350 BD352 BD354 BD356 BD358 BD360 BD362 BD364 BD366 BD368 BD370 BD372 BD374 BD376 BD378 BD380 BD382 BD384 BD386 BD388 BD390 BD392 BD394 BD396 BD398 BD400 BD402 BD404 BD406 BD408 BD410 BD412 BD414 BD416 BD418 BD420 BD422 BD424 BD426 BD428 BD430 BD432 BD434 BD436 BD438 BD440 BD442 BD444 BD446 BD448 BD450 BD452 BD454 BD456 BD458 BD460 BD462 BD464 BD466 BD468 BD470 BD472 BD474 BD476 BD478 BD480 BD482 BD484 BD486 BD488 BD490 BD492 BD494 BD496 BD498 BD500 BD502 BD504 BD506 BD508 BD510 BD512 BD514 BD516 BD518 BD520 BD522 BD524 BD526 BD528 BD530 BD532 BD534 BD536 BD538 BD540 BD542 BD544 BD546 BD548 BD550 BD552 BD554 BD556 BD558 BD560 BD562 BD564 BD566 BD568 BD570 BD572 BD574 BD576 BD578 BD580 BD582 BD584 BD586 BD588 BD590 BD592 BD594 BD596 BD598 BD600 BD602 BD604 BD606 BD608 BD610 BD612 BD614 BD616 BD618 BD620 BD622 BD624 BD626 BD628 BD630 BD632 BD634 BF38 BF40 BF42 BF44 BF46 BF48 BF50 BF52 BF54 BF56 BF58 BF60 BF62 BF64 BF66 BF68 BF70 BF72 BF74 BF76 BF78 BF80 BF82 BF84 BF86 BF88 BF90 BF92 BF94 BF96 BF98 BF100 BF102 BF104 BF106 BF108 BF110 BF112 BF114 BF116 BF118 BF120 BF122 BF124 BF126 BF128 BF130 BF132 BF134 BF136 BF138 BF140 BF142 BF144 BF146 BF148 BF150 BF152 BF154 BF156 BF158 BF160 BF162 BF164 BF166 BF168 BF170 BF172 BF174 BF176 BF178 BF180 BF182 BF184 BF186 BF188 BF190 BF192 BF194 BF196 BF198 BF200 BF202 BF204 BF206 BF208 BF210 BF212 BF214 BF216 BF218 BF220 BF222 BF224 BF226 BF228 BF230 BF232 BF234 BF236 BF238 BF240 BF242 BF244 BF246 BF248 BF250 BF252 BF254 BF256 BF258 BF260 BF262 BF264 BF266 BF268 BF270 BF272 BF274 BF276 BF278 BF280 BF282 BF284 BF286 BF288 BF290 BF292 BF294 BF296 BF298 BF300 BF302 BF304 BF306 BF308 BF310 BF312 BF314 BF316 BF318 BF320 BF322 BF324 BF326 BF328 BF330 BF332 BF334 BF336 BF338 BF340 BF342 BF344 BF346 BF348 BF350 BF352 BF354 BF356 BF358 BF360 BF362 BF364 BF366 BF368 BF370 BF372 BF374 BF376 BF378 BF380 BF382 BF384 BF386 BF388 BF390 BF392 BF394 BF396 BF398 BF400 BF402 BF404 BF406 BF408 BF410 BF412 BF414 BF416 BF418 BF420 BF422 BF424 BF426 BF428 BF430 BF432 BF434 BF436 BF438 BF440 BF442 BF444 BF446 BF448 BF450 BF452 BF454 BF456 BF458 BF460 BF462 BF464 BF466 BF468 BF470 BF472 BF474 BF476 BF478 BF480 BF482 BF484 BF486 BF488 BF490 BF492 BF494 BF496 BF498 BF500 BF502 BF504 BF506 BF508 BF510 BF512 BF514 BF516 BF518 BF520 BF522 BF524 BF526 BF528 BF530 BF532 BF534 BF536 BF538 BF540 BF542 BF544 BF546 BF548 BF550 BF552 BF554 BF556 BF558 BF560 BF562 BF564 BF566 BF568 BF570 BF572 BF574 BF576 BF578 BF580 BF582 BF584 BF586 BF588 BF590 BF592 BF594 BF596 BF598 BF600 BF602 BF604 BF606 BF608 BF610 BF612 BF614 BF616 BF618 BF620 BF622 BF624 BF626 BF628 BF630 BF632 BF634 BH38 BH40 BH42 BH44 BH46 BH48 BH50 BH52 BH54 BH56 BH58 BH60 BH62 BH64 BH66 BH68 BH70 BH72 BH74 BH76 BH78 BH80 BH82 BH84 BH86 BH88 BH90 BH92 BH94 BH96 BH98 BH100 BH102 BH104 BH106 BH108 BH110 BH112 BH114 BH116 BH118 BH120 BH122 BH124 BH126 BH128 BH130 BH132 BH134 BH136 BH138 BH140 BH142 BH144 BH146 BH148 BH150 BH152 BH154 BH156 BH158 BH160 BH162 BH164 BH166 BH168 BH170 BH172 BH174 BH176 BH178 BH180 BH182 BH184 BH186 BH188 BH190 BH192 BH194 BH196 BH198 BH200 BH202 BH204 BH206 BH208 BH210 BH212 BH214 BH216 BH218 BH220 BH222 BH224 BH226 BH228 BH230 BH232 BH234 BH236 BH238 BH240 BH242 BH244 BH246 BH248 BH250 BH252 BH254 BH256 BH258 BH260 BH262 BH264 BH266 BH268 BH270 BH272 BH274 BH276 BH278 BH280 BH282 BH284 BH286 BH288 BH290 BH292 BH294 BH296 BH298 BH300 BH302 BH304 BH306 BH308 BH310 BH312 BH314 BH316 BH318 BH320 BH322 BH324 BH326 BH328 BH330 BH332 BH334 BH336 BH338 BH340 BH342 BH344 BH346 BH348 BH350 BH352 BH354 BH356 BH358 BH360 BH362 BH364 BH366 BH368 BH370 BH372 BH374 BH376 BH378 BH380 BH382 BH384 BH386 BH388 BH390 BH392 BH394 BH396 BH398 BH400 BH402 BH404 BH406 BH408 BH410 BH412 BH414 BH416 BH418 BH420 BH422 BH424 BH426 BH428 BH430 BH432 BH434 BH436 BH438 BH440 BH442 BH444 BH446 BH448 BH450 BH452 BH454 BH456 BH458 BH460 BH462 BH464 BH466 BH468 BH470 BH472 BH474 BH476 BH478 BH480 BH482 BH484 BH486 BH488 BH490 BH492 BH494 BH496 BH498 BH500 BH502 BH504 BH506 BH508 BH510 BH512 BH514 BH516 BH518 BH520 BH522 BH524 BH526 BH528 BH530 BH532 BH534 BH536 BH538 BH540 BH542 BH544 BH546 BH548 BH550 BH552 BH554 BH556 BH558 BH560 BH562 BH564 BH566 BH568 BH570 BH572 BH574 BH576 BH578 BH580 BH582 BH584 BH586 BH588 BH590 BH592 BH594 BH596 BH598 BH600 BH602 BH604 BH606 BH608 BH610 BH612 BH614 BH616 BH618 BH620 BH622 BH624 BH626 BH628 BH630 BH632 BH634 BJ38 BJ40 BJ42 BJ44 BJ46 BJ48 BJ50 BJ52 BJ54 BJ56 BJ58 BJ60 BJ62 BJ64 BJ66 BJ68 BJ70 BJ72 BJ74 BJ76 BJ78 BJ80 BJ82 BJ84 BJ86 BJ88 BJ90 BJ92 BJ94 BJ96 BJ98 BJ100 BJ102 BJ104 BJ106 BJ108 BJ110 BJ112 BJ114 BJ116 BJ118 BJ120 BJ122 BJ124 BJ126 BJ128 BJ130 BJ132 BJ134 BJ136 BJ138 BJ140 BJ142 BJ144 BJ146 BJ148 BJ150 BJ152 BJ154 BJ156 BJ158 BJ160 BJ162 BJ164 BJ166 BJ168 BJ170 BJ172 BJ174 BJ176 BJ178 BJ180 BJ182 BJ184 BJ186 BJ188 BJ190 BJ192 BJ194 BJ196 BJ198 BJ200 BJ202 BJ204 BJ206 BJ208 BJ210 BJ212 BJ214 BJ216 BJ218 BJ220 BJ222 BJ224 BJ226 BJ228 BJ230 BJ232 BJ234 BJ236 BJ238 BJ240 BJ242 BJ244 BJ246 BJ248 BJ250 BJ252 BJ254 BJ256 BJ258 BJ260 BJ262 BJ264 BJ266 BJ268 BJ270 BJ272 BJ274 BJ276 BJ278 BJ280 BJ282 BJ284 BJ286 BJ288 BJ290 BJ292 BJ294 BJ296 BJ298 BJ300 BJ302 BJ304 BJ306 BJ308 BJ310 BJ312 BJ314 BJ316 BJ318 BJ320 BJ322 BJ324 BJ326 BJ328 BJ330 BJ332 BJ334 BJ336 BJ338 BJ340 BJ342 BJ344 BJ346 BJ348 BJ350 BJ352 BJ354 BJ356 BJ358 BJ360 BJ362 BJ364 BJ366 BJ368 BJ370 BJ372 BJ374 BJ376 BJ378 BJ380 BJ382 BJ384 BJ386 BJ388 BJ390 BJ392 BJ394 BJ396 BJ398 BJ400 BJ402 BJ404 BJ406 BJ408 BJ410 BJ412 BJ414 BJ416 BJ418 BJ420 BJ422 BJ424 BJ426 BJ428 BJ430 BJ432 BJ434 BJ436 BJ438 BJ440 BJ442 BJ444 BJ446 BJ448 BJ450 BJ452 BJ454 BJ456 BJ458 BJ460 BJ462 BJ464 BJ466 BJ468 BJ470 BJ472 BJ474 BJ476 BJ478 BJ480 BJ482 BJ484 BJ486 BJ488 BJ490 BJ492 BJ494 BJ496 BJ498 BJ500 BJ502 BJ504 BJ506 BJ508 BJ510 BJ512 BJ514 BJ516 BJ518 BJ520 BJ522 BJ524 BJ526 BJ528 BJ530 BJ532 BJ534 BJ536 BJ538 BJ540 BJ542 BJ544 BJ546 BJ548 BJ550 BJ552 BJ554 BJ556 BJ558 BJ560 BJ562 BJ564 BJ566 BJ568 BJ570 BJ572 BJ574 BJ576 BJ578 BJ580 BJ582 BJ584 BJ586 BJ588 BJ590 BJ592 BJ594 BJ596 BJ598 BJ600 BJ602 BJ604 BJ606 BJ608 BJ610 BJ612 BJ614 BJ616 BJ618 BJ620 BJ622 BJ624 BJ626 BJ628 BJ630 BJ632 BJ634 BL38 BL40 BL42 BL44 BL46 BL48 BL50 BL52 BL54 BL56 BL58 BL60 BL62 BL64 BL66 BL68 BL70 BL72 BL74 BL76 BL78 BL80 BL82 BL84 BL86 BL88 BL90 BL92 BL94 BL96 BL98 BL100 BL102 BL104 BL106 BL108 BL110 BL112 BL114 BL116 BL118 BL120 BL122 BL124 BL126 BL128 BL130 BL132 BL134 BL136 BL138 BL140 BL142 BL144 BL146 BL148 BL150 BL152 BL154 BL156 BL158 BL160 BL162 BL164 BL166 BL168 BL170 BL172 BL174 BL176 BL178 BL180 BL182 BL184 BL186 BL188 BL190 BL192 BL194 BL196 BL198 BL200 BL202 BL204 BL206 BL208 BL210 BL212 BL214 BL216 BL218 BL220 BL222 BL224 BL226 BL228 BL230 BL232 BL234 BL236 BL238 BL240 BL242 BL244 BL246 BL248 BL250 BL252 BL254 BL256 BL258 BL260 BL262 BL264 BL266 BL268 BL270 BL272 BL274 BL276 BL278 BL280 BL282 BL284 BL286 BL288 BL290 BL292 BL294 BL296 BL298 BL300 BL302 BL304 BL306 BL308 BL310 BL312 BL314 BL316 BL318 BL320 BL322 BL324 BL326 BL328 BL330 BL332 BL334 BL336 BL338 BL340 BL342 BL344 BL346 BL348 BL350 BL352 BL354 BL356 BL358 BL360 BL362 BL364 BL366 BL368 BL370 BL372 BL374 BL376 BL378 BL380 BL382 BL384 BL386 BL388 BL390 BL392 BL394 BL396 BL398 BL400 BL402 BL404 BL406 BL408 BL410 BL412 BL414 BL416 BL418 BL420 BL422 BL424 BL426 BL428 BL430 BL432 BL434 BL436 BL438 BL440 BL442 BL444 BL446 BL448 BL450 BL452 BL454 BL456 BL458 BL460 BL462 BL464 BL466 BL468 BL470 BL472 BL474 BL476 BL478 BL480 BL482 BL484 BL486 BL488 BL490 BL492 BL494 BL496 BL498 BL500 BL502 BL504 BL506 BL508 BL510 BL512 BL514 BL516 BL518 BL520 BL522 BL524 BL526 BL528 BL530 BL532 BL534 BL536 BL538 BL540 BL542 BL544 BL546 BL548 BL550 BL552 BL554 BL556 BL558 BL560 BL562 BL564 BL566 BL568 BL570 BL572 BL574 BL576 BL578 BL580 BL582 BL584 BL586 BL588 BL590 BL592 BL594 BL596 BL598 BL600 BL602 BL604 BL606 BL608 BL610 BL612 BL614 BL616 BL618 BL620 BL622 BL624 BL626 BL628 BL630 BL632 BL634 BN38 BN40 BN42 BN44 BN46 BN48 BN50 BN52 BN54 BN56 BN58 BN60 BN62 BN64 BN66 BN68 BN70 BN72 BN74 BN76 BN78 BN80 BN82 BN84 BN86 BN88 BN90 BN92 BN94 BN96 BN98 BN100 BN102 BN104 BN106 BN108 BN110 BN112 BN114 BN116 BN118 BN120 BN122 BN124 BN126 BN128 BN130 BN132 BN134 BN136 BN138 BN140 BN142 BN144 BN146 BN148 BN150 BN152 BN154 BN156 BN158 BN160 BN162 BN164 BN166 BN168 BN170 BN172 BN174 BN176 BN178 BN180 BN182 BN184 BN186 BN188 BN190 BN192 BN194 BN196 BN198 BN200 BN202 BN204 BN206 BN208 BN210 BN212 BN214 BN216 BN218 BN220 BN222 BN224 BN226 BN228 BN230 BN232 BN234 BN236 BN238 BN240 BN242 BN244 BN246 BN248 BN250 BN252 BN254 BN256 BN258 BN260 BN262 BN264 BN266 BN268 BN270 BN272 BN274 BN276 BN278 BN280 BN282 BN284 BN286 BN288 BN290 BN292 BN294 BN296 BN298 BN300 BN302 BN304 BN306 BN308 BN310 BN312 BN314 BN316 BN318 BN320 BN322 BN324 BN326 BN328 BN330 BN332 BN334 BN336 BN338 BN340 BN342 BN344 BN346 BN348 BN350 BN352 BN354 BN356 BN358 BN360 BN362 BN364 BN366 BN368 BN370 BN372 BN374 BN376 BN378 BN380 BN382 BN384 BN386 BN388 BN390 BN392 BN394 BN396 BN398 BN400 BN402 BN404 BN406 BN408 BN410 BN412 BN414 BN416 BN418 BN420 BN422 BN424 BN426 BN428 BN430 BN432 BN434 BN436 BN438 BN440 BN442 BN444 BN446 BN448 BN450 BN452 BN454 BN456 BN458 BN460 BN462 BN464 BN466 BN468 BN470 BN472 BN474 BN476 BN478 BN480 BN482 BN484 BN486 BN488 BN490 BN492 BN494 BN496 BN498 BN500 BN502 BN504 BN506 BN508 BN510 BN512 BN514 BN516 BN518 BN520 BN522 BN524 BN526 BN528 BN530 BN532 BN534 BN536 BN538 BN540 BN542 BN544 BN546 BN548 BN550 BN552 BN554 BN556 BN558 BN560 BN562 BN564 BN566 BN568 BN570 BN572 BN574 BN576 BN578 BN580 BN582 BN584 BN586 BN588 BN590 BN592 BN594 BN596 BN598 BN600 BN602 BN604 BN606 BN608 BN610 BN612 BN614 BN616 BN618 BN620 BN622 BN624 BN626 BN628 BN630 BN632 BN634 BP38 BP40 BP42 BP44 BP46 BP48 BP50 BP52 BP54 BP56 BP58 BP60 BP62 BP64 BP66 BP68 BP70 BP72 BP74 BP76 BP78 BP80 BP82 BP84 BP86 BP88 BP90 BP92 BP94 BP96 BP98 BP100 BP102 BP104 BP106 BP108 BP110 BP112 BP114 BP116 BP118 BP120 BP122 BP124 BP126 BP128 BP130 BP132 BP134 BP136 BP138 BP140 BP142 BP144 BP146 BP148 BP150 BP152 BP154 BP156 BP158 BP160 BP162 BP164 BP166 BP168 BP170 BP172 BP174 BP176 BP178 BP180 BP182 BP184 BP186 BP188 BP190 BP192 BP194 BP196 BP198 BP200 BP202 BP204 BP206 BP208 BP210 BP212 BP214 BP216 BP218 BP220 BP222 BP224 BP226 BP228 BP230 BP232 BP234 BP236 BP238 BP240 BP242 BP244 BP246 BP248 BP250 BP252 BP254 BP256 BP258 BP260 BP262 BP264 BP266 BP268 BP270 BP272 BP274 BP276 BP278 BP280 BP282 BP284 BP286 BP288 BP290 BP292 BP294 BP296 BP298 BP300 BP302 BP304 BP306 BP308 BP310 BP312 BP314 BP316 BP318 BP320 BP322 BP324 BP326 BP328 BP330 BP332 BP334 BP336 BP338 BP340 BP342 BP344 BP346 BP348 BP350 BP352 BP354 BP356 BP358 BP360 BP362 BP364 BP366 BP368 BP370 BP372 BP374 BP376 BP378 BP380 BP382 BP384 BP386 BP388 BP390 BP392 BP394 BP396 BP398 BP400 BP402 BP404 BP406 BP408 BP410 BP412 BP414 BP416 BP418 BP420 BP422 BP424 BP426 BP428 BP430 BP432 BP434 BP436 BP438 BP440 BP442 BP444 BP446 BP448 BP450 BP452 BP454 BP456 BP458 BP460 BP462 BP464 BP466 BP468 BP470 BP472 BP474 BP476 BP478 BP480 BP482 BP484 BP486 BP488 BP490 BP492 BP494 BP496 BP498 BP500 BP502 BP504 BP506 BP508 BP510 BP512 BP514 BP516 BP518 BP520 BP522 BP524 BP526 BP528 BP530 BP532 BP534 BP536 BP538 BP540 BP542 BP544 BP546 BP548 BP550 BP552 BP554 BP556 BP558 BP560 BP562 BP564 BP566 BP568 BP570 BP572 BP574 BP576 BP578 BP580 BP582 BP584 BP586 BP588 BP590 BP592 BP594 BP596 BP598 BP600 BP602 BP604 BP606 BP608 BP610 BP612 BP614 BP616 BP618 BP620 BP622 BP624 BP626 BP628 BP630 BP632 BP634 BR38 BR40 BR42 BR44 BR46 BR48 BR50 BR52 BR54 BR56 BR58 BR60 BR62 BR64 BR66 BR68 BR70 BR72 BR74 BR76 BR78 BR80 BR82 BR84 BR86 BR88 BR90 BR92 BR94 BR96 BR98 BR100 BR102 BR104 BR106 BR108 BR110 BR112 BR114 BR116 BR118 BR120 BR122 BR124 BR126 BR128 BR130 BR132 BR134 BR136 BR138 BR140 BR142 BR144 BR146 BR148 BR150 BR152 BR154 BR156 BR158 BR160 BR162 BR164 BR166 BR168 BR170 BR172 BR174 BR176 BR178 BR180 BR182 BR184 BR186 BR188 BR190 BR192 BR194 BR196 BR198 BR200 BR202 BR204 BR206 BR208 BR210 BR212 BR214 BR216 BR218 BR220 BR222 BR224 BR226 BR228 BR230 BR232 BR234 BR236 BR238 BR240 BR242 BR244 BR246 BR248 BR250 BR252 BR254 BR256 BR258 BR260 BR262 BR264 BR266 BR268 BR270 BR272 BR274 BR276 BR278 BR280 BR282 BR284 BR286 BR288 BR290 BR292 BR294 BR296 BR298 BR300 BR302 BR304 BR306 BR308 BR310 BR312 BR314 BR316 BR318 BR320 BR322 BR324 BR326 BR328 BR330 BR332 BR334 BR336 BR338 BR340 BR342 BR344 BR346 BR348 BR350 BR352 BR354 BR356 BR358 BR360 BR362 BR364 BR366 BR368 BR370 BR372 BR374 BR376 BR378 BR380 BR382 BR384 BR386 BR388 BR390 BR392 BR394 BR396 BR398 BR400 BR402 BR404 BR406 BR408 BR410 BR412 BR414 BR416 BR418 BR420 BR422 BR424 BR426 BR428 BR430 BR432 BR434 BR436 BR438 BR440 BR442 BR444 BR446 BR448 BR450 BR452 BR454 BR456 BR458 BR460 BR462 BR464 BR466 BR468 BR470 BR472 BR474 BR476 BR478 BR480 BR482 BR484 BR486 BR488 BR490 BR492 BR494 BR496 BR498 BR500 BR502 BR504 BR506 BR508 BR510 BR512 BR514 BR516 BR518 BR520 BR522 BR524 BR526 BR528 BR530 BR532 BR534 BR536 BR538 BR540 BR542 BR544 BR546 BR548 BR550 BR552 BR554 BR556 BR558 BR560 BR562 BR564 BR566 BR568 BR570 BR572 BR574 BR576 BR578 BR580 BR582 BR584 BR586 BR588 BR590 BR592 BR594 BR596 BR598 BR600 BR602 BR604 BR606 BR608 BR610 BR612 BR614 BR616 BR618 BR620 BR622 BR624 BR626 BR628 BR630 BR632 BR634 BT38 BT40 BT42 BT44 BT46 BT48 BT50 BT52 BT54 BT56 BT58 BT60 BT62 BT64 BT66 BT68 BT70 BT72 BT74 BT76 BT78 BT80 BT82 BT84 BT86 BT88 BT90 BT92 BT94 BT96 BT98 BT100 BT102 BT104 BT106 BT108 BT110 BT112 BT114 BT116 BT118 BT120 BT122 BT124 BT126 BT128 BT130 BT132 BT134 BT136 BT138 BT140 BT142 BT144 BT146 BT148 BT150 BT152 BT154 BT156 BT158 BT160 BT162 BT164 BT166 BT168 BT170 BT172 BT174 BT176 BT178 BT180 BT182 BT184 BT186 BT188 BT190 BT192 BT194 BT196 BT198 BT200 BT202 BT204 BT206 BT208 BT210 BT212 BT214 BT216 BT218 BT220 BT222 BT224 BT226 BT228 BT230 BT232 BT234 BT236 BT238 BT240 BT242 BT244 BT246 BT248 BT250 BT252 BT254 BT256 BT258 BT260 BT262 BT264 BT266 BT268 BT270 BT272 BT274 BT276 BT278 BT280 BT282 BT284 BT286 BT288 BT290 BT292 BT294 BT296 BT298 BT300 BT302 BT304 BT306 BT308 BT310 BT312 BT314 BT316 BT318 BT320 BT322 BT324 BT326 BT328 BT330 BT332 BT334 BT336 BT338 BT340 BT342 BT344 BT346 BT348 BT350 BT352 BT354 BT356 BT358 BT360 BT362 BT364 BT366 BT368 BT370 BT372 BT374 BT376 BT378 BT380 BT382 BT384 BT386 BT388 BT390 BT392 BT394 BT396 BT398 BT400 BT402 BT404 BT406 BT408 BT410 BT412 BT414 BT416 BT418 BT420 BT422 BT424 BT426 BT428 BT430 BT432 BT434 BT436 BT438 BT440 BT442 BT444 BT446 BT448 BT450 BT452 BT454 BT456 BT458 BT460 BT462 BT464 BT466 BT468 BT470 BT472 BT474 BT476 BT478 BT480 BT482 BT484 BT486 BT488 BT490 BT492 BT494 BT496 BT498 BT500 BT502 BT504 BT506 BT508 BT510 BT512 BT514 BT516 BT518 BT520 BT522 BT524 BT526 BT528 BT530 BT532 BT534 BT536 BT538 BT540 BT542 BT544 BT546 BT548 BT550 BT552 BT554 BT556 BT558 BT560 BT562 BT564 BT566 BT568 BT570 BT572 BT574 BT576 BT578 BT580 BT582 BT584 BT586 BT588 BT590 BT592 BT594 BT596 BT598 BT600 BT602 BT604 BT606 BT608 BT610 BT612 BT614 BT616 BT618 BT620 BT622 BT624 BT626 BT628 BT630 BT632 BT634">
    <cfRule type="cellIs" dxfId="61" priority="21" stopIfTrue="1" operator="equal">
      <formula>"Г"</formula>
    </cfRule>
    <cfRule type="cellIs" dxfId="60" priority="22" stopIfTrue="1" operator="equal">
      <formula>1</formula>
    </cfRule>
    <cfRule type="cellIs" dxfId="59" priority="23" stopIfTrue="1" operator="equal">
      <formula>2</formula>
    </cfRule>
  </conditionalFormatting>
  <conditionalFormatting sqref="AJ5 AJ7 AJ9 AJ11 AJ13 AJ15 AJ17 AJ19 AJ21 AJ23 AJ25 AJ27 AJ29 AJ31 AJ33 AJ35 AL5 AL7 AL9 AL11 AL13 AL15 AL17 AL19 AL21 AL23 AL25 AL27 AL29 AL31 AL33 AL35 AN5 AN7 AN9 AN11 AN13 AN15 AN17 AN19 AN21 AN23 AN25 AN27 AN29 AN31 AN33 AN35 AJ37 AJ39 AJ41 AJ43 AJ45 AJ47 AJ49 AJ51 AJ53 AJ55 AJ57 AJ59 AJ61 AJ63 AJ65 AJ67 AJ69 AJ71 AJ73 AJ75 AJ77 AJ79 AJ81 AJ83 AJ85 AJ87 AJ89 AJ91 AJ93 AJ95 AJ97 AJ99 AJ101 AJ103 AJ105 AJ107 AJ109 AJ111 AJ113 AJ115 AJ117 AJ119 AJ121 AJ123 AJ125 AJ127 AJ129 AJ131 AJ133 AJ135 AJ137 AJ139 AJ141 AJ143 AJ145 AJ147 AJ149 AJ151 AJ153 AJ155 AJ157 AJ159 AJ161 AJ163 AJ165 AJ167 AJ169 AJ171 AJ173 AJ175 AJ177 AJ179 AJ181 AJ183 AJ185 AJ187 AJ189 AJ191 AJ193 AJ195 AJ197 AJ199 AJ201 AJ203 AJ205 AJ207 AJ209 AJ211 AJ213 AJ215 AJ217 AJ219 AJ221 AJ223 AJ225 AJ227 AJ229 AJ231 AJ233 AJ235 AJ237 AJ239 AJ241 AJ243 AJ245 AJ247 AJ249 AJ251 AJ253 AJ255 AJ257 AJ259 AJ261 AJ263 AJ265 AJ267 AJ269 AJ271 AJ273 AJ275 AJ277 AJ279 AJ281 AJ283 AJ285 AJ287 AJ289 AJ291 AJ293 AJ295 AJ297 AJ299 AJ301 AJ303 AJ305 AJ307 AJ309 AJ311 AJ313 AJ315 AJ317 AJ319 AJ321 AJ323 AJ325 AJ327 AJ329 AJ331 AJ333 AJ335 AJ337 AJ339 AJ341 AJ343 AJ345 AJ347 AJ349 AJ351 AJ353 AJ355 AJ357 AJ359 AJ361 AJ363 AJ365 AJ367 AJ369 AJ371 AJ373 AJ375 AJ377 AJ379 AJ381 AJ383 AJ385 AJ387 AJ389 AJ391 AJ393 AJ395 AJ397 AJ399 AJ401 AJ403 AJ405 AJ407 AJ409 AJ411 AJ413 AJ415 AJ417 AJ419 AJ421 AJ423 AJ425 AJ427 AJ429 AJ431 AJ433 AJ435 AJ437 AJ439 AJ441 AJ443 AJ445 AJ447 AJ449 AJ451 AJ453 AJ455 AJ457 AJ459 AJ461 AJ463 AJ465 AJ467 AJ469 AJ471 AJ473 AJ475 AJ477 AJ479 AJ481 AJ483 AJ485 AJ487 AJ489 AJ491 AJ493 AJ495 AJ497 AJ499 AJ501 AJ503 AJ505 AJ507 AJ509 AJ511 AJ513 AJ515 AJ517 AJ519 AJ521 AJ523 AJ525 AJ527 AJ529 AJ531 AJ533 AJ535 AJ537 AJ539 AJ541 AJ543 AJ545 AJ547 AJ549 AJ551 AJ553 AJ555 AJ557 AJ559 AJ561 AJ563 AJ565 AJ567 AJ569 AJ571 AJ573 AJ575 AJ577 AJ579 AJ581 AJ583 AJ585 AJ587 AJ589 AJ591 AJ593 AJ595 AJ597 AJ599 AJ601 AJ603 AJ605 AJ607 AJ609 AJ611 AJ613 AJ615 AJ617 AJ619 AJ621 AJ623 AJ625 AJ627 AJ629 AJ631 AJ633 AL37 AL39 AL41 AL43 AL45 AL47 AL49 AL51 AL53 AL55 AL57 AL59 AL61 AL63 AL65 AL67 AL69 AL71 AL73 AL75 AL77 AL79 AL81 AL83 AL85 AL87 AL89 AL91 AL93 AL95 AL97 AL99 AL101 AL103 AL105 AL107 AL109 AL111 AL113 AL115 AL117 AL119 AL121 AL123 AL125 AL127 AL129 AL131 AL133 AL135 AL137 AL139 AL141 AL143 AL145 AL147 AL149 AL151 AL153 AL155 AL157 AL159 AL161 AL163 AL165 AL167 AL169 AL171 AL173 AL175 AL177 AL179 AL181 AL183 AL185 AL187 AL189 AL191 AL193 AL195 AL197 AL199 AL201 AL203 AL205 AL207 AL209 AL211 AL213 AL215 AL217 AL219 AL221 AL223 AL225 AL227 AL229 AL231 AL233 AL235 AL237 AL239 AL241 AL243 AL245 AL247 AL249 AL251 AL253 AL255 AL257 AL259 AL261 AL263 AL265 AL267 AL269 AL271 AL273 AL275 AL277 AL279 AL281 AL283 AL285 AL287 AL289 AL291 AL293 AL295 AL297 AL299 AL301 AL303 AL305 AL307 AL309 AL311 AL313 AL315 AL317 AL319 AL321 AL323 AL325 AL327 AL329 AL331 AL333 AL335 AL337 AL339 AL341 AL343 AL345 AL347 AL349 AL351 AL353 AL355 AL357 AL359 AL361 AL363 AL365 AL367 AL369 AL371 AL373 AL375 AL377 AL379 AL381 AL383 AL385 AL387 AL389 AL391 AL393 AL395 AL397 AL399 AL401 AL403 AL405 AL407 AL409 AL411 AL413 AL415 AL417 AL419 AL421 AL423 AL425 AL427 AL429 AL431 AL433 AL435 AL437 AL439 AL441 AL443 AL445 AL447 AL449 AL451 AL453 AL455 AL457 AL459 AL461 AL463 AL465 AL467 AL469 AL471 AL473 AL475 AL477 AL479 AL481 AL483 AL485 AL487 AL489 AL491 AL493 AL495 AL497 AL499 AL501 AL503 AL505 AL507 AL509 AL511 AL513 AL515 AL517 AL519 AL521 AL523 AL525 AL527 AL529 AL531 AL533 AL535 AL537 AL539 AL541 AL543 AL545 AL547 AL549 AL551 AL553 AL555 AL557 AL559 AL561 AL563 AL565 AL567 AL569 AL571 AL573 AL575 AL577 AL579 AL581 AL583 AL585 AL587 AL589 AL591 AL593 AL595 AL597 AL599 AL601 AL603 AL605 AL607 AL609 AL611 AL613 AL615 AL617 AL619 AL621 AL623 AL625 AL627 AL629 AL631 AL633 AN37 AN39 AN41 AN43 AN45 AN47 AN49 AN51 AN53 AN55 AN57 AN59 AN61 AN63 AN65 AN67 AN69 AN71 AN73 AN75 AN77 AN79 AN81 AN83 AN85 AN87 AN89 AN91 AN93 AN95 AN97 AN99 AN101 AN103 AN105 AN107 AN109 AN111 AN113 AN115 AN117 AN119 AN121 AN123 AN125 AN127 AN129 AN131 AN133 AN135 AN137 AN139 AN141 AN143 AN145 AN147 AN149 AN151 AN153 AN155 AN157 AN159 AN161 AN163 AN165 AN167 AN169 AN171 AN173 AN175 AN177 AN179 AN181 AN183 AN185 AN187 AN189 AN191 AN193 AN195 AN197 AN199 AN201 AN203 AN205 AN207 AN209 AN211 AN213 AN215 AN217 AN219 AN221 AN223 AN225 AN227 AN229 AN231 AN233 AN235 AN237 AN239 AN241 AN243 AN245 AN247 AN249 AN251 AN253 AN255 AN257 AN259 AN261 AN263 AN265 AN267 AN269 AN271 AN273 AN275 AN277 AN279 AN281 AN283 AN285 AN287 AN289 AN291 AN293 AN295 AN297 AN299 AN301 AN303 AN305 AN307 AN309 AN311 AN313 AN315 AN317 AN319 AN321 AN323 AN325 AN327 AN329 AN331 AN333 AN335 AN337 AN339 AN341 AN343 AN345 AN347 AN349 AN351 AN353 AN355 AN357 AN359 AN361 AN363 AN365 AN367 AN369 AN371 AN373 AN375 AN377 AN379 AN381 AN383 AN385 AN387 AN389 AN391 AN393 AN395 AN397 AN399 AN401 AN403 AN405 AN407 AN409 AN411 AN413 AN415 AN417 AN419 AN421 AN423 AN425 AN427 AN429 AN431 AN433 AN435 AN437 AN439 AN441 AN443 AN445 AN447 AN449 AN451 AN453 AN455 AN457 AN459 AN461 AN463 AN465 AN467 AN469 AN471 AN473 AN475 AN477 AN479 AN481 AN483 AN485 AN487 AN489 AN491 AN493 AN495 AN497 AN499 AN501 AN503 AN505 AN507 AN509 AN511 AN513 AN515 AN517 AN519 AN521 AN523 AN525 AN527 AN529 AN531 AN533 AN535 AN537 AN539 AN541 AN543 AN545 AN547 AN549 AN551 AN553 AN555 AN557 AN559 AN561 AN563 AN565 AN567 AN569 AN571 AN573 AN575 AN577 AN579 AN581 AN583 AN585 AN587 AN589 AN591 AN593 AN595 AN597 AN599 AN601 AN603 AN605 AN607 AN609 AN611 AN613 AN615 AN617 AN619 AN621 AN623 AN625 AN627 AN629 AN631 AN633">
    <cfRule type="cellIs" dxfId="58" priority="33" stopIfTrue="1" operator="equal">
      <formula>"Г"</formula>
    </cfRule>
    <cfRule type="cellIs" dxfId="57" priority="34" stopIfTrue="1" operator="equal">
      <formula>1</formula>
    </cfRule>
    <cfRule type="cellIs" dxfId="56" priority="35" stopIfTrue="1" operator="equal">
      <formula>2</formula>
    </cfRule>
  </conditionalFormatting>
  <conditionalFormatting sqref="AP5 AP7 AP9 AP11 AP13 AP15 AP17 AP19 AP21 AP23 AP25 AP27 AP29 AP31 AP33 AP35 AP37 AP39 AP41 AP43 AP45 AP47 AP49 AP51 AP53 AP55 AP57 AP59 AP61 AP63 AP65 AP67 AP69 AP71 AP73 AP75 AP77 AP79 AP81 AP83 AP85 AP87 AP89 AP91 AP93 AP95 AP97 AP99 AP101 AP103 AP105 AP107 AP109 AP111 AP113 AP115 AP117 AP119 AP121 AP123 AP125 AP127 AP129 AP131 AP133 AP135 AP137 AP139 AP141 AP143 AP145 AP147 AP149 AP151 AP153 AP155 AP157 AP159 AP161 AP163 AP165 AP167 AP169 AP171 AP173 AP175 AP177 AP179 AP181 AP183 AP185 AP187 AP189 AP191 AP193 AP195 AP197 AP199 AP201 AP203 AP205 AP207 AP209 AP211 AP213 AP215 AP217 AP219 AP221 AP223 AP225 AP227 AP229 AP231 AP233 AP235 AP237 AP239 AP241 AP243 AP245 AP247 AP249 AP251 AP253 AP255 AP257 AP259 AP261 AP263 AP265 AP267 AP269 AP271 AP273 AP275 AP277 AP279 AP281 AP283 AP285 AP287 AP289 AP291 AP293 AP295 AP297 AP299 AP301 AP303 AP305 AP307 AP309 AP311 AP313 AP315 AP317 AP319 AP321 AP323 AP325 AP327 AP329 AP331 AP333 AP335 AP337 AP339 AP341 AP343 AP345 AP347 AP349 AP351 AP353 AP355 AP357 AP359 AP361 AP363 AP365 AP367 AP369 AP371 AP373 AP375 AP377 AP379 AP381 AP383 AP385 AP387 AP389 AP391 AP393 AP395 AP397 AP399 AP401 AP403 AP405 AP407 AP409 AP411 AP413 AP415 AP417 AP419 AP421 AP423 AP425 AP427 AP429 AP431 AP433 AP435 AP437 AP439 AP441 AP443 AP445 AP447 AP449 AP451 AP453 AP455 AP457 AP459 AP461 AP463 AP465 AP467 AP469 AP471 AP473 AP475 AP477 AP479 AP481 AP483 AP485 AP487 AP489 AP491 AP493 AP495 AP497 AP499 AP501 AP503 AP505 AP507 AP509 AP511 AP513 AP515 AP517 AP519 AP521 AP523 AP525 AP527 AP529 AP531 AP533 AP535 AP537 AP539 AP541 AP543 AP545 AP547 AP549 AP551 AP553 AP555 AP557 AP559 AP561 AP563 AP565 AP567 AP569 AP571 AP573 AP575 AP577 AP579 AP581 AP583 AP585 AP587 AP589 AP591 AP593 AP595 AP597 AP599 AP601 AP603 AP605 AP607 AP609 AP611 AP613 AP615 AP617 AP619 AP621 AP623 AP625 AP627 AP629 AP631 AP633">
    <cfRule type="cellIs" dxfId="55" priority="30" stopIfTrue="1" operator="equal">
      <formula>"Г"</formula>
    </cfRule>
    <cfRule type="cellIs" dxfId="54" priority="31" stopIfTrue="1" operator="equal">
      <formula>1</formula>
    </cfRule>
    <cfRule type="cellIs" dxfId="53" priority="32" stopIfTrue="1" operator="equal">
      <formula>2</formula>
    </cfRule>
  </conditionalFormatting>
  <conditionalFormatting sqref="AR5 AR7 AR9 AR11 AR13 AR15 AR17 AR19 AR21 AR23 AR25 AR27 AR29 AR31 AR33 AR35 AT5 AT7 AT9 AT11 AT13 AT15 AT17 AT19 AT21 AT23 AT25 AT27 AT29 AT31 AT33 AT35 AR37 AR39 AR41 AR43 AR45 AR47 AR49 AR51 AR53 AR55 AR57 AR59 AR61 AR63 AR65 AR67 AR69 AR71 AR73 AR75 AR77 AR79 AR81 AR83 AR85 AR87 AR89 AR91 AR93 AR95 AR97 AR99 AR101 AR103 AR105 AR107 AR109 AR111 AR113 AR115 AR117 AR119 AR121 AR123 AR125 AR127 AR129 AR131 AR133 AR135 AR137 AR139 AR141 AR143 AR145 AR147 AR149 AR151 AR153 AR155 AR157 AR159 AR161 AR163 AR165 AR167 AR169 AR171 AR173 AR175 AR177 AR179 AR181 AR183 AR185 AR187 AR189 AR191 AR193 AR195 AR197 AR199 AR201 AR203 AR205 AR207 AR209 AR211 AR213 AR215 AR217 AR219 AR221 AR223 AR225 AR227 AR229 AR231 AR233 AR235 AR237 AR239 AR241 AR243 AR245 AR247 AR249 AR251 AR253 AR255 AR257 AR259 AR261 AR263 AR265 AR267 AR269 AR271 AR273 AR275 AR277 AR279 AR281 AR283 AR285 AR287 AR289 AR291 AR293 AR295 AR297 AR299 AR301 AR303 AR305 AR307 AR309 AR311 AR313 AR315 AR317 AR319 AR321 AR323 AR325 AR327 AR329 AR331 AR333 AR335 AR337 AR339 AR341 AR343 AR345 AR347 AR349 AR351 AR353 AR355 AR357 AR359 AR361 AR363 AR365 AR367 AR369 AR371 AR373 AR375 AR377 AR379 AR381 AR383 AR385 AR387 AR389 AR391 AR393 AR395 AR397 AR399 AR401 AR403 AR405 AR407 AR409 AR411 AR413 AR415 AR417 AR419 AR421 AR423 AR425 AR427 AR429 AR431 AR433 AR435 AR437 AR439 AR441 AR443 AR445 AR447 AR449 AR451 AR453 AR455 AR457 AR459 AR461 AR463 AR465 AR467 AR469 AR471 AR473 AR475 AR477 AR479 AR481 AR483 AR485 AR487 AR489 AR491 AR493 AR495 AR497 AR499 AR501 AR503 AR505 AR507 AR509 AR511 AR513 AR515 AR517 AR519 AR521 AR523 AR525 AR527 AR529 AR531 AR533 AR535 AR537 AR539 AR541 AR543 AR545 AR547 AR549 AR551 AR553 AR555 AR557 AR559 AR561 AR563 AR565 AR567 AR569 AR571 AR573 AR575 AR577 AR579 AR581 AR583 AR585 AR587 AR589 AR591 AR593 AR595 AR597 AR599 AR601 AR603 AR605 AR607 AR609 AR611 AR613 AR615 AR617 AR619 AR621 AR623 AR625 AR627 AR629 AR631 AR633 AT37 AT39 AT41 AT43 AT45 AT47 AT49 AT51 AT53 AT55 AT57 AT59 AT61 AT63 AT65 AT67 AT69 AT71 AT73 AT75 AT77 AT79 AT81 AT83 AT85 AT87 AT89 AT91 AT93 AT95 AT97 AT99 AT101 AT103 AT105 AT107 AT109 AT111 AT113 AT115 AT117 AT119 AT121 AT123 AT125 AT127 AT129 AT131 AT133 AT135 AT137 AT139 AT141 AT143 AT145 AT147 AT149 AT151 AT153 AT155 AT157 AT159 AT161 AT163 AT165 AT167 AT169 AT171 AT173 AT175 AT177 AT179 AT181 AT183 AT185 AT187 AT189 AT191 AT193 AT195 AT197 AT199 AT201 AT203 AT205 AT207 AT209 AT211 AT213 AT215 AT217 AT219 AT221 AT223 AT225 AT227 AT229 AT231 AT233 AT235 AT237 AT239 AT241 AT243 AT245 AT247 AT249 AT251 AT253 AT255 AT257 AT259 AT261 AT263 AT265 AT267 AT269 AT271 AT273 AT275 AT277 AT279 AT281 AT283 AT285 AT287 AT289 AT291 AT293 AT295 AT297 AT299 AT301 AT303 AT305 AT307 AT309 AT311 AT313 AT315 AT317 AT319 AT321 AT323 AT325 AT327 AT329 AT331 AT333 AT335 AT337 AT339 AT341 AT343 AT345 AT347 AT349 AT351 AT353 AT355 AT357 AT359 AT361 AT363 AT365 AT367 AT369 AT371 AT373 AT375 AT377 AT379 AT381 AT383 AT385 AT387 AT389 AT391 AT393 AT395 AT397 AT399 AT401 AT403 AT405 AT407 AT409 AT411 AT413 AT415 AT417 AT419 AT421 AT423 AT425 AT427 AT429 AT431 AT433 AT435 AT437 AT439 AT441 AT443 AT445 AT447 AT449 AT451 AT453 AT455 AT457 AT459 AT461 AT463 AT465 AT467 AT469 AT471 AT473 AT475 AT477 AT479 AT481 AT483 AT485 AT487 AT489 AT491 AT493 AT495 AT497 AT499 AT501 AT503 AT505 AT507 AT509 AT511 AT513 AT515 AT517 AT519 AT521 AT523 AT525 AT527 AT529 AT531 AT533 AT535 AT537 AT539 AT541 AT543 AT545 AT547 AT549 AT551 AT553 AT555 AT557 AT559 AT561 AT563 AT565 AT567 AT569 AT571 AT573 AT575 AT577 AT579 AT581 AT583 AT585 AT587 AT589 AT591 AT593 AT595 AT597 AT599 AT601 AT603 AT605 AT607 AT609 AT611 AT613 AT615 AT617 AT619 AT621 AT623 AT625 AT627 AT629 AT631 AT633">
    <cfRule type="cellIs" dxfId="52" priority="27" stopIfTrue="1" operator="equal">
      <formula>"Г"</formula>
    </cfRule>
    <cfRule type="cellIs" dxfId="51" priority="28" stopIfTrue="1" operator="equal">
      <formula>1</formula>
    </cfRule>
    <cfRule type="cellIs" dxfId="50" priority="29" stopIfTrue="1" operator="equal">
      <formula>2</formula>
    </cfRule>
  </conditionalFormatting>
  <conditionalFormatting sqref="AV5 AV7 AV9 AV11 AV13 AV15 AV17 AV19 AV21 AV23 AV25 AV27 AV29 AV31 AV33 AV35 AX5 AX7 AX9 AX11 AX13 AX15 AX17 AX19 AX21 AX23 AX25 AX27 AX29 AX31 AX33 AX35 AZ5 AZ7 AZ9 AZ11 AZ13 AZ15 AZ17 AZ19 AZ21 AZ23 AZ25 AZ27 AZ29 AZ31 AZ33 AZ35 BB5 BB7 BB9 BB11 BB13 BB15 BB17 BB19 BB21 BB23 BB25 BB27 BB29 BB31 BB33 BB35 BD5 BD7 BD9 BD11 BD13 BD15 BD17 BD19 BD21 BD23 BD25 BD27 BD29 BD31 BD33 BD35 BF5 BF7 BF9 BF11 BF13 BF15 BF17 BF19 BF21 BF23 BF25 BF27 BF29 BF31 BF33 BF35 BH5 BH7 BH9 BH11 BH13 BH15 BH17 BH19 BH21 BH23 BH25 BH27 BH29 BH31 BH33 BH35 BJ5 BL5 BN5 BJ7 BJ9 BJ11 BJ13 BJ15 BJ17 BJ19 BJ21 BJ23 BJ25 BJ27 BJ29 BJ31 BJ33 BJ35 BL7 BL9 BL11 BL13 BL15 BL17 BL19 BL21 BL23 BL25 BL27 BL29 BL31 BL33 BL35 BN7 BN9 BN11 BN13 BN15 BN17 BN19 BN21 BN23 BN25 BN27 BN29 BN31 BN33 BN35 BP5 BP7 BP9 BP11 BP13 BP15 BP17 BP19 BP21 BP23 BP25 BP27 BP29 BP31 BP33 BP35 BR5 BR7 BR9 BR11 BR13 BR15 BR17 BR19 BR21 BR23 BR25 BR27 BR29 BR31 BR33 BR35 BT5 BT7 BT9 BT11 BT13 BT15 BT17 BT19 BT21 BT23 BT25 BT27 BT29 BT31 BT33 BT35 AV37 AV39 AV41 AV43 AV45 AV47 AV49 AV51 AV53 AV55 AV57 AV59 AV61 AV63 AV65 AV67 AV69 AV71 AV73 AV75 AV77 AV79 AV81 AV83 AV85 AV87 AV89 AV91 AV93 AV95 AV97 AV99 AV101 AV103 AV105 AV107 AV109 AV111 AV113 AV115 AV117 AV119 AV121 AV123 AV125 AV127 AV129 AV131 AV133 AV135 AV137 AV139 AV141 AV143 AV145 AV147 AV149 AV151 AV153 AV155 AV157 AV159 AV161 AV163 AV165 AV167 AV169 AV171 AV173 AV175 AV177 AV179 AV181 AV183 AV185 AV187 AV189 AV191 AV193 AV195 AV197 AV199 AV201 AV203 AV205 AV207 AV209 AV211 AV213 AV215 AV217 AV219 AV221 AV223 AV225 AV227 AV229 AV231 AV233 AV235 AV237 AV239 AV241 AV243 AV245 AV247 AV249 AV251 AV253 AV255 AV257 AV259 AV261 AV263 AV265 AV267 AV269 AV271 AV273 AV275 AV277 AV279 AV281 AV283 AV285 AV287 AV289 AV291 AV293 AV295 AV297 AV299 AV301 AV303 AV305 AV307 AV309 AV311 AV313 AV315 AV317 AV319 AV321 AV323 AV325 AV327 AV329 AV331 AV333 AV335 AV337 AV339 AV341 AV343 AV345 AV347 AV349 AV351 AV353 AV355 AV357 AV359 AV361 AV363 AV365 AV367 AV369 AV371 AV373 AV375 AV377 AV379 AV381 AV383 AV385 AV387 AV389 AV391 AV393 AV395 AV397 AV399 AV401 AV403 AV405 AV407 AV409 AV411 AV413 AV415 AV417 AV419 AV421 AV423 AV425 AV427 AV429 AV431 AV433 AV435 AV437 AV439 AV441 AV443 AV445 AV447 AV449 AV451 AV453 AV455 AV457 AV459 AV461 AV463 AV465 AV467 AV469 AV471 AV473 AV475 AV477 AV479 AV481 AV483 AV485 AV487 AV489 AV491 AV493 AV495 AV497 AV499 AV501 AV503 AV505 AV507 AV509 AV511 AV513 AV515 AV517 AV519 AV521 AV523 AV525 AV527 AV529 AV531 AV533 AV535 AV537 AV539 AV541 AV543 AV545 AV547 AV549 AV551 AV553 AV555 AV557 AV559 AV561 AV563 AV565 AV567 AV569 AV571 AV573 AV575 AV577 AV579 AV581 AV583 AV585 AV587 AV589 AV591 AV593 AV595 AV597 AV599 AV601 AV603 AV605 AV607 AV609 AV611 AV613 AV615 AV617 AV619 AV621 AV623 AV625 AV627 AV629 AV631 AV633 AX37 AX39 AX41 AX43 AX45 AX47 AX49 AX51 AX53 AX55 AX57 AX59 AX61 AX63 AX65 AX67 AX69 AX71 AX73 AX75 AX77 AX79 AX81 AX83 AX85 AX87 AX89 AX91 AX93 AX95 AX97 AX99 AX101 AX103 AX105 AX107 AX109 AX111 AX113 AX115 AX117 AX119 AX121 AX123 AX125 AX127 AX129 AX131 AX133 AX135 AX137 AX139 AX141 AX143 AX145 AX147 AX149 AX151 AX153 AX155 AX157 AX159 AX161 AX163 AX165 AX167 AX169 AX171 AX173 AX175 AX177 AX179 AX181 AX183 AX185 AX187 AX189 AX191 AX193 AX195 AX197 AX199 AX201 AX203 AX205 AX207 AX209 AX211 AX213 AX215 AX217 AX219 AX221 AX223 AX225 AX227 AX229 AX231 AX233 AX235 AX237 AX239 AX241 AX243 AX245 AX247 AX249 AX251 AX253 AX255 AX257 AX259 AX261 AX263 AX265 AX267 AX269 AX271 AX273 AX275 AX277 AX279 AX281 AX283 AX285 AX287 AX289 AX291 AX293 AX295 AX297 AX299 AX301 AX303 AX305 AX307 AX309 AX311 AX313 AX315 AX317 AX319 AX321 AX323 AX325 AX327 AX329 AX331 AX333 AX335 AX337 AX339 AX341 AX343 AX345 AX347 AX349 AX351 AX353 AX355 AX357 AX359 AX361 AX363 AX365 AX367 AX369 AX371 AX373 AX375 AX377 AX379 AX381 AX383 AX385 AX387 AX389 AX391 AX393 AX395 AX397 AX399 AX401 AX403 AX405 AX407 AX409 AX411 AX413 AX415 AX417 AX419 AX421 AX423 AX425 AX427 AX429 AX431 AX433 AX435 AX437 AX439 AX441 AX443 AX445 AX447 AX449 AX451 AX453 AX455 AX457 AX459 AX461 AX463 AX465 AX467 AX469 AX471 AX473 AX475 AX477 AX479 AX481 AX483 AX485 AX487 AX489 AX491 AX493 AX495 AX497 AX499 AX501 AX503 AX505 AX507 AX509 AX511 AX513 AX515 AX517 AX519 AX521 AX523 AX525 AX527 AX529 AX531 AX533 AX535 AX537 AX539 AX541 AX543 AX545 AX547 AX549 AX551 AX553 AX555 AX557 AX559 AX561 AX563 AX565 AX567 AX569 AX571 AX573 AX575 AX577 AX579 AX581 AX583 AX585 AX587 AX589 AX591 AX593 AX595 AX597 AX599 AX601 AX603 AX605 AX607 AX609 AX611 AX613 AX615 AX617 AX619 AX621 AX623 AX625 AX627 AX629 AX631 AX633 AZ37 AZ39 AZ41 AZ43 AZ45 AZ47 AZ49 AZ51 AZ53 AZ55 AZ57 AZ59 AZ61 AZ63 AZ65 AZ67 AZ69 AZ71 AZ73 AZ75 AZ77 AZ79 AZ81 AZ83 AZ85 AZ87 AZ89 AZ91 AZ93 AZ95 AZ97 AZ99 AZ101 AZ103 AZ105 AZ107 AZ109 AZ111 AZ113 AZ115 AZ117 AZ119 AZ121 AZ123 AZ125 AZ127 AZ129 AZ131 AZ133 AZ135 AZ137 AZ139 AZ141 AZ143 AZ145 AZ147 AZ149 AZ151 AZ153 AZ155 AZ157 AZ159 AZ161 AZ163 AZ165 AZ167 AZ169 AZ171 AZ173 AZ175 AZ177 AZ179 AZ181 AZ183 AZ185 AZ187 AZ189 AZ191 AZ193 AZ195 AZ197 AZ199 AZ201 AZ203 AZ205 AZ207 AZ209 AZ211 AZ213 AZ215 AZ217 AZ219 AZ221 AZ223 AZ225 AZ227 AZ229 AZ231 AZ233 AZ235 AZ237 AZ239 AZ241 AZ243 AZ245 AZ247 AZ249 AZ251 AZ253 AZ255 AZ257 AZ259 AZ261 AZ263 AZ265 AZ267 AZ269 AZ271 AZ273 AZ275 AZ277 AZ279 AZ281 AZ283 AZ285 AZ287 AZ289 AZ291 AZ293 AZ295 AZ297 AZ299 AZ301 AZ303 AZ305 AZ307 AZ309 AZ311 AZ313 AZ315 AZ317 AZ319 AZ321 AZ323 AZ325 AZ327 AZ329 AZ331 AZ333 AZ335 AZ337 AZ339 AZ341 AZ343 AZ345 AZ347 AZ349 AZ351 AZ353 AZ355 AZ357 AZ359 AZ361 AZ363 AZ365 AZ367 AZ369 AZ371 AZ373 AZ375 AZ377 AZ379 AZ381 AZ383 AZ385 AZ387 AZ389 AZ391 AZ393 AZ395 AZ397 AZ399 AZ401 AZ403 AZ405 AZ407 AZ409 AZ411 AZ413 AZ415 AZ417 AZ419 AZ421 AZ423 AZ425 AZ427 AZ429 AZ431 AZ433 AZ435 AZ437 AZ439 AZ441 AZ443 AZ445 AZ447 AZ449 AZ451 AZ453 AZ455 AZ457 AZ459 AZ461 AZ463 AZ465 AZ467 AZ469 AZ471 AZ473 AZ475 AZ477 AZ479 AZ481 AZ483 AZ485 AZ487 AZ489 AZ491 AZ493 AZ495 AZ497 AZ499 AZ501 AZ503 AZ505 AZ507 AZ509 AZ511 AZ513 AZ515 AZ517 AZ519 AZ521 AZ523 AZ525 AZ527 AZ529 AZ531 AZ533 AZ535 AZ537 AZ539 AZ541 AZ543 AZ545 AZ547 AZ549 AZ551 AZ553 AZ555 AZ557 AZ559 AZ561 AZ563 AZ565 AZ567 AZ569 AZ571 AZ573 AZ575 AZ577 AZ579 AZ581 AZ583 AZ585 AZ587 AZ589 AZ591 AZ593 AZ595 AZ597 AZ599 AZ601 AZ603 AZ605 AZ607 AZ609 AZ611 AZ613 AZ615 AZ617 AZ619 AZ621 AZ623 AZ625 AZ627 AZ629 AZ631 AZ633 BB37 BB39 BB41 BB43 BB45 BB47 BB49 BB51 BB53 BB55 BB57 BB59 BB61 BB63 BB65 BB67 BB69 BB71 BB73 BB75 BB77 BB79 BB81 BB83 BB85 BB87 BB89 BB91 BB93 BB95 BB97 BB99 BB101 BB103 BB105 BB107 BB109 BB111 BB113 BB115 BB117 BB119 BB121 BB123 BB125 BB127 BB129 BB131 BB133 BB135 BB137 BB139 BB141 BB143 BB145 BB147 BB149 BB151 BB153 BB155 BB157 BB159 BB161 BB163 BB165 BB167 BB169 BB171 BB173 BB175 BB177 BB179 BB181 BB183 BB185 BB187 BB189 BB191 BB193 BB195 BB197 BB199 BB201 BB203 BB205 BB207 BB209 BB211 BB213 BB215 BB217 BB219 BB221 BB223 BB225 BB227 BB229 BB231 BB233 BB235 BB237 BB239 BB241 BB243 BB245 BB247 BB249 BB251 BB253 BB255 BB257 BB259 BB261 BB263 BB265 BB267 BB269 BB271 BB273 BB275 BB277 BB279 BB281 BB283 BB285 BB287 BB289 BB291 BB293 BB295 BB297 BB299 BB301 BB303 BB305 BB307 BB309 BB311 BB313 BB315 BB317 BB319 BB321 BB323 BB325 BB327 BB329 BB331 BB333 BB335 BB337 BB339 BB341 BB343 BB345 BB347 BB349 BB351 BB353 BB355 BB357 BB359 BB361 BB363 BB365 BB367 BB369 BB371 BB373 BB375 BB377 BB379 BB381 BB383 BB385 BB387 BB389 BB391 BB393 BB395 BB397 BB399 BB401 BB403 BB405 BB407 BB409 BB411 BB413 BB415 BB417 BB419 BB421 BB423 BB425 BB427 BB429 BB431 BB433 BB435 BB437 BB439 BB441 BB443 BB445 BB447 BB449 BB451 BB453 BB455 BB457 BB459 BB461 BB463 BB465 BB467 BB469 BB471 BB473 BB475 BB477 BB479 BB481 BB483 BB485 BB487 BB489 BB491 BB493 BB495 BB497 BB499 BB501 BB503 BB505 BB507 BB509 BB511 BB513 BB515 BB517 BB519 BB521 BB523 BB525 BB527 BB529 BB531 BB533 BB535 BB537 BB539 BB541 BB543 BB545 BB547 BB549 BB551 BB553 BB555 BB557 BB559 BB561 BB563 BB565 BB567 BB569 BB571 BB573 BB575 BB577 BB579 BB581 BB583 BB585 BB587 BB589 BB591 BB593 BB595 BB597 BB599 BB601 BB603 BB605 BB607 BB609 BB611 BB613 BB615 BB617 BB619 BB621 BB623 BB625 BB627 BB629 BB631 BB633 BD37 BD39 BD41 BD43 BD45 BD47 BD49 BD51 BD53 BD55 BD57 BD59 BD61 BD63 BD65 BD67 BD69 BD71 BD73 BD75 BD77 BD79 BD81 BD83 BD85 BD87 BD89 BD91 BD93 BD95 BD97 BD99 BD101 BD103 BD105 BD107 BD109 BD111 BD113 BD115 BD117 BD119 BD121 BD123 BD125 BD127 BD129 BD131 BD133 BD135 BD137 BD139 BD141 BD143 BD145 BD147 BD149 BD151 BD153 BD155 BD157 BD159 BD161 BD163 BD165 BD167 BD169 BD171 BD173 BD175 BD177 BD179 BD181 BD183 BD185 BD187 BD189 BD191 BD193 BD195 BD197 BD199 BD201 BD203 BD205 BD207 BD209 BD211 BD213 BD215 BD217 BD219 BD221 BD223 BD225 BD227 BD229 BD231 BD233 BD235 BD237 BD239 BD241 BD243 BD245 BD247 BD249 BD251 BD253 BD255 BD257 BD259 BD261 BD263 BD265 BD267 BD269 BD271 BD273 BD275 BD277 BD279 BD281 BD283 BD285 BD287 BD289 BD291 BD293 BD295 BD297 BD299 BD301 BD303 BD305 BD307 BD309 BD311 BD313 BD315 BD317 BD319 BD321 BD323 BD325 BD327 BD329 BD331 BD333 BD335 BD337 BD339 BD341 BD343 BD345 BD347 BD349 BD351 BD353 BD355 BD357 BD359 BD361 BD363 BD365 BD367 BD369 BD371 BD373 BD375 BD377 BD379 BD381 BD383 BD385 BD387 BD389 BD391 BD393 BD395 BD397 BD399 BD401 BD403 BD405 BD407 BD409 BD411 BD413 BD415 BD417 BD419 BD421 BD423 BD425 BD427 BD429 BD431 BD433 BD435 BD437 BD439 BD441 BD443 BD445 BD447 BD449 BD451 BD453 BD455 BD457 BD459 BD461 BD463 BD465 BD467 BD469 BD471 BD473 BD475 BD477 BD479 BD481 BD483 BD485 BD487 BD489 BD491 BD493 BD495 BD497 BD499 BD501 BD503 BD505 BD507 BD509 BD511 BD513 BD515 BD517 BD519 BD521 BD523 BD525 BD527 BD529 BD531 BD533 BD535 BD537 BD539 BD541 BD543 BD545 BD547 BD549 BD551 BD553 BD555 BD557 BD559 BD561 BD563 BD565 BD567 BD569 BD571 BD573 BD575 BD577 BD579 BD581 BD583 BD585 BD587 BD589 BD591 BD593 BD595 BD597 BD599 BD601 BD603 BD605 BD607 BD609 BD611 BD613 BD615 BD617 BD619 BD621 BD623 BD625 BD627 BD629 BD631 BD633 BF37 BF39 BF41 BF43 BF45 BF47 BF49 BF51 BF53 BF55 BF57 BF59 BF61 BF63 BF65 BF67 BF69 BF71 BF73 BF75 BF77 BF79 BF81 BF83 BF85 BF87 BF89 BF91 BF93 BF95 BF97 BF99 BF101 BF103 BF105 BF107 BF109 BF111 BF113 BF115 BF117 BF119 BF121 BF123 BF125 BF127 BF129 BF131 BF133 BF135 BF137 BF139 BF141 BF143 BF145 BF147 BF149 BF151 BF153 BF155 BF157 BF159 BF161 BF163 BF165 BF167 BF169 BF171 BF173 BF175 BF177 BF179 BF181 BF183 BF185 BF187 BF189 BF191 BF193 BF195 BF197 BF199 BF201 BF203 BF205 BF207 BF209 BF211 BF213 BF215 BF217 BF219 BF221 BF223 BF225 BF227 BF229 BF231 BF233 BF235 BF237 BF239 BF241 BF243 BF245 BF247 BF249 BF251 BF253 BF255 BF257 BF259 BF261 BF263 BF265 BF267 BF269 BF271 BF273 BF275 BF277 BF279 BF281 BF283 BF285 BF287 BF289 BF291 BF293 BF295 BF297 BF299 BF301 BF303 BF305 BF307 BF309 BF311 BF313 BF315 BF317 BF319 BF321 BF323 BF325 BF327 BF329 BF331 BF333 BF335 BF337 BF339 BF341 BF343 BF345 BF347 BF349 BF351 BF353 BF355 BF357 BF359 BF361 BF363 BF365 BF367 BF369 BF371 BF373 BF375 BF377 BF379 BF381 BF383 BF385 BF387 BF389 BF391 BF393 BF395 BF397 BF399 BF401 BF403 BF405 BF407 BF409 BF411 BF413 BF415 BF417 BF419 BF421 BF423 BF425 BF427 BF429 BF431 BF433 BF435 BF437 BF439 BF441 BF443 BF445 BF447 BF449 BF451 BF453 BF455 BF457 BF459 BF461 BF463 BF465 BF467 BF469 BF471 BF473 BF475 BF477 BF479 BF481 BF483 BF485 BF487 BF489 BF491 BF493 BF495 BF497 BF499 BF501 BF503 BF505 BF507 BF509 BF511 BF513 BF515 BF517 BF519 BF521 BF523 BF525 BF527 BF529 BF531 BF533 BF535 BF537 BF539 BF541 BF543 BF545 BF547 BF549 BF551 BF553 BF555 BF557 BF559 BF561 BF563 BF565 BF567 BF569 BF571 BF573 BF575 BF577 BF579 BF581 BF583 BF585 BF587 BF589 BF591 BF593 BF595 BF597 BF599 BF601 BF603 BF605 BF607 BF609 BF611 BF613 BF615 BF617 BF619 BF621 BF623 BF625 BF627 BF629 BF631 BF633 BH37 BH39 BH41 BH43 BH45 BH47 BH49 BH51 BH53 BH55 BH57 BH59 BH61 BH63 BH65 BH67 BH69 BH71 BH73 BH75 BH77 BH79 BH81 BH83 BH85 BH87 BH89 BH91 BH93 BH95 BH97 BH99 BH101 BH103 BH105 BH107 BH109 BH111 BH113 BH115 BH117 BH119 BH121 BH123 BH125 BH127 BH129 BH131 BH133 BH135 BH137 BH139 BH141 BH143 BH145 BH147 BH149 BH151 BH153 BH155 BH157 BH159 BH161 BH163 BH165 BH167 BH169 BH171 BH173 BH175 BH177 BH179 BH181 BH183 BH185 BH187 BH189 BH191 BH193 BH195 BH197 BH199 BH201 BH203 BH205 BH207 BH209 BH211 BH213 BH215 BH217 BH219 BH221 BH223 BH225 BH227 BH229 BH231 BH233 BH235 BH237 BH239 BH241 BH243 BH245 BH247 BH249 BH251 BH253 BH255 BH257 BH259 BH261 BH263 BH265 BH267 BH269 BH271 BH273 BH275 BH277 BH279 BH281 BH283 BH285 BH287 BH289 BH291 BH293 BH295 BH297 BH299 BH301 BH303 BH305 BH307 BH309 BH311 BH313 BH315 BH317 BH319 BH321 BH323 BH325 BH327 BH329 BH331 BH333 BH335 BH337 BH339 BH341 BH343 BH345 BH347 BH349 BH351 BH353 BH355 BH357 BH359 BH361 BH363 BH365 BH367 BH369 BH371 BH373 BH375 BH377 BH379 BH381 BH383 BH385 BH387 BH389 BH391 BH393 BH395 BH397 BH399 BH401 BH403 BH405 BH407 BH409 BH411 BH413 BH415 BH417 BH419 BH421 BH423 BH425 BH427 BH429 BH431 BH433 BH435 BH437 BH439 BH441 BH443 BH445 BH447 BH449 BH451 BH453 BH455 BH457 BH459 BH461 BH463 BH465 BH467 BH469 BH471 BH473 BH475 BH477 BH479 BH481 BH483 BH485 BH487 BH489 BH491 BH493 BH495 BH497 BH499 BH501 BH503 BH505 BH507 BH509 BH511 BH513 BH515 BH517 BH519 BH521 BH523 BH525 BH527 BH529 BH531 BH533 BH535 BH537 BH539 BH541 BH543 BH545 BH547 BH549 BH551 BH553 BH555 BH557 BH559 BH561 BH563 BH565 BH567 BH569 BH571 BH573 BH575 BH577 BH579 BH581 BH583 BH585 BH587 BH589 BH591 BH593 BH595 BH597 BH599 BH601 BH603 BH605 BH607 BH609 BH611 BH613 BH615 BH617 BH619 BH621 BH623 BH625 BH627 BH629 BH631 BH633 BJ37 BJ39 BJ41 BJ43 BJ45 BJ47 BJ49 BJ51 BJ53 BJ55 BJ57 BJ59 BJ61 BJ63 BJ65 BJ67 BJ69 BJ71 BJ73 BJ75 BJ77 BJ79 BJ81 BJ83 BJ85 BJ87 BJ89 BJ91 BJ93 BJ95 BJ97 BJ99 BJ101 BJ103 BJ105 BJ107 BJ109 BJ111 BJ113 BJ115 BJ117 BJ119 BJ121 BJ123 BJ125 BJ127 BJ129 BJ131 BJ133 BJ135 BJ137 BJ139 BJ141 BJ143 BJ145 BJ147 BJ149 BJ151 BJ153 BJ155 BJ157 BJ159 BJ161 BJ163 BJ165 BJ167 BJ169 BJ171 BJ173 BJ175 BJ177 BJ179 BJ181 BJ183 BJ185 BJ187 BJ189 BJ191 BJ193 BJ195 BJ197 BJ199 BJ201 BJ203 BJ205 BJ207 BJ209 BJ211 BJ213 BJ215 BJ217 BJ219 BJ221 BJ223 BJ225 BJ227 BJ229 BJ231 BJ233 BJ235 BJ237 BJ239 BJ241 BJ243 BJ245 BJ247 BJ249 BJ251 BJ253 BJ255 BJ257 BJ259 BJ261 BJ263 BJ265 BJ267 BJ269 BJ271 BJ273 BJ275 BJ277 BJ279 BJ281 BJ283 BJ285 BJ287 BJ289 BJ291 BJ293 BJ295 BJ297 BJ299 BJ301 BJ303 BJ305 BJ307 BJ309 BJ311 BJ313 BJ315 BJ317 BJ319 BJ321 BJ323 BJ325 BJ327 BJ329 BJ331 BJ333 BJ335 BJ337 BJ339 BJ341 BJ343 BJ345 BJ347 BJ349 BJ351 BJ353 BJ355 BJ357 BJ359 BJ361 BJ363 BJ365 BJ367 BJ369 BJ371 BJ373 BJ375 BJ377 BJ379 BJ381 BJ383 BJ385 BJ387 BJ389 BJ391 BJ393 BJ395 BJ397 BJ399 BJ401 BJ403 BJ405 BJ407 BJ409 BJ411 BJ413 BJ415 BJ417 BJ419 BJ421 BJ423 BJ425 BJ427 BJ429 BJ431 BJ433 BJ435 BJ437 BJ439 BJ441 BJ443 BJ445 BJ447 BJ449 BJ451 BJ453 BJ455 BJ457 BJ459 BJ461 BJ463 BJ465 BJ467 BJ469 BJ471 BJ473 BJ475 BJ477 BJ479 BJ481 BJ483 BJ485 BJ487 BJ489 BJ491 BJ493 BJ495 BJ497 BJ499 BJ501 BJ503 BJ505 BJ507 BJ509 BJ511 BJ513 BJ515 BJ517 BJ519 BJ521 BJ523 BJ525 BJ527 BJ529 BJ531 BJ533 BJ535 BJ537 BJ539 BJ541 BJ543 BJ545 BJ547 BJ549 BJ551 BJ553 BJ555 BJ557 BJ559 BJ561 BJ563 BJ565 BJ567 BJ569 BJ571 BJ573 BJ575 BJ577 BJ579 BJ581 BJ583 BJ585 BJ587 BJ589 BJ591 BJ593 BJ595 BJ597 BJ599 BJ601 BJ603 BJ605 BJ607 BJ609 BJ611 BJ613 BJ615 BJ617 BJ619 BJ621 BJ623 BJ625 BJ627 BJ629 BJ631 BJ633 BL37 BL39 BL41 BL43 BL45 BL47 BL49 BL51 BL53 BL55 BL57 BL59 BL61 BL63 BL65 BL67 BL69 BL71 BL73 BL75 BL77 BL79 BL81 BL83 BL85 BL87 BL89 BL91 BL93 BL95 BL97 BL99 BL101 BL103 BL105 BL107 BL109 BL111 BL113 BL115 BL117 BL119 BL121 BL123 BL125 BL127 BL129 BL131 BL133 BL135 BL137 BL139 BL141 BL143 BL145 BL147 BL149 BL151 BL153 BL155 BL157 BL159 BL161 BL163 BL165 BL167 BL169 BL171 BL173 BL175 BL177 BL179 BL181 BL183 BL185 BL187 BL189 BL191 BL193 BL195 BL197 BL199 BL201 BL203 BL205 BL207 BL209 BL211 BL213 BL215 BL217 BL219 BL221 BL223 BL225 BL227 BL229 BL231 BL233 BL235 BL237 BL239 BL241 BL243 BL245 BL247 BL249 BL251 BL253 BL255 BL257 BL259 BL261 BL263 BL265 BL267 BL269 BL271 BL273 BL275 BL277 BL279 BL281 BL283 BL285 BL287 BL289 BL291 BL293 BL295 BL297 BL299 BL301 BL303 BL305 BL307 BL309 BL311 BL313 BL315 BL317 BL319 BL321 BL323 BL325 BL327 BL329 BL331 BL333 BL335 BL337 BL339 BL341 BL343 BL345 BL347 BL349 BL351 BL353 BL355 BL357 BL359 BL361 BL363 BL365 BL367 BL369 BL371 BL373 BL375 BL377 BL379 BL381 BL383 BL385 BL387 BL389 BL391 BL393 BL395 BL397 BL399 BL401 BL403 BL405 BL407 BL409 BL411 BL413 BL415 BL417 BL419 BL421 BL423 BL425 BL427 BL429 BL431 BL433 BL435 BL437 BL439 BL441 BL443 BL445 BL447 BL449 BL451 BL453 BL455 BL457 BL459 BL461 BL463 BL465 BL467 BL469 BL471 BL473 BL475 BL477 BL479 BL481 BL483 BL485 BL487 BL489 BL491 BL493 BL495 BL497 BL499 BL501 BL503 BL505 BL507 BL509 BL511 BL513 BL515 BL517 BL519 BL521 BL523 BL525 BL527 BL529 BL531 BL533 BL535 BL537 BL539 BL541 BL543 BL545 BL547 BL549 BL551 BL553 BL555 BL557 BL559 BL561 BL563 BL565 BL567 BL569 BL571 BL573 BL575 BL577 BL579 BL581 BL583 BL585 BL587 BL589 BL591 BL593 BL595 BL597 BL599 BL601 BL603 BL605 BL607 BL609 BL611 BL613 BL615 BL617 BL619 BL621 BL623 BL625 BL627 BL629 BL631 BL633 BN37 BN39 BN41 BN43 BN45 BN47 BN49 BN51 BN53 BN55 BN57 BN59 BN61 BN63 BN65 BN67 BN69 BN71 BN73 BN75 BN77 BN79 BN81 BN83 BN85 BN87 BN89 BN91 BN93 BN95 BN97 BN99 BN101 BN103 BN105 BN107 BN109 BN111 BN113 BN115 BN117 BN119 BN121 BN123 BN125 BN127 BN129 BN131 BN133 BN135 BN137 BN139 BN141 BN143 BN145 BN147 BN149 BN151 BN153 BN155 BN157 BN159 BN161 BN163 BN165 BN167 BN169 BN171 BN173 BN175 BN177 BN179 BN181 BN183 BN185 BN187 BN189 BN191 BN193 BN195 BN197 BN199 BN201 BN203 BN205 BN207 BN209 BN211 BN213 BN215 BN217 BN219 BN221 BN223 BN225 BN227 BN229 BN231 BN233 BN235 BN237 BN239 BN241 BN243 BN245 BN247 BN249 BN251 BN253 BN255 BN257 BN259 BN261 BN263 BN265 BN267 BN269 BN271 BN273 BN275 BN277 BN279 BN281 BN283 BN285 BN287 BN289 BN291 BN293 BN295 BN297 BN299 BN301 BN303 BN305 BN307 BN309 BN311 BN313 BN315 BN317 BN319 BN321 BN323 BN325 BN327 BN329 BN331 BN333 BN335 BN337 BN339 BN341 BN343 BN345 BN347 BN349 BN351 BN353 BN355 BN357 BN359 BN361 BN363 BN365 BN367 BN369 BN371 BN373 BN375 BN377 BN379 BN381 BN383 BN385 BN387 BN389 BN391 BN393 BN395 BN397 BN399 BN401 BN403 BN405 BN407 BN409 BN411 BN413 BN415 BN417 BN419 BN421 BN423 BN425 BN427 BN429 BN431 BN433 BN435 BN437 BN439 BN441 BN443 BN445 BN447 BN449 BN451 BN453 BN455 BN457 BN459 BN461 BN463 BN465 BN467 BN469 BN471 BN473 BN475 BN477 BN479 BN481 BN483 BN485 BN487 BN489 BN491 BN493 BN495 BN497 BN499 BN501 BN503 BN505 BN507 BN509 BN511 BN513 BN515 BN517 BN519 BN521 BN523 BN525 BN527 BN529 BN531 BN533 BN535 BN537 BN539 BN541 BN543 BN545 BN547 BN549 BN551 BN553 BN555 BN557 BN559 BN561 BN563 BN565 BN567 BN569 BN571 BN573 BN575 BN577 BN579 BN581 BN583 BN585 BN587 BN589 BN591 BN593 BN595 BN597 BN599 BN601 BN603 BN605 BN607 BN609 BN611 BN613 BN615 BN617 BN619 BN621 BN623 BN625 BN627 BN629 BN631 BN633 BP37 BP39 BP41 BP43 BP45 BP47 BP49 BP51 BP53 BP55 BP57 BP59 BP61 BP63 BP65 BP67 BP69 BP71 BP73 BP75 BP77 BP79 BP81 BP83 BP85 BP87 BP89 BP91 BP93 BP95 BP97 BP99 BP101 BP103 BP105 BP107 BP109 BP111 BP113 BP115 BP117 BP119 BP121 BP123 BP125 BP127 BP129 BP131 BP133 BP135 BP137 BP139 BP141 BP143 BP145 BP147 BP149 BP151 BP153 BP155 BP157 BP159 BP161 BP163 BP165 BP167 BP169 BP171 BP173 BP175 BP177 BP179 BP181 BP183 BP185 BP187 BP189 BP191 BP193 BP195 BP197 BP199 BP201 BP203 BP205 BP207 BP209 BP211 BP213 BP215 BP217 BP219 BP221 BP223 BP225 BP227 BP229 BP231 BP233 BP235 BP237 BP239 BP241 BP243 BP245 BP247 BP249 BP251 BP253 BP255 BP257 BP259 BP261 BP263 BP265 BP267 BP269 BP271 BP273 BP275 BP277 BP279 BP281 BP283 BP285 BP287 BP289 BP291 BP293 BP295 BP297 BP299 BP301 BP303 BP305 BP307 BP309 BP311 BP313 BP315 BP317 BP319 BP321 BP323 BP325 BP327 BP329 BP331 BP333 BP335 BP337 BP339 BP341 BP343 BP345 BP347 BP349 BP351 BP353 BP355 BP357 BP359 BP361 BP363 BP365 BP367 BP369 BP371 BP373 BP375 BP377 BP379 BP381 BP383 BP385 BP387 BP389 BP391 BP393 BP395 BP397 BP399 BP401 BP403 BP405 BP407 BP409 BP411 BP413 BP415 BP417 BP419 BP421 BP423 BP425 BP427 BP429 BP431 BP433 BP435 BP437 BP439 BP441 BP443 BP445 BP447 BP449 BP451 BP453 BP455 BP457 BP459 BP461 BP463 BP465 BP467 BP469 BP471 BP473 BP475 BP477 BP479 BP481 BP483 BP485 BP487 BP489 BP491 BP493 BP495 BP497 BP499 BP501 BP503 BP505 BP507 BP509 BP511 BP513 BP515 BP517 BP519 BP521 BP523 BP525 BP527 BP529 BP531 BP533 BP535 BP537 BP539 BP541 BP543 BP545 BP547 BP549 BP551 BP553 BP555 BP557 BP559 BP561 BP563 BP565 BP567 BP569 BP571 BP573 BP575 BP577 BP579 BP581 BP583 BP585 BP587 BP589 BP591 BP593 BP595 BP597 BP599 BP601 BP603 BP605 BP607 BP609 BP611 BP613 BP615 BP617 BP619 BP621 BP623 BP625 BP627 BP629 BP631 BP633 BR37 BR39 BR41 BR43 BR45 BR47 BR49 BR51 BR53 BR55 BR57 BR59 BR61 BR63 BR65 BR67 BR69 BR71 BR73 BR75 BR77 BR79 BR81 BR83 BR85 BR87 BR89 BR91 BR93 BR95 BR97 BR99 BR101 BR103 BR105 BR107 BR109 BR111 BR113 BR115 BR117 BR119 BR121 BR123 BR125 BR127 BR129 BR131 BR133 BR135 BR137 BR139 BR141 BR143 BR145 BR147 BR149 BR151 BR153 BR155 BR157 BR159 BR161 BR163 BR165 BR167 BR169 BR171 BR173 BR175 BR177 BR179 BR181 BR183 BR185 BR187 BR189 BR191 BR193 BR195 BR197 BR199 BR201 BR203 BR205 BR207 BR209 BR211 BR213 BR215 BR217 BR219 BR221 BR223 BR225 BR227 BR229 BR231 BR233 BR235 BR237 BR239 BR241 BR243 BR245 BR247 BR249 BR251 BR253 BR255 BR257 BR259 BR261 BR263 BR265 BR267 BR269 BR271 BR273 BR275 BR277 BR279 BR281 BR283 BR285 BR287 BR289 BR291 BR293 BR295 BR297 BR299 BR301 BR303 BR305 BR307 BR309 BR311 BR313 BR315 BR317 BR319 BR321 BR323 BR325 BR327 BR329 BR331 BR333 BR335 BR337 BR339 BR341 BR343 BR345 BR347 BR349 BR351 BR353 BR355 BR357 BR359 BR361 BR363 BR365 BR367 BR369 BR371 BR373 BR375 BR377 BR379 BR381 BR383 BR385 BR387 BR389 BR391 BR393 BR395 BR397 BR399 BR401 BR403 BR405 BR407 BR409 BR411 BR413 BR415 BR417 BR419 BR421 BR423 BR425 BR427 BR429 BR431 BR433 BR435 BR437 BR439 BR441 BR443 BR445 BR447 BR449 BR451 BR453 BR455 BR457 BR459 BR461 BR463 BR465 BR467 BR469 BR471 BR473 BR475 BR477 BR479 BR481 BR483 BR485 BR487 BR489 BR491 BR493 BR495 BR497 BR499 BR501 BR503 BR505 BR507 BR509 BR511 BR513 BR515 BR517 BR519 BR521 BR523 BR525 BR527 BR529 BR531 BR533 BR535 BR537 BR539 BR541 BR543 BR545 BR547 BR549 BR551 BR553 BR555 BR557 BR559 BR561 BR563 BR565 BR567 BR569 BR571 BR573 BR575 BR577 BR579 BR581 BR583 BR585 BR587 BR589 BR591 BR593 BR595 BR597 BR599 BR601 BR603 BR605 BR607 BR609 BR611 BR613 BR615 BR617 BR619 BR621 BR623 BR625 BR627 BR629 BR631 BR633 BT37 BT39 BT41 BT43 BT45 BT47 BT49 BT51 BT53 BT55 BT57 BT59 BT61 BT63 BT65 BT67 BT69 BT71 BT73 BT75 BT77 BT79 BT81 BT83 BT85 BT87 BT89 BT91 BT93 BT95 BT97 BT99 BT101 BT103 BT105 BT107 BT109 BT111 BT113 BT115 BT117 BT119 BT121 BT123 BT125 BT127 BT129 BT131 BT133 BT135 BT137 BT139 BT141 BT143 BT145 BT147 BT149 BT151 BT153 BT155 BT157 BT159 BT161 BT163 BT165 BT167 BT169 BT171 BT173 BT175 BT177 BT179 BT181 BT183 BT185 BT187 BT189 BT191 BT193 BT195 BT197 BT199 BT201 BT203 BT205 BT207 BT209 BT211 BT213 BT215 BT217 BT219 BT221 BT223 BT225 BT227 BT229 BT231 BT233 BT235 BT237 BT239 BT241 BT243 BT245 BT247 BT249 BT251 BT253 BT255 BT257 BT259 BT261 BT263 BT265 BT267 BT269 BT271 BT273 BT275 BT277 BT279 BT281 BT283 BT285 BT287 BT289 BT291 BT293 BT295 BT297 BT299 BT301 BT303 BT305 BT307 BT309 BT311 BT313 BT315 BT317 BT319 BT321 BT323 BT325 BT327 BT329 BT331 BT333 BT335 BT337 BT339 BT341 BT343 BT345 BT347 BT349 BT351 BT353 BT355 BT357 BT359 BT361 BT363 BT365 BT367 BT369 BT371 BT373 BT375 BT377 BT379 BT381 BT383 BT385 BT387 BT389 BT391 BT393 BT395 BT397 BT399 BT401 BT403 BT405 BT407 BT409 BT411 BT413 BT415 BT417 BT419 BT421 BT423 BT425 BT427 BT429 BT431 BT433 BT435 BT437 BT439 BT441 BT443 BT445 BT447 BT449 BT451 BT453 BT455 BT457 BT459 BT461 BT463 BT465 BT467 BT469 BT471 BT473 BT475 BT477 BT479 BT481 BT483 BT485 BT487 BT489 BT491 BT493 BT495 BT497 BT499 BT501 BT503 BT505 BT507 BT509 BT511 BT513 BT515 BT517 BT519 BT521 BT523 BT525 BT527 BT529 BT531 BT533 BT535 BT537 BT539 BT541 BT543 BT545 BT547 BT549 BT551 BT553 BT555 BT557 BT559 BT561 BT563 BT565 BT567 BT569 BT571 BT573 BT575 BT577 BT579 BT581 BT583 BT585 BT587 BT589 BT591 BT593 BT595 BT597 BT599 BT601 BT603 BT605 BT607 BT609 BT611 BT613 BT615 BT617 BT619 BT621 BT623 BT625 BT627 BT629 BT631 BT633">
    <cfRule type="cellIs" dxfId="49" priority="24" stopIfTrue="1" operator="equal">
      <formula>"Г"</formula>
    </cfRule>
    <cfRule type="cellIs" dxfId="48" priority="25" stopIfTrue="1" operator="equal">
      <formula>1</formula>
    </cfRule>
    <cfRule type="cellIs" dxfId="47" priority="26" stopIfTrue="1" operator="equal">
      <formula>2</formula>
    </cfRule>
  </conditionalFormatting>
  <conditionalFormatting sqref="N3 N635:N1048576">
    <cfRule type="containsText" dxfId="46" priority="20" operator="containsText" text="л">
      <formula>NOT(ISERROR(SEARCH("л",N3)))</formula>
    </cfRule>
  </conditionalFormatting>
  <conditionalFormatting sqref="P4">
    <cfRule type="cellIs" dxfId="45" priority="11" stopIfTrue="1" operator="equal">
      <formula>"Г"</formula>
    </cfRule>
    <cfRule type="cellIs" dxfId="44" priority="12" stopIfTrue="1" operator="equal">
      <formula>1</formula>
    </cfRule>
    <cfRule type="cellIs" dxfId="43" priority="13" stopIfTrue="1" operator="equal">
      <formula>2</formula>
    </cfRule>
  </conditionalFormatting>
  <conditionalFormatting sqref="D4:D634">
    <cfRule type="cellIs" dxfId="42" priority="8" stopIfTrue="1" operator="equal">
      <formula>"Г"</formula>
    </cfRule>
    <cfRule type="cellIs" dxfId="41" priority="9" stopIfTrue="1" operator="equal">
      <formula>1</formula>
    </cfRule>
    <cfRule type="cellIs" dxfId="40" priority="10" stopIfTrue="1" operator="equal">
      <formula>2</formula>
    </cfRule>
  </conditionalFormatting>
  <conditionalFormatting sqref="N4:N203 N205:N234 N236:N634">
    <cfRule type="containsText" dxfId="39" priority="7" operator="containsText" text="л">
      <formula>NOT(ISERROR(SEARCH("л",N4)))</formula>
    </cfRule>
  </conditionalFormatting>
  <conditionalFormatting sqref="D4">
    <cfRule type="cellIs" dxfId="38" priority="4" stopIfTrue="1" operator="equal">
      <formula>"Г"</formula>
    </cfRule>
    <cfRule type="cellIs" dxfId="37" priority="6" stopIfTrue="1" operator="equal">
      <formula>2</formula>
    </cfRule>
  </conditionalFormatting>
  <conditionalFormatting sqref="D4:D634">
    <cfRule type="cellIs" dxfId="36" priority="3" operator="equal">
      <formula>"ж"</formula>
    </cfRule>
  </conditionalFormatting>
  <conditionalFormatting sqref="N204">
    <cfRule type="containsText" dxfId="35" priority="2" operator="containsText" text="л">
      <formula>NOT(ISERROR(SEARCH("л",N204)))</formula>
    </cfRule>
  </conditionalFormatting>
  <conditionalFormatting sqref="N235">
    <cfRule type="containsText" dxfId="34" priority="1" operator="containsText" text="л">
      <formula>NOT(ISERROR(SEARCH("л",N235)))</formula>
    </cfRule>
  </conditionalFormatting>
  <pageMargins left="0.7" right="0.7" top="0.75" bottom="0.75" header="0.3" footer="0.3"/>
  <pageSetup paperSize="9" orientation="portrait" horizontalDpi="4294967293" verticalDpi="0" r:id="rId1"/>
  <extLst>
    <ext xmlns:x14="http://schemas.microsoft.com/office/spreadsheetml/2009/9/main" uri="{78C0D931-6437-407d-A8EE-F0AAD7539E65}">
      <x14:conditionalFormattings>
        <x14:conditionalFormatting xmlns:xm="http://schemas.microsoft.com/office/excel/2006/main">
          <x14:cfRule type="containsText" priority="5" operator="containsText" id="{6CC72AA2-47B6-4C0B-819D-6AEF9368D047}">
            <xm:f>NOT(ISERROR(SEARCH("м",D4)))</xm:f>
            <xm:f>"м"</xm:f>
            <x14:dxf>
              <font>
                <b/>
                <i val="0"/>
                <condense val="0"/>
                <extend val="0"/>
                <color indexed="12"/>
              </font>
              <fill>
                <patternFill>
                  <bgColor indexed="40"/>
                </patternFill>
              </fill>
            </x14:dxf>
          </x14:cfRule>
          <xm:sqref>D4:D634</xm:sqref>
        </x14:conditionalFormatting>
      </x14:conditionalFormattings>
    </ext>
  </extLst>
</worksheet>
</file>

<file path=xl/worksheets/sheet10.xml><?xml version="1.0" encoding="utf-8"?>
<worksheet xmlns="http://schemas.openxmlformats.org/spreadsheetml/2006/main" xmlns:r="http://schemas.openxmlformats.org/officeDocument/2006/relationships">
  <sheetPr codeName="Лист3">
    <tabColor theme="5" tint="0.79998168889431442"/>
  </sheetPr>
  <dimension ref="A1:AK347"/>
  <sheetViews>
    <sheetView showZeros="0" topLeftCell="F40" workbookViewId="0">
      <selection activeCell="AB67" sqref="AB67"/>
    </sheetView>
  </sheetViews>
  <sheetFormatPr defaultColWidth="8.85546875" defaultRowHeight="12.75"/>
  <cols>
    <col min="1" max="1" width="6.42578125" style="87" hidden="1" customWidth="1"/>
    <col min="2" max="2" width="5.28515625" style="90" hidden="1" customWidth="1"/>
    <col min="3" max="3" width="4.42578125" style="90" hidden="1" customWidth="1"/>
    <col min="4" max="4" width="7" style="90" hidden="1" customWidth="1"/>
    <col min="5" max="5" width="5.5703125" style="93" hidden="1" customWidth="1"/>
    <col min="6" max="6" width="5.85546875" style="93" customWidth="1"/>
    <col min="7" max="7" width="5" style="150" hidden="1" customWidth="1"/>
    <col min="8" max="8" width="21.28515625" style="90" customWidth="1"/>
    <col min="9" max="9" width="8.28515625" style="90" hidden="1" customWidth="1"/>
    <col min="10" max="10" width="5.7109375" style="90" customWidth="1"/>
    <col min="11" max="11" width="4.28515625" style="90" customWidth="1"/>
    <col min="12" max="12" width="9.7109375" style="90" bestFit="1" customWidth="1"/>
    <col min="13" max="13" width="8.28515625" style="90" customWidth="1"/>
    <col min="14" max="14" width="8.85546875" style="90" bestFit="1" customWidth="1"/>
    <col min="15" max="15" width="22.7109375" style="90" bestFit="1" customWidth="1"/>
    <col min="16" max="16" width="4.7109375" style="90" hidden="1" customWidth="1"/>
    <col min="17" max="17" width="8.85546875" style="90" hidden="1" customWidth="1"/>
    <col min="18" max="19" width="6.28515625" style="90" hidden="1" customWidth="1"/>
    <col min="20" max="20" width="6.85546875" style="90" hidden="1" customWidth="1"/>
    <col min="21" max="21" width="8.28515625" style="93" customWidth="1"/>
    <col min="22" max="22" width="6.28515625" style="87" hidden="1" customWidth="1"/>
    <col min="23" max="23" width="7.85546875" style="87" customWidth="1"/>
    <col min="24" max="24" width="6.5703125" style="451" customWidth="1"/>
    <col min="25" max="25" width="6.140625" style="151" hidden="1" customWidth="1"/>
    <col min="26" max="26" width="6.42578125" style="102" customWidth="1"/>
    <col min="27" max="27" width="6.42578125" style="102" hidden="1" customWidth="1"/>
    <col min="28" max="28" width="5.140625" style="102" customWidth="1"/>
    <col min="29" max="29" width="4.28515625" style="90" customWidth="1"/>
    <col min="30" max="30" width="23.5703125" style="152" customWidth="1"/>
    <col min="31" max="31" width="8.85546875" style="87" hidden="1" customWidth="1"/>
    <col min="32" max="32" width="8.85546875" style="90" hidden="1" customWidth="1"/>
    <col min="33" max="33" width="10.28515625" style="90" hidden="1" customWidth="1"/>
    <col min="34" max="35" width="8.85546875" style="90" hidden="1" customWidth="1"/>
    <col min="36" max="37" width="3.42578125" style="90" hidden="1" customWidth="1"/>
    <col min="38" max="16384" width="8.85546875" style="90"/>
  </cols>
  <sheetData>
    <row r="1" spans="1:37" ht="18.75" thickBot="1">
      <c r="B1" s="88"/>
      <c r="C1" s="871" t="s">
        <v>252</v>
      </c>
      <c r="D1" s="871"/>
      <c r="E1" s="871"/>
      <c r="F1" s="871"/>
      <c r="G1" s="871"/>
      <c r="H1" s="871"/>
      <c r="I1" s="871"/>
      <c r="J1" s="871"/>
      <c r="K1" s="871"/>
      <c r="L1" s="871"/>
      <c r="M1" s="871"/>
      <c r="N1" s="871"/>
      <c r="O1" s="871"/>
      <c r="P1" s="871"/>
      <c r="Q1" s="871"/>
      <c r="R1" s="871"/>
      <c r="S1" s="871"/>
      <c r="T1" s="871"/>
      <c r="U1" s="871"/>
      <c r="V1" s="871"/>
      <c r="W1" s="871"/>
      <c r="X1" s="871"/>
      <c r="Y1" s="871"/>
      <c r="Z1" s="871"/>
      <c r="AA1" s="871"/>
      <c r="AB1" s="871"/>
      <c r="AC1" s="871"/>
      <c r="AD1" s="871"/>
      <c r="AE1" s="878" t="s">
        <v>249</v>
      </c>
      <c r="AF1" s="878"/>
      <c r="AG1" s="878"/>
      <c r="AH1" s="89" t="s">
        <v>33</v>
      </c>
      <c r="AJ1" s="91">
        <v>1</v>
      </c>
      <c r="AK1" s="91">
        <v>20</v>
      </c>
    </row>
    <row r="2" spans="1:37" ht="18.75" thickBot="1">
      <c r="B2" s="88"/>
      <c r="C2" s="871" t="s">
        <v>627</v>
      </c>
      <c r="D2" s="871"/>
      <c r="E2" s="871"/>
      <c r="F2" s="871"/>
      <c r="G2" s="871"/>
      <c r="H2" s="871"/>
      <c r="I2" s="871"/>
      <c r="J2" s="871"/>
      <c r="K2" s="871"/>
      <c r="L2" s="871"/>
      <c r="M2" s="871"/>
      <c r="N2" s="871"/>
      <c r="O2" s="871"/>
      <c r="P2" s="871"/>
      <c r="Q2" s="871"/>
      <c r="R2" s="871"/>
      <c r="S2" s="871"/>
      <c r="T2" s="871"/>
      <c r="U2" s="871"/>
      <c r="V2" s="871"/>
      <c r="W2" s="871"/>
      <c r="X2" s="871"/>
      <c r="Y2" s="871"/>
      <c r="Z2" s="871"/>
      <c r="AA2" s="871"/>
      <c r="AB2" s="871"/>
      <c r="AC2" s="871"/>
      <c r="AD2" s="871"/>
      <c r="AE2" s="92"/>
      <c r="AF2" s="93"/>
      <c r="AG2" s="94">
        <v>7.31</v>
      </c>
      <c r="AH2" s="93" t="s">
        <v>32</v>
      </c>
      <c r="AJ2" s="91">
        <v>2</v>
      </c>
      <c r="AK2" s="91">
        <v>17</v>
      </c>
    </row>
    <row r="3" spans="1:37" ht="18.75" thickBot="1">
      <c r="B3" s="88"/>
      <c r="C3" s="871" t="s">
        <v>628</v>
      </c>
      <c r="D3" s="871"/>
      <c r="E3" s="871"/>
      <c r="F3" s="871"/>
      <c r="G3" s="871"/>
      <c r="H3" s="871"/>
      <c r="I3" s="871"/>
      <c r="J3" s="871"/>
      <c r="K3" s="871"/>
      <c r="L3" s="871"/>
      <c r="M3" s="871"/>
      <c r="N3" s="871"/>
      <c r="O3" s="871"/>
      <c r="P3" s="871"/>
      <c r="Q3" s="871"/>
      <c r="R3" s="871"/>
      <c r="S3" s="871"/>
      <c r="T3" s="871"/>
      <c r="U3" s="871"/>
      <c r="V3" s="871"/>
      <c r="W3" s="871"/>
      <c r="X3" s="871"/>
      <c r="Y3" s="871"/>
      <c r="Z3" s="871"/>
      <c r="AA3" s="871"/>
      <c r="AB3" s="871"/>
      <c r="AC3" s="871"/>
      <c r="AD3" s="871"/>
      <c r="AE3" s="92">
        <v>0.1</v>
      </c>
      <c r="AF3" s="93" t="s">
        <v>34</v>
      </c>
      <c r="AG3" s="94">
        <v>7.51</v>
      </c>
      <c r="AH3" s="93" t="s">
        <v>34</v>
      </c>
      <c r="AJ3" s="91">
        <v>3</v>
      </c>
      <c r="AK3" s="91">
        <v>15</v>
      </c>
    </row>
    <row r="4" spans="1:37" ht="3" customHeight="1" thickBot="1">
      <c r="B4" s="88"/>
      <c r="C4" s="871">
        <v>0</v>
      </c>
      <c r="D4" s="871"/>
      <c r="E4" s="871"/>
      <c r="F4" s="871"/>
      <c r="G4" s="871"/>
      <c r="H4" s="871"/>
      <c r="I4" s="871"/>
      <c r="J4" s="871"/>
      <c r="K4" s="871"/>
      <c r="L4" s="871"/>
      <c r="M4" s="871"/>
      <c r="N4" s="871"/>
      <c r="O4" s="871"/>
      <c r="P4" s="871"/>
      <c r="Q4" s="871"/>
      <c r="R4" s="871"/>
      <c r="S4" s="871"/>
      <c r="T4" s="871"/>
      <c r="U4" s="871"/>
      <c r="V4" s="871"/>
      <c r="W4" s="871"/>
      <c r="X4" s="871"/>
      <c r="Y4" s="871"/>
      <c r="Z4" s="871"/>
      <c r="AA4" s="871"/>
      <c r="AB4" s="871"/>
      <c r="AC4" s="871"/>
      <c r="AD4" s="871"/>
      <c r="AE4" s="92">
        <v>7.61</v>
      </c>
      <c r="AF4" s="93" t="s">
        <v>34</v>
      </c>
      <c r="AG4" s="94">
        <v>7.85</v>
      </c>
      <c r="AH4" s="93">
        <v>1</v>
      </c>
      <c r="AJ4" s="91">
        <v>4</v>
      </c>
      <c r="AK4" s="91">
        <v>14</v>
      </c>
    </row>
    <row r="5" spans="1:37" ht="19.5" thickBot="1">
      <c r="B5" s="95"/>
      <c r="C5" s="879" t="s">
        <v>494</v>
      </c>
      <c r="D5" s="879"/>
      <c r="E5" s="879"/>
      <c r="F5" s="879"/>
      <c r="G5" s="879"/>
      <c r="H5" s="879"/>
      <c r="I5" s="96"/>
      <c r="J5" s="880" t="s">
        <v>38</v>
      </c>
      <c r="K5" s="880"/>
      <c r="L5" s="880"/>
      <c r="M5" s="880"/>
      <c r="N5" s="880"/>
      <c r="O5" s="80"/>
      <c r="P5" s="98"/>
      <c r="Q5" s="88"/>
      <c r="R5" s="99"/>
      <c r="S5" s="99"/>
      <c r="T5" s="99"/>
      <c r="X5" s="446"/>
      <c r="Y5" s="101"/>
      <c r="Z5" s="101"/>
      <c r="AA5" s="101"/>
      <c r="AC5" s="88"/>
      <c r="AD5" s="103"/>
      <c r="AE5" s="92">
        <v>8.01</v>
      </c>
      <c r="AF5" s="93">
        <v>1</v>
      </c>
      <c r="AG5" s="94">
        <v>8.26</v>
      </c>
      <c r="AH5" s="93">
        <v>2</v>
      </c>
      <c r="AJ5" s="91">
        <v>5</v>
      </c>
      <c r="AK5" s="91">
        <v>13</v>
      </c>
    </row>
    <row r="6" spans="1:37" ht="19.5" thickBot="1">
      <c r="A6" s="87" t="s">
        <v>39</v>
      </c>
      <c r="B6" s="95"/>
      <c r="C6" s="917"/>
      <c r="D6" s="917"/>
      <c r="E6" s="917"/>
      <c r="F6" s="917"/>
      <c r="G6" s="917"/>
      <c r="H6" s="917"/>
      <c r="I6" s="96"/>
      <c r="J6" s="881" t="s">
        <v>41</v>
      </c>
      <c r="K6" s="881"/>
      <c r="L6" s="881"/>
      <c r="M6" s="881"/>
      <c r="N6" s="881"/>
      <c r="O6" s="80"/>
      <c r="P6" s="98"/>
      <c r="Q6" s="88"/>
      <c r="R6" s="104"/>
      <c r="S6" s="99"/>
      <c r="T6" s="99"/>
      <c r="U6" s="447">
        <v>63</v>
      </c>
      <c r="V6" s="448"/>
      <c r="W6" s="448"/>
      <c r="X6" s="446"/>
      <c r="Y6" s="101"/>
      <c r="Z6" s="101"/>
      <c r="AA6" s="101"/>
      <c r="AC6" s="88"/>
      <c r="AD6" s="103"/>
      <c r="AE6" s="92">
        <v>8.41</v>
      </c>
      <c r="AF6" s="93">
        <v>2</v>
      </c>
      <c r="AG6" s="94">
        <v>8.65</v>
      </c>
      <c r="AH6" s="93">
        <v>3</v>
      </c>
      <c r="AJ6" s="91">
        <v>6</v>
      </c>
      <c r="AK6" s="91">
        <v>12</v>
      </c>
    </row>
    <row r="7" spans="1:37" ht="26.25" thickBot="1">
      <c r="A7" s="107">
        <v>0</v>
      </c>
      <c r="B7" s="108" t="s">
        <v>63</v>
      </c>
      <c r="C7" s="109" t="s">
        <v>42</v>
      </c>
      <c r="D7" s="110"/>
      <c r="E7" s="111">
        <v>63</v>
      </c>
      <c r="F7" s="112" t="s">
        <v>43</v>
      </c>
      <c r="G7" s="113" t="s">
        <v>44</v>
      </c>
      <c r="H7" s="114" t="s">
        <v>45</v>
      </c>
      <c r="I7" s="115" t="s">
        <v>60</v>
      </c>
      <c r="J7" s="116" t="s">
        <v>61</v>
      </c>
      <c r="K7" s="117" t="s">
        <v>46</v>
      </c>
      <c r="L7" s="118" t="s">
        <v>47</v>
      </c>
      <c r="M7" s="119" t="s">
        <v>48</v>
      </c>
      <c r="N7" s="118" t="s">
        <v>49</v>
      </c>
      <c r="O7" s="118" t="s">
        <v>50</v>
      </c>
      <c r="P7" s="118" t="s">
        <v>51</v>
      </c>
      <c r="Q7" s="118" t="s">
        <v>62</v>
      </c>
      <c r="R7" s="120" t="s">
        <v>52</v>
      </c>
      <c r="S7" s="120" t="s">
        <v>52</v>
      </c>
      <c r="T7" s="120" t="s">
        <v>52</v>
      </c>
      <c r="U7" s="149" t="s">
        <v>53</v>
      </c>
      <c r="V7" s="149" t="s">
        <v>203</v>
      </c>
      <c r="W7" s="149" t="s">
        <v>54</v>
      </c>
      <c r="X7" s="149" t="s">
        <v>55</v>
      </c>
      <c r="Y7" s="122"/>
      <c r="Z7" s="115" t="s">
        <v>56</v>
      </c>
      <c r="AA7" s="123" t="s">
        <v>51</v>
      </c>
      <c r="AB7" s="124" t="s">
        <v>57</v>
      </c>
      <c r="AC7" s="124" t="s">
        <v>58</v>
      </c>
      <c r="AD7" s="125" t="s">
        <v>59</v>
      </c>
      <c r="AE7" s="92">
        <v>8.91</v>
      </c>
      <c r="AF7" s="93">
        <v>3</v>
      </c>
      <c r="AG7" s="94">
        <v>9.15</v>
      </c>
      <c r="AH7" s="93" t="s">
        <v>216</v>
      </c>
      <c r="AJ7" s="91">
        <v>7</v>
      </c>
      <c r="AK7" s="91">
        <v>11</v>
      </c>
    </row>
    <row r="8" spans="1:37" ht="18.75" thickBot="1">
      <c r="A8" s="479"/>
      <c r="B8" s="108"/>
      <c r="C8" s="480"/>
      <c r="D8" s="110"/>
      <c r="E8" s="481"/>
      <c r="F8" s="482"/>
      <c r="G8" s="483"/>
      <c r="H8" s="484"/>
      <c r="I8" s="485"/>
      <c r="J8" s="486"/>
      <c r="K8" s="117"/>
      <c r="L8" s="118"/>
      <c r="M8" s="119"/>
      <c r="N8" s="118"/>
      <c r="O8" s="118"/>
      <c r="P8" s="487"/>
      <c r="Q8" s="487"/>
      <c r="R8" s="488"/>
      <c r="S8" s="488"/>
      <c r="T8" s="488"/>
      <c r="U8" s="489"/>
      <c r="V8" s="489"/>
      <c r="W8" s="489"/>
      <c r="X8" s="489"/>
      <c r="Y8" s="122"/>
      <c r="Z8" s="485"/>
      <c r="AA8" s="123"/>
      <c r="AB8" s="490"/>
      <c r="AC8" s="490"/>
      <c r="AD8" s="491"/>
      <c r="AE8" s="92"/>
      <c r="AF8" s="93"/>
      <c r="AG8" s="94"/>
      <c r="AH8" s="93"/>
      <c r="AJ8" s="91"/>
      <c r="AK8" s="91"/>
    </row>
    <row r="9" spans="1:37" ht="17.45" customHeight="1" thickBot="1">
      <c r="A9" s="87">
        <v>1</v>
      </c>
      <c r="B9" s="126">
        <v>1</v>
      </c>
      <c r="C9" s="377">
        <v>1</v>
      </c>
      <c r="D9" s="127">
        <v>12.18</v>
      </c>
      <c r="E9" s="127">
        <v>1</v>
      </c>
      <c r="F9" s="86">
        <v>1</v>
      </c>
      <c r="G9" s="85">
        <v>623</v>
      </c>
      <c r="H9" s="128" t="s">
        <v>90</v>
      </c>
      <c r="I9" s="129" t="s">
        <v>525</v>
      </c>
      <c r="J9" s="127">
        <v>1998</v>
      </c>
      <c r="K9" s="237" t="s">
        <v>522</v>
      </c>
      <c r="L9" s="237" t="s">
        <v>563</v>
      </c>
      <c r="M9" s="221">
        <v>0</v>
      </c>
      <c r="N9" s="237">
        <v>0</v>
      </c>
      <c r="O9" s="237" t="s">
        <v>565</v>
      </c>
      <c r="P9" s="127">
        <v>0</v>
      </c>
      <c r="Q9" s="130" t="s">
        <v>593</v>
      </c>
      <c r="R9" s="128"/>
      <c r="S9" s="128"/>
      <c r="T9" s="452"/>
      <c r="U9" s="153">
        <v>12.18</v>
      </c>
      <c r="V9" s="153"/>
      <c r="W9" s="153">
        <v>12.23</v>
      </c>
      <c r="X9" s="131">
        <v>12.18</v>
      </c>
      <c r="Y9" s="132">
        <v>1</v>
      </c>
      <c r="Z9" s="86" t="s">
        <v>34</v>
      </c>
      <c r="AA9" s="132">
        <v>1</v>
      </c>
      <c r="AB9" s="86">
        <v>20</v>
      </c>
      <c r="AC9" s="841">
        <v>5</v>
      </c>
      <c r="AD9" s="133" t="s">
        <v>593</v>
      </c>
      <c r="AE9" s="92">
        <v>9.41</v>
      </c>
      <c r="AF9" s="93" t="s">
        <v>216</v>
      </c>
      <c r="AG9" s="94">
        <v>9.65</v>
      </c>
      <c r="AH9" s="93" t="s">
        <v>215</v>
      </c>
      <c r="AJ9" s="91">
        <v>8</v>
      </c>
      <c r="AK9" s="91">
        <v>10</v>
      </c>
    </row>
    <row r="10" spans="1:37" ht="17.45" customHeight="1" thickBot="1">
      <c r="A10" s="87">
        <v>2</v>
      </c>
      <c r="B10" s="126">
        <v>1</v>
      </c>
      <c r="C10" s="377">
        <v>2</v>
      </c>
      <c r="D10" s="127">
        <v>12.39</v>
      </c>
      <c r="E10" s="127">
        <v>2</v>
      </c>
      <c r="F10" s="86">
        <v>2</v>
      </c>
      <c r="G10" s="85">
        <v>418</v>
      </c>
      <c r="H10" s="128" t="s">
        <v>931</v>
      </c>
      <c r="I10" s="129">
        <v>36360</v>
      </c>
      <c r="J10" s="127">
        <v>1999</v>
      </c>
      <c r="K10" s="237" t="s">
        <v>34</v>
      </c>
      <c r="L10" s="237" t="s">
        <v>831</v>
      </c>
      <c r="M10" s="221">
        <v>0</v>
      </c>
      <c r="N10" s="237">
        <v>0</v>
      </c>
      <c r="O10" s="237" t="s">
        <v>932</v>
      </c>
      <c r="P10" s="127">
        <v>0</v>
      </c>
      <c r="Q10" s="130" t="s">
        <v>933</v>
      </c>
      <c r="R10" s="128"/>
      <c r="S10" s="128"/>
      <c r="T10" s="128"/>
      <c r="U10" s="153">
        <v>12.39</v>
      </c>
      <c r="V10" s="153"/>
      <c r="W10" s="153">
        <v>12.32</v>
      </c>
      <c r="X10" s="131">
        <v>12.32</v>
      </c>
      <c r="Y10" s="132">
        <v>2</v>
      </c>
      <c r="Z10" s="86" t="s">
        <v>34</v>
      </c>
      <c r="AA10" s="132">
        <v>2</v>
      </c>
      <c r="AB10" s="86">
        <v>17</v>
      </c>
      <c r="AC10" s="841">
        <v>5</v>
      </c>
      <c r="AD10" s="133" t="s">
        <v>933</v>
      </c>
      <c r="AE10" s="92">
        <v>9.91</v>
      </c>
      <c r="AF10" s="93" t="s">
        <v>215</v>
      </c>
      <c r="AG10" s="94">
        <v>10.15</v>
      </c>
      <c r="AH10" s="93" t="s">
        <v>214</v>
      </c>
      <c r="AJ10" s="91">
        <v>9</v>
      </c>
      <c r="AK10" s="91">
        <v>9</v>
      </c>
    </row>
    <row r="11" spans="1:37" ht="17.45" customHeight="1" thickBot="1">
      <c r="A11" s="87">
        <v>3</v>
      </c>
      <c r="B11" s="126">
        <v>1</v>
      </c>
      <c r="C11" s="377">
        <v>3</v>
      </c>
      <c r="D11" s="127">
        <v>12.39</v>
      </c>
      <c r="E11" s="127">
        <v>3</v>
      </c>
      <c r="F11" s="86">
        <v>3</v>
      </c>
      <c r="G11" s="85">
        <v>477</v>
      </c>
      <c r="H11" s="128" t="s">
        <v>976</v>
      </c>
      <c r="I11" s="129">
        <v>35953</v>
      </c>
      <c r="J11" s="127">
        <v>1998</v>
      </c>
      <c r="K11" s="237">
        <v>1</v>
      </c>
      <c r="L11" s="237" t="s">
        <v>199</v>
      </c>
      <c r="M11" s="221">
        <v>0</v>
      </c>
      <c r="N11" s="237">
        <v>0</v>
      </c>
      <c r="O11" s="237" t="s">
        <v>977</v>
      </c>
      <c r="P11" s="127">
        <v>0</v>
      </c>
      <c r="Q11" s="130" t="s">
        <v>978</v>
      </c>
      <c r="R11" s="128"/>
      <c r="S11" s="128"/>
      <c r="T11" s="128"/>
      <c r="U11" s="153">
        <v>12.39</v>
      </c>
      <c r="V11" s="153"/>
      <c r="W11" s="153">
        <v>12.44</v>
      </c>
      <c r="X11" s="131">
        <v>12.39</v>
      </c>
      <c r="Y11" s="132">
        <v>3</v>
      </c>
      <c r="Z11" s="86" t="s">
        <v>34</v>
      </c>
      <c r="AA11" s="132">
        <v>3</v>
      </c>
      <c r="AB11" s="86">
        <v>15</v>
      </c>
      <c r="AC11" s="841">
        <v>5</v>
      </c>
      <c r="AD11" s="133" t="s">
        <v>978</v>
      </c>
      <c r="AE11" s="134">
        <v>10.51</v>
      </c>
      <c r="AF11" s="93" t="s">
        <v>214</v>
      </c>
      <c r="AG11" s="135">
        <v>10.75</v>
      </c>
      <c r="AH11" s="93" t="s">
        <v>213</v>
      </c>
      <c r="AJ11" s="91">
        <v>10</v>
      </c>
      <c r="AK11" s="91">
        <v>8</v>
      </c>
    </row>
    <row r="12" spans="1:37" ht="17.45" customHeight="1">
      <c r="A12" s="87">
        <v>4</v>
      </c>
      <c r="B12" s="126">
        <v>1</v>
      </c>
      <c r="C12" s="377">
        <v>4</v>
      </c>
      <c r="D12" s="127">
        <v>12.44</v>
      </c>
      <c r="E12" s="127">
        <v>4</v>
      </c>
      <c r="F12" s="86">
        <v>4</v>
      </c>
      <c r="G12" s="85">
        <v>224</v>
      </c>
      <c r="H12" s="128" t="s">
        <v>808</v>
      </c>
      <c r="I12" s="129">
        <v>35954</v>
      </c>
      <c r="J12" s="127">
        <v>1998</v>
      </c>
      <c r="K12" s="237" t="s">
        <v>34</v>
      </c>
      <c r="L12" s="237" t="s">
        <v>803</v>
      </c>
      <c r="M12" s="221">
        <v>0</v>
      </c>
      <c r="N12" s="237" t="s">
        <v>806</v>
      </c>
      <c r="O12" s="237" t="s">
        <v>811</v>
      </c>
      <c r="P12" s="127">
        <v>0</v>
      </c>
      <c r="Q12" s="130" t="s">
        <v>809</v>
      </c>
      <c r="R12" s="128"/>
      <c r="S12" s="128"/>
      <c r="T12" s="128"/>
      <c r="U12" s="153">
        <v>12.44</v>
      </c>
      <c r="V12" s="153"/>
      <c r="W12" s="153">
        <v>12.46</v>
      </c>
      <c r="X12" s="131">
        <v>12.44</v>
      </c>
      <c r="Y12" s="132">
        <v>4</v>
      </c>
      <c r="Z12" s="86" t="s">
        <v>34</v>
      </c>
      <c r="AA12" s="132">
        <v>4</v>
      </c>
      <c r="AB12" s="86">
        <v>14</v>
      </c>
      <c r="AC12" s="841">
        <v>5</v>
      </c>
      <c r="AD12" s="133" t="s">
        <v>809</v>
      </c>
      <c r="AE12" s="136"/>
      <c r="AF12" s="93" t="s">
        <v>213</v>
      </c>
      <c r="AG12" s="99">
        <v>99.99</v>
      </c>
      <c r="AH12" s="88"/>
      <c r="AJ12" s="91">
        <v>11</v>
      </c>
      <c r="AK12" s="91">
        <v>7</v>
      </c>
    </row>
    <row r="13" spans="1:37" ht="17.45" customHeight="1" thickBot="1">
      <c r="A13" s="87">
        <v>5</v>
      </c>
      <c r="B13" s="126">
        <v>1</v>
      </c>
      <c r="C13" s="377">
        <v>5</v>
      </c>
      <c r="D13" s="127">
        <v>12.49</v>
      </c>
      <c r="E13" s="127">
        <v>5</v>
      </c>
      <c r="F13" s="86">
        <v>5</v>
      </c>
      <c r="G13" s="85">
        <v>438</v>
      </c>
      <c r="H13" s="128" t="s">
        <v>964</v>
      </c>
      <c r="I13" s="129">
        <v>35804</v>
      </c>
      <c r="J13" s="127">
        <v>1998</v>
      </c>
      <c r="K13" s="237" t="s">
        <v>522</v>
      </c>
      <c r="L13" s="237" t="s">
        <v>952</v>
      </c>
      <c r="M13" s="221">
        <v>0</v>
      </c>
      <c r="N13" s="237">
        <v>0</v>
      </c>
      <c r="O13" s="237" t="s">
        <v>953</v>
      </c>
      <c r="P13" s="127">
        <v>0</v>
      </c>
      <c r="Q13" s="130" t="s">
        <v>962</v>
      </c>
      <c r="R13" s="128"/>
      <c r="S13" s="128"/>
      <c r="T13" s="128"/>
      <c r="U13" s="153">
        <v>12.49</v>
      </c>
      <c r="V13" s="153"/>
      <c r="W13" s="153">
        <v>12.49</v>
      </c>
      <c r="X13" s="131">
        <v>12.49</v>
      </c>
      <c r="Y13" s="132">
        <v>5</v>
      </c>
      <c r="Z13" s="86" t="s">
        <v>34</v>
      </c>
      <c r="AA13" s="132">
        <v>5</v>
      </c>
      <c r="AB13" s="86">
        <v>13</v>
      </c>
      <c r="AC13" s="841">
        <v>5</v>
      </c>
      <c r="AD13" s="133" t="s">
        <v>962</v>
      </c>
      <c r="AF13" s="307" t="s">
        <v>248</v>
      </c>
      <c r="AG13" s="308">
        <v>0.01</v>
      </c>
      <c r="AH13" s="89" t="s">
        <v>33</v>
      </c>
      <c r="AJ13" s="91">
        <v>12</v>
      </c>
      <c r="AK13" s="91">
        <v>6</v>
      </c>
    </row>
    <row r="14" spans="1:37" ht="17.45" customHeight="1" thickBot="1">
      <c r="A14" s="87">
        <v>6</v>
      </c>
      <c r="B14" s="126">
        <v>1</v>
      </c>
      <c r="C14" s="377">
        <v>6</v>
      </c>
      <c r="D14" s="127">
        <v>12.58</v>
      </c>
      <c r="E14" s="127">
        <v>6</v>
      </c>
      <c r="F14" s="86">
        <v>6</v>
      </c>
      <c r="G14" s="85">
        <v>352</v>
      </c>
      <c r="H14" s="128" t="s">
        <v>887</v>
      </c>
      <c r="I14" s="129">
        <v>35919</v>
      </c>
      <c r="J14" s="127">
        <v>1998</v>
      </c>
      <c r="K14" s="237" t="s">
        <v>522</v>
      </c>
      <c r="L14" s="237" t="s">
        <v>877</v>
      </c>
      <c r="M14" s="221">
        <v>0</v>
      </c>
      <c r="N14" s="237">
        <v>0</v>
      </c>
      <c r="O14" s="237" t="s">
        <v>881</v>
      </c>
      <c r="P14" s="127">
        <v>0</v>
      </c>
      <c r="Q14" s="130" t="s">
        <v>888</v>
      </c>
      <c r="R14" s="128"/>
      <c r="S14" s="128"/>
      <c r="T14" s="452"/>
      <c r="U14" s="153">
        <v>12.58</v>
      </c>
      <c r="V14" s="153"/>
      <c r="W14" s="153">
        <v>12.52</v>
      </c>
      <c r="X14" s="131">
        <v>12.52</v>
      </c>
      <c r="Y14" s="132">
        <v>6</v>
      </c>
      <c r="Z14" s="86" t="s">
        <v>34</v>
      </c>
      <c r="AA14" s="132">
        <v>6</v>
      </c>
      <c r="AB14" s="86">
        <v>12</v>
      </c>
      <c r="AC14" s="841">
        <v>5</v>
      </c>
      <c r="AD14" s="133" t="s">
        <v>888</v>
      </c>
      <c r="AE14" s="92"/>
      <c r="AG14" s="94">
        <v>11.35</v>
      </c>
      <c r="AH14" s="93" t="s">
        <v>32</v>
      </c>
      <c r="AJ14" s="91">
        <v>13</v>
      </c>
      <c r="AK14" s="91">
        <v>5</v>
      </c>
    </row>
    <row r="15" spans="1:37" ht="17.45" customHeight="1" thickBot="1">
      <c r="A15" s="87">
        <v>7</v>
      </c>
      <c r="B15" s="126">
        <v>1</v>
      </c>
      <c r="C15" s="377">
        <v>7</v>
      </c>
      <c r="D15" s="127">
        <v>12.59</v>
      </c>
      <c r="E15" s="127">
        <v>7</v>
      </c>
      <c r="F15" s="86">
        <v>7</v>
      </c>
      <c r="G15" s="85">
        <v>439</v>
      </c>
      <c r="H15" s="128" t="s">
        <v>959</v>
      </c>
      <c r="I15" s="129">
        <v>37013</v>
      </c>
      <c r="J15" s="127">
        <v>2001</v>
      </c>
      <c r="K15" s="237" t="s">
        <v>34</v>
      </c>
      <c r="L15" s="237" t="s">
        <v>952</v>
      </c>
      <c r="M15" s="221">
        <v>0</v>
      </c>
      <c r="N15" s="237">
        <v>0</v>
      </c>
      <c r="O15" s="237" t="s">
        <v>167</v>
      </c>
      <c r="P15" s="127">
        <v>0</v>
      </c>
      <c r="Q15" s="130" t="s">
        <v>960</v>
      </c>
      <c r="R15" s="128"/>
      <c r="S15" s="128"/>
      <c r="T15" s="452"/>
      <c r="U15" s="153">
        <v>12.59</v>
      </c>
      <c r="V15" s="153"/>
      <c r="W15" s="153">
        <v>12.56</v>
      </c>
      <c r="X15" s="131">
        <v>12.56</v>
      </c>
      <c r="Y15" s="132">
        <v>7</v>
      </c>
      <c r="Z15" s="86">
        <v>1</v>
      </c>
      <c r="AA15" s="132">
        <v>7</v>
      </c>
      <c r="AB15" s="86">
        <v>11</v>
      </c>
      <c r="AC15" s="128"/>
      <c r="AD15" s="133" t="s">
        <v>960</v>
      </c>
      <c r="AE15" s="92">
        <v>0.1</v>
      </c>
      <c r="AF15" s="93" t="s">
        <v>34</v>
      </c>
      <c r="AG15" s="94">
        <v>11.85</v>
      </c>
      <c r="AH15" s="93" t="s">
        <v>34</v>
      </c>
      <c r="AJ15" s="91">
        <v>14</v>
      </c>
      <c r="AK15" s="91">
        <v>4</v>
      </c>
    </row>
    <row r="16" spans="1:37" ht="17.45" customHeight="1" thickBot="1">
      <c r="A16" s="87">
        <v>8</v>
      </c>
      <c r="B16" s="418">
        <v>1</v>
      </c>
      <c r="C16" s="392">
        <v>8</v>
      </c>
      <c r="D16" s="393">
        <v>12.52</v>
      </c>
      <c r="E16" s="393">
        <v>8</v>
      </c>
      <c r="F16" s="86">
        <v>8</v>
      </c>
      <c r="G16" s="85">
        <v>60</v>
      </c>
      <c r="H16" s="396" t="s">
        <v>86</v>
      </c>
      <c r="I16" s="397">
        <v>0</v>
      </c>
      <c r="J16" s="393">
        <v>1999</v>
      </c>
      <c r="K16" s="419">
        <v>1</v>
      </c>
      <c r="L16" s="419" t="s">
        <v>172</v>
      </c>
      <c r="M16" s="420">
        <v>0</v>
      </c>
      <c r="N16" s="419">
        <v>0</v>
      </c>
      <c r="O16" s="419" t="s">
        <v>167</v>
      </c>
      <c r="P16" s="393">
        <v>0</v>
      </c>
      <c r="Q16" s="400" t="s">
        <v>174</v>
      </c>
      <c r="R16" s="396"/>
      <c r="S16" s="396"/>
      <c r="T16" s="396"/>
      <c r="U16" s="401">
        <v>12.52</v>
      </c>
      <c r="V16" s="401"/>
      <c r="W16" s="401">
        <v>12.58</v>
      </c>
      <c r="X16" s="402">
        <v>12.52</v>
      </c>
      <c r="Y16" s="132">
        <v>8</v>
      </c>
      <c r="Z16" s="394" t="s">
        <v>34</v>
      </c>
      <c r="AA16" s="132">
        <v>8</v>
      </c>
      <c r="AB16" s="394">
        <v>10</v>
      </c>
      <c r="AC16" s="844">
        <v>5</v>
      </c>
      <c r="AD16" s="421" t="s">
        <v>174</v>
      </c>
      <c r="AE16" s="92">
        <v>12.31</v>
      </c>
      <c r="AF16" s="93">
        <v>1</v>
      </c>
      <c r="AG16" s="94">
        <v>12.549999999999999</v>
      </c>
      <c r="AH16" s="93">
        <v>1</v>
      </c>
      <c r="AJ16" s="91">
        <v>15</v>
      </c>
      <c r="AK16" s="91">
        <v>3</v>
      </c>
    </row>
    <row r="17" spans="1:37" ht="17.45" customHeight="1" thickTop="1" thickBot="1">
      <c r="A17" s="87">
        <v>9</v>
      </c>
      <c r="B17" s="126">
        <v>2</v>
      </c>
      <c r="C17" s="377">
        <v>1</v>
      </c>
      <c r="D17" s="127">
        <v>12.59</v>
      </c>
      <c r="E17" s="127">
        <v>12.23</v>
      </c>
      <c r="F17" s="86">
        <v>9</v>
      </c>
      <c r="G17" s="85">
        <v>439</v>
      </c>
      <c r="H17" s="128" t="s">
        <v>902</v>
      </c>
      <c r="I17" s="129">
        <v>37013</v>
      </c>
      <c r="J17" s="127">
        <v>1999</v>
      </c>
      <c r="K17" s="71" t="s">
        <v>34</v>
      </c>
      <c r="L17" s="71" t="s">
        <v>877</v>
      </c>
      <c r="M17" s="77">
        <v>0</v>
      </c>
      <c r="N17" s="71">
        <v>0</v>
      </c>
      <c r="O17" s="237"/>
      <c r="P17" s="127">
        <v>0</v>
      </c>
      <c r="Q17" s="130" t="s">
        <v>960</v>
      </c>
      <c r="R17" s="128"/>
      <c r="S17" s="128"/>
      <c r="T17" s="128"/>
      <c r="U17" s="153">
        <v>12.6</v>
      </c>
      <c r="V17" s="153"/>
      <c r="W17" s="153"/>
      <c r="X17" s="131">
        <v>12.6</v>
      </c>
      <c r="Y17" s="132">
        <v>9</v>
      </c>
      <c r="Z17" s="86">
        <v>1</v>
      </c>
      <c r="AA17" s="132">
        <v>9</v>
      </c>
      <c r="AB17" s="86">
        <v>9</v>
      </c>
      <c r="AC17" s="128"/>
      <c r="AD17" s="133"/>
      <c r="AE17" s="92">
        <v>13.01</v>
      </c>
      <c r="AF17" s="93">
        <v>2</v>
      </c>
      <c r="AG17" s="94">
        <v>13.25</v>
      </c>
      <c r="AH17" s="93">
        <v>2</v>
      </c>
      <c r="AJ17" s="91">
        <v>16</v>
      </c>
      <c r="AK17" s="91">
        <v>2</v>
      </c>
    </row>
    <row r="18" spans="1:37" ht="17.45" customHeight="1" thickBot="1">
      <c r="A18" s="87">
        <v>10</v>
      </c>
      <c r="B18" s="126">
        <v>2</v>
      </c>
      <c r="C18" s="377">
        <v>2</v>
      </c>
      <c r="D18" s="127">
        <v>12.6</v>
      </c>
      <c r="E18" s="127">
        <v>12.34</v>
      </c>
      <c r="F18" s="86">
        <v>9</v>
      </c>
      <c r="G18" s="85">
        <v>347</v>
      </c>
      <c r="H18" s="128" t="s">
        <v>901</v>
      </c>
      <c r="I18" s="129">
        <v>36695</v>
      </c>
      <c r="J18" s="127">
        <v>2000</v>
      </c>
      <c r="K18" s="237" t="s">
        <v>522</v>
      </c>
      <c r="L18" s="237" t="s">
        <v>877</v>
      </c>
      <c r="M18" s="221">
        <v>0</v>
      </c>
      <c r="N18" s="237">
        <v>0</v>
      </c>
      <c r="O18" s="237" t="s">
        <v>881</v>
      </c>
      <c r="P18" s="127">
        <v>0</v>
      </c>
      <c r="Q18" s="130" t="s">
        <v>897</v>
      </c>
      <c r="R18" s="128"/>
      <c r="S18" s="128"/>
      <c r="T18" s="128"/>
      <c r="U18" s="153">
        <v>12.6</v>
      </c>
      <c r="V18" s="153"/>
      <c r="W18" s="153"/>
      <c r="X18" s="131">
        <v>12.6</v>
      </c>
      <c r="Y18" s="132">
        <v>10</v>
      </c>
      <c r="Z18" s="86">
        <v>1</v>
      </c>
      <c r="AA18" s="132">
        <v>10</v>
      </c>
      <c r="AB18" s="86">
        <v>9</v>
      </c>
      <c r="AC18" s="128"/>
      <c r="AD18" s="133" t="s">
        <v>897</v>
      </c>
      <c r="AE18" s="92">
        <v>13.81</v>
      </c>
      <c r="AF18" s="93">
        <v>3</v>
      </c>
      <c r="AG18" s="94">
        <v>14.049999999999999</v>
      </c>
      <c r="AH18" s="93">
        <v>3</v>
      </c>
      <c r="AJ18" s="91">
        <v>99</v>
      </c>
      <c r="AK18" s="91">
        <v>1</v>
      </c>
    </row>
    <row r="19" spans="1:37" ht="17.45" customHeight="1" thickBot="1">
      <c r="A19" s="87">
        <v>11</v>
      </c>
      <c r="B19" s="126">
        <v>2</v>
      </c>
      <c r="C19" s="377">
        <v>3</v>
      </c>
      <c r="D19" s="127">
        <v>12.62</v>
      </c>
      <c r="E19" s="127">
        <v>12.36</v>
      </c>
      <c r="F19" s="86">
        <v>11</v>
      </c>
      <c r="G19" s="85">
        <v>624</v>
      </c>
      <c r="H19" s="128" t="s">
        <v>91</v>
      </c>
      <c r="I19" s="129" t="s">
        <v>526</v>
      </c>
      <c r="J19" s="127">
        <v>1998</v>
      </c>
      <c r="K19" s="71" t="s">
        <v>522</v>
      </c>
      <c r="L19" s="71" t="s">
        <v>563</v>
      </c>
      <c r="M19" s="77">
        <v>0</v>
      </c>
      <c r="N19" s="71">
        <v>0</v>
      </c>
      <c r="O19" s="237" t="s">
        <v>168</v>
      </c>
      <c r="P19" s="127" t="s">
        <v>759</v>
      </c>
      <c r="Q19" s="130" t="s">
        <v>594</v>
      </c>
      <c r="R19" s="128"/>
      <c r="S19" s="128"/>
      <c r="T19" s="128"/>
      <c r="U19" s="153">
        <v>12.62</v>
      </c>
      <c r="V19" s="153"/>
      <c r="W19" s="153"/>
      <c r="X19" s="131">
        <v>12.62</v>
      </c>
      <c r="Y19" s="132" t="s">
        <v>1049</v>
      </c>
      <c r="Z19" s="86">
        <v>1</v>
      </c>
      <c r="AA19" s="132" t="s">
        <v>1049</v>
      </c>
      <c r="AB19" s="86" t="s">
        <v>759</v>
      </c>
      <c r="AC19" s="128"/>
      <c r="AD19" s="133" t="s">
        <v>594</v>
      </c>
      <c r="AE19" s="92">
        <v>14.81</v>
      </c>
      <c r="AF19" s="93" t="s">
        <v>216</v>
      </c>
      <c r="AG19" s="94">
        <v>15.049999999999999</v>
      </c>
      <c r="AH19" s="93" t="s">
        <v>216</v>
      </c>
      <c r="AJ19" s="91"/>
      <c r="AK19" s="91"/>
    </row>
    <row r="20" spans="1:37" ht="17.45" customHeight="1" thickBot="1">
      <c r="A20" s="87">
        <v>12</v>
      </c>
      <c r="B20" s="126">
        <v>2</v>
      </c>
      <c r="C20" s="377">
        <v>4</v>
      </c>
      <c r="D20" s="127">
        <v>12.62</v>
      </c>
      <c r="E20" s="127">
        <v>12.37</v>
      </c>
      <c r="F20" s="86">
        <v>11</v>
      </c>
      <c r="G20" s="85">
        <v>625</v>
      </c>
      <c r="H20" s="128" t="s">
        <v>502</v>
      </c>
      <c r="I20" s="129" t="s">
        <v>527</v>
      </c>
      <c r="J20" s="127">
        <v>1999</v>
      </c>
      <c r="K20" s="237">
        <v>1</v>
      </c>
      <c r="L20" s="237" t="s">
        <v>563</v>
      </c>
      <c r="M20" s="221">
        <v>0</v>
      </c>
      <c r="N20" s="237">
        <v>0</v>
      </c>
      <c r="O20" s="237" t="s">
        <v>566</v>
      </c>
      <c r="P20" s="127" t="s">
        <v>759</v>
      </c>
      <c r="Q20" s="130" t="s">
        <v>595</v>
      </c>
      <c r="R20" s="128"/>
      <c r="S20" s="128"/>
      <c r="T20" s="128"/>
      <c r="U20" s="153">
        <v>12.62</v>
      </c>
      <c r="V20" s="153"/>
      <c r="W20" s="153"/>
      <c r="X20" s="131">
        <v>12.62</v>
      </c>
      <c r="Y20" s="132" t="s">
        <v>1049</v>
      </c>
      <c r="Z20" s="86">
        <v>1</v>
      </c>
      <c r="AA20" s="132" t="s">
        <v>1049</v>
      </c>
      <c r="AB20" s="86" t="s">
        <v>759</v>
      </c>
      <c r="AC20" s="128"/>
      <c r="AD20" s="133" t="s">
        <v>595</v>
      </c>
      <c r="AE20" s="92">
        <v>15.81</v>
      </c>
      <c r="AF20" s="93" t="s">
        <v>215</v>
      </c>
      <c r="AG20" s="94">
        <v>16.05</v>
      </c>
      <c r="AH20" s="93" t="s">
        <v>215</v>
      </c>
      <c r="AJ20" s="91"/>
      <c r="AK20" s="91"/>
    </row>
    <row r="21" spans="1:37" ht="17.45" customHeight="1" thickBot="1">
      <c r="A21" s="87">
        <v>13</v>
      </c>
      <c r="B21" s="126">
        <v>2</v>
      </c>
      <c r="C21" s="377">
        <v>5</v>
      </c>
      <c r="D21" s="127">
        <v>12.7</v>
      </c>
      <c r="E21" s="127">
        <v>12.39</v>
      </c>
      <c r="F21" s="86">
        <v>13</v>
      </c>
      <c r="G21" s="85">
        <v>351</v>
      </c>
      <c r="H21" s="128" t="s">
        <v>889</v>
      </c>
      <c r="I21" s="129">
        <v>36439</v>
      </c>
      <c r="J21" s="127">
        <v>1999</v>
      </c>
      <c r="K21" s="71">
        <v>1</v>
      </c>
      <c r="L21" s="71" t="s">
        <v>877</v>
      </c>
      <c r="M21" s="77">
        <v>0</v>
      </c>
      <c r="N21" s="71">
        <v>0</v>
      </c>
      <c r="O21" s="237" t="s">
        <v>881</v>
      </c>
      <c r="P21" s="127">
        <v>0</v>
      </c>
      <c r="Q21" s="130" t="s">
        <v>888</v>
      </c>
      <c r="R21" s="128"/>
      <c r="S21" s="128"/>
      <c r="T21" s="128"/>
      <c r="U21" s="153">
        <v>12.7</v>
      </c>
      <c r="V21" s="153"/>
      <c r="W21" s="153"/>
      <c r="X21" s="131">
        <v>12.7</v>
      </c>
      <c r="Y21" s="132">
        <v>13</v>
      </c>
      <c r="Z21" s="86">
        <v>1</v>
      </c>
      <c r="AA21" s="132">
        <v>11</v>
      </c>
      <c r="AB21" s="86">
        <v>7</v>
      </c>
      <c r="AC21" s="128"/>
      <c r="AD21" s="133" t="s">
        <v>888</v>
      </c>
      <c r="AE21" s="92">
        <v>17.010000000000002</v>
      </c>
      <c r="AF21" s="93" t="s">
        <v>214</v>
      </c>
      <c r="AG21" s="94">
        <v>17.25</v>
      </c>
      <c r="AH21" s="93" t="s">
        <v>214</v>
      </c>
      <c r="AJ21" s="91"/>
      <c r="AK21" s="91"/>
    </row>
    <row r="22" spans="1:37" ht="17.45" customHeight="1" thickBot="1">
      <c r="A22" s="87">
        <v>14</v>
      </c>
      <c r="B22" s="126">
        <v>2</v>
      </c>
      <c r="C22" s="377">
        <v>6</v>
      </c>
      <c r="D22" s="127">
        <v>12.78</v>
      </c>
      <c r="E22" s="127">
        <v>12.39</v>
      </c>
      <c r="F22" s="86">
        <v>14</v>
      </c>
      <c r="G22" s="85">
        <v>296</v>
      </c>
      <c r="H22" s="128" t="s">
        <v>108</v>
      </c>
      <c r="I22" s="129">
        <v>36965</v>
      </c>
      <c r="J22" s="127">
        <v>2001</v>
      </c>
      <c r="K22" s="237">
        <v>1</v>
      </c>
      <c r="L22" s="237" t="s">
        <v>735</v>
      </c>
      <c r="M22" s="221" t="s">
        <v>819</v>
      </c>
      <c r="N22" s="237">
        <v>0</v>
      </c>
      <c r="O22" s="237" t="s">
        <v>737</v>
      </c>
      <c r="P22" s="127">
        <v>0</v>
      </c>
      <c r="Q22" s="130" t="s">
        <v>905</v>
      </c>
      <c r="R22" s="128"/>
      <c r="S22" s="128"/>
      <c r="T22" s="128"/>
      <c r="U22" s="153">
        <v>12.78</v>
      </c>
      <c r="V22" s="153"/>
      <c r="W22" s="153"/>
      <c r="X22" s="131">
        <v>12.78</v>
      </c>
      <c r="Y22" s="132">
        <v>14</v>
      </c>
      <c r="Z22" s="86">
        <v>1</v>
      </c>
      <c r="AA22" s="132">
        <v>12</v>
      </c>
      <c r="AB22" s="86">
        <v>6</v>
      </c>
      <c r="AC22" s="128"/>
      <c r="AD22" s="133" t="s">
        <v>905</v>
      </c>
      <c r="AE22" s="137">
        <v>18.010000000000002</v>
      </c>
      <c r="AF22" s="138" t="s">
        <v>213</v>
      </c>
      <c r="AG22" s="94">
        <v>18.25</v>
      </c>
      <c r="AH22" s="138" t="s">
        <v>213</v>
      </c>
      <c r="AJ22" s="91"/>
      <c r="AK22" s="91"/>
    </row>
    <row r="23" spans="1:37" ht="17.45" customHeight="1" thickBot="1">
      <c r="A23" s="87">
        <v>15</v>
      </c>
      <c r="B23" s="126">
        <v>2</v>
      </c>
      <c r="C23" s="377">
        <v>7</v>
      </c>
      <c r="D23" s="127">
        <v>12.79</v>
      </c>
      <c r="E23" s="127">
        <v>12.4</v>
      </c>
      <c r="F23" s="86">
        <v>15</v>
      </c>
      <c r="G23" s="85">
        <v>406</v>
      </c>
      <c r="H23" s="128" t="s">
        <v>130</v>
      </c>
      <c r="I23" s="129">
        <v>0</v>
      </c>
      <c r="J23" s="127">
        <v>1998</v>
      </c>
      <c r="K23" s="237">
        <v>1</v>
      </c>
      <c r="L23" s="237" t="s">
        <v>181</v>
      </c>
      <c r="M23" s="221">
        <v>0</v>
      </c>
      <c r="N23" s="237" t="s">
        <v>182</v>
      </c>
      <c r="O23" s="237" t="s">
        <v>673</v>
      </c>
      <c r="P23" s="127">
        <v>0</v>
      </c>
      <c r="Q23" s="130" t="s">
        <v>183</v>
      </c>
      <c r="R23" s="128"/>
      <c r="S23" s="128"/>
      <c r="T23" s="128"/>
      <c r="U23" s="153">
        <v>12.79</v>
      </c>
      <c r="V23" s="153"/>
      <c r="W23" s="153"/>
      <c r="X23" s="131">
        <v>12.79</v>
      </c>
      <c r="Y23" s="132">
        <v>15</v>
      </c>
      <c r="Z23" s="86">
        <v>1</v>
      </c>
      <c r="AA23" s="132">
        <v>13</v>
      </c>
      <c r="AB23" s="86">
        <v>5</v>
      </c>
      <c r="AC23" s="128"/>
      <c r="AD23" s="133" t="s">
        <v>183</v>
      </c>
      <c r="AE23" s="139"/>
      <c r="AG23" s="140">
        <v>11.34</v>
      </c>
    </row>
    <row r="24" spans="1:37" ht="17.45" customHeight="1" thickBot="1">
      <c r="A24" s="87">
        <v>16</v>
      </c>
      <c r="B24" s="418">
        <v>2</v>
      </c>
      <c r="C24" s="392">
        <v>8</v>
      </c>
      <c r="D24" s="393">
        <v>12.8</v>
      </c>
      <c r="E24" s="393">
        <v>12.44</v>
      </c>
      <c r="F24" s="86">
        <v>16</v>
      </c>
      <c r="G24" s="395">
        <v>416</v>
      </c>
      <c r="H24" s="396" t="s">
        <v>928</v>
      </c>
      <c r="I24" s="397">
        <v>0</v>
      </c>
      <c r="J24" s="393">
        <v>1998</v>
      </c>
      <c r="K24" s="419">
        <v>1</v>
      </c>
      <c r="L24" s="419" t="s">
        <v>831</v>
      </c>
      <c r="M24" s="420">
        <v>0</v>
      </c>
      <c r="N24" s="419">
        <v>0</v>
      </c>
      <c r="O24" s="419" t="s">
        <v>929</v>
      </c>
      <c r="P24" s="393">
        <v>0</v>
      </c>
      <c r="Q24" s="400" t="s">
        <v>930</v>
      </c>
      <c r="R24" s="396"/>
      <c r="S24" s="396"/>
      <c r="T24" s="396"/>
      <c r="U24" s="401">
        <v>12.8</v>
      </c>
      <c r="V24" s="401"/>
      <c r="W24" s="401"/>
      <c r="X24" s="402">
        <v>12.8</v>
      </c>
      <c r="Y24" s="132">
        <v>16</v>
      </c>
      <c r="Z24" s="394">
        <v>1</v>
      </c>
      <c r="AA24" s="132">
        <v>14</v>
      </c>
      <c r="AB24" s="394">
        <v>4</v>
      </c>
      <c r="AC24" s="396"/>
      <c r="AD24" s="421" t="s">
        <v>930</v>
      </c>
      <c r="AE24" s="92"/>
      <c r="AG24" s="94">
        <v>11.84</v>
      </c>
    </row>
    <row r="25" spans="1:37" ht="17.45" customHeight="1" thickTop="1" thickBot="1">
      <c r="A25" s="87">
        <v>17</v>
      </c>
      <c r="B25" s="126">
        <v>3</v>
      </c>
      <c r="C25" s="377">
        <v>1</v>
      </c>
      <c r="D25" s="127">
        <v>12.85</v>
      </c>
      <c r="E25" s="127">
        <v>12.45</v>
      </c>
      <c r="F25" s="86">
        <v>17</v>
      </c>
      <c r="G25" s="85">
        <v>478</v>
      </c>
      <c r="H25" s="128" t="s">
        <v>979</v>
      </c>
      <c r="I25" s="129">
        <v>36150</v>
      </c>
      <c r="J25" s="127">
        <v>1998</v>
      </c>
      <c r="K25" s="237">
        <v>1</v>
      </c>
      <c r="L25" s="237" t="s">
        <v>199</v>
      </c>
      <c r="M25" s="221">
        <v>0</v>
      </c>
      <c r="N25" s="237">
        <v>0</v>
      </c>
      <c r="O25" s="237" t="s">
        <v>977</v>
      </c>
      <c r="P25" s="127">
        <v>0</v>
      </c>
      <c r="Q25" s="130" t="s">
        <v>978</v>
      </c>
      <c r="R25" s="128"/>
      <c r="S25" s="128"/>
      <c r="T25" s="128"/>
      <c r="U25" s="153">
        <v>12.85</v>
      </c>
      <c r="V25" s="153"/>
      <c r="W25" s="153"/>
      <c r="X25" s="131">
        <v>12.85</v>
      </c>
      <c r="Y25" s="132">
        <v>17</v>
      </c>
      <c r="Z25" s="86">
        <v>1</v>
      </c>
      <c r="AA25" s="132">
        <v>15</v>
      </c>
      <c r="AB25" s="86">
        <v>3</v>
      </c>
      <c r="AC25" s="128"/>
      <c r="AD25" s="133" t="s">
        <v>978</v>
      </c>
      <c r="AE25" s="92">
        <v>12.3</v>
      </c>
      <c r="AG25" s="94">
        <v>12.54</v>
      </c>
    </row>
    <row r="26" spans="1:37" ht="17.45" customHeight="1" thickBot="1">
      <c r="A26" s="87">
        <v>18</v>
      </c>
      <c r="B26" s="126">
        <v>3</v>
      </c>
      <c r="C26" s="377">
        <v>2</v>
      </c>
      <c r="D26" s="127">
        <v>12.9</v>
      </c>
      <c r="E26" s="127">
        <v>12.46</v>
      </c>
      <c r="F26" s="86">
        <v>18</v>
      </c>
      <c r="G26" s="85">
        <v>651</v>
      </c>
      <c r="H26" s="128" t="s">
        <v>1016</v>
      </c>
      <c r="I26" s="129">
        <v>35924</v>
      </c>
      <c r="J26" s="127">
        <v>1998</v>
      </c>
      <c r="K26" s="237" t="s">
        <v>34</v>
      </c>
      <c r="L26" s="237" t="s">
        <v>563</v>
      </c>
      <c r="M26" s="221">
        <v>0</v>
      </c>
      <c r="N26" s="237">
        <v>0</v>
      </c>
      <c r="O26" s="237" t="s">
        <v>167</v>
      </c>
      <c r="P26" s="127" t="s">
        <v>759</v>
      </c>
      <c r="Q26" s="130" t="s">
        <v>1017</v>
      </c>
      <c r="R26" s="128"/>
      <c r="S26" s="128"/>
      <c r="T26" s="128"/>
      <c r="U26" s="153">
        <v>12.9</v>
      </c>
      <c r="V26" s="153"/>
      <c r="W26" s="153"/>
      <c r="X26" s="131">
        <v>12.9</v>
      </c>
      <c r="Y26" s="132" t="s">
        <v>1049</v>
      </c>
      <c r="Z26" s="86">
        <v>1</v>
      </c>
      <c r="AA26" s="132" t="s">
        <v>1049</v>
      </c>
      <c r="AB26" s="86" t="s">
        <v>759</v>
      </c>
      <c r="AC26" s="128"/>
      <c r="AD26" s="133" t="s">
        <v>1017</v>
      </c>
      <c r="AE26" s="92">
        <v>13</v>
      </c>
      <c r="AG26" s="94">
        <v>13.24</v>
      </c>
    </row>
    <row r="27" spans="1:37" ht="17.45" customHeight="1" thickBot="1">
      <c r="A27" s="87">
        <v>19</v>
      </c>
      <c r="B27" s="126">
        <v>3</v>
      </c>
      <c r="C27" s="377">
        <v>3</v>
      </c>
      <c r="D27" s="127">
        <v>12.93</v>
      </c>
      <c r="E27" s="127">
        <v>12.49</v>
      </c>
      <c r="F27" s="86">
        <v>19</v>
      </c>
      <c r="G27" s="85">
        <v>476</v>
      </c>
      <c r="H27" s="128" t="s">
        <v>973</v>
      </c>
      <c r="I27" s="129">
        <v>36264</v>
      </c>
      <c r="J27" s="127">
        <v>1999</v>
      </c>
      <c r="K27" s="237">
        <v>1</v>
      </c>
      <c r="L27" s="237" t="s">
        <v>199</v>
      </c>
      <c r="M27" s="221">
        <v>0</v>
      </c>
      <c r="N27" s="237">
        <v>0</v>
      </c>
      <c r="O27" s="237" t="s">
        <v>974</v>
      </c>
      <c r="P27" s="127">
        <v>0</v>
      </c>
      <c r="Q27" s="130" t="s">
        <v>975</v>
      </c>
      <c r="R27" s="128"/>
      <c r="S27" s="128"/>
      <c r="T27" s="452"/>
      <c r="U27" s="153">
        <v>12.93</v>
      </c>
      <c r="V27" s="153"/>
      <c r="W27" s="153"/>
      <c r="X27" s="131">
        <v>12.93</v>
      </c>
      <c r="Y27" s="132">
        <v>19</v>
      </c>
      <c r="Z27" s="86">
        <v>1</v>
      </c>
      <c r="AA27" s="132">
        <v>16</v>
      </c>
      <c r="AB27" s="86">
        <v>2</v>
      </c>
      <c r="AC27" s="128"/>
      <c r="AD27" s="133" t="s">
        <v>975</v>
      </c>
      <c r="AE27" s="92">
        <v>13.8</v>
      </c>
      <c r="AG27" s="94">
        <v>14.04</v>
      </c>
    </row>
    <row r="28" spans="1:37" ht="17.45" customHeight="1" thickBot="1">
      <c r="A28" s="87">
        <v>20</v>
      </c>
      <c r="B28" s="126">
        <v>3</v>
      </c>
      <c r="C28" s="377">
        <v>4</v>
      </c>
      <c r="D28" s="127">
        <v>12.94</v>
      </c>
      <c r="E28" s="127">
        <v>12.49</v>
      </c>
      <c r="F28" s="86">
        <v>20</v>
      </c>
      <c r="G28" s="85">
        <v>481</v>
      </c>
      <c r="H28" s="128" t="s">
        <v>982</v>
      </c>
      <c r="I28" s="129">
        <v>36460</v>
      </c>
      <c r="J28" s="127">
        <v>1999</v>
      </c>
      <c r="K28" s="237">
        <v>1</v>
      </c>
      <c r="L28" s="237" t="s">
        <v>199</v>
      </c>
      <c r="M28" s="221">
        <v>0</v>
      </c>
      <c r="N28" s="237">
        <v>0</v>
      </c>
      <c r="O28" s="237" t="s">
        <v>974</v>
      </c>
      <c r="P28" s="127">
        <v>0</v>
      </c>
      <c r="Q28" s="130" t="s">
        <v>975</v>
      </c>
      <c r="R28" s="128"/>
      <c r="S28" s="128"/>
      <c r="T28" s="128"/>
      <c r="U28" s="153">
        <v>12.94</v>
      </c>
      <c r="V28" s="153"/>
      <c r="W28" s="153"/>
      <c r="X28" s="131">
        <v>12.94</v>
      </c>
      <c r="Y28" s="132">
        <v>20</v>
      </c>
      <c r="Z28" s="86">
        <v>1</v>
      </c>
      <c r="AA28" s="132">
        <v>17</v>
      </c>
      <c r="AB28" s="86">
        <v>1</v>
      </c>
      <c r="AC28" s="128"/>
      <c r="AD28" s="133" t="s">
        <v>975</v>
      </c>
      <c r="AE28" s="92">
        <v>14.8</v>
      </c>
      <c r="AG28" s="94">
        <v>15.04</v>
      </c>
    </row>
    <row r="29" spans="1:37" ht="17.45" customHeight="1" thickBot="1">
      <c r="A29" s="87">
        <v>21</v>
      </c>
      <c r="B29" s="126">
        <v>3</v>
      </c>
      <c r="C29" s="377">
        <v>5</v>
      </c>
      <c r="D29" s="127">
        <v>12.95</v>
      </c>
      <c r="E29" s="127">
        <v>12.5</v>
      </c>
      <c r="F29" s="86">
        <v>21</v>
      </c>
      <c r="G29" s="85">
        <v>650</v>
      </c>
      <c r="H29" s="128" t="s">
        <v>1018</v>
      </c>
      <c r="I29" s="129">
        <v>35807</v>
      </c>
      <c r="J29" s="127">
        <v>1998</v>
      </c>
      <c r="K29" s="237">
        <v>1</v>
      </c>
      <c r="L29" s="237" t="s">
        <v>563</v>
      </c>
      <c r="M29" s="221">
        <v>0</v>
      </c>
      <c r="N29" s="237">
        <v>0</v>
      </c>
      <c r="O29" s="237" t="s">
        <v>167</v>
      </c>
      <c r="P29" s="127" t="s">
        <v>759</v>
      </c>
      <c r="Q29" s="130" t="s">
        <v>1019</v>
      </c>
      <c r="R29" s="128"/>
      <c r="S29" s="128"/>
      <c r="T29" s="128"/>
      <c r="U29" s="153">
        <v>12.95</v>
      </c>
      <c r="V29" s="153"/>
      <c r="W29" s="153"/>
      <c r="X29" s="131">
        <v>12.95</v>
      </c>
      <c r="Y29" s="132" t="s">
        <v>1049</v>
      </c>
      <c r="Z29" s="86">
        <v>1</v>
      </c>
      <c r="AA29" s="132" t="s">
        <v>1049</v>
      </c>
      <c r="AB29" s="86" t="s">
        <v>759</v>
      </c>
      <c r="AC29" s="128"/>
      <c r="AD29" s="133" t="s">
        <v>1019</v>
      </c>
      <c r="AE29" s="92">
        <v>15.8</v>
      </c>
      <c r="AG29" s="94">
        <v>16.04</v>
      </c>
    </row>
    <row r="30" spans="1:37" ht="17.45" customHeight="1" thickBot="1">
      <c r="A30" s="87">
        <v>22</v>
      </c>
      <c r="B30" s="126">
        <v>3</v>
      </c>
      <c r="C30" s="377">
        <v>6</v>
      </c>
      <c r="D30" s="127">
        <v>12.99</v>
      </c>
      <c r="E30" s="127">
        <v>12.52</v>
      </c>
      <c r="F30" s="86">
        <v>22</v>
      </c>
      <c r="G30" s="85">
        <v>78</v>
      </c>
      <c r="H30" s="128" t="s">
        <v>640</v>
      </c>
      <c r="I30" s="129">
        <v>0</v>
      </c>
      <c r="J30" s="127">
        <v>2001</v>
      </c>
      <c r="K30" s="237">
        <v>1</v>
      </c>
      <c r="L30" s="237" t="s">
        <v>172</v>
      </c>
      <c r="M30" s="221">
        <v>0</v>
      </c>
      <c r="N30" s="237">
        <v>0</v>
      </c>
      <c r="O30" s="237" t="s">
        <v>167</v>
      </c>
      <c r="P30" s="127">
        <v>0</v>
      </c>
      <c r="Q30" s="130" t="s">
        <v>177</v>
      </c>
      <c r="R30" s="128"/>
      <c r="S30" s="128"/>
      <c r="T30" s="128"/>
      <c r="U30" s="153">
        <v>12.99</v>
      </c>
      <c r="V30" s="153"/>
      <c r="W30" s="153"/>
      <c r="X30" s="131">
        <v>12.99</v>
      </c>
      <c r="Y30" s="132">
        <v>22</v>
      </c>
      <c r="Z30" s="86">
        <v>1</v>
      </c>
      <c r="AA30" s="132">
        <v>18</v>
      </c>
      <c r="AB30" s="86" t="s">
        <v>759</v>
      </c>
      <c r="AC30" s="128"/>
      <c r="AD30" s="133" t="s">
        <v>177</v>
      </c>
      <c r="AE30" s="92">
        <v>17</v>
      </c>
      <c r="AG30" s="94">
        <v>17.239999999999998</v>
      </c>
    </row>
    <row r="31" spans="1:37" ht="17.45" customHeight="1" thickBot="1">
      <c r="A31" s="87">
        <v>23</v>
      </c>
      <c r="B31" s="126">
        <v>3</v>
      </c>
      <c r="C31" s="377">
        <v>7</v>
      </c>
      <c r="D31" s="127">
        <v>13</v>
      </c>
      <c r="E31" s="127">
        <v>12.53</v>
      </c>
      <c r="F31" s="86">
        <v>23</v>
      </c>
      <c r="G31" s="85">
        <v>151</v>
      </c>
      <c r="H31" s="128" t="s">
        <v>698</v>
      </c>
      <c r="I31" s="129">
        <v>35846</v>
      </c>
      <c r="J31" s="127">
        <v>1998</v>
      </c>
      <c r="K31" s="237">
        <v>1</v>
      </c>
      <c r="L31" s="237" t="s">
        <v>180</v>
      </c>
      <c r="M31" s="221">
        <v>0</v>
      </c>
      <c r="N31" s="237">
        <v>0</v>
      </c>
      <c r="O31" s="237" t="s">
        <v>704</v>
      </c>
      <c r="P31" s="127">
        <v>0</v>
      </c>
      <c r="Q31" s="130" t="s">
        <v>729</v>
      </c>
      <c r="R31" s="128"/>
      <c r="S31" s="128"/>
      <c r="T31" s="128"/>
      <c r="U31" s="153">
        <v>13</v>
      </c>
      <c r="V31" s="153"/>
      <c r="W31" s="153"/>
      <c r="X31" s="131">
        <v>13</v>
      </c>
      <c r="Y31" s="132">
        <v>23</v>
      </c>
      <c r="Z31" s="86">
        <v>1</v>
      </c>
      <c r="AA31" s="132">
        <v>19</v>
      </c>
      <c r="AB31" s="86" t="s">
        <v>759</v>
      </c>
      <c r="AC31" s="128"/>
      <c r="AD31" s="133" t="s">
        <v>729</v>
      </c>
      <c r="AE31" s="134">
        <v>18</v>
      </c>
      <c r="AG31" s="135">
        <v>18.239999999999998</v>
      </c>
    </row>
    <row r="32" spans="1:37" ht="17.45" customHeight="1" thickBot="1">
      <c r="A32" s="87">
        <v>24</v>
      </c>
      <c r="B32" s="418">
        <v>3</v>
      </c>
      <c r="C32" s="392">
        <v>8</v>
      </c>
      <c r="D32" s="393">
        <v>13.06</v>
      </c>
      <c r="E32" s="393">
        <v>12.54</v>
      </c>
      <c r="F32" s="86">
        <v>24</v>
      </c>
      <c r="G32" s="395">
        <v>117</v>
      </c>
      <c r="H32" s="396" t="s">
        <v>778</v>
      </c>
      <c r="I32" s="397">
        <v>36033</v>
      </c>
      <c r="J32" s="393">
        <v>1998</v>
      </c>
      <c r="K32" s="419">
        <v>1</v>
      </c>
      <c r="L32" s="419" t="s">
        <v>766</v>
      </c>
      <c r="M32" s="420">
        <v>0</v>
      </c>
      <c r="N32" s="419">
        <v>0</v>
      </c>
      <c r="O32" s="419" t="s">
        <v>772</v>
      </c>
      <c r="P32" s="393">
        <v>0</v>
      </c>
      <c r="Q32" s="400" t="s">
        <v>779</v>
      </c>
      <c r="R32" s="396"/>
      <c r="S32" s="396"/>
      <c r="T32" s="396"/>
      <c r="U32" s="401">
        <v>13.06</v>
      </c>
      <c r="V32" s="401"/>
      <c r="W32" s="401"/>
      <c r="X32" s="402">
        <v>13.06</v>
      </c>
      <c r="Y32" s="132">
        <v>24</v>
      </c>
      <c r="Z32" s="394">
        <v>1</v>
      </c>
      <c r="AA32" s="132">
        <v>20</v>
      </c>
      <c r="AB32" s="394">
        <v>1</v>
      </c>
      <c r="AC32" s="396"/>
      <c r="AD32" s="421"/>
    </row>
    <row r="33" spans="1:30" ht="17.45" customHeight="1" thickTop="1">
      <c r="A33" s="87">
        <v>25</v>
      </c>
      <c r="B33" s="126">
        <v>4</v>
      </c>
      <c r="C33" s="377">
        <v>1</v>
      </c>
      <c r="D33" s="127">
        <v>13.09</v>
      </c>
      <c r="E33" s="127">
        <v>12.58</v>
      </c>
      <c r="F33" s="86">
        <v>25</v>
      </c>
      <c r="G33" s="85">
        <v>374</v>
      </c>
      <c r="H33" s="128" t="s">
        <v>1025</v>
      </c>
      <c r="I33" s="129">
        <v>36211</v>
      </c>
      <c r="J33" s="127">
        <v>1999</v>
      </c>
      <c r="K33" s="237">
        <v>1</v>
      </c>
      <c r="L33" s="237" t="s">
        <v>857</v>
      </c>
      <c r="M33" s="221">
        <v>0</v>
      </c>
      <c r="N33" s="237">
        <v>0</v>
      </c>
      <c r="O33" s="237" t="s">
        <v>866</v>
      </c>
      <c r="P33" s="127">
        <v>0</v>
      </c>
      <c r="Q33" s="130" t="s">
        <v>867</v>
      </c>
      <c r="R33" s="128"/>
      <c r="S33" s="128"/>
      <c r="T33" s="452"/>
      <c r="U33" s="153">
        <v>13.09</v>
      </c>
      <c r="V33" s="153"/>
      <c r="W33" s="153"/>
      <c r="X33" s="131">
        <v>13.09</v>
      </c>
      <c r="Y33" s="132">
        <v>25</v>
      </c>
      <c r="Z33" s="86">
        <v>1</v>
      </c>
      <c r="AA33" s="132">
        <v>21</v>
      </c>
      <c r="AB33" s="86">
        <v>1</v>
      </c>
      <c r="AC33" s="128"/>
      <c r="AD33" s="133" t="s">
        <v>867</v>
      </c>
    </row>
    <row r="34" spans="1:30" ht="17.45" customHeight="1">
      <c r="A34" s="87">
        <v>26</v>
      </c>
      <c r="B34" s="126">
        <v>4</v>
      </c>
      <c r="C34" s="377">
        <v>2</v>
      </c>
      <c r="D34" s="127">
        <v>13.1</v>
      </c>
      <c r="E34" s="127">
        <v>12.59</v>
      </c>
      <c r="F34" s="86">
        <v>26</v>
      </c>
      <c r="G34" s="85">
        <v>354</v>
      </c>
      <c r="H34" s="128" t="s">
        <v>882</v>
      </c>
      <c r="I34" s="129">
        <v>36226</v>
      </c>
      <c r="J34" s="127">
        <v>1999</v>
      </c>
      <c r="K34" s="237">
        <v>1</v>
      </c>
      <c r="L34" s="237" t="s">
        <v>877</v>
      </c>
      <c r="M34" s="221">
        <v>0</v>
      </c>
      <c r="N34" s="237">
        <v>0</v>
      </c>
      <c r="O34" s="237" t="s">
        <v>881</v>
      </c>
      <c r="P34" s="127">
        <v>0</v>
      </c>
      <c r="Q34" s="130" t="s">
        <v>883</v>
      </c>
      <c r="R34" s="128"/>
      <c r="S34" s="128"/>
      <c r="T34" s="128"/>
      <c r="U34" s="153">
        <v>13.1</v>
      </c>
      <c r="V34" s="153"/>
      <c r="W34" s="153"/>
      <c r="X34" s="131">
        <v>13.1</v>
      </c>
      <c r="Y34" s="132">
        <v>26</v>
      </c>
      <c r="Z34" s="86">
        <v>1</v>
      </c>
      <c r="AA34" s="132">
        <v>22</v>
      </c>
      <c r="AB34" s="86">
        <v>1</v>
      </c>
      <c r="AC34" s="128"/>
      <c r="AD34" s="133" t="s">
        <v>883</v>
      </c>
    </row>
    <row r="35" spans="1:30" ht="17.45" customHeight="1">
      <c r="A35" s="87">
        <v>27</v>
      </c>
      <c r="B35" s="126">
        <v>4</v>
      </c>
      <c r="C35" s="377">
        <v>3</v>
      </c>
      <c r="D35" s="127">
        <v>13.11</v>
      </c>
      <c r="E35" s="127">
        <v>12.59</v>
      </c>
      <c r="F35" s="86">
        <v>27</v>
      </c>
      <c r="G35" s="85">
        <v>297</v>
      </c>
      <c r="H35" s="128" t="s">
        <v>908</v>
      </c>
      <c r="I35" s="129">
        <v>36570</v>
      </c>
      <c r="J35" s="127">
        <v>2000</v>
      </c>
      <c r="K35" s="237">
        <v>1</v>
      </c>
      <c r="L35" s="237" t="s">
        <v>735</v>
      </c>
      <c r="M35" s="221">
        <v>0</v>
      </c>
      <c r="N35" s="237">
        <v>0</v>
      </c>
      <c r="O35" s="237">
        <v>0</v>
      </c>
      <c r="P35" s="127">
        <v>0</v>
      </c>
      <c r="Q35" s="130" t="s">
        <v>909</v>
      </c>
      <c r="R35" s="128"/>
      <c r="S35" s="128"/>
      <c r="T35" s="128"/>
      <c r="U35" s="153">
        <v>13.11</v>
      </c>
      <c r="V35" s="153"/>
      <c r="W35" s="153"/>
      <c r="X35" s="131">
        <v>13.11</v>
      </c>
      <c r="Y35" s="132">
        <v>27</v>
      </c>
      <c r="Z35" s="86">
        <v>1</v>
      </c>
      <c r="AA35" s="132">
        <v>23</v>
      </c>
      <c r="AB35" s="86">
        <v>1</v>
      </c>
      <c r="AC35" s="128"/>
      <c r="AD35" s="133" t="s">
        <v>909</v>
      </c>
    </row>
    <row r="36" spans="1:30" ht="17.45" customHeight="1">
      <c r="A36" s="87">
        <v>28</v>
      </c>
      <c r="B36" s="126">
        <v>4</v>
      </c>
      <c r="C36" s="377">
        <v>4</v>
      </c>
      <c r="D36" s="127">
        <v>13.15</v>
      </c>
      <c r="E36" s="127">
        <v>12.6</v>
      </c>
      <c r="F36" s="86">
        <v>28</v>
      </c>
      <c r="G36" s="85">
        <v>353</v>
      </c>
      <c r="H36" s="128" t="s">
        <v>884</v>
      </c>
      <c r="I36" s="129">
        <v>35845</v>
      </c>
      <c r="J36" s="127">
        <v>1998</v>
      </c>
      <c r="K36" s="237">
        <v>1</v>
      </c>
      <c r="L36" s="237" t="s">
        <v>877</v>
      </c>
      <c r="M36" s="221">
        <v>0</v>
      </c>
      <c r="N36" s="237">
        <v>0</v>
      </c>
      <c r="O36" s="237" t="s">
        <v>885</v>
      </c>
      <c r="P36" s="127">
        <v>0</v>
      </c>
      <c r="Q36" s="130" t="s">
        <v>886</v>
      </c>
      <c r="R36" s="128"/>
      <c r="S36" s="128"/>
      <c r="T36" s="128"/>
      <c r="U36" s="153">
        <v>13.15</v>
      </c>
      <c r="V36" s="153"/>
      <c r="W36" s="153"/>
      <c r="X36" s="131">
        <v>13.15</v>
      </c>
      <c r="Y36" s="132">
        <v>28</v>
      </c>
      <c r="Z36" s="86">
        <v>1</v>
      </c>
      <c r="AA36" s="132">
        <v>24</v>
      </c>
      <c r="AB36" s="86">
        <v>1</v>
      </c>
      <c r="AC36" s="128"/>
      <c r="AD36" s="133"/>
    </row>
    <row r="37" spans="1:30" ht="17.45" customHeight="1">
      <c r="A37" s="87">
        <v>29</v>
      </c>
      <c r="B37" s="126">
        <v>4</v>
      </c>
      <c r="C37" s="377">
        <v>5</v>
      </c>
      <c r="D37" s="127">
        <v>13.56</v>
      </c>
      <c r="E37" s="127">
        <v>12.6</v>
      </c>
      <c r="F37" s="86">
        <v>29</v>
      </c>
      <c r="G37" s="85"/>
      <c r="H37" s="128" t="s">
        <v>1042</v>
      </c>
      <c r="I37" s="129"/>
      <c r="J37" s="127">
        <v>1999</v>
      </c>
      <c r="K37" s="237">
        <v>1</v>
      </c>
      <c r="L37" s="237" t="s">
        <v>1385</v>
      </c>
      <c r="M37" s="221"/>
      <c r="N37" s="237"/>
      <c r="O37" s="237"/>
      <c r="P37" s="127"/>
      <c r="Q37" s="130"/>
      <c r="R37" s="128"/>
      <c r="S37" s="128"/>
      <c r="T37" s="128"/>
      <c r="U37" s="153">
        <v>13.49</v>
      </c>
      <c r="V37" s="153"/>
      <c r="W37" s="153"/>
      <c r="X37" s="131">
        <v>13.49</v>
      </c>
      <c r="Y37" s="132"/>
      <c r="Z37" s="86">
        <v>2</v>
      </c>
      <c r="AA37" s="132"/>
      <c r="AB37" s="86" t="s">
        <v>759</v>
      </c>
      <c r="AC37" s="128"/>
      <c r="AD37" s="133"/>
    </row>
    <row r="38" spans="1:30" ht="17.45" customHeight="1">
      <c r="A38" s="87">
        <v>30</v>
      </c>
      <c r="B38" s="126">
        <v>4</v>
      </c>
      <c r="C38" s="377">
        <v>6</v>
      </c>
      <c r="D38" s="127">
        <v>13.65</v>
      </c>
      <c r="E38" s="127">
        <v>12.62</v>
      </c>
      <c r="F38" s="86">
        <v>30</v>
      </c>
      <c r="G38" s="85">
        <v>96</v>
      </c>
      <c r="H38" s="128" t="s">
        <v>669</v>
      </c>
      <c r="I38" s="129">
        <v>36912</v>
      </c>
      <c r="J38" s="127">
        <v>2001</v>
      </c>
      <c r="K38" s="237">
        <v>1</v>
      </c>
      <c r="L38" s="237" t="s">
        <v>172</v>
      </c>
      <c r="M38" s="221">
        <v>0</v>
      </c>
      <c r="N38" s="237">
        <v>0</v>
      </c>
      <c r="O38" s="237">
        <v>0</v>
      </c>
      <c r="P38" s="127">
        <v>0</v>
      </c>
      <c r="Q38" s="130" t="s">
        <v>189</v>
      </c>
      <c r="R38" s="128"/>
      <c r="S38" s="128"/>
      <c r="T38" s="452"/>
      <c r="U38" s="153">
        <v>13.56</v>
      </c>
      <c r="V38" s="153"/>
      <c r="W38" s="153"/>
      <c r="X38" s="131">
        <v>13.56</v>
      </c>
      <c r="Y38" s="132">
        <v>29</v>
      </c>
      <c r="Z38" s="86">
        <v>2</v>
      </c>
      <c r="AA38" s="132">
        <v>25</v>
      </c>
      <c r="AB38" s="86" t="s">
        <v>759</v>
      </c>
      <c r="AC38" s="128"/>
      <c r="AD38" s="133" t="s">
        <v>189</v>
      </c>
    </row>
    <row r="39" spans="1:30" ht="17.45" customHeight="1">
      <c r="A39" s="87">
        <v>31</v>
      </c>
      <c r="B39" s="126">
        <v>4</v>
      </c>
      <c r="C39" s="377">
        <v>7</v>
      </c>
      <c r="D39" s="127">
        <v>13.71</v>
      </c>
      <c r="E39" s="127">
        <v>12.62</v>
      </c>
      <c r="F39" s="86">
        <v>31</v>
      </c>
      <c r="G39" s="85">
        <v>94</v>
      </c>
      <c r="H39" s="128" t="s">
        <v>146</v>
      </c>
      <c r="I39" s="129">
        <v>36693</v>
      </c>
      <c r="J39" s="127">
        <v>2000</v>
      </c>
      <c r="K39" s="237">
        <v>2</v>
      </c>
      <c r="L39" s="237" t="s">
        <v>172</v>
      </c>
      <c r="M39" s="221">
        <v>0</v>
      </c>
      <c r="N39" s="237">
        <v>0</v>
      </c>
      <c r="O39" s="237" t="s">
        <v>656</v>
      </c>
      <c r="P39" s="127">
        <v>0</v>
      </c>
      <c r="Q39" s="130" t="s">
        <v>191</v>
      </c>
      <c r="R39" s="128"/>
      <c r="S39" s="128"/>
      <c r="T39" s="128"/>
      <c r="U39" s="153">
        <v>13.65</v>
      </c>
      <c r="V39" s="153"/>
      <c r="W39" s="153"/>
      <c r="X39" s="131">
        <v>13.65</v>
      </c>
      <c r="Y39" s="132">
        <v>30</v>
      </c>
      <c r="Z39" s="86">
        <v>2</v>
      </c>
      <c r="AA39" s="132">
        <v>26</v>
      </c>
      <c r="AB39" s="86" t="s">
        <v>759</v>
      </c>
      <c r="AC39" s="128"/>
      <c r="AD39" s="133" t="s">
        <v>191</v>
      </c>
    </row>
    <row r="40" spans="1:30" ht="17.45" customHeight="1" thickBot="1">
      <c r="A40" s="87">
        <v>32</v>
      </c>
      <c r="B40" s="418">
        <v>4</v>
      </c>
      <c r="C40" s="392">
        <v>8</v>
      </c>
      <c r="D40" s="393">
        <v>990.32</v>
      </c>
      <c r="E40" s="393">
        <v>12.62</v>
      </c>
      <c r="F40" s="86">
        <v>32</v>
      </c>
      <c r="G40" s="85">
        <v>642</v>
      </c>
      <c r="H40" s="128" t="s">
        <v>512</v>
      </c>
      <c r="I40" s="129">
        <v>1999</v>
      </c>
      <c r="J40" s="127">
        <v>1999</v>
      </c>
      <c r="K40" s="237">
        <v>1</v>
      </c>
      <c r="L40" s="237" t="s">
        <v>563</v>
      </c>
      <c r="M40" s="221">
        <v>0</v>
      </c>
      <c r="N40" s="237">
        <v>0</v>
      </c>
      <c r="O40" s="237" t="s">
        <v>576</v>
      </c>
      <c r="P40" s="127" t="s">
        <v>759</v>
      </c>
      <c r="Q40" s="130" t="s">
        <v>609</v>
      </c>
      <c r="R40" s="128"/>
      <c r="S40" s="128"/>
      <c r="T40" s="452"/>
      <c r="U40" s="153">
        <v>13.71</v>
      </c>
      <c r="V40" s="153"/>
      <c r="W40" s="153"/>
      <c r="X40" s="131">
        <v>13.71</v>
      </c>
      <c r="Y40" s="132" t="s">
        <v>1049</v>
      </c>
      <c r="Z40" s="86">
        <v>2</v>
      </c>
      <c r="AA40" s="132" t="s">
        <v>1049</v>
      </c>
      <c r="AB40" s="86" t="s">
        <v>759</v>
      </c>
      <c r="AC40" s="128"/>
      <c r="AD40" s="133" t="s">
        <v>609</v>
      </c>
    </row>
    <row r="41" spans="1:30" ht="17.45" customHeight="1" thickTop="1" thickBot="1">
      <c r="B41" s="423"/>
      <c r="C41" s="424"/>
      <c r="D41" s="425"/>
      <c r="E41" s="425"/>
      <c r="F41" s="86" t="s">
        <v>1049</v>
      </c>
      <c r="G41" s="395"/>
      <c r="H41" s="396" t="s">
        <v>1049</v>
      </c>
      <c r="I41" s="397" t="s">
        <v>1049</v>
      </c>
      <c r="J41" s="393" t="s">
        <v>1049</v>
      </c>
      <c r="K41" s="398" t="s">
        <v>1049</v>
      </c>
      <c r="L41" s="398" t="s">
        <v>1049</v>
      </c>
      <c r="M41" s="399" t="s">
        <v>1049</v>
      </c>
      <c r="N41" s="398" t="s">
        <v>1049</v>
      </c>
      <c r="O41" s="419" t="s">
        <v>1049</v>
      </c>
      <c r="P41" s="393" t="s">
        <v>1049</v>
      </c>
      <c r="Q41" s="400" t="s">
        <v>1049</v>
      </c>
      <c r="R41" s="396"/>
      <c r="S41" s="396"/>
      <c r="T41" s="396"/>
      <c r="U41" s="401"/>
      <c r="V41" s="401"/>
      <c r="W41" s="401"/>
      <c r="X41" s="402"/>
      <c r="Y41" s="132" t="s">
        <v>1049</v>
      </c>
      <c r="Z41" s="394" t="s">
        <v>1049</v>
      </c>
      <c r="AA41" s="132" t="s">
        <v>1049</v>
      </c>
      <c r="AB41" s="394" t="s">
        <v>1049</v>
      </c>
      <c r="AC41" s="396"/>
      <c r="AD41" s="421" t="s">
        <v>1049</v>
      </c>
    </row>
    <row r="42" spans="1:30" ht="17.45" customHeight="1" thickTop="1">
      <c r="A42" s="87">
        <v>33</v>
      </c>
      <c r="B42" s="126">
        <v>1</v>
      </c>
      <c r="C42" s="377">
        <v>1</v>
      </c>
      <c r="D42" s="127">
        <v>11.99</v>
      </c>
      <c r="E42" s="127">
        <v>12.66</v>
      </c>
      <c r="F42" s="426"/>
      <c r="G42" s="427"/>
      <c r="H42" s="428"/>
      <c r="I42" s="429"/>
      <c r="J42" s="425"/>
      <c r="K42" s="430"/>
      <c r="L42" s="430"/>
      <c r="M42" s="431"/>
      <c r="N42" s="430"/>
      <c r="O42" s="430"/>
      <c r="P42" s="425"/>
      <c r="Q42" s="432"/>
      <c r="R42" s="428"/>
      <c r="S42" s="428"/>
      <c r="T42" s="428"/>
      <c r="U42" s="433"/>
      <c r="V42" s="433"/>
      <c r="W42" s="433"/>
      <c r="X42" s="434"/>
      <c r="Y42" s="179"/>
      <c r="Z42" s="426"/>
      <c r="AA42" s="179"/>
      <c r="AB42" s="426"/>
      <c r="AC42" s="428"/>
      <c r="AD42" s="435"/>
    </row>
    <row r="43" spans="1:30" ht="17.45" customHeight="1">
      <c r="A43" s="87">
        <v>34</v>
      </c>
      <c r="B43" s="126">
        <v>1</v>
      </c>
      <c r="C43" s="377">
        <v>2</v>
      </c>
      <c r="D43" s="127">
        <v>12.37</v>
      </c>
      <c r="E43" s="127">
        <v>12.66</v>
      </c>
      <c r="F43" s="86">
        <v>1</v>
      </c>
      <c r="G43" s="85">
        <v>493</v>
      </c>
      <c r="H43" s="128" t="s">
        <v>983</v>
      </c>
      <c r="I43" s="129">
        <v>35491</v>
      </c>
      <c r="J43" s="127">
        <v>1997</v>
      </c>
      <c r="K43" s="237" t="s">
        <v>522</v>
      </c>
      <c r="L43" s="237" t="s">
        <v>199</v>
      </c>
      <c r="M43" s="221">
        <v>0</v>
      </c>
      <c r="N43" s="237">
        <v>0</v>
      </c>
      <c r="O43" s="237" t="s">
        <v>984</v>
      </c>
      <c r="P43" s="127">
        <v>0</v>
      </c>
      <c r="Q43" s="130" t="s">
        <v>985</v>
      </c>
      <c r="R43" s="128"/>
      <c r="S43" s="128"/>
      <c r="T43" s="128"/>
      <c r="U43" s="153">
        <v>11.99</v>
      </c>
      <c r="V43" s="153"/>
      <c r="W43" s="153">
        <v>12.01</v>
      </c>
      <c r="X43" s="131">
        <v>11.99</v>
      </c>
      <c r="Y43" s="132">
        <v>1</v>
      </c>
      <c r="Z43" s="86" t="s">
        <v>34</v>
      </c>
      <c r="AA43" s="132">
        <v>1</v>
      </c>
      <c r="AB43" s="86">
        <v>20</v>
      </c>
      <c r="AC43" s="841">
        <v>5</v>
      </c>
      <c r="AD43" s="133" t="s">
        <v>985</v>
      </c>
    </row>
    <row r="44" spans="1:30" ht="17.45" customHeight="1" thickBot="1">
      <c r="A44" s="87">
        <v>35</v>
      </c>
      <c r="B44" s="126">
        <v>1</v>
      </c>
      <c r="C44" s="377">
        <v>3</v>
      </c>
      <c r="D44" s="127">
        <v>12.49</v>
      </c>
      <c r="E44" s="127">
        <v>12.67</v>
      </c>
      <c r="F44" s="86">
        <v>2</v>
      </c>
      <c r="G44" s="395">
        <v>494</v>
      </c>
      <c r="H44" s="396" t="s">
        <v>990</v>
      </c>
      <c r="I44" s="397">
        <v>35481</v>
      </c>
      <c r="J44" s="393">
        <v>1997</v>
      </c>
      <c r="K44" s="419" t="s">
        <v>522</v>
      </c>
      <c r="L44" s="419" t="s">
        <v>199</v>
      </c>
      <c r="M44" s="420">
        <v>0</v>
      </c>
      <c r="N44" s="419">
        <v>0</v>
      </c>
      <c r="O44" s="419" t="s">
        <v>984</v>
      </c>
      <c r="P44" s="393">
        <v>0</v>
      </c>
      <c r="Q44" s="400" t="s">
        <v>985</v>
      </c>
      <c r="R44" s="396"/>
      <c r="S44" s="396"/>
      <c r="T44" s="396"/>
      <c r="U44" s="401">
        <v>12.37</v>
      </c>
      <c r="V44" s="401"/>
      <c r="W44" s="401">
        <v>12.42</v>
      </c>
      <c r="X44" s="402">
        <v>12.37</v>
      </c>
      <c r="Y44" s="132">
        <v>2</v>
      </c>
      <c r="Z44" s="394" t="s">
        <v>34</v>
      </c>
      <c r="AA44" s="132">
        <v>2</v>
      </c>
      <c r="AB44" s="394">
        <v>17</v>
      </c>
      <c r="AC44" s="844">
        <v>5</v>
      </c>
      <c r="AD44" s="421" t="s">
        <v>985</v>
      </c>
    </row>
    <row r="45" spans="1:30" ht="17.45" customHeight="1" thickTop="1" thickBot="1">
      <c r="A45" s="87">
        <v>36</v>
      </c>
      <c r="B45" s="126">
        <v>1</v>
      </c>
      <c r="C45" s="377">
        <v>4</v>
      </c>
      <c r="D45" s="127">
        <v>12.69</v>
      </c>
      <c r="E45" s="127">
        <v>12.69</v>
      </c>
      <c r="F45" s="86">
        <v>3</v>
      </c>
      <c r="G45" s="85">
        <v>566</v>
      </c>
      <c r="H45" s="396" t="s">
        <v>514</v>
      </c>
      <c r="I45" s="129" t="s">
        <v>547</v>
      </c>
      <c r="J45" s="127">
        <v>1997</v>
      </c>
      <c r="K45" s="237" t="s">
        <v>522</v>
      </c>
      <c r="L45" s="237" t="s">
        <v>563</v>
      </c>
      <c r="M45" s="221" t="s">
        <v>564</v>
      </c>
      <c r="N45" s="237">
        <v>0</v>
      </c>
      <c r="O45" s="237" t="s">
        <v>581</v>
      </c>
      <c r="P45" s="127">
        <v>0</v>
      </c>
      <c r="Q45" s="130" t="s">
        <v>615</v>
      </c>
      <c r="R45" s="128"/>
      <c r="S45" s="128"/>
      <c r="T45" s="128"/>
      <c r="U45" s="153">
        <v>12.49</v>
      </c>
      <c r="V45" s="153"/>
      <c r="W45" s="153">
        <v>12.63</v>
      </c>
      <c r="X45" s="131">
        <v>12.49</v>
      </c>
      <c r="Y45" s="132">
        <v>3</v>
      </c>
      <c r="Z45" s="86" t="s">
        <v>34</v>
      </c>
      <c r="AA45" s="132">
        <v>3</v>
      </c>
      <c r="AB45" s="86">
        <v>15</v>
      </c>
      <c r="AC45" s="841">
        <v>5</v>
      </c>
      <c r="AD45" s="133" t="s">
        <v>615</v>
      </c>
    </row>
    <row r="46" spans="1:30" ht="17.45" customHeight="1" thickTop="1">
      <c r="A46" s="87">
        <v>37</v>
      </c>
      <c r="B46" s="126">
        <v>1</v>
      </c>
      <c r="C46" s="377">
        <v>5</v>
      </c>
      <c r="D46" s="127">
        <v>12.67</v>
      </c>
      <c r="E46" s="127">
        <v>12.7</v>
      </c>
      <c r="F46" s="86">
        <v>4</v>
      </c>
      <c r="G46" s="85">
        <v>568</v>
      </c>
      <c r="H46" s="128" t="s">
        <v>78</v>
      </c>
      <c r="I46" s="129" t="s">
        <v>550</v>
      </c>
      <c r="J46" s="127">
        <v>1996</v>
      </c>
      <c r="K46" s="237" t="s">
        <v>522</v>
      </c>
      <c r="L46" s="237" t="s">
        <v>563</v>
      </c>
      <c r="M46" s="221">
        <v>0</v>
      </c>
      <c r="N46" s="237">
        <v>0</v>
      </c>
      <c r="O46" s="237" t="s">
        <v>584</v>
      </c>
      <c r="P46" s="127">
        <v>0</v>
      </c>
      <c r="Q46" s="130" t="s">
        <v>617</v>
      </c>
      <c r="R46" s="128"/>
      <c r="S46" s="128"/>
      <c r="T46" s="128"/>
      <c r="U46" s="153">
        <v>12.69</v>
      </c>
      <c r="V46" s="153"/>
      <c r="W46" s="153">
        <v>12.64</v>
      </c>
      <c r="X46" s="131">
        <v>12.64</v>
      </c>
      <c r="Y46" s="132">
        <v>4</v>
      </c>
      <c r="Z46" s="86">
        <v>1</v>
      </c>
      <c r="AA46" s="132">
        <v>4</v>
      </c>
      <c r="AB46" s="86">
        <v>14</v>
      </c>
      <c r="AC46" s="128"/>
      <c r="AD46" s="133" t="s">
        <v>617</v>
      </c>
    </row>
    <row r="47" spans="1:30" ht="17.45" customHeight="1">
      <c r="A47" s="87">
        <v>38</v>
      </c>
      <c r="B47" s="126">
        <v>1</v>
      </c>
      <c r="C47" s="377">
        <v>6</v>
      </c>
      <c r="D47" s="127">
        <v>12.66</v>
      </c>
      <c r="E47" s="127">
        <v>12.73</v>
      </c>
      <c r="F47" s="86">
        <v>5</v>
      </c>
      <c r="G47" s="85">
        <v>495</v>
      </c>
      <c r="H47" s="128" t="s">
        <v>986</v>
      </c>
      <c r="I47" s="129">
        <v>35515</v>
      </c>
      <c r="J47" s="127">
        <v>1997</v>
      </c>
      <c r="K47" s="237" t="s">
        <v>522</v>
      </c>
      <c r="L47" s="237" t="s">
        <v>199</v>
      </c>
      <c r="M47" s="221">
        <v>0</v>
      </c>
      <c r="N47" s="237">
        <v>0</v>
      </c>
      <c r="O47" s="237" t="s">
        <v>977</v>
      </c>
      <c r="P47" s="127">
        <v>0</v>
      </c>
      <c r="Q47" s="130" t="s">
        <v>987</v>
      </c>
      <c r="R47" s="128"/>
      <c r="S47" s="128"/>
      <c r="T47" s="128"/>
      <c r="U47" s="153">
        <v>12.67</v>
      </c>
      <c r="V47" s="153"/>
      <c r="W47" s="153">
        <v>12.68</v>
      </c>
      <c r="X47" s="131">
        <v>12.67</v>
      </c>
      <c r="Y47" s="132">
        <v>5</v>
      </c>
      <c r="Z47" s="86">
        <v>1</v>
      </c>
      <c r="AA47" s="132">
        <v>5</v>
      </c>
      <c r="AB47" s="86">
        <v>13</v>
      </c>
      <c r="AC47" s="128"/>
      <c r="AD47" s="133" t="s">
        <v>987</v>
      </c>
    </row>
    <row r="48" spans="1:30" ht="15" customHeight="1">
      <c r="A48" s="87">
        <v>39</v>
      </c>
      <c r="B48" s="126">
        <v>1</v>
      </c>
      <c r="C48" s="377">
        <v>7</v>
      </c>
      <c r="D48" s="127">
        <v>12.66</v>
      </c>
      <c r="E48" s="127">
        <v>12.78</v>
      </c>
      <c r="F48" s="86">
        <v>6</v>
      </c>
      <c r="G48" s="85">
        <v>567</v>
      </c>
      <c r="H48" s="128" t="s">
        <v>515</v>
      </c>
      <c r="I48" s="129" t="s">
        <v>548</v>
      </c>
      <c r="J48" s="127">
        <v>1997</v>
      </c>
      <c r="K48" s="237" t="s">
        <v>522</v>
      </c>
      <c r="L48" s="237" t="s">
        <v>563</v>
      </c>
      <c r="M48" s="221">
        <v>0</v>
      </c>
      <c r="N48" s="237">
        <v>0</v>
      </c>
      <c r="O48" s="237" t="s">
        <v>582</v>
      </c>
      <c r="P48" s="127" t="s">
        <v>759</v>
      </c>
      <c r="Q48" s="130" t="s">
        <v>616</v>
      </c>
      <c r="R48" s="128"/>
      <c r="S48" s="128"/>
      <c r="T48" s="128"/>
      <c r="U48" s="153">
        <v>12.66</v>
      </c>
      <c r="V48" s="153"/>
      <c r="W48" s="153">
        <v>12.85</v>
      </c>
      <c r="X48" s="131">
        <v>12.66</v>
      </c>
      <c r="Y48" s="132">
        <v>6</v>
      </c>
      <c r="Z48" s="86">
        <v>1</v>
      </c>
      <c r="AA48" s="132">
        <v>6</v>
      </c>
      <c r="AB48" s="86" t="s">
        <v>759</v>
      </c>
      <c r="AC48" s="128"/>
      <c r="AD48" s="133" t="s">
        <v>616</v>
      </c>
    </row>
    <row r="49" spans="1:30" ht="15" customHeight="1" thickBot="1">
      <c r="A49" s="87">
        <v>40</v>
      </c>
      <c r="B49" s="418">
        <v>1</v>
      </c>
      <c r="C49" s="392">
        <v>8</v>
      </c>
      <c r="D49" s="393">
        <v>12.93</v>
      </c>
      <c r="E49" s="393">
        <v>12.79</v>
      </c>
      <c r="F49" s="86">
        <v>7</v>
      </c>
      <c r="G49" s="85">
        <v>496</v>
      </c>
      <c r="H49" s="128" t="s">
        <v>988</v>
      </c>
      <c r="I49" s="129">
        <v>35590</v>
      </c>
      <c r="J49" s="127">
        <v>1997</v>
      </c>
      <c r="K49" s="237">
        <v>1</v>
      </c>
      <c r="L49" s="237" t="s">
        <v>199</v>
      </c>
      <c r="M49" s="221">
        <v>0</v>
      </c>
      <c r="N49" s="237">
        <v>0</v>
      </c>
      <c r="O49" s="237" t="s">
        <v>977</v>
      </c>
      <c r="P49" s="127">
        <v>0</v>
      </c>
      <c r="Q49" s="130" t="s">
        <v>989</v>
      </c>
      <c r="R49" s="128"/>
      <c r="S49" s="128"/>
      <c r="T49" s="128"/>
      <c r="U49" s="153">
        <v>12.66</v>
      </c>
      <c r="V49" s="153"/>
      <c r="W49" s="153">
        <v>12.86</v>
      </c>
      <c r="X49" s="131">
        <v>12.66</v>
      </c>
      <c r="Y49" s="132">
        <v>7</v>
      </c>
      <c r="Z49" s="86">
        <v>1</v>
      </c>
      <c r="AA49" s="132">
        <v>7</v>
      </c>
      <c r="AB49" s="86">
        <v>12</v>
      </c>
      <c r="AC49" s="128"/>
      <c r="AD49" s="133" t="s">
        <v>989</v>
      </c>
    </row>
    <row r="50" spans="1:30" ht="15" customHeight="1" thickTop="1">
      <c r="A50" s="87">
        <v>41</v>
      </c>
      <c r="B50" s="126">
        <v>2</v>
      </c>
      <c r="C50" s="377">
        <v>1</v>
      </c>
      <c r="D50" s="127">
        <v>12.5</v>
      </c>
      <c r="E50" s="127">
        <v>12.8</v>
      </c>
      <c r="F50" s="86">
        <v>8</v>
      </c>
      <c r="G50" s="85">
        <v>425</v>
      </c>
      <c r="H50" s="128" t="s">
        <v>945</v>
      </c>
      <c r="I50" s="129">
        <v>0</v>
      </c>
      <c r="J50" s="127">
        <v>1997</v>
      </c>
      <c r="K50" s="237" t="s">
        <v>34</v>
      </c>
      <c r="L50" s="237" t="s">
        <v>831</v>
      </c>
      <c r="M50" s="221">
        <v>0</v>
      </c>
      <c r="N50" s="237">
        <v>0</v>
      </c>
      <c r="O50" s="237" t="s">
        <v>932</v>
      </c>
      <c r="P50" s="127">
        <v>0</v>
      </c>
      <c r="Q50" s="130" t="s">
        <v>946</v>
      </c>
      <c r="R50" s="128"/>
      <c r="S50" s="128"/>
      <c r="T50" s="128"/>
      <c r="U50" s="153">
        <v>12.93</v>
      </c>
      <c r="V50" s="153"/>
      <c r="W50" s="153">
        <v>12.99</v>
      </c>
      <c r="X50" s="131">
        <v>12.93</v>
      </c>
      <c r="Y50" s="132">
        <v>8</v>
      </c>
      <c r="Z50" s="86">
        <v>1</v>
      </c>
      <c r="AA50" s="132">
        <v>8</v>
      </c>
      <c r="AB50" s="86">
        <v>11</v>
      </c>
      <c r="AC50" s="128"/>
      <c r="AD50" s="133" t="s">
        <v>946</v>
      </c>
    </row>
    <row r="51" spans="1:30" ht="17.45" customHeight="1" thickBot="1">
      <c r="A51" s="87">
        <v>42</v>
      </c>
      <c r="B51" s="126">
        <v>2</v>
      </c>
      <c r="C51" s="377">
        <v>2</v>
      </c>
      <c r="D51" s="127">
        <v>13.46</v>
      </c>
      <c r="E51" s="127">
        <v>12.82</v>
      </c>
      <c r="F51" s="86">
        <v>9</v>
      </c>
      <c r="G51" s="395">
        <v>421</v>
      </c>
      <c r="H51" s="396" t="s">
        <v>939</v>
      </c>
      <c r="I51" s="397">
        <v>0</v>
      </c>
      <c r="J51" s="393">
        <v>1997</v>
      </c>
      <c r="K51" s="419">
        <v>1</v>
      </c>
      <c r="L51" s="419" t="s">
        <v>831</v>
      </c>
      <c r="M51" s="420">
        <v>0</v>
      </c>
      <c r="N51" s="419">
        <v>0</v>
      </c>
      <c r="O51" s="419" t="s">
        <v>772</v>
      </c>
      <c r="P51" s="393">
        <v>0</v>
      </c>
      <c r="Q51" s="400" t="s">
        <v>940</v>
      </c>
      <c r="R51" s="396"/>
      <c r="S51" s="396"/>
      <c r="T51" s="396"/>
      <c r="U51" s="401">
        <v>13.46</v>
      </c>
      <c r="V51" s="401"/>
      <c r="W51" s="401"/>
      <c r="X51" s="402">
        <v>13.46</v>
      </c>
      <c r="Y51" s="132">
        <v>10</v>
      </c>
      <c r="Z51" s="394">
        <v>2</v>
      </c>
      <c r="AA51" s="132">
        <v>10</v>
      </c>
      <c r="AB51" s="394">
        <v>10</v>
      </c>
      <c r="AC51" s="396"/>
      <c r="AD51" s="421" t="s">
        <v>940</v>
      </c>
    </row>
    <row r="52" spans="1:30" ht="17.45" customHeight="1" thickTop="1">
      <c r="A52" s="87">
        <v>43</v>
      </c>
      <c r="B52" s="126">
        <v>2</v>
      </c>
      <c r="C52" s="377">
        <v>3</v>
      </c>
      <c r="D52" s="127">
        <v>13.61</v>
      </c>
      <c r="E52" s="127">
        <v>12.85</v>
      </c>
      <c r="F52" s="86">
        <v>10</v>
      </c>
      <c r="G52" s="427">
        <v>520</v>
      </c>
      <c r="H52" s="428" t="s">
        <v>1022</v>
      </c>
      <c r="I52" s="429">
        <v>1996</v>
      </c>
      <c r="J52" s="425">
        <v>1996</v>
      </c>
      <c r="K52" s="430">
        <v>0</v>
      </c>
      <c r="L52" s="430" t="s">
        <v>36</v>
      </c>
      <c r="M52" s="431">
        <v>0</v>
      </c>
      <c r="N52" s="430">
        <v>0</v>
      </c>
      <c r="O52" s="430" t="s">
        <v>1023</v>
      </c>
      <c r="P52" s="425" t="s">
        <v>759</v>
      </c>
      <c r="Q52" s="432" t="s">
        <v>1024</v>
      </c>
      <c r="R52" s="428"/>
      <c r="S52" s="428"/>
      <c r="T52" s="428"/>
      <c r="U52" s="433">
        <v>13.61</v>
      </c>
      <c r="V52" s="433"/>
      <c r="W52" s="433"/>
      <c r="X52" s="434">
        <v>13.61</v>
      </c>
      <c r="Y52" s="132" t="s">
        <v>1049</v>
      </c>
      <c r="Z52" s="426">
        <v>2</v>
      </c>
      <c r="AA52" s="132" t="s">
        <v>1049</v>
      </c>
      <c r="AB52" s="426" t="s">
        <v>759</v>
      </c>
      <c r="AC52" s="428"/>
      <c r="AD52" s="435" t="s">
        <v>1024</v>
      </c>
    </row>
    <row r="53" spans="1:30" ht="17.45" hidden="1" customHeight="1">
      <c r="A53" s="87">
        <v>44</v>
      </c>
      <c r="B53" s="126">
        <v>2</v>
      </c>
      <c r="C53" s="377">
        <v>4</v>
      </c>
      <c r="D53" s="127">
        <v>990.44</v>
      </c>
      <c r="E53" s="127">
        <v>12.88</v>
      </c>
      <c r="F53" s="86"/>
      <c r="G53" s="85"/>
      <c r="H53" s="128" t="s">
        <v>1049</v>
      </c>
      <c r="I53" s="129" t="s">
        <v>1049</v>
      </c>
      <c r="J53" s="127" t="s">
        <v>1049</v>
      </c>
      <c r="K53" s="237" t="s">
        <v>1049</v>
      </c>
      <c r="L53" s="237" t="s">
        <v>1049</v>
      </c>
      <c r="M53" s="221" t="s">
        <v>1049</v>
      </c>
      <c r="N53" s="237" t="s">
        <v>1049</v>
      </c>
      <c r="O53" s="237" t="s">
        <v>1049</v>
      </c>
      <c r="P53" s="127" t="s">
        <v>1049</v>
      </c>
      <c r="Q53" s="130" t="s">
        <v>1049</v>
      </c>
      <c r="R53" s="128"/>
      <c r="S53" s="128"/>
      <c r="T53" s="128"/>
      <c r="U53" s="153"/>
      <c r="V53" s="153"/>
      <c r="W53" s="153"/>
      <c r="X53" s="131" t="s">
        <v>1049</v>
      </c>
      <c r="Y53" s="132" t="s">
        <v>1049</v>
      </c>
      <c r="Z53" s="86" t="s">
        <v>1049</v>
      </c>
      <c r="AA53" s="132" t="s">
        <v>1049</v>
      </c>
      <c r="AB53" s="86" t="s">
        <v>1049</v>
      </c>
      <c r="AC53" s="128"/>
      <c r="AD53" s="133" t="s">
        <v>1049</v>
      </c>
    </row>
    <row r="54" spans="1:30" ht="17.45" hidden="1" customHeight="1">
      <c r="A54" s="87">
        <v>45</v>
      </c>
      <c r="B54" s="126">
        <v>2</v>
      </c>
      <c r="C54" s="377">
        <v>5</v>
      </c>
      <c r="D54" s="127">
        <v>990.45</v>
      </c>
      <c r="E54" s="127">
        <v>12.9</v>
      </c>
      <c r="F54" s="86"/>
      <c r="G54" s="85"/>
      <c r="H54" s="128" t="s">
        <v>1049</v>
      </c>
      <c r="I54" s="129" t="s">
        <v>1049</v>
      </c>
      <c r="J54" s="127" t="s">
        <v>1049</v>
      </c>
      <c r="K54" s="237" t="s">
        <v>1049</v>
      </c>
      <c r="L54" s="237" t="s">
        <v>1049</v>
      </c>
      <c r="M54" s="221" t="s">
        <v>1049</v>
      </c>
      <c r="N54" s="237" t="s">
        <v>1049</v>
      </c>
      <c r="O54" s="237" t="s">
        <v>1049</v>
      </c>
      <c r="P54" s="127" t="s">
        <v>1049</v>
      </c>
      <c r="Q54" s="130" t="s">
        <v>1049</v>
      </c>
      <c r="R54" s="128"/>
      <c r="S54" s="128"/>
      <c r="T54" s="128"/>
      <c r="U54" s="153"/>
      <c r="V54" s="153"/>
      <c r="W54" s="153"/>
      <c r="X54" s="131" t="s">
        <v>1049</v>
      </c>
      <c r="Y54" s="132" t="s">
        <v>1049</v>
      </c>
      <c r="Z54" s="86" t="s">
        <v>1049</v>
      </c>
      <c r="AA54" s="132" t="s">
        <v>1049</v>
      </c>
      <c r="AB54" s="86" t="s">
        <v>1049</v>
      </c>
      <c r="AC54" s="128"/>
      <c r="AD54" s="133" t="s">
        <v>1049</v>
      </c>
    </row>
    <row r="55" spans="1:30" ht="17.45" hidden="1" customHeight="1">
      <c r="A55" s="87">
        <v>46</v>
      </c>
      <c r="B55" s="126">
        <v>2</v>
      </c>
      <c r="C55" s="377">
        <v>6</v>
      </c>
      <c r="D55" s="127">
        <v>990.46</v>
      </c>
      <c r="E55" s="127">
        <v>12.93</v>
      </c>
      <c r="F55" s="86"/>
      <c r="G55" s="85"/>
      <c r="H55" s="128" t="s">
        <v>1049</v>
      </c>
      <c r="I55" s="129" t="s">
        <v>1049</v>
      </c>
      <c r="J55" s="127" t="s">
        <v>1049</v>
      </c>
      <c r="K55" s="237" t="s">
        <v>1049</v>
      </c>
      <c r="L55" s="237" t="s">
        <v>1049</v>
      </c>
      <c r="M55" s="221" t="s">
        <v>1049</v>
      </c>
      <c r="N55" s="237" t="s">
        <v>1049</v>
      </c>
      <c r="O55" s="237" t="s">
        <v>1049</v>
      </c>
      <c r="P55" s="127" t="s">
        <v>1049</v>
      </c>
      <c r="Q55" s="130" t="s">
        <v>1049</v>
      </c>
      <c r="R55" s="128"/>
      <c r="S55" s="128"/>
      <c r="T55" s="128"/>
      <c r="U55" s="153"/>
      <c r="V55" s="153"/>
      <c r="W55" s="153"/>
      <c r="X55" s="131" t="s">
        <v>1049</v>
      </c>
      <c r="Y55" s="132" t="s">
        <v>1049</v>
      </c>
      <c r="Z55" s="86" t="s">
        <v>1049</v>
      </c>
      <c r="AA55" s="132" t="s">
        <v>1049</v>
      </c>
      <c r="AB55" s="86" t="s">
        <v>1049</v>
      </c>
      <c r="AC55" s="128"/>
      <c r="AD55" s="133" t="s">
        <v>1049</v>
      </c>
    </row>
    <row r="56" spans="1:30" ht="15.6" hidden="1" customHeight="1">
      <c r="A56" s="87">
        <v>47</v>
      </c>
      <c r="B56" s="126">
        <v>2</v>
      </c>
      <c r="C56" s="377">
        <v>7</v>
      </c>
      <c r="D56" s="127">
        <v>990.47</v>
      </c>
      <c r="E56" s="127">
        <v>12.93</v>
      </c>
      <c r="F56" s="86"/>
      <c r="G56" s="85"/>
      <c r="H56" s="128" t="s">
        <v>1049</v>
      </c>
      <c r="I56" s="129" t="s">
        <v>1049</v>
      </c>
      <c r="J56" s="127" t="s">
        <v>1049</v>
      </c>
      <c r="K56" s="237" t="s">
        <v>1049</v>
      </c>
      <c r="L56" s="237" t="s">
        <v>1049</v>
      </c>
      <c r="M56" s="221" t="s">
        <v>1049</v>
      </c>
      <c r="N56" s="237" t="s">
        <v>1049</v>
      </c>
      <c r="O56" s="237" t="s">
        <v>1049</v>
      </c>
      <c r="P56" s="127" t="s">
        <v>1049</v>
      </c>
      <c r="Q56" s="130" t="s">
        <v>1049</v>
      </c>
      <c r="R56" s="128"/>
      <c r="S56" s="128"/>
      <c r="T56" s="128"/>
      <c r="U56" s="153"/>
      <c r="V56" s="153"/>
      <c r="W56" s="153"/>
      <c r="X56" s="131" t="s">
        <v>1049</v>
      </c>
      <c r="Y56" s="132" t="s">
        <v>1049</v>
      </c>
      <c r="Z56" s="86" t="s">
        <v>1049</v>
      </c>
      <c r="AA56" s="132" t="s">
        <v>1049</v>
      </c>
      <c r="AB56" s="86" t="s">
        <v>1049</v>
      </c>
      <c r="AC56" s="128"/>
      <c r="AD56" s="133" t="s">
        <v>1049</v>
      </c>
    </row>
    <row r="57" spans="1:30" ht="15.6" hidden="1" customHeight="1" thickBot="1">
      <c r="A57" s="87">
        <v>48</v>
      </c>
      <c r="B57" s="418">
        <v>2</v>
      </c>
      <c r="C57" s="392">
        <v>8</v>
      </c>
      <c r="D57" s="393">
        <v>990.48</v>
      </c>
      <c r="E57" s="393">
        <v>12.94</v>
      </c>
      <c r="F57" s="86"/>
      <c r="G57" s="395"/>
      <c r="H57" s="396" t="s">
        <v>1049</v>
      </c>
      <c r="I57" s="397" t="s">
        <v>1049</v>
      </c>
      <c r="J57" s="393" t="s">
        <v>1049</v>
      </c>
      <c r="K57" s="419" t="s">
        <v>1049</v>
      </c>
      <c r="L57" s="419" t="s">
        <v>1049</v>
      </c>
      <c r="M57" s="420" t="s">
        <v>1049</v>
      </c>
      <c r="N57" s="419" t="s">
        <v>1049</v>
      </c>
      <c r="O57" s="419" t="s">
        <v>1049</v>
      </c>
      <c r="P57" s="393" t="s">
        <v>1049</v>
      </c>
      <c r="Q57" s="400" t="s">
        <v>1049</v>
      </c>
      <c r="R57" s="396"/>
      <c r="S57" s="396"/>
      <c r="T57" s="396"/>
      <c r="U57" s="401"/>
      <c r="V57" s="401"/>
      <c r="W57" s="401"/>
      <c r="X57" s="402" t="s">
        <v>1049</v>
      </c>
      <c r="Y57" s="132" t="s">
        <v>1049</v>
      </c>
      <c r="Z57" s="394" t="s">
        <v>1049</v>
      </c>
      <c r="AA57" s="132" t="s">
        <v>1049</v>
      </c>
      <c r="AB57" s="394" t="s">
        <v>1049</v>
      </c>
      <c r="AC57" s="396"/>
      <c r="AD57" s="421" t="s">
        <v>1049</v>
      </c>
    </row>
    <row r="58" spans="1:30" ht="17.45" customHeight="1">
      <c r="B58" s="423"/>
      <c r="C58" s="424"/>
      <c r="D58" s="425"/>
      <c r="E58" s="425"/>
      <c r="F58" s="426"/>
      <c r="G58" s="427"/>
      <c r="H58" s="428" t="s">
        <v>1049</v>
      </c>
      <c r="I58" s="429" t="s">
        <v>1049</v>
      </c>
      <c r="J58" s="425" t="s">
        <v>1049</v>
      </c>
      <c r="K58" s="430" t="s">
        <v>1049</v>
      </c>
      <c r="L58" s="430" t="s">
        <v>1049</v>
      </c>
      <c r="M58" s="431" t="s">
        <v>1049</v>
      </c>
      <c r="N58" s="430" t="s">
        <v>1049</v>
      </c>
      <c r="O58" s="430" t="s">
        <v>1049</v>
      </c>
      <c r="P58" s="425" t="s">
        <v>1049</v>
      </c>
      <c r="Q58" s="432" t="s">
        <v>1049</v>
      </c>
      <c r="R58" s="428"/>
      <c r="S58" s="428"/>
      <c r="T58" s="428"/>
      <c r="U58" s="433"/>
      <c r="V58" s="433"/>
      <c r="W58" s="433"/>
      <c r="X58" s="434" t="s">
        <v>1049</v>
      </c>
      <c r="Y58" s="179" t="s">
        <v>1049</v>
      </c>
      <c r="Z58" s="426" t="s">
        <v>1049</v>
      </c>
      <c r="AA58" s="179" t="s">
        <v>1049</v>
      </c>
      <c r="AB58" s="426" t="s">
        <v>1049</v>
      </c>
      <c r="AC58" s="428"/>
      <c r="AD58" s="435" t="s">
        <v>1049</v>
      </c>
    </row>
    <row r="59" spans="1:30" ht="13.9" customHeight="1">
      <c r="A59" s="87">
        <v>49</v>
      </c>
      <c r="B59" s="126">
        <v>1</v>
      </c>
      <c r="C59" s="377">
        <v>1</v>
      </c>
      <c r="D59" s="127">
        <v>11.41</v>
      </c>
      <c r="E59" s="127">
        <v>12.95</v>
      </c>
      <c r="F59" s="86">
        <v>1</v>
      </c>
      <c r="G59" s="85">
        <v>330</v>
      </c>
      <c r="H59" s="128" t="s">
        <v>892</v>
      </c>
      <c r="I59" s="129">
        <v>34063</v>
      </c>
      <c r="J59" s="127">
        <v>1993</v>
      </c>
      <c r="K59" s="237" t="s">
        <v>32</v>
      </c>
      <c r="L59" s="237" t="s">
        <v>877</v>
      </c>
      <c r="M59" s="221" t="s">
        <v>893</v>
      </c>
      <c r="N59" s="237">
        <v>0</v>
      </c>
      <c r="O59" s="237" t="s">
        <v>881</v>
      </c>
      <c r="P59" s="127">
        <v>0</v>
      </c>
      <c r="Q59" s="130" t="s">
        <v>894</v>
      </c>
      <c r="R59" s="128"/>
      <c r="S59" s="128"/>
      <c r="T59" s="128"/>
      <c r="U59" s="153">
        <v>11.41</v>
      </c>
      <c r="V59" s="153"/>
      <c r="W59" s="153">
        <v>11.62</v>
      </c>
      <c r="X59" s="131">
        <v>11.41</v>
      </c>
      <c r="Y59" s="132">
        <v>1</v>
      </c>
      <c r="Z59" s="86" t="s">
        <v>32</v>
      </c>
      <c r="AA59" s="132">
        <v>1</v>
      </c>
      <c r="AB59" s="86">
        <v>20</v>
      </c>
      <c r="AC59" s="841">
        <v>5</v>
      </c>
      <c r="AD59" s="133" t="s">
        <v>894</v>
      </c>
    </row>
    <row r="60" spans="1:30" ht="15.6" customHeight="1">
      <c r="A60" s="87">
        <v>50</v>
      </c>
      <c r="B60" s="126">
        <v>1</v>
      </c>
      <c r="C60" s="377">
        <v>2</v>
      </c>
      <c r="D60" s="127">
        <v>11.92</v>
      </c>
      <c r="E60" s="127">
        <v>12.99</v>
      </c>
      <c r="F60" s="86">
        <v>2</v>
      </c>
      <c r="G60" s="85">
        <v>473</v>
      </c>
      <c r="H60" s="128" t="s">
        <v>921</v>
      </c>
      <c r="I60" s="129">
        <v>34703</v>
      </c>
      <c r="J60" s="127">
        <v>1995</v>
      </c>
      <c r="K60" s="237" t="s">
        <v>34</v>
      </c>
      <c r="L60" s="237" t="s">
        <v>444</v>
      </c>
      <c r="M60" s="221">
        <v>0</v>
      </c>
      <c r="N60" s="237">
        <v>0</v>
      </c>
      <c r="O60" s="237">
        <v>0</v>
      </c>
      <c r="P60" s="127">
        <v>0</v>
      </c>
      <c r="Q60" s="130" t="s">
        <v>922</v>
      </c>
      <c r="R60" s="128"/>
      <c r="S60" s="128"/>
      <c r="T60" s="128"/>
      <c r="U60" s="153">
        <v>11.92</v>
      </c>
      <c r="V60" s="153"/>
      <c r="W60" s="153">
        <v>12.04</v>
      </c>
      <c r="X60" s="131">
        <v>11.92</v>
      </c>
      <c r="Y60" s="132">
        <v>2</v>
      </c>
      <c r="Z60" s="86" t="s">
        <v>34</v>
      </c>
      <c r="AA60" s="132">
        <v>2</v>
      </c>
      <c r="AB60" s="86">
        <v>17</v>
      </c>
      <c r="AC60" s="128"/>
      <c r="AD60" s="133" t="s">
        <v>922</v>
      </c>
    </row>
    <row r="61" spans="1:30" ht="15.6" customHeight="1">
      <c r="A61" s="87">
        <v>51</v>
      </c>
      <c r="B61" s="126">
        <v>1</v>
      </c>
      <c r="C61" s="377">
        <v>3</v>
      </c>
      <c r="D61" s="127">
        <v>11.9</v>
      </c>
      <c r="E61" s="127">
        <v>13</v>
      </c>
      <c r="F61" s="86">
        <v>3</v>
      </c>
      <c r="G61" s="85">
        <v>504</v>
      </c>
      <c r="H61" s="128" t="s">
        <v>993</v>
      </c>
      <c r="I61" s="129">
        <v>34425</v>
      </c>
      <c r="J61" s="127">
        <v>1994</v>
      </c>
      <c r="K61" s="237" t="s">
        <v>522</v>
      </c>
      <c r="L61" s="237" t="s">
        <v>199</v>
      </c>
      <c r="M61" s="221">
        <v>0</v>
      </c>
      <c r="N61" s="237">
        <v>0</v>
      </c>
      <c r="O61" s="237" t="s">
        <v>994</v>
      </c>
      <c r="P61" s="127">
        <v>0</v>
      </c>
      <c r="Q61" s="130" t="s">
        <v>995</v>
      </c>
      <c r="R61" s="128"/>
      <c r="S61" s="128"/>
      <c r="T61" s="128"/>
      <c r="U61" s="153">
        <v>11.9</v>
      </c>
      <c r="V61" s="153"/>
      <c r="W61" s="153">
        <v>12.05</v>
      </c>
      <c r="X61" s="131">
        <v>11.9</v>
      </c>
      <c r="Y61" s="132">
        <v>3</v>
      </c>
      <c r="Z61" s="86" t="s">
        <v>34</v>
      </c>
      <c r="AA61" s="132">
        <v>3</v>
      </c>
      <c r="AB61" s="86">
        <v>15</v>
      </c>
      <c r="AC61" s="128"/>
      <c r="AD61" s="133" t="s">
        <v>995</v>
      </c>
    </row>
    <row r="62" spans="1:30" ht="15.6" customHeight="1">
      <c r="A62" s="87">
        <v>52</v>
      </c>
      <c r="B62" s="126">
        <v>1</v>
      </c>
      <c r="C62" s="377">
        <v>4</v>
      </c>
      <c r="D62" s="127">
        <v>11.99</v>
      </c>
      <c r="E62" s="127">
        <v>13</v>
      </c>
      <c r="F62" s="86">
        <v>4</v>
      </c>
      <c r="G62" s="85">
        <v>249</v>
      </c>
      <c r="H62" s="128" t="s">
        <v>837</v>
      </c>
      <c r="I62" s="129">
        <v>34850</v>
      </c>
      <c r="J62" s="127">
        <v>1995</v>
      </c>
      <c r="K62" s="237" t="s">
        <v>34</v>
      </c>
      <c r="L62" s="237" t="s">
        <v>198</v>
      </c>
      <c r="M62" s="221">
        <v>0</v>
      </c>
      <c r="N62" s="237">
        <v>0</v>
      </c>
      <c r="O62" s="237" t="s">
        <v>834</v>
      </c>
      <c r="P62" s="127">
        <v>0</v>
      </c>
      <c r="Q62" s="130" t="s">
        <v>835</v>
      </c>
      <c r="R62" s="128"/>
      <c r="S62" s="128"/>
      <c r="T62" s="128"/>
      <c r="U62" s="153">
        <v>11.99</v>
      </c>
      <c r="V62" s="153"/>
      <c r="W62" s="153">
        <v>12.17</v>
      </c>
      <c r="X62" s="131">
        <v>11.99</v>
      </c>
      <c r="Y62" s="132">
        <v>4</v>
      </c>
      <c r="Z62" s="86" t="s">
        <v>34</v>
      </c>
      <c r="AA62" s="132">
        <v>4</v>
      </c>
      <c r="AB62" s="86">
        <v>14</v>
      </c>
      <c r="AC62" s="128"/>
      <c r="AD62" s="133" t="s">
        <v>835</v>
      </c>
    </row>
    <row r="63" spans="1:30" ht="15.6" customHeight="1">
      <c r="A63" s="87">
        <v>53</v>
      </c>
      <c r="B63" s="126">
        <v>1</v>
      </c>
      <c r="C63" s="377">
        <v>5</v>
      </c>
      <c r="D63" s="127">
        <v>12.11</v>
      </c>
      <c r="E63" s="127">
        <v>13.06</v>
      </c>
      <c r="F63" s="86">
        <v>5</v>
      </c>
      <c r="G63" s="85">
        <v>195</v>
      </c>
      <c r="H63" s="128" t="s">
        <v>119</v>
      </c>
      <c r="I63" s="129">
        <v>34729</v>
      </c>
      <c r="J63" s="127">
        <v>1995</v>
      </c>
      <c r="K63" s="237" t="s">
        <v>522</v>
      </c>
      <c r="L63" s="237" t="s">
        <v>180</v>
      </c>
      <c r="M63" s="221">
        <v>0</v>
      </c>
      <c r="N63" s="237">
        <v>0</v>
      </c>
      <c r="O63" s="237" t="s">
        <v>699</v>
      </c>
      <c r="P63" s="127">
        <v>0</v>
      </c>
      <c r="Q63" s="130" t="s">
        <v>716</v>
      </c>
      <c r="R63" s="128"/>
      <c r="S63" s="128"/>
      <c r="T63" s="128"/>
      <c r="U63" s="153">
        <v>12.11</v>
      </c>
      <c r="V63" s="153"/>
      <c r="W63" s="153">
        <v>12.24</v>
      </c>
      <c r="X63" s="131">
        <v>12.11</v>
      </c>
      <c r="Y63" s="132">
        <v>5</v>
      </c>
      <c r="Z63" s="86" t="s">
        <v>34</v>
      </c>
      <c r="AA63" s="132">
        <v>5</v>
      </c>
      <c r="AB63" s="86">
        <v>13</v>
      </c>
      <c r="AC63" s="128"/>
      <c r="AD63" s="133" t="s">
        <v>716</v>
      </c>
    </row>
    <row r="64" spans="1:30" ht="15.6" customHeight="1">
      <c r="A64" s="87">
        <v>54</v>
      </c>
      <c r="B64" s="126">
        <v>1</v>
      </c>
      <c r="C64" s="377">
        <v>6</v>
      </c>
      <c r="D64" s="127">
        <v>12.54</v>
      </c>
      <c r="E64" s="127">
        <v>13.09</v>
      </c>
      <c r="F64" s="86">
        <v>6</v>
      </c>
      <c r="G64" s="85">
        <v>307</v>
      </c>
      <c r="H64" s="128" t="s">
        <v>99</v>
      </c>
      <c r="I64" s="129">
        <v>34443</v>
      </c>
      <c r="J64" s="127">
        <v>1994</v>
      </c>
      <c r="K64" s="71" t="s">
        <v>34</v>
      </c>
      <c r="L64" s="71" t="s">
        <v>735</v>
      </c>
      <c r="M64" s="77">
        <v>0</v>
      </c>
      <c r="N64" s="71">
        <v>0</v>
      </c>
      <c r="O64" s="237" t="s">
        <v>739</v>
      </c>
      <c r="P64" s="127">
        <v>0</v>
      </c>
      <c r="Q64" s="130" t="s">
        <v>746</v>
      </c>
      <c r="R64" s="128"/>
      <c r="S64" s="128"/>
      <c r="T64" s="128"/>
      <c r="U64" s="153">
        <v>12.54</v>
      </c>
      <c r="V64" s="153"/>
      <c r="W64" s="153">
        <v>12.62</v>
      </c>
      <c r="X64" s="131">
        <v>12.54</v>
      </c>
      <c r="Y64" s="132">
        <v>6</v>
      </c>
      <c r="Z64" s="86" t="s">
        <v>34</v>
      </c>
      <c r="AA64" s="132">
        <v>6</v>
      </c>
      <c r="AB64" s="86">
        <v>12</v>
      </c>
      <c r="AC64" s="128"/>
      <c r="AD64" s="133" t="s">
        <v>746</v>
      </c>
    </row>
    <row r="65" spans="1:30" ht="15.6" customHeight="1">
      <c r="A65" s="87">
        <v>55</v>
      </c>
      <c r="B65" s="126">
        <v>1</v>
      </c>
      <c r="C65" s="377">
        <v>7</v>
      </c>
      <c r="D65" s="127">
        <v>12.46</v>
      </c>
      <c r="E65" s="127">
        <v>13.1</v>
      </c>
      <c r="F65" s="86">
        <v>7</v>
      </c>
      <c r="G65" s="85">
        <v>196</v>
      </c>
      <c r="H65" s="128" t="s">
        <v>121</v>
      </c>
      <c r="I65" s="129">
        <v>34739</v>
      </c>
      <c r="J65" s="127">
        <v>1995</v>
      </c>
      <c r="K65" s="237" t="s">
        <v>522</v>
      </c>
      <c r="L65" s="237" t="s">
        <v>180</v>
      </c>
      <c r="M65" s="221">
        <v>0</v>
      </c>
      <c r="N65" s="237">
        <v>0</v>
      </c>
      <c r="O65" s="237" t="s">
        <v>701</v>
      </c>
      <c r="P65" s="127">
        <v>0</v>
      </c>
      <c r="Q65" s="130" t="s">
        <v>717</v>
      </c>
      <c r="R65" s="128"/>
      <c r="S65" s="128"/>
      <c r="T65" s="128"/>
      <c r="U65" s="153">
        <v>12.46</v>
      </c>
      <c r="V65" s="153"/>
      <c r="W65" s="153">
        <v>12.71</v>
      </c>
      <c r="X65" s="131">
        <v>12.46</v>
      </c>
      <c r="Y65" s="132">
        <v>7</v>
      </c>
      <c r="Z65" s="86" t="s">
        <v>34</v>
      </c>
      <c r="AA65" s="132">
        <v>7</v>
      </c>
      <c r="AB65" s="86">
        <v>11</v>
      </c>
      <c r="AC65" s="128"/>
      <c r="AD65" s="133" t="s">
        <v>717</v>
      </c>
    </row>
    <row r="66" spans="1:30" ht="15.6" customHeight="1" thickBot="1">
      <c r="A66" s="87">
        <v>56</v>
      </c>
      <c r="B66" s="418">
        <v>1</v>
      </c>
      <c r="C66" s="392">
        <v>8</v>
      </c>
      <c r="D66" s="393">
        <v>12.53</v>
      </c>
      <c r="E66" s="393">
        <v>13.11</v>
      </c>
      <c r="F66" s="86">
        <v>8</v>
      </c>
      <c r="G66" s="395">
        <v>251</v>
      </c>
      <c r="H66" s="396" t="s">
        <v>836</v>
      </c>
      <c r="I66" s="397">
        <v>34491</v>
      </c>
      <c r="J66" s="393">
        <v>1994</v>
      </c>
      <c r="K66" s="419" t="s">
        <v>34</v>
      </c>
      <c r="L66" s="419" t="s">
        <v>198</v>
      </c>
      <c r="M66" s="420">
        <v>0</v>
      </c>
      <c r="N66" s="419">
        <v>0</v>
      </c>
      <c r="O66" s="419" t="s">
        <v>834</v>
      </c>
      <c r="P66" s="393">
        <v>0</v>
      </c>
      <c r="Q66" s="400" t="s">
        <v>835</v>
      </c>
      <c r="R66" s="396"/>
      <c r="S66" s="396"/>
      <c r="T66" s="396"/>
      <c r="U66" s="401">
        <v>12.53</v>
      </c>
      <c r="V66" s="401"/>
      <c r="W66" s="401">
        <v>12.711</v>
      </c>
      <c r="X66" s="402">
        <v>12.53</v>
      </c>
      <c r="Y66" s="132">
        <v>8</v>
      </c>
      <c r="Z66" s="394" t="s">
        <v>34</v>
      </c>
      <c r="AA66" s="132">
        <v>8</v>
      </c>
      <c r="AB66" s="394">
        <v>10</v>
      </c>
      <c r="AC66" s="396"/>
      <c r="AD66" s="421" t="s">
        <v>835</v>
      </c>
    </row>
    <row r="67" spans="1:30" ht="15.6" customHeight="1" thickTop="1">
      <c r="A67" s="87">
        <v>57</v>
      </c>
      <c r="B67" s="126">
        <v>2</v>
      </c>
      <c r="C67" s="377">
        <v>1</v>
      </c>
      <c r="D67" s="127">
        <v>12.6</v>
      </c>
      <c r="E67" s="127">
        <v>13.15</v>
      </c>
      <c r="F67" s="86">
        <v>9</v>
      </c>
      <c r="G67" s="382">
        <v>348</v>
      </c>
      <c r="H67" s="128" t="s">
        <v>900</v>
      </c>
      <c r="I67" s="129">
        <v>34759</v>
      </c>
      <c r="J67" s="127">
        <v>1995</v>
      </c>
      <c r="K67" s="237">
        <v>1</v>
      </c>
      <c r="L67" s="237" t="s">
        <v>877</v>
      </c>
      <c r="M67" s="221">
        <v>0</v>
      </c>
      <c r="N67" s="237">
        <v>0</v>
      </c>
      <c r="O67" s="237" t="s">
        <v>881</v>
      </c>
      <c r="P67" s="127">
        <v>0</v>
      </c>
      <c r="Q67" s="130" t="s">
        <v>899</v>
      </c>
      <c r="R67" s="128"/>
      <c r="S67" s="128"/>
      <c r="T67" s="128"/>
      <c r="U67" s="153">
        <v>12.6</v>
      </c>
      <c r="V67" s="153"/>
      <c r="W67" s="153"/>
      <c r="X67" s="131">
        <v>12.6</v>
      </c>
      <c r="Y67" s="132">
        <v>9</v>
      </c>
      <c r="Z67" s="86">
        <v>1</v>
      </c>
      <c r="AA67" s="132">
        <v>9</v>
      </c>
      <c r="AB67" s="86">
        <v>9</v>
      </c>
      <c r="AC67" s="128"/>
      <c r="AD67" s="133" t="s">
        <v>899</v>
      </c>
    </row>
    <row r="68" spans="1:30" ht="15.6" customHeight="1">
      <c r="A68" s="87">
        <v>58</v>
      </c>
      <c r="B68" s="126">
        <v>2</v>
      </c>
      <c r="C68" s="377">
        <v>2</v>
      </c>
      <c r="D68" s="127">
        <v>12.62</v>
      </c>
      <c r="E68" s="127">
        <v>13.46</v>
      </c>
      <c r="F68" s="86">
        <v>10</v>
      </c>
      <c r="G68" s="85">
        <v>474</v>
      </c>
      <c r="H68" s="128" t="s">
        <v>919</v>
      </c>
      <c r="I68" s="129">
        <v>34928</v>
      </c>
      <c r="J68" s="127">
        <v>1995</v>
      </c>
      <c r="K68" s="237">
        <v>1</v>
      </c>
      <c r="L68" s="237" t="s">
        <v>444</v>
      </c>
      <c r="M68" s="221">
        <v>0</v>
      </c>
      <c r="N68" s="237">
        <v>0</v>
      </c>
      <c r="O68" s="237">
        <v>0</v>
      </c>
      <c r="P68" s="127">
        <v>0</v>
      </c>
      <c r="Q68" s="130" t="s">
        <v>920</v>
      </c>
      <c r="R68" s="128"/>
      <c r="S68" s="128"/>
      <c r="T68" s="128"/>
      <c r="U68" s="153">
        <v>12.62</v>
      </c>
      <c r="V68" s="153"/>
      <c r="W68" s="153"/>
      <c r="X68" s="131">
        <v>12.62</v>
      </c>
      <c r="Y68" s="132">
        <v>10</v>
      </c>
      <c r="Z68" s="86">
        <v>1</v>
      </c>
      <c r="AA68" s="132">
        <v>10</v>
      </c>
      <c r="AB68" s="86">
        <v>8</v>
      </c>
      <c r="AC68" s="128"/>
      <c r="AD68" s="133" t="s">
        <v>920</v>
      </c>
    </row>
    <row r="69" spans="1:30" ht="15.6" customHeight="1">
      <c r="A69" s="87">
        <v>59</v>
      </c>
      <c r="B69" s="126">
        <v>2</v>
      </c>
      <c r="C69" s="377">
        <v>3</v>
      </c>
      <c r="D69" s="127">
        <v>12.73</v>
      </c>
      <c r="E69" s="127">
        <v>13.46</v>
      </c>
      <c r="F69" s="86">
        <v>11</v>
      </c>
      <c r="G69" s="85">
        <v>198</v>
      </c>
      <c r="H69" s="128" t="s">
        <v>120</v>
      </c>
      <c r="I69" s="129">
        <v>35006</v>
      </c>
      <c r="J69" s="127">
        <v>1995</v>
      </c>
      <c r="K69" s="237" t="s">
        <v>522</v>
      </c>
      <c r="L69" s="237" t="s">
        <v>180</v>
      </c>
      <c r="M69" s="221">
        <v>0</v>
      </c>
      <c r="N69" s="237">
        <v>0</v>
      </c>
      <c r="O69" s="237" t="s">
        <v>703</v>
      </c>
      <c r="P69" s="127">
        <v>0</v>
      </c>
      <c r="Q69" s="130" t="s">
        <v>719</v>
      </c>
      <c r="R69" s="128"/>
      <c r="S69" s="128"/>
      <c r="T69" s="128"/>
      <c r="U69" s="153">
        <v>12.73</v>
      </c>
      <c r="V69" s="153"/>
      <c r="W69" s="153"/>
      <c r="X69" s="131">
        <v>12.73</v>
      </c>
      <c r="Y69" s="132">
        <v>11</v>
      </c>
      <c r="Z69" s="86">
        <v>1</v>
      </c>
      <c r="AA69" s="132">
        <v>11</v>
      </c>
      <c r="AB69" s="86">
        <v>7</v>
      </c>
      <c r="AC69" s="128"/>
      <c r="AD69" s="133" t="s">
        <v>719</v>
      </c>
    </row>
    <row r="70" spans="1:30" ht="15.6" customHeight="1">
      <c r="A70" s="87">
        <v>60</v>
      </c>
      <c r="B70" s="126">
        <v>2</v>
      </c>
      <c r="C70" s="377">
        <v>4</v>
      </c>
      <c r="D70" s="127">
        <v>12.82</v>
      </c>
      <c r="E70" s="127">
        <v>13.56</v>
      </c>
      <c r="F70" s="86">
        <v>12</v>
      </c>
      <c r="G70" s="85">
        <v>561</v>
      </c>
      <c r="H70" s="128" t="s">
        <v>76</v>
      </c>
      <c r="I70" s="129" t="s">
        <v>561</v>
      </c>
      <c r="J70" s="127">
        <v>1995</v>
      </c>
      <c r="K70" s="237" t="s">
        <v>522</v>
      </c>
      <c r="L70" s="237" t="s">
        <v>563</v>
      </c>
      <c r="M70" s="221">
        <v>0</v>
      </c>
      <c r="N70" s="237">
        <v>0</v>
      </c>
      <c r="O70" s="237" t="s">
        <v>169</v>
      </c>
      <c r="P70" s="127">
        <v>0</v>
      </c>
      <c r="Q70" s="130" t="s">
        <v>599</v>
      </c>
      <c r="R70" s="128"/>
      <c r="S70" s="128"/>
      <c r="T70" s="128"/>
      <c r="U70" s="153">
        <v>12.82</v>
      </c>
      <c r="V70" s="153"/>
      <c r="W70" s="153"/>
      <c r="X70" s="131">
        <v>12.82</v>
      </c>
      <c r="Y70" s="132">
        <v>12</v>
      </c>
      <c r="Z70" s="86">
        <v>1</v>
      </c>
      <c r="AA70" s="132">
        <v>12</v>
      </c>
      <c r="AB70" s="86">
        <v>6</v>
      </c>
      <c r="AC70" s="128"/>
      <c r="AD70" s="133" t="s">
        <v>599</v>
      </c>
    </row>
    <row r="71" spans="1:30" ht="15.6" customHeight="1">
      <c r="A71" s="87">
        <v>61</v>
      </c>
      <c r="B71" s="126">
        <v>2</v>
      </c>
      <c r="C71" s="377">
        <v>5</v>
      </c>
      <c r="D71" s="127">
        <v>12.88</v>
      </c>
      <c r="E71" s="127">
        <v>13.61</v>
      </c>
      <c r="F71" s="86">
        <v>13</v>
      </c>
      <c r="G71" s="85">
        <v>197</v>
      </c>
      <c r="H71" s="128" t="s">
        <v>692</v>
      </c>
      <c r="I71" s="129">
        <v>34895</v>
      </c>
      <c r="J71" s="127">
        <v>1995</v>
      </c>
      <c r="K71" s="237" t="s">
        <v>522</v>
      </c>
      <c r="L71" s="237" t="s">
        <v>180</v>
      </c>
      <c r="M71" s="221">
        <v>0</v>
      </c>
      <c r="N71" s="237">
        <v>0</v>
      </c>
      <c r="O71" s="237" t="s">
        <v>700</v>
      </c>
      <c r="P71" s="127">
        <v>0</v>
      </c>
      <c r="Q71" s="130" t="s">
        <v>718</v>
      </c>
      <c r="R71" s="128"/>
      <c r="S71" s="128"/>
      <c r="T71" s="128"/>
      <c r="U71" s="153">
        <v>12.88</v>
      </c>
      <c r="V71" s="153"/>
      <c r="W71" s="153"/>
      <c r="X71" s="131">
        <v>12.88</v>
      </c>
      <c r="Y71" s="132">
        <v>13</v>
      </c>
      <c r="Z71" s="86">
        <v>1</v>
      </c>
      <c r="AA71" s="132">
        <v>13</v>
      </c>
      <c r="AB71" s="86">
        <v>5</v>
      </c>
      <c r="AC71" s="128"/>
      <c r="AD71" s="133" t="s">
        <v>718</v>
      </c>
    </row>
    <row r="72" spans="1:30" ht="15.6" customHeight="1">
      <c r="A72" s="87">
        <v>62</v>
      </c>
      <c r="B72" s="126">
        <v>2</v>
      </c>
      <c r="C72" s="377">
        <v>6</v>
      </c>
      <c r="D72" s="127">
        <v>13</v>
      </c>
      <c r="E72" s="127">
        <v>13.65</v>
      </c>
      <c r="F72" s="86">
        <v>14</v>
      </c>
      <c r="G72" s="85">
        <v>551</v>
      </c>
      <c r="H72" s="128" t="s">
        <v>1020</v>
      </c>
      <c r="I72" s="129">
        <v>34543</v>
      </c>
      <c r="J72" s="127">
        <v>1994</v>
      </c>
      <c r="K72" s="237" t="s">
        <v>34</v>
      </c>
      <c r="L72" s="237" t="s">
        <v>563</v>
      </c>
      <c r="M72" s="221">
        <v>0</v>
      </c>
      <c r="N72" s="237">
        <v>0</v>
      </c>
      <c r="O72" s="237" t="s">
        <v>167</v>
      </c>
      <c r="P72" s="127">
        <v>0</v>
      </c>
      <c r="Q72" s="130" t="s">
        <v>1019</v>
      </c>
      <c r="R72" s="128"/>
      <c r="S72" s="128"/>
      <c r="T72" s="128"/>
      <c r="U72" s="153">
        <v>13</v>
      </c>
      <c r="V72" s="153"/>
      <c r="W72" s="153"/>
      <c r="X72" s="131">
        <v>13</v>
      </c>
      <c r="Y72" s="132">
        <v>14</v>
      </c>
      <c r="Z72" s="86">
        <v>1</v>
      </c>
      <c r="AA72" s="132">
        <v>14</v>
      </c>
      <c r="AB72" s="86">
        <v>4</v>
      </c>
      <c r="AC72" s="128"/>
      <c r="AD72" s="133" t="s">
        <v>1019</v>
      </c>
    </row>
    <row r="73" spans="1:30" ht="15.6" customHeight="1">
      <c r="A73" s="87">
        <v>63</v>
      </c>
      <c r="B73" s="126">
        <v>2</v>
      </c>
      <c r="C73" s="377">
        <v>7</v>
      </c>
      <c r="D73" s="127">
        <v>13.46</v>
      </c>
      <c r="E73" s="127">
        <v>13.71</v>
      </c>
      <c r="F73" s="86">
        <v>15</v>
      </c>
      <c r="G73" s="85">
        <v>135</v>
      </c>
      <c r="H73" s="128" t="s">
        <v>796</v>
      </c>
      <c r="I73" s="129">
        <v>34581</v>
      </c>
      <c r="J73" s="127">
        <v>1994</v>
      </c>
      <c r="K73" s="237">
        <v>0</v>
      </c>
      <c r="L73" s="237" t="s">
        <v>172</v>
      </c>
      <c r="M73" s="221">
        <v>0</v>
      </c>
      <c r="N73" s="237">
        <v>0</v>
      </c>
      <c r="O73" s="237" t="s">
        <v>797</v>
      </c>
      <c r="P73" s="127" t="s">
        <v>759</v>
      </c>
      <c r="Q73" s="130" t="s">
        <v>190</v>
      </c>
      <c r="R73" s="128"/>
      <c r="S73" s="128"/>
      <c r="T73" s="128"/>
      <c r="U73" s="153">
        <v>13.46</v>
      </c>
      <c r="V73" s="153"/>
      <c r="W73" s="153"/>
      <c r="X73" s="131">
        <v>13.46</v>
      </c>
      <c r="Y73" s="132" t="s">
        <v>1049</v>
      </c>
      <c r="Z73" s="86">
        <v>2</v>
      </c>
      <c r="AA73" s="132" t="s">
        <v>1049</v>
      </c>
      <c r="AB73" s="86" t="s">
        <v>759</v>
      </c>
      <c r="AC73" s="128"/>
      <c r="AD73" s="133" t="s">
        <v>190</v>
      </c>
    </row>
    <row r="74" spans="1:30" ht="15.6" customHeight="1" thickBot="1">
      <c r="A74" s="87">
        <v>64</v>
      </c>
      <c r="B74" s="418">
        <v>2</v>
      </c>
      <c r="C74" s="392">
        <v>8</v>
      </c>
      <c r="D74" s="393">
        <v>990.64</v>
      </c>
      <c r="E74" s="393" t="s">
        <v>1049</v>
      </c>
      <c r="F74" s="86" t="s">
        <v>1049</v>
      </c>
      <c r="G74" s="395">
        <v>364</v>
      </c>
      <c r="H74" s="396" t="s">
        <v>871</v>
      </c>
      <c r="I74" s="397">
        <v>34202</v>
      </c>
      <c r="J74" s="393">
        <v>1993</v>
      </c>
      <c r="K74" s="419" t="s">
        <v>32</v>
      </c>
      <c r="L74" s="419" t="s">
        <v>857</v>
      </c>
      <c r="M74" s="420">
        <v>0</v>
      </c>
      <c r="N74" s="419">
        <v>0</v>
      </c>
      <c r="O74" s="419" t="s">
        <v>872</v>
      </c>
      <c r="P74" s="393">
        <v>0</v>
      </c>
      <c r="Q74" s="400" t="s">
        <v>870</v>
      </c>
      <c r="R74" s="396"/>
      <c r="S74" s="396"/>
      <c r="T74" s="396"/>
      <c r="U74" s="843"/>
      <c r="V74" s="401"/>
      <c r="W74" s="401"/>
      <c r="X74" s="402" t="s">
        <v>1049</v>
      </c>
      <c r="Y74" s="132" t="s">
        <v>1049</v>
      </c>
      <c r="Z74" s="394" t="s">
        <v>1049</v>
      </c>
      <c r="AA74" s="132" t="s">
        <v>1049</v>
      </c>
      <c r="AB74" s="394" t="s">
        <v>1047</v>
      </c>
      <c r="AC74" s="396"/>
      <c r="AD74" s="421" t="s">
        <v>870</v>
      </c>
    </row>
    <row r="75" spans="1:30" ht="25.15" customHeight="1" thickTop="1">
      <c r="B75" s="423"/>
      <c r="C75" s="424"/>
      <c r="D75" s="425"/>
      <c r="E75" s="425"/>
      <c r="F75" s="86"/>
      <c r="G75" s="427"/>
      <c r="H75" s="428"/>
      <c r="I75" s="429"/>
      <c r="J75" s="425"/>
      <c r="K75" s="430"/>
      <c r="L75" s="430"/>
      <c r="M75" s="431"/>
      <c r="N75" s="430"/>
      <c r="O75" s="430"/>
      <c r="P75" s="425"/>
      <c r="Q75" s="432"/>
      <c r="R75" s="428"/>
      <c r="S75" s="428"/>
      <c r="T75" s="428"/>
      <c r="U75" s="433"/>
      <c r="V75" s="433"/>
      <c r="W75" s="433"/>
      <c r="X75" s="434"/>
      <c r="Y75" s="132"/>
      <c r="Z75" s="426"/>
      <c r="AA75" s="132"/>
      <c r="AB75" s="426"/>
      <c r="AC75" s="428"/>
      <c r="AD75" s="435"/>
    </row>
    <row r="76" spans="1:30" ht="17.45" customHeight="1">
      <c r="A76" s="87">
        <v>65</v>
      </c>
      <c r="B76" s="126">
        <v>1</v>
      </c>
      <c r="C76" s="377">
        <v>1</v>
      </c>
      <c r="D76" s="127">
        <v>12.21</v>
      </c>
      <c r="E76" s="127" t="s">
        <v>1049</v>
      </c>
      <c r="F76" s="86">
        <v>1</v>
      </c>
      <c r="G76" s="85">
        <v>250</v>
      </c>
      <c r="H76" s="128" t="s">
        <v>833</v>
      </c>
      <c r="I76" s="129">
        <v>33862</v>
      </c>
      <c r="J76" s="127">
        <v>1992</v>
      </c>
      <c r="K76" s="237" t="s">
        <v>34</v>
      </c>
      <c r="L76" s="237" t="s">
        <v>198</v>
      </c>
      <c r="M76" s="221">
        <v>0</v>
      </c>
      <c r="N76" s="237">
        <v>0</v>
      </c>
      <c r="O76" s="237" t="s">
        <v>834</v>
      </c>
      <c r="P76" s="127">
        <v>0</v>
      </c>
      <c r="Q76" s="130" t="s">
        <v>835</v>
      </c>
      <c r="R76" s="128"/>
      <c r="S76" s="128"/>
      <c r="T76" s="128"/>
      <c r="U76" s="153">
        <v>12.21</v>
      </c>
      <c r="V76" s="153"/>
      <c r="W76" s="153">
        <v>12.04</v>
      </c>
      <c r="X76" s="131">
        <v>12.04</v>
      </c>
      <c r="Y76" s="132">
        <v>1</v>
      </c>
      <c r="Z76" s="86" t="s">
        <v>34</v>
      </c>
      <c r="AA76" s="132">
        <v>1</v>
      </c>
      <c r="AB76" s="86">
        <v>20</v>
      </c>
      <c r="AC76" s="128"/>
      <c r="AD76" s="133" t="s">
        <v>835</v>
      </c>
    </row>
    <row r="77" spans="1:30" ht="17.45" customHeight="1">
      <c r="A77" s="87">
        <v>66</v>
      </c>
      <c r="B77" s="126">
        <v>1</v>
      </c>
      <c r="C77" s="377">
        <v>2</v>
      </c>
      <c r="D77" s="127">
        <v>12.23</v>
      </c>
      <c r="E77" s="127" t="s">
        <v>1049</v>
      </c>
      <c r="F77" s="86">
        <v>2</v>
      </c>
      <c r="G77" s="85">
        <v>424</v>
      </c>
      <c r="H77" s="128" t="s">
        <v>943</v>
      </c>
      <c r="I77" s="129">
        <v>0</v>
      </c>
      <c r="J77" s="127">
        <v>1992</v>
      </c>
      <c r="K77" s="237" t="s">
        <v>34</v>
      </c>
      <c r="L77" s="237" t="s">
        <v>831</v>
      </c>
      <c r="M77" s="221">
        <v>0</v>
      </c>
      <c r="N77" s="237">
        <v>0</v>
      </c>
      <c r="O77" s="237" t="s">
        <v>772</v>
      </c>
      <c r="P77" s="127">
        <v>0</v>
      </c>
      <c r="Q77" s="130" t="s">
        <v>944</v>
      </c>
      <c r="R77" s="128"/>
      <c r="S77" s="128"/>
      <c r="T77" s="128"/>
      <c r="U77" s="153">
        <v>12.23</v>
      </c>
      <c r="V77" s="153"/>
      <c r="W77" s="153">
        <v>12.13</v>
      </c>
      <c r="X77" s="131">
        <v>12.13</v>
      </c>
      <c r="Y77" s="132">
        <v>2</v>
      </c>
      <c r="Z77" s="86" t="s">
        <v>34</v>
      </c>
      <c r="AA77" s="132">
        <v>2</v>
      </c>
      <c r="AB77" s="86">
        <v>17</v>
      </c>
      <c r="AC77" s="128"/>
      <c r="AD77" s="133" t="s">
        <v>944</v>
      </c>
    </row>
    <row r="78" spans="1:30" ht="17.45" customHeight="1">
      <c r="A78" s="87">
        <v>67</v>
      </c>
      <c r="B78" s="126">
        <v>1</v>
      </c>
      <c r="C78" s="377">
        <v>3</v>
      </c>
      <c r="D78" s="127">
        <v>12.36</v>
      </c>
      <c r="E78" s="127" t="s">
        <v>1049</v>
      </c>
      <c r="F78" s="86">
        <v>3</v>
      </c>
      <c r="G78" s="85">
        <v>209</v>
      </c>
      <c r="H78" s="128" t="s">
        <v>115</v>
      </c>
      <c r="I78" s="129">
        <v>33519</v>
      </c>
      <c r="J78" s="127">
        <v>1991</v>
      </c>
      <c r="K78" s="237" t="s">
        <v>524</v>
      </c>
      <c r="L78" s="237" t="s">
        <v>180</v>
      </c>
      <c r="M78" s="221">
        <v>0</v>
      </c>
      <c r="N78" s="237">
        <v>0</v>
      </c>
      <c r="O78" s="237" t="s">
        <v>701</v>
      </c>
      <c r="P78" s="127">
        <v>0</v>
      </c>
      <c r="Q78" s="130" t="s">
        <v>709</v>
      </c>
      <c r="R78" s="128"/>
      <c r="S78" s="128"/>
      <c r="T78" s="128"/>
      <c r="U78" s="153">
        <v>12.36</v>
      </c>
      <c r="V78" s="153"/>
      <c r="W78" s="153">
        <v>12.25</v>
      </c>
      <c r="X78" s="131">
        <v>12.25</v>
      </c>
      <c r="Y78" s="132">
        <v>3</v>
      </c>
      <c r="Z78" s="86" t="s">
        <v>34</v>
      </c>
      <c r="AA78" s="132">
        <v>3</v>
      </c>
      <c r="AB78" s="86">
        <v>15</v>
      </c>
      <c r="AC78" s="128"/>
      <c r="AD78" s="133" t="s">
        <v>709</v>
      </c>
    </row>
    <row r="79" spans="1:30" ht="17.45" customHeight="1">
      <c r="A79" s="87">
        <v>68</v>
      </c>
      <c r="B79" s="126">
        <v>1</v>
      </c>
      <c r="C79" s="377">
        <v>4</v>
      </c>
      <c r="D79" s="127">
        <v>12.45</v>
      </c>
      <c r="E79" s="127" t="s">
        <v>1049</v>
      </c>
      <c r="F79" s="86">
        <v>4</v>
      </c>
      <c r="G79" s="85">
        <v>35</v>
      </c>
      <c r="H79" s="128" t="s">
        <v>145</v>
      </c>
      <c r="I79" s="129">
        <v>33940</v>
      </c>
      <c r="J79" s="127">
        <v>1992</v>
      </c>
      <c r="K79" s="237" t="s">
        <v>34</v>
      </c>
      <c r="L79" s="237" t="s">
        <v>172</v>
      </c>
      <c r="M79" s="221">
        <v>0</v>
      </c>
      <c r="N79" s="237">
        <v>0</v>
      </c>
      <c r="O79" s="237">
        <v>0</v>
      </c>
      <c r="P79" s="127">
        <v>0</v>
      </c>
      <c r="Q79" s="130" t="s">
        <v>190</v>
      </c>
      <c r="R79" s="128"/>
      <c r="S79" s="128"/>
      <c r="T79" s="128"/>
      <c r="U79" s="153">
        <v>12.45</v>
      </c>
      <c r="V79" s="153"/>
      <c r="W79" s="153">
        <v>12.27</v>
      </c>
      <c r="X79" s="131">
        <v>12.27</v>
      </c>
      <c r="Y79" s="132">
        <v>4</v>
      </c>
      <c r="Z79" s="86" t="s">
        <v>34</v>
      </c>
      <c r="AA79" s="132">
        <v>4</v>
      </c>
      <c r="AB79" s="86">
        <v>14</v>
      </c>
      <c r="AC79" s="128"/>
      <c r="AD79" s="133" t="s">
        <v>190</v>
      </c>
    </row>
    <row r="80" spans="1:30" ht="17.45" customHeight="1">
      <c r="A80" s="87">
        <v>69</v>
      </c>
      <c r="B80" s="126">
        <v>1</v>
      </c>
      <c r="C80" s="377">
        <v>5</v>
      </c>
      <c r="D80" s="127">
        <v>12.4</v>
      </c>
      <c r="E80" s="127" t="s">
        <v>1049</v>
      </c>
      <c r="F80" s="86">
        <v>5</v>
      </c>
      <c r="G80" s="85">
        <v>215</v>
      </c>
      <c r="H80" s="128" t="s">
        <v>691</v>
      </c>
      <c r="I80" s="129">
        <v>33493</v>
      </c>
      <c r="J80" s="127">
        <v>1991</v>
      </c>
      <c r="K80" s="237" t="s">
        <v>522</v>
      </c>
      <c r="L80" s="237" t="s">
        <v>180</v>
      </c>
      <c r="M80" s="221">
        <v>0</v>
      </c>
      <c r="N80" s="237">
        <v>0</v>
      </c>
      <c r="O80" s="237" t="s">
        <v>700</v>
      </c>
      <c r="P80" s="127">
        <v>0</v>
      </c>
      <c r="Q80" s="130" t="s">
        <v>711</v>
      </c>
      <c r="R80" s="128"/>
      <c r="S80" s="128"/>
      <c r="T80" s="128"/>
      <c r="U80" s="153">
        <v>12.4</v>
      </c>
      <c r="V80" s="153"/>
      <c r="W80" s="153">
        <v>12.29</v>
      </c>
      <c r="X80" s="131">
        <v>12.29</v>
      </c>
      <c r="Y80" s="132">
        <v>5</v>
      </c>
      <c r="Z80" s="86" t="s">
        <v>34</v>
      </c>
      <c r="AA80" s="132">
        <v>5</v>
      </c>
      <c r="AB80" s="86">
        <v>13</v>
      </c>
      <c r="AC80" s="128"/>
      <c r="AD80" s="133" t="s">
        <v>711</v>
      </c>
    </row>
    <row r="81" spans="1:30" ht="17.45" customHeight="1">
      <c r="A81" s="87">
        <v>70</v>
      </c>
      <c r="B81" s="126">
        <v>1</v>
      </c>
      <c r="C81" s="377">
        <v>6</v>
      </c>
      <c r="D81" s="127">
        <v>12.34</v>
      </c>
      <c r="E81" s="127" t="s">
        <v>1049</v>
      </c>
      <c r="F81" s="86">
        <v>6</v>
      </c>
      <c r="G81" s="85">
        <v>244</v>
      </c>
      <c r="H81" s="128" t="s">
        <v>818</v>
      </c>
      <c r="I81" s="129">
        <v>35549</v>
      </c>
      <c r="J81" s="127">
        <v>1997</v>
      </c>
      <c r="K81" s="237" t="s">
        <v>34</v>
      </c>
      <c r="L81" s="237" t="s">
        <v>819</v>
      </c>
      <c r="M81" s="221" t="s">
        <v>817</v>
      </c>
      <c r="N81" s="237" t="s">
        <v>820</v>
      </c>
      <c r="O81" s="237" t="s">
        <v>821</v>
      </c>
      <c r="P81" s="127">
        <v>0</v>
      </c>
      <c r="Q81" s="130" t="s">
        <v>822</v>
      </c>
      <c r="R81" s="128"/>
      <c r="S81" s="128"/>
      <c r="T81" s="128"/>
      <c r="U81" s="153">
        <v>12.5</v>
      </c>
      <c r="V81" s="153"/>
      <c r="W81" s="153">
        <v>12.31</v>
      </c>
      <c r="X81" s="131">
        <v>12.31</v>
      </c>
      <c r="Y81" s="132">
        <v>9</v>
      </c>
      <c r="Z81" s="86" t="s">
        <v>34</v>
      </c>
      <c r="AA81" s="132">
        <v>9</v>
      </c>
      <c r="AB81" s="86">
        <v>12</v>
      </c>
      <c r="AC81" s="128"/>
      <c r="AD81" s="133" t="s">
        <v>822</v>
      </c>
    </row>
    <row r="82" spans="1:30" ht="17.45" customHeight="1">
      <c r="A82" s="87">
        <v>71</v>
      </c>
      <c r="B82" s="126">
        <v>1</v>
      </c>
      <c r="C82" s="377">
        <v>7</v>
      </c>
      <c r="D82" s="127">
        <v>990.71</v>
      </c>
      <c r="E82" s="127" t="s">
        <v>1049</v>
      </c>
      <c r="F82" s="86">
        <v>7</v>
      </c>
      <c r="G82" s="85">
        <v>463</v>
      </c>
      <c r="H82" s="128" t="s">
        <v>915</v>
      </c>
      <c r="I82" s="129">
        <v>33770</v>
      </c>
      <c r="J82" s="127">
        <v>1992</v>
      </c>
      <c r="K82" s="237" t="s">
        <v>34</v>
      </c>
      <c r="L82" s="237" t="s">
        <v>444</v>
      </c>
      <c r="M82" s="221">
        <v>0</v>
      </c>
      <c r="N82" s="237">
        <v>0</v>
      </c>
      <c r="O82" s="237">
        <v>0</v>
      </c>
      <c r="P82" s="127">
        <v>0</v>
      </c>
      <c r="Q82" s="130" t="s">
        <v>916</v>
      </c>
      <c r="R82" s="128"/>
      <c r="S82" s="128"/>
      <c r="T82" s="128"/>
      <c r="U82" s="153">
        <v>12.34</v>
      </c>
      <c r="V82" s="153"/>
      <c r="W82" s="153">
        <v>12.33</v>
      </c>
      <c r="X82" s="131">
        <v>12.33</v>
      </c>
      <c r="Y82" s="132">
        <v>6</v>
      </c>
      <c r="Z82" s="86" t="s">
        <v>34</v>
      </c>
      <c r="AA82" s="132">
        <v>6</v>
      </c>
      <c r="AB82" s="86">
        <v>11</v>
      </c>
      <c r="AC82" s="128"/>
      <c r="AD82" s="133" t="s">
        <v>916</v>
      </c>
    </row>
    <row r="83" spans="1:30" ht="17.45" customHeight="1" thickBot="1">
      <c r="A83" s="87">
        <v>72</v>
      </c>
      <c r="B83" s="418">
        <v>1</v>
      </c>
      <c r="C83" s="392">
        <v>8</v>
      </c>
      <c r="D83" s="393">
        <v>990.72</v>
      </c>
      <c r="E83" s="393" t="s">
        <v>1049</v>
      </c>
      <c r="F83" s="86" t="s">
        <v>1049</v>
      </c>
      <c r="G83" s="85"/>
      <c r="H83" s="128"/>
      <c r="I83" s="129"/>
      <c r="J83" s="127"/>
      <c r="K83" s="237"/>
      <c r="L83" s="237"/>
      <c r="M83" s="221"/>
      <c r="N83" s="237"/>
      <c r="O83" s="237"/>
      <c r="P83" s="127"/>
      <c r="Q83" s="130"/>
      <c r="R83" s="128"/>
      <c r="S83" s="128"/>
      <c r="T83" s="128"/>
      <c r="U83" s="153"/>
      <c r="V83" s="153"/>
      <c r="W83" s="153"/>
      <c r="X83" s="131"/>
      <c r="Y83" s="132" t="s">
        <v>1049</v>
      </c>
      <c r="Z83" s="86"/>
      <c r="AA83" s="132"/>
      <c r="AB83" s="86"/>
      <c r="AC83" s="128"/>
      <c r="AD83" s="133">
        <v>0</v>
      </c>
    </row>
    <row r="84" spans="1:30" ht="17.45" customHeight="1" thickTop="1" thickBot="1">
      <c r="A84" s="87">
        <v>73</v>
      </c>
      <c r="B84" s="126">
        <v>9</v>
      </c>
      <c r="C84" s="377">
        <v>1</v>
      </c>
      <c r="D84" s="127">
        <v>990.73</v>
      </c>
      <c r="E84" s="127" t="s">
        <v>1049</v>
      </c>
      <c r="F84" s="86" t="s">
        <v>1049</v>
      </c>
      <c r="G84" s="85"/>
      <c r="H84" s="396" t="s">
        <v>1049</v>
      </c>
      <c r="I84" s="397" t="s">
        <v>1049</v>
      </c>
      <c r="J84" s="393" t="s">
        <v>1049</v>
      </c>
      <c r="K84" s="398" t="s">
        <v>1049</v>
      </c>
      <c r="L84" s="398" t="s">
        <v>1049</v>
      </c>
      <c r="M84" s="399" t="s">
        <v>1049</v>
      </c>
      <c r="N84" s="398" t="s">
        <v>1049</v>
      </c>
      <c r="O84" s="419" t="s">
        <v>1049</v>
      </c>
      <c r="P84" s="393" t="s">
        <v>1049</v>
      </c>
      <c r="Q84" s="400" t="s">
        <v>1049</v>
      </c>
      <c r="R84" s="396"/>
      <c r="S84" s="396"/>
      <c r="T84" s="396"/>
      <c r="U84" s="401"/>
      <c r="V84" s="401"/>
      <c r="W84" s="401"/>
      <c r="X84" s="402" t="s">
        <v>1049</v>
      </c>
      <c r="Y84" s="132" t="s">
        <v>1049</v>
      </c>
      <c r="Z84" s="394" t="s">
        <v>1049</v>
      </c>
      <c r="AA84" s="132" t="s">
        <v>1049</v>
      </c>
      <c r="AB84" s="394" t="s">
        <v>1049</v>
      </c>
      <c r="AC84" s="396"/>
      <c r="AD84" s="421" t="s">
        <v>1049</v>
      </c>
    </row>
    <row r="85" spans="1:30" ht="17.45" customHeight="1" thickTop="1">
      <c r="A85" s="87">
        <v>74</v>
      </c>
      <c r="B85" s="126">
        <v>9</v>
      </c>
      <c r="C85" s="377">
        <v>2</v>
      </c>
      <c r="D85" s="127">
        <v>990.74</v>
      </c>
      <c r="E85" s="127" t="s">
        <v>1049</v>
      </c>
      <c r="F85" s="86" t="s">
        <v>1049</v>
      </c>
      <c r="G85" s="85"/>
      <c r="H85" s="128"/>
      <c r="I85" s="129"/>
      <c r="J85" s="127"/>
      <c r="K85" s="237"/>
      <c r="L85" s="237"/>
      <c r="M85" s="221"/>
      <c r="N85" s="237"/>
      <c r="O85" s="237"/>
      <c r="P85" s="127"/>
      <c r="Q85" s="130"/>
      <c r="R85" s="128"/>
      <c r="S85" s="128"/>
      <c r="T85" s="128"/>
      <c r="U85" s="153"/>
      <c r="V85" s="153"/>
      <c r="W85" s="153"/>
      <c r="X85" s="131" t="s">
        <v>1049</v>
      </c>
      <c r="Y85" s="132" t="s">
        <v>1049</v>
      </c>
      <c r="Z85" s="86" t="s">
        <v>1049</v>
      </c>
      <c r="AA85" s="132" t="s">
        <v>1049</v>
      </c>
      <c r="AB85" s="86" t="s">
        <v>1049</v>
      </c>
      <c r="AC85" s="128"/>
      <c r="AD85" s="133">
        <v>0</v>
      </c>
    </row>
    <row r="86" spans="1:30" ht="17.45" customHeight="1">
      <c r="A86" s="87">
        <v>75</v>
      </c>
      <c r="B86" s="126">
        <v>9</v>
      </c>
      <c r="C86" s="377">
        <v>3</v>
      </c>
      <c r="D86" s="127">
        <v>990.75</v>
      </c>
      <c r="E86" s="127" t="s">
        <v>1049</v>
      </c>
      <c r="F86" s="86" t="s">
        <v>1049</v>
      </c>
      <c r="G86" s="85"/>
      <c r="H86" s="128"/>
      <c r="I86" s="129"/>
      <c r="J86" s="127"/>
      <c r="K86" s="237"/>
      <c r="L86" s="237"/>
      <c r="M86" s="221"/>
      <c r="N86" s="237"/>
      <c r="O86" s="237"/>
      <c r="P86" s="127"/>
      <c r="Q86" s="130"/>
      <c r="R86" s="128"/>
      <c r="S86" s="128"/>
      <c r="T86" s="128"/>
      <c r="U86" s="153"/>
      <c r="V86" s="153"/>
      <c r="W86" s="153"/>
      <c r="X86" s="131" t="s">
        <v>1049</v>
      </c>
      <c r="Y86" s="132" t="s">
        <v>1049</v>
      </c>
      <c r="Z86" s="86" t="s">
        <v>1049</v>
      </c>
      <c r="AA86" s="132" t="s">
        <v>1049</v>
      </c>
      <c r="AB86" s="86" t="s">
        <v>1049</v>
      </c>
      <c r="AC86" s="128"/>
      <c r="AD86" s="133">
        <v>0</v>
      </c>
    </row>
    <row r="87" spans="1:30" ht="17.45" customHeight="1">
      <c r="A87" s="87">
        <v>76</v>
      </c>
      <c r="B87" s="126">
        <v>9</v>
      </c>
      <c r="C87" s="377">
        <v>4</v>
      </c>
      <c r="D87" s="127">
        <v>990.76</v>
      </c>
      <c r="E87" s="127" t="s">
        <v>1049</v>
      </c>
      <c r="F87" s="86" t="s">
        <v>1049</v>
      </c>
      <c r="G87" s="85"/>
      <c r="H87" s="128"/>
      <c r="I87" s="129"/>
      <c r="J87" s="127"/>
      <c r="K87" s="237"/>
      <c r="L87" s="237"/>
      <c r="M87" s="221"/>
      <c r="N87" s="237"/>
      <c r="O87" s="237"/>
      <c r="P87" s="127"/>
      <c r="Q87" s="130"/>
      <c r="R87" s="128"/>
      <c r="S87" s="128"/>
      <c r="T87" s="128"/>
      <c r="U87" s="153"/>
      <c r="V87" s="153"/>
      <c r="W87" s="153"/>
      <c r="X87" s="131" t="s">
        <v>1049</v>
      </c>
      <c r="Y87" s="132" t="s">
        <v>1049</v>
      </c>
      <c r="Z87" s="86" t="s">
        <v>1049</v>
      </c>
      <c r="AA87" s="132" t="s">
        <v>1049</v>
      </c>
      <c r="AB87" s="86" t="s">
        <v>1049</v>
      </c>
      <c r="AC87" s="128"/>
      <c r="AD87" s="133">
        <v>0</v>
      </c>
    </row>
    <row r="88" spans="1:30" ht="17.45" customHeight="1">
      <c r="A88" s="87">
        <v>77</v>
      </c>
      <c r="B88" s="126">
        <v>9</v>
      </c>
      <c r="C88" s="377">
        <v>5</v>
      </c>
      <c r="D88" s="127">
        <v>990.77</v>
      </c>
      <c r="E88" s="127" t="s">
        <v>1049</v>
      </c>
      <c r="F88" s="86" t="s">
        <v>1049</v>
      </c>
      <c r="G88" s="85"/>
      <c r="H88" s="128"/>
      <c r="I88" s="129"/>
      <c r="J88" s="127"/>
      <c r="K88" s="237"/>
      <c r="L88" s="237"/>
      <c r="M88" s="221"/>
      <c r="N88" s="237"/>
      <c r="O88" s="237"/>
      <c r="P88" s="127"/>
      <c r="Q88" s="130"/>
      <c r="R88" s="128"/>
      <c r="S88" s="128"/>
      <c r="T88" s="128"/>
      <c r="U88" s="153"/>
      <c r="V88" s="153"/>
      <c r="W88" s="153"/>
      <c r="X88" s="131" t="s">
        <v>1049</v>
      </c>
      <c r="Y88" s="132" t="s">
        <v>1049</v>
      </c>
      <c r="Z88" s="86" t="s">
        <v>1049</v>
      </c>
      <c r="AA88" s="132" t="s">
        <v>1049</v>
      </c>
      <c r="AB88" s="86" t="s">
        <v>1049</v>
      </c>
      <c r="AC88" s="128"/>
      <c r="AD88" s="133">
        <v>0</v>
      </c>
    </row>
    <row r="89" spans="1:30" ht="17.45" customHeight="1">
      <c r="A89" s="87">
        <v>78</v>
      </c>
      <c r="B89" s="126">
        <v>9</v>
      </c>
      <c r="C89" s="377">
        <v>6</v>
      </c>
      <c r="D89" s="127">
        <v>990.78</v>
      </c>
      <c r="E89" s="127" t="s">
        <v>1049</v>
      </c>
      <c r="F89" s="86" t="s">
        <v>1049</v>
      </c>
      <c r="G89" s="85"/>
      <c r="H89" s="128"/>
      <c r="I89" s="129"/>
      <c r="J89" s="127"/>
      <c r="K89" s="237"/>
      <c r="L89" s="237"/>
      <c r="M89" s="221"/>
      <c r="N89" s="237"/>
      <c r="O89" s="237"/>
      <c r="P89" s="127"/>
      <c r="Q89" s="130"/>
      <c r="R89" s="128"/>
      <c r="S89" s="128"/>
      <c r="T89" s="128"/>
      <c r="U89" s="153"/>
      <c r="V89" s="153"/>
      <c r="W89" s="153"/>
      <c r="X89" s="131" t="s">
        <v>1049</v>
      </c>
      <c r="Y89" s="132" t="s">
        <v>1049</v>
      </c>
      <c r="Z89" s="86" t="s">
        <v>1049</v>
      </c>
      <c r="AA89" s="132" t="s">
        <v>1049</v>
      </c>
      <c r="AB89" s="86" t="s">
        <v>1049</v>
      </c>
      <c r="AC89" s="128"/>
      <c r="AD89" s="133">
        <v>0</v>
      </c>
    </row>
    <row r="90" spans="1:30" ht="17.45" customHeight="1">
      <c r="A90" s="87">
        <v>79</v>
      </c>
      <c r="B90" s="126">
        <v>9</v>
      </c>
      <c r="C90" s="377">
        <v>7</v>
      </c>
      <c r="D90" s="127">
        <v>990.79</v>
      </c>
      <c r="E90" s="127" t="s">
        <v>1049</v>
      </c>
      <c r="F90" s="86" t="s">
        <v>1049</v>
      </c>
      <c r="G90" s="85"/>
      <c r="H90" s="128"/>
      <c r="I90" s="129"/>
      <c r="J90" s="127"/>
      <c r="K90" s="237"/>
      <c r="L90" s="237"/>
      <c r="M90" s="221"/>
      <c r="N90" s="237"/>
      <c r="O90" s="237"/>
      <c r="P90" s="127"/>
      <c r="Q90" s="130"/>
      <c r="R90" s="128"/>
      <c r="S90" s="128"/>
      <c r="T90" s="128"/>
      <c r="U90" s="153"/>
      <c r="V90" s="153"/>
      <c r="W90" s="153"/>
      <c r="X90" s="131" t="s">
        <v>1049</v>
      </c>
      <c r="Y90" s="132" t="s">
        <v>1049</v>
      </c>
      <c r="Z90" s="86" t="s">
        <v>1049</v>
      </c>
      <c r="AA90" s="132" t="s">
        <v>1049</v>
      </c>
      <c r="AB90" s="86" t="s">
        <v>1049</v>
      </c>
      <c r="AC90" s="128"/>
      <c r="AD90" s="133">
        <v>0</v>
      </c>
    </row>
    <row r="91" spans="1:30" ht="17.45" customHeight="1" thickBot="1">
      <c r="A91" s="87">
        <v>80</v>
      </c>
      <c r="B91" s="418">
        <v>9</v>
      </c>
      <c r="C91" s="392">
        <v>8</v>
      </c>
      <c r="D91" s="393">
        <v>990.8</v>
      </c>
      <c r="E91" s="393" t="s">
        <v>1049</v>
      </c>
      <c r="F91" s="86" t="s">
        <v>1049</v>
      </c>
      <c r="G91" s="85"/>
      <c r="H91" s="128"/>
      <c r="I91" s="129"/>
      <c r="J91" s="127"/>
      <c r="K91" s="71"/>
      <c r="L91" s="71"/>
      <c r="M91" s="77"/>
      <c r="N91" s="71"/>
      <c r="O91" s="237"/>
      <c r="P91" s="127"/>
      <c r="Q91" s="130"/>
      <c r="R91" s="128"/>
      <c r="S91" s="128"/>
      <c r="T91" s="128"/>
      <c r="U91" s="153"/>
      <c r="V91" s="153"/>
      <c r="W91" s="153"/>
      <c r="X91" s="131" t="s">
        <v>1049</v>
      </c>
      <c r="Y91" s="132" t="s">
        <v>1049</v>
      </c>
      <c r="Z91" s="86" t="s">
        <v>1049</v>
      </c>
      <c r="AA91" s="132" t="s">
        <v>1049</v>
      </c>
      <c r="AB91" s="86" t="s">
        <v>1049</v>
      </c>
      <c r="AC91" s="128"/>
      <c r="AD91" s="133">
        <v>0</v>
      </c>
    </row>
    <row r="92" spans="1:30" ht="19.5" thickTop="1" thickBot="1">
      <c r="A92" s="87">
        <v>81</v>
      </c>
      <c r="B92" s="126">
        <v>10</v>
      </c>
      <c r="C92" s="377">
        <v>1</v>
      </c>
      <c r="D92" s="127">
        <v>990.81</v>
      </c>
      <c r="E92" s="127" t="s">
        <v>1049</v>
      </c>
      <c r="F92" s="394" t="s">
        <v>1049</v>
      </c>
      <c r="G92" s="395"/>
      <c r="H92" s="396" t="s">
        <v>1049</v>
      </c>
      <c r="I92" s="397" t="s">
        <v>1049</v>
      </c>
      <c r="J92" s="393" t="s">
        <v>1049</v>
      </c>
      <c r="K92" s="419" t="s">
        <v>1049</v>
      </c>
      <c r="L92" s="419" t="s">
        <v>1049</v>
      </c>
      <c r="M92" s="420" t="s">
        <v>1049</v>
      </c>
      <c r="N92" s="419" t="s">
        <v>1049</v>
      </c>
      <c r="O92" s="419" t="s">
        <v>1049</v>
      </c>
      <c r="P92" s="393" t="s">
        <v>1049</v>
      </c>
      <c r="Q92" s="400" t="s">
        <v>1049</v>
      </c>
      <c r="R92" s="396"/>
      <c r="S92" s="396"/>
      <c r="T92" s="396"/>
      <c r="U92" s="401"/>
      <c r="V92" s="401"/>
      <c r="W92" s="401"/>
      <c r="X92" s="402" t="s">
        <v>1049</v>
      </c>
      <c r="Y92" s="403" t="s">
        <v>1049</v>
      </c>
      <c r="Z92" s="394" t="s">
        <v>1049</v>
      </c>
      <c r="AA92" s="403" t="s">
        <v>1049</v>
      </c>
      <c r="AB92" s="394" t="s">
        <v>1049</v>
      </c>
      <c r="AC92" s="396"/>
      <c r="AD92" s="421" t="s">
        <v>1049</v>
      </c>
    </row>
    <row r="93" spans="1:30" ht="18.75" thickTop="1">
      <c r="A93" s="87">
        <v>82</v>
      </c>
      <c r="B93" s="126">
        <v>10</v>
      </c>
      <c r="C93" s="377">
        <v>2</v>
      </c>
      <c r="D93" s="127">
        <v>990.82</v>
      </c>
      <c r="E93" s="127" t="s">
        <v>1049</v>
      </c>
      <c r="F93" s="86" t="s">
        <v>1049</v>
      </c>
      <c r="G93" s="85"/>
      <c r="H93" s="128" t="s">
        <v>1049</v>
      </c>
      <c r="I93" s="129" t="s">
        <v>1049</v>
      </c>
      <c r="J93" s="127" t="s">
        <v>1049</v>
      </c>
      <c r="K93" s="71" t="s">
        <v>1049</v>
      </c>
      <c r="L93" s="71" t="s">
        <v>1049</v>
      </c>
      <c r="M93" s="77" t="s">
        <v>1049</v>
      </c>
      <c r="N93" s="71" t="s">
        <v>1049</v>
      </c>
      <c r="O93" s="237" t="s">
        <v>1049</v>
      </c>
      <c r="P93" s="127" t="s">
        <v>1049</v>
      </c>
      <c r="Q93" s="130" t="s">
        <v>1049</v>
      </c>
      <c r="R93" s="128"/>
      <c r="S93" s="128"/>
      <c r="T93" s="128"/>
      <c r="U93" s="153"/>
      <c r="V93" s="153"/>
      <c r="W93" s="153"/>
      <c r="X93" s="131" t="s">
        <v>1049</v>
      </c>
      <c r="Y93" s="132" t="s">
        <v>1049</v>
      </c>
      <c r="Z93" s="86" t="s">
        <v>1049</v>
      </c>
      <c r="AA93" s="132" t="s">
        <v>1049</v>
      </c>
      <c r="AB93" s="86" t="s">
        <v>1049</v>
      </c>
      <c r="AC93" s="128"/>
      <c r="AD93" s="133" t="s">
        <v>1049</v>
      </c>
    </row>
    <row r="94" spans="1:30" ht="18">
      <c r="A94" s="87">
        <v>83</v>
      </c>
      <c r="B94" s="126">
        <v>10</v>
      </c>
      <c r="C94" s="377">
        <v>3</v>
      </c>
      <c r="D94" s="127">
        <v>990.83</v>
      </c>
      <c r="E94" s="127" t="s">
        <v>1049</v>
      </c>
      <c r="F94" s="86" t="s">
        <v>1049</v>
      </c>
      <c r="G94" s="85"/>
      <c r="H94" s="128" t="s">
        <v>1049</v>
      </c>
      <c r="I94" s="129" t="s">
        <v>1049</v>
      </c>
      <c r="J94" s="127" t="s">
        <v>1049</v>
      </c>
      <c r="K94" s="237" t="s">
        <v>1049</v>
      </c>
      <c r="L94" s="237" t="s">
        <v>1049</v>
      </c>
      <c r="M94" s="221" t="s">
        <v>1049</v>
      </c>
      <c r="N94" s="237" t="s">
        <v>1049</v>
      </c>
      <c r="O94" s="237" t="s">
        <v>1049</v>
      </c>
      <c r="P94" s="127" t="s">
        <v>1049</v>
      </c>
      <c r="Q94" s="130" t="s">
        <v>1049</v>
      </c>
      <c r="R94" s="128"/>
      <c r="S94" s="128"/>
      <c r="T94" s="128"/>
      <c r="U94" s="153"/>
      <c r="V94" s="153"/>
      <c r="W94" s="153"/>
      <c r="X94" s="131" t="s">
        <v>1049</v>
      </c>
      <c r="Y94" s="132" t="s">
        <v>1049</v>
      </c>
      <c r="Z94" s="86" t="s">
        <v>1049</v>
      </c>
      <c r="AA94" s="132" t="s">
        <v>1049</v>
      </c>
      <c r="AB94" s="86" t="s">
        <v>1049</v>
      </c>
      <c r="AC94" s="128"/>
      <c r="AD94" s="133" t="s">
        <v>1049</v>
      </c>
    </row>
    <row r="95" spans="1:30" ht="18">
      <c r="A95" s="87">
        <v>84</v>
      </c>
      <c r="B95" s="126">
        <v>10</v>
      </c>
      <c r="C95" s="377">
        <v>4</v>
      </c>
      <c r="D95" s="127">
        <v>990.84</v>
      </c>
      <c r="E95" s="127" t="s">
        <v>1049</v>
      </c>
      <c r="F95" s="86" t="s">
        <v>1049</v>
      </c>
      <c r="G95" s="85"/>
      <c r="H95" s="128" t="s">
        <v>1049</v>
      </c>
      <c r="I95" s="129" t="s">
        <v>1049</v>
      </c>
      <c r="J95" s="127" t="s">
        <v>1049</v>
      </c>
      <c r="K95" s="237" t="s">
        <v>1049</v>
      </c>
      <c r="L95" s="237" t="s">
        <v>1049</v>
      </c>
      <c r="M95" s="221" t="s">
        <v>1049</v>
      </c>
      <c r="N95" s="237" t="s">
        <v>1049</v>
      </c>
      <c r="O95" s="237" t="s">
        <v>1049</v>
      </c>
      <c r="P95" s="127" t="s">
        <v>1049</v>
      </c>
      <c r="Q95" s="130" t="s">
        <v>1049</v>
      </c>
      <c r="R95" s="128"/>
      <c r="S95" s="128"/>
      <c r="T95" s="128"/>
      <c r="U95" s="153"/>
      <c r="V95" s="153"/>
      <c r="W95" s="153"/>
      <c r="X95" s="131" t="s">
        <v>1049</v>
      </c>
      <c r="Y95" s="132" t="s">
        <v>1049</v>
      </c>
      <c r="Z95" s="86" t="s">
        <v>1049</v>
      </c>
      <c r="AA95" s="132" t="s">
        <v>1049</v>
      </c>
      <c r="AB95" s="86" t="s">
        <v>1049</v>
      </c>
      <c r="AC95" s="128"/>
      <c r="AD95" s="133" t="s">
        <v>1049</v>
      </c>
    </row>
    <row r="96" spans="1:30" ht="18">
      <c r="A96" s="87">
        <v>85</v>
      </c>
      <c r="B96" s="126">
        <v>10</v>
      </c>
      <c r="C96" s="377">
        <v>5</v>
      </c>
      <c r="D96" s="127">
        <v>990.85</v>
      </c>
      <c r="E96" s="127" t="s">
        <v>1049</v>
      </c>
      <c r="F96" s="86" t="s">
        <v>1049</v>
      </c>
      <c r="G96" s="85"/>
      <c r="H96" s="128" t="s">
        <v>1049</v>
      </c>
      <c r="I96" s="129" t="s">
        <v>1049</v>
      </c>
      <c r="J96" s="127" t="s">
        <v>1049</v>
      </c>
      <c r="K96" s="237" t="s">
        <v>1049</v>
      </c>
      <c r="L96" s="237" t="s">
        <v>1049</v>
      </c>
      <c r="M96" s="221" t="s">
        <v>1049</v>
      </c>
      <c r="N96" s="237" t="s">
        <v>1049</v>
      </c>
      <c r="O96" s="237" t="s">
        <v>1049</v>
      </c>
      <c r="P96" s="127" t="s">
        <v>1049</v>
      </c>
      <c r="Q96" s="130" t="s">
        <v>1049</v>
      </c>
      <c r="R96" s="128"/>
      <c r="S96" s="128"/>
      <c r="T96" s="128"/>
      <c r="U96" s="153"/>
      <c r="V96" s="153"/>
      <c r="W96" s="153"/>
      <c r="X96" s="131" t="s">
        <v>1049</v>
      </c>
      <c r="Y96" s="132" t="s">
        <v>1049</v>
      </c>
      <c r="Z96" s="86" t="s">
        <v>1049</v>
      </c>
      <c r="AA96" s="132" t="s">
        <v>1049</v>
      </c>
      <c r="AB96" s="86" t="s">
        <v>1049</v>
      </c>
      <c r="AC96" s="128"/>
      <c r="AD96" s="133" t="s">
        <v>1049</v>
      </c>
    </row>
    <row r="97" spans="1:30" ht="18">
      <c r="A97" s="87">
        <v>86</v>
      </c>
      <c r="B97" s="126">
        <v>10</v>
      </c>
      <c r="C97" s="377">
        <v>6</v>
      </c>
      <c r="D97" s="127">
        <v>990.86</v>
      </c>
      <c r="E97" s="127" t="s">
        <v>1049</v>
      </c>
      <c r="F97" s="86" t="s">
        <v>1049</v>
      </c>
      <c r="G97" s="85"/>
      <c r="H97" s="128" t="s">
        <v>1049</v>
      </c>
      <c r="I97" s="129" t="s">
        <v>1049</v>
      </c>
      <c r="J97" s="127" t="s">
        <v>1049</v>
      </c>
      <c r="K97" s="237" t="s">
        <v>1049</v>
      </c>
      <c r="L97" s="237" t="s">
        <v>1049</v>
      </c>
      <c r="M97" s="221" t="s">
        <v>1049</v>
      </c>
      <c r="N97" s="237" t="s">
        <v>1049</v>
      </c>
      <c r="O97" s="237" t="s">
        <v>1049</v>
      </c>
      <c r="P97" s="127" t="s">
        <v>1049</v>
      </c>
      <c r="Q97" s="130" t="s">
        <v>1049</v>
      </c>
      <c r="R97" s="128"/>
      <c r="S97" s="128"/>
      <c r="T97" s="128"/>
      <c r="U97" s="153"/>
      <c r="V97" s="153"/>
      <c r="W97" s="153"/>
      <c r="X97" s="131" t="s">
        <v>1049</v>
      </c>
      <c r="Y97" s="132" t="s">
        <v>1049</v>
      </c>
      <c r="Z97" s="86" t="s">
        <v>1049</v>
      </c>
      <c r="AA97" s="132" t="s">
        <v>1049</v>
      </c>
      <c r="AB97" s="86" t="s">
        <v>1049</v>
      </c>
      <c r="AC97" s="128"/>
      <c r="AD97" s="133" t="s">
        <v>1049</v>
      </c>
    </row>
    <row r="98" spans="1:30" ht="18">
      <c r="A98" s="87">
        <v>87</v>
      </c>
      <c r="B98" s="126">
        <v>10</v>
      </c>
      <c r="C98" s="377">
        <v>7</v>
      </c>
      <c r="D98" s="127">
        <v>990.87</v>
      </c>
      <c r="E98" s="127" t="s">
        <v>1049</v>
      </c>
      <c r="F98" s="86" t="s">
        <v>1049</v>
      </c>
      <c r="G98" s="85"/>
      <c r="H98" s="128" t="s">
        <v>1049</v>
      </c>
      <c r="I98" s="129" t="s">
        <v>1049</v>
      </c>
      <c r="J98" s="127" t="s">
        <v>1049</v>
      </c>
      <c r="K98" s="237" t="s">
        <v>1049</v>
      </c>
      <c r="L98" s="237" t="s">
        <v>1049</v>
      </c>
      <c r="M98" s="221" t="s">
        <v>1049</v>
      </c>
      <c r="N98" s="237" t="s">
        <v>1049</v>
      </c>
      <c r="O98" s="237" t="s">
        <v>1049</v>
      </c>
      <c r="P98" s="127" t="s">
        <v>1049</v>
      </c>
      <c r="Q98" s="130" t="s">
        <v>1049</v>
      </c>
      <c r="R98" s="128"/>
      <c r="S98" s="128"/>
      <c r="T98" s="128"/>
      <c r="U98" s="153"/>
      <c r="V98" s="153"/>
      <c r="W98" s="153"/>
      <c r="X98" s="131" t="s">
        <v>1049</v>
      </c>
      <c r="Y98" s="132" t="s">
        <v>1049</v>
      </c>
      <c r="Z98" s="86" t="s">
        <v>1049</v>
      </c>
      <c r="AA98" s="132" t="s">
        <v>1049</v>
      </c>
      <c r="AB98" s="86" t="s">
        <v>1049</v>
      </c>
      <c r="AC98" s="128"/>
      <c r="AD98" s="133" t="s">
        <v>1049</v>
      </c>
    </row>
    <row r="99" spans="1:30" ht="18.75" thickBot="1">
      <c r="A99" s="87">
        <v>88</v>
      </c>
      <c r="B99" s="418">
        <v>10</v>
      </c>
      <c r="C99" s="392">
        <v>8</v>
      </c>
      <c r="D99" s="393">
        <v>990.88</v>
      </c>
      <c r="E99" s="393" t="s">
        <v>1049</v>
      </c>
      <c r="F99" s="86" t="s">
        <v>1049</v>
      </c>
      <c r="G99" s="85"/>
      <c r="H99" s="128" t="s">
        <v>1049</v>
      </c>
      <c r="I99" s="129" t="s">
        <v>1049</v>
      </c>
      <c r="J99" s="127" t="s">
        <v>1049</v>
      </c>
      <c r="K99" s="237" t="s">
        <v>1049</v>
      </c>
      <c r="L99" s="237" t="s">
        <v>1049</v>
      </c>
      <c r="M99" s="221" t="s">
        <v>1049</v>
      </c>
      <c r="N99" s="237" t="s">
        <v>1049</v>
      </c>
      <c r="O99" s="237" t="s">
        <v>1049</v>
      </c>
      <c r="P99" s="127" t="s">
        <v>1049</v>
      </c>
      <c r="Q99" s="130" t="s">
        <v>1049</v>
      </c>
      <c r="R99" s="128"/>
      <c r="S99" s="128"/>
      <c r="T99" s="128"/>
      <c r="U99" s="153"/>
      <c r="V99" s="153"/>
      <c r="W99" s="153"/>
      <c r="X99" s="131" t="s">
        <v>1049</v>
      </c>
      <c r="Y99" s="132" t="s">
        <v>1049</v>
      </c>
      <c r="Z99" s="86" t="s">
        <v>1049</v>
      </c>
      <c r="AA99" s="132" t="s">
        <v>1049</v>
      </c>
      <c r="AB99" s="86" t="s">
        <v>1049</v>
      </c>
      <c r="AC99" s="128"/>
      <c r="AD99" s="133" t="s">
        <v>1049</v>
      </c>
    </row>
    <row r="100" spans="1:30" ht="19.5" thickTop="1" thickBot="1">
      <c r="A100" s="87">
        <v>89</v>
      </c>
      <c r="B100" s="126">
        <v>11</v>
      </c>
      <c r="C100" s="377">
        <v>1</v>
      </c>
      <c r="D100" s="127">
        <v>990.89</v>
      </c>
      <c r="E100" s="127" t="s">
        <v>1049</v>
      </c>
      <c r="F100" s="394" t="s">
        <v>1049</v>
      </c>
      <c r="G100" s="395"/>
      <c r="H100" s="396" t="s">
        <v>1049</v>
      </c>
      <c r="I100" s="397" t="s">
        <v>1049</v>
      </c>
      <c r="J100" s="393" t="s">
        <v>1049</v>
      </c>
      <c r="K100" s="419" t="s">
        <v>1049</v>
      </c>
      <c r="L100" s="419" t="s">
        <v>1049</v>
      </c>
      <c r="M100" s="420" t="s">
        <v>1049</v>
      </c>
      <c r="N100" s="419" t="s">
        <v>1049</v>
      </c>
      <c r="O100" s="419" t="s">
        <v>1049</v>
      </c>
      <c r="P100" s="393" t="s">
        <v>1049</v>
      </c>
      <c r="Q100" s="400" t="s">
        <v>1049</v>
      </c>
      <c r="R100" s="396"/>
      <c r="S100" s="396"/>
      <c r="T100" s="396"/>
      <c r="U100" s="401"/>
      <c r="V100" s="401"/>
      <c r="W100" s="401"/>
      <c r="X100" s="402" t="s">
        <v>1049</v>
      </c>
      <c r="Y100" s="403" t="s">
        <v>1049</v>
      </c>
      <c r="Z100" s="394" t="s">
        <v>1049</v>
      </c>
      <c r="AA100" s="403" t="s">
        <v>1049</v>
      </c>
      <c r="AB100" s="394" t="s">
        <v>1049</v>
      </c>
      <c r="AC100" s="396"/>
      <c r="AD100" s="421" t="s">
        <v>1049</v>
      </c>
    </row>
    <row r="101" spans="1:30" ht="18.75" thickTop="1">
      <c r="A101" s="87">
        <v>90</v>
      </c>
      <c r="B101" s="126">
        <v>11</v>
      </c>
      <c r="C101" s="377">
        <v>2</v>
      </c>
      <c r="D101" s="127">
        <v>990.9</v>
      </c>
      <c r="E101" s="127" t="s">
        <v>1049</v>
      </c>
      <c r="F101" s="86" t="s">
        <v>1049</v>
      </c>
      <c r="G101" s="85"/>
      <c r="H101" s="128" t="s">
        <v>1049</v>
      </c>
      <c r="I101" s="129" t="s">
        <v>1049</v>
      </c>
      <c r="J101" s="127" t="s">
        <v>1049</v>
      </c>
      <c r="K101" s="71" t="s">
        <v>1049</v>
      </c>
      <c r="L101" s="71" t="s">
        <v>1049</v>
      </c>
      <c r="M101" s="77" t="s">
        <v>1049</v>
      </c>
      <c r="N101" s="71" t="s">
        <v>1049</v>
      </c>
      <c r="O101" s="237" t="s">
        <v>1049</v>
      </c>
      <c r="P101" s="127" t="s">
        <v>1049</v>
      </c>
      <c r="Q101" s="130" t="s">
        <v>1049</v>
      </c>
      <c r="R101" s="128"/>
      <c r="S101" s="128"/>
      <c r="T101" s="128"/>
      <c r="U101" s="153"/>
      <c r="V101" s="153"/>
      <c r="W101" s="153"/>
      <c r="X101" s="131" t="s">
        <v>1049</v>
      </c>
      <c r="Y101" s="132" t="s">
        <v>1049</v>
      </c>
      <c r="Z101" s="86" t="s">
        <v>1049</v>
      </c>
      <c r="AA101" s="132" t="s">
        <v>1049</v>
      </c>
      <c r="AB101" s="86" t="s">
        <v>1049</v>
      </c>
      <c r="AC101" s="128"/>
      <c r="AD101" s="133" t="s">
        <v>1049</v>
      </c>
    </row>
    <row r="102" spans="1:30" ht="18">
      <c r="A102" s="87">
        <v>91</v>
      </c>
      <c r="B102" s="126">
        <v>11</v>
      </c>
      <c r="C102" s="377">
        <v>3</v>
      </c>
      <c r="D102" s="127">
        <v>990.91</v>
      </c>
      <c r="E102" s="127" t="s">
        <v>1049</v>
      </c>
      <c r="F102" s="86" t="s">
        <v>1049</v>
      </c>
      <c r="G102" s="85"/>
      <c r="H102" s="128" t="s">
        <v>1049</v>
      </c>
      <c r="I102" s="129" t="s">
        <v>1049</v>
      </c>
      <c r="J102" s="127" t="s">
        <v>1049</v>
      </c>
      <c r="K102" s="237" t="s">
        <v>1049</v>
      </c>
      <c r="L102" s="237" t="s">
        <v>1049</v>
      </c>
      <c r="M102" s="221" t="s">
        <v>1049</v>
      </c>
      <c r="N102" s="237" t="s">
        <v>1049</v>
      </c>
      <c r="O102" s="237" t="s">
        <v>1049</v>
      </c>
      <c r="P102" s="127" t="s">
        <v>1049</v>
      </c>
      <c r="Q102" s="130" t="s">
        <v>1049</v>
      </c>
      <c r="R102" s="128"/>
      <c r="S102" s="128"/>
      <c r="T102" s="128"/>
      <c r="U102" s="153"/>
      <c r="V102" s="153"/>
      <c r="W102" s="153"/>
      <c r="X102" s="131" t="s">
        <v>1049</v>
      </c>
      <c r="Y102" s="132" t="s">
        <v>1049</v>
      </c>
      <c r="Z102" s="86" t="s">
        <v>1049</v>
      </c>
      <c r="AA102" s="132" t="s">
        <v>1049</v>
      </c>
      <c r="AB102" s="86" t="s">
        <v>1049</v>
      </c>
      <c r="AC102" s="128"/>
      <c r="AD102" s="133" t="s">
        <v>1049</v>
      </c>
    </row>
    <row r="103" spans="1:30" ht="18">
      <c r="A103" s="87">
        <v>92</v>
      </c>
      <c r="B103" s="126">
        <v>11</v>
      </c>
      <c r="C103" s="377">
        <v>4</v>
      </c>
      <c r="D103" s="127">
        <v>990.92</v>
      </c>
      <c r="E103" s="127" t="s">
        <v>1049</v>
      </c>
      <c r="F103" s="86" t="s">
        <v>1049</v>
      </c>
      <c r="G103" s="85"/>
      <c r="H103" s="128" t="s">
        <v>1049</v>
      </c>
      <c r="I103" s="129" t="s">
        <v>1049</v>
      </c>
      <c r="J103" s="127" t="s">
        <v>1049</v>
      </c>
      <c r="K103" s="237" t="s">
        <v>1049</v>
      </c>
      <c r="L103" s="237" t="s">
        <v>1049</v>
      </c>
      <c r="M103" s="221" t="s">
        <v>1049</v>
      </c>
      <c r="N103" s="237" t="s">
        <v>1049</v>
      </c>
      <c r="O103" s="237" t="s">
        <v>1049</v>
      </c>
      <c r="P103" s="127" t="s">
        <v>1049</v>
      </c>
      <c r="Q103" s="130" t="s">
        <v>1049</v>
      </c>
      <c r="R103" s="128"/>
      <c r="S103" s="128"/>
      <c r="T103" s="128"/>
      <c r="U103" s="153"/>
      <c r="V103" s="153"/>
      <c r="W103" s="153"/>
      <c r="X103" s="131" t="s">
        <v>1049</v>
      </c>
      <c r="Y103" s="132" t="s">
        <v>1049</v>
      </c>
      <c r="Z103" s="86" t="s">
        <v>1049</v>
      </c>
      <c r="AA103" s="132" t="s">
        <v>1049</v>
      </c>
      <c r="AB103" s="86" t="s">
        <v>1049</v>
      </c>
      <c r="AC103" s="128"/>
      <c r="AD103" s="133" t="s">
        <v>1049</v>
      </c>
    </row>
    <row r="104" spans="1:30" ht="18">
      <c r="A104" s="87">
        <v>93</v>
      </c>
      <c r="B104" s="126">
        <v>11</v>
      </c>
      <c r="C104" s="377">
        <v>5</v>
      </c>
      <c r="D104" s="127">
        <v>990.93</v>
      </c>
      <c r="E104" s="127" t="s">
        <v>1049</v>
      </c>
      <c r="F104" s="86" t="s">
        <v>1049</v>
      </c>
      <c r="G104" s="85"/>
      <c r="H104" s="128" t="s">
        <v>1049</v>
      </c>
      <c r="I104" s="129" t="s">
        <v>1049</v>
      </c>
      <c r="J104" s="127" t="s">
        <v>1049</v>
      </c>
      <c r="K104" s="237" t="s">
        <v>1049</v>
      </c>
      <c r="L104" s="237" t="s">
        <v>1049</v>
      </c>
      <c r="M104" s="221" t="s">
        <v>1049</v>
      </c>
      <c r="N104" s="237" t="s">
        <v>1049</v>
      </c>
      <c r="O104" s="237" t="s">
        <v>1049</v>
      </c>
      <c r="P104" s="127" t="s">
        <v>1049</v>
      </c>
      <c r="Q104" s="130" t="s">
        <v>1049</v>
      </c>
      <c r="R104" s="128"/>
      <c r="S104" s="128"/>
      <c r="T104" s="128"/>
      <c r="U104" s="153"/>
      <c r="V104" s="153"/>
      <c r="W104" s="153"/>
      <c r="X104" s="131" t="s">
        <v>1049</v>
      </c>
      <c r="Y104" s="132" t="s">
        <v>1049</v>
      </c>
      <c r="Z104" s="86" t="s">
        <v>1049</v>
      </c>
      <c r="AA104" s="132" t="s">
        <v>1049</v>
      </c>
      <c r="AB104" s="86" t="s">
        <v>1049</v>
      </c>
      <c r="AC104" s="128"/>
      <c r="AD104" s="133" t="s">
        <v>1049</v>
      </c>
    </row>
    <row r="105" spans="1:30" ht="18">
      <c r="A105" s="87">
        <v>94</v>
      </c>
      <c r="B105" s="126">
        <v>11</v>
      </c>
      <c r="C105" s="377">
        <v>6</v>
      </c>
      <c r="D105" s="127">
        <v>990.94</v>
      </c>
      <c r="E105" s="127" t="s">
        <v>1049</v>
      </c>
      <c r="F105" s="86" t="s">
        <v>1049</v>
      </c>
      <c r="G105" s="85"/>
      <c r="H105" s="128" t="s">
        <v>1049</v>
      </c>
      <c r="I105" s="129" t="s">
        <v>1049</v>
      </c>
      <c r="J105" s="127" t="s">
        <v>1049</v>
      </c>
      <c r="K105" s="237" t="s">
        <v>1049</v>
      </c>
      <c r="L105" s="237" t="s">
        <v>1049</v>
      </c>
      <c r="M105" s="221" t="s">
        <v>1049</v>
      </c>
      <c r="N105" s="237" t="s">
        <v>1049</v>
      </c>
      <c r="O105" s="237" t="s">
        <v>1049</v>
      </c>
      <c r="P105" s="127" t="s">
        <v>1049</v>
      </c>
      <c r="Q105" s="130" t="s">
        <v>1049</v>
      </c>
      <c r="R105" s="128"/>
      <c r="S105" s="128"/>
      <c r="T105" s="128"/>
      <c r="U105" s="153"/>
      <c r="V105" s="153"/>
      <c r="W105" s="153"/>
      <c r="X105" s="131" t="s">
        <v>1049</v>
      </c>
      <c r="Y105" s="132" t="s">
        <v>1049</v>
      </c>
      <c r="Z105" s="86" t="s">
        <v>1049</v>
      </c>
      <c r="AA105" s="132" t="s">
        <v>1049</v>
      </c>
      <c r="AB105" s="86" t="s">
        <v>1049</v>
      </c>
      <c r="AC105" s="128"/>
      <c r="AD105" s="133" t="s">
        <v>1049</v>
      </c>
    </row>
    <row r="106" spans="1:30" ht="18">
      <c r="A106" s="87">
        <v>95</v>
      </c>
      <c r="B106" s="126">
        <v>11</v>
      </c>
      <c r="C106" s="377">
        <v>7</v>
      </c>
      <c r="D106" s="127">
        <v>990.95</v>
      </c>
      <c r="E106" s="127" t="s">
        <v>1049</v>
      </c>
      <c r="F106" s="86" t="s">
        <v>1049</v>
      </c>
      <c r="G106" s="85"/>
      <c r="H106" s="128" t="s">
        <v>1049</v>
      </c>
      <c r="I106" s="129" t="s">
        <v>1049</v>
      </c>
      <c r="J106" s="127" t="s">
        <v>1049</v>
      </c>
      <c r="K106" s="237" t="s">
        <v>1049</v>
      </c>
      <c r="L106" s="237" t="s">
        <v>1049</v>
      </c>
      <c r="M106" s="221" t="s">
        <v>1049</v>
      </c>
      <c r="N106" s="237" t="s">
        <v>1049</v>
      </c>
      <c r="O106" s="237" t="s">
        <v>1049</v>
      </c>
      <c r="P106" s="127" t="s">
        <v>1049</v>
      </c>
      <c r="Q106" s="130" t="s">
        <v>1049</v>
      </c>
      <c r="R106" s="128"/>
      <c r="S106" s="128"/>
      <c r="T106" s="128"/>
      <c r="U106" s="153"/>
      <c r="V106" s="153"/>
      <c r="W106" s="153"/>
      <c r="X106" s="131" t="s">
        <v>1049</v>
      </c>
      <c r="Y106" s="132" t="s">
        <v>1049</v>
      </c>
      <c r="Z106" s="86" t="s">
        <v>1049</v>
      </c>
      <c r="AA106" s="132" t="s">
        <v>1049</v>
      </c>
      <c r="AB106" s="86" t="s">
        <v>1049</v>
      </c>
      <c r="AC106" s="128"/>
      <c r="AD106" s="133" t="s">
        <v>1049</v>
      </c>
    </row>
    <row r="107" spans="1:30" ht="18.75" thickBot="1">
      <c r="A107" s="87">
        <v>96</v>
      </c>
      <c r="B107" s="418">
        <v>11</v>
      </c>
      <c r="C107" s="392">
        <v>8</v>
      </c>
      <c r="D107" s="393">
        <v>990.96</v>
      </c>
      <c r="E107" s="393" t="s">
        <v>1049</v>
      </c>
      <c r="F107" s="86" t="s">
        <v>1049</v>
      </c>
      <c r="G107" s="85"/>
      <c r="H107" s="128" t="s">
        <v>1049</v>
      </c>
      <c r="I107" s="129" t="s">
        <v>1049</v>
      </c>
      <c r="J107" s="127" t="s">
        <v>1049</v>
      </c>
      <c r="K107" s="237" t="s">
        <v>1049</v>
      </c>
      <c r="L107" s="237" t="s">
        <v>1049</v>
      </c>
      <c r="M107" s="221" t="s">
        <v>1049</v>
      </c>
      <c r="N107" s="237" t="s">
        <v>1049</v>
      </c>
      <c r="O107" s="237" t="s">
        <v>1049</v>
      </c>
      <c r="P107" s="127" t="s">
        <v>1049</v>
      </c>
      <c r="Q107" s="130" t="s">
        <v>1049</v>
      </c>
      <c r="R107" s="128"/>
      <c r="S107" s="128"/>
      <c r="T107" s="128"/>
      <c r="U107" s="153"/>
      <c r="V107" s="153"/>
      <c r="W107" s="153"/>
      <c r="X107" s="131" t="s">
        <v>1049</v>
      </c>
      <c r="Y107" s="132" t="s">
        <v>1049</v>
      </c>
      <c r="Z107" s="86" t="s">
        <v>1049</v>
      </c>
      <c r="AA107" s="132" t="s">
        <v>1049</v>
      </c>
      <c r="AB107" s="86" t="s">
        <v>1049</v>
      </c>
      <c r="AC107" s="128"/>
      <c r="AD107" s="133" t="s">
        <v>1049</v>
      </c>
    </row>
    <row r="108" spans="1:30" ht="19.5" thickTop="1" thickBot="1">
      <c r="A108" s="87">
        <v>97</v>
      </c>
      <c r="B108" s="126">
        <v>12</v>
      </c>
      <c r="C108" s="377">
        <v>1</v>
      </c>
      <c r="D108" s="127">
        <v>990.97</v>
      </c>
      <c r="E108" s="127" t="s">
        <v>1049</v>
      </c>
      <c r="F108" s="394" t="s">
        <v>1049</v>
      </c>
      <c r="G108" s="395"/>
      <c r="H108" s="396" t="s">
        <v>1049</v>
      </c>
      <c r="I108" s="397" t="s">
        <v>1049</v>
      </c>
      <c r="J108" s="393" t="s">
        <v>1049</v>
      </c>
      <c r="K108" s="419" t="s">
        <v>1049</v>
      </c>
      <c r="L108" s="419" t="s">
        <v>1049</v>
      </c>
      <c r="M108" s="420" t="s">
        <v>1049</v>
      </c>
      <c r="N108" s="419" t="s">
        <v>1049</v>
      </c>
      <c r="O108" s="419" t="s">
        <v>1049</v>
      </c>
      <c r="P108" s="393" t="s">
        <v>1049</v>
      </c>
      <c r="Q108" s="400" t="s">
        <v>1049</v>
      </c>
      <c r="R108" s="396"/>
      <c r="S108" s="396"/>
      <c r="T108" s="396"/>
      <c r="U108" s="401"/>
      <c r="V108" s="401"/>
      <c r="W108" s="401"/>
      <c r="X108" s="402" t="s">
        <v>1049</v>
      </c>
      <c r="Y108" s="403" t="s">
        <v>1049</v>
      </c>
      <c r="Z108" s="394" t="s">
        <v>1049</v>
      </c>
      <c r="AA108" s="403" t="s">
        <v>1049</v>
      </c>
      <c r="AB108" s="394" t="s">
        <v>1049</v>
      </c>
      <c r="AC108" s="396"/>
      <c r="AD108" s="421" t="s">
        <v>1049</v>
      </c>
    </row>
    <row r="109" spans="1:30" ht="18.75" thickTop="1">
      <c r="A109" s="87">
        <v>98</v>
      </c>
      <c r="B109" s="126">
        <v>12</v>
      </c>
      <c r="C109" s="377">
        <v>2</v>
      </c>
      <c r="D109" s="127">
        <v>990.98</v>
      </c>
      <c r="E109" s="127" t="s">
        <v>1049</v>
      </c>
      <c r="F109" s="86" t="s">
        <v>1049</v>
      </c>
      <c r="G109" s="85"/>
      <c r="H109" s="128" t="s">
        <v>1049</v>
      </c>
      <c r="I109" s="129" t="s">
        <v>1049</v>
      </c>
      <c r="J109" s="127" t="s">
        <v>1049</v>
      </c>
      <c r="K109" s="71" t="s">
        <v>1049</v>
      </c>
      <c r="L109" s="71" t="s">
        <v>1049</v>
      </c>
      <c r="M109" s="77" t="s">
        <v>1049</v>
      </c>
      <c r="N109" s="71" t="s">
        <v>1049</v>
      </c>
      <c r="O109" s="237" t="s">
        <v>1049</v>
      </c>
      <c r="P109" s="127" t="s">
        <v>1049</v>
      </c>
      <c r="Q109" s="130" t="s">
        <v>1049</v>
      </c>
      <c r="R109" s="128"/>
      <c r="S109" s="128"/>
      <c r="T109" s="128"/>
      <c r="U109" s="153"/>
      <c r="V109" s="153"/>
      <c r="W109" s="153"/>
      <c r="X109" s="131" t="s">
        <v>1049</v>
      </c>
      <c r="Y109" s="132" t="s">
        <v>1049</v>
      </c>
      <c r="Z109" s="86" t="s">
        <v>1049</v>
      </c>
      <c r="AA109" s="132" t="s">
        <v>1049</v>
      </c>
      <c r="AB109" s="86" t="s">
        <v>1049</v>
      </c>
      <c r="AC109" s="128"/>
      <c r="AD109" s="133" t="s">
        <v>1049</v>
      </c>
    </row>
    <row r="110" spans="1:30" ht="18">
      <c r="A110" s="87">
        <v>99</v>
      </c>
      <c r="B110" s="126">
        <v>12</v>
      </c>
      <c r="C110" s="377">
        <v>3</v>
      </c>
      <c r="D110" s="127">
        <v>990.99</v>
      </c>
      <c r="E110" s="127" t="s">
        <v>1049</v>
      </c>
      <c r="F110" s="86" t="s">
        <v>1049</v>
      </c>
      <c r="G110" s="85"/>
      <c r="H110" s="128" t="s">
        <v>1049</v>
      </c>
      <c r="I110" s="129" t="s">
        <v>1049</v>
      </c>
      <c r="J110" s="127" t="s">
        <v>1049</v>
      </c>
      <c r="K110" s="237" t="s">
        <v>1049</v>
      </c>
      <c r="L110" s="237" t="s">
        <v>1049</v>
      </c>
      <c r="M110" s="221" t="s">
        <v>1049</v>
      </c>
      <c r="N110" s="237" t="s">
        <v>1049</v>
      </c>
      <c r="O110" s="237" t="s">
        <v>1049</v>
      </c>
      <c r="P110" s="127" t="s">
        <v>1049</v>
      </c>
      <c r="Q110" s="130" t="s">
        <v>1049</v>
      </c>
      <c r="R110" s="128"/>
      <c r="S110" s="128"/>
      <c r="T110" s="128"/>
      <c r="U110" s="153"/>
      <c r="V110" s="153"/>
      <c r="W110" s="153"/>
      <c r="X110" s="131" t="s">
        <v>1049</v>
      </c>
      <c r="Y110" s="132" t="s">
        <v>1049</v>
      </c>
      <c r="Z110" s="86" t="s">
        <v>1049</v>
      </c>
      <c r="AA110" s="132" t="s">
        <v>1049</v>
      </c>
      <c r="AB110" s="86" t="s">
        <v>1049</v>
      </c>
      <c r="AC110" s="128"/>
      <c r="AD110" s="133" t="s">
        <v>1049</v>
      </c>
    </row>
    <row r="111" spans="1:30" ht="18">
      <c r="A111" s="87">
        <v>100</v>
      </c>
      <c r="B111" s="126">
        <v>12</v>
      </c>
      <c r="C111" s="377">
        <v>4</v>
      </c>
      <c r="D111" s="127">
        <v>991</v>
      </c>
      <c r="E111" s="127" t="s">
        <v>1049</v>
      </c>
      <c r="F111" s="86" t="s">
        <v>1049</v>
      </c>
      <c r="G111" s="85"/>
      <c r="H111" s="128" t="s">
        <v>1049</v>
      </c>
      <c r="I111" s="129" t="s">
        <v>1049</v>
      </c>
      <c r="J111" s="127" t="s">
        <v>1049</v>
      </c>
      <c r="K111" s="237" t="s">
        <v>1049</v>
      </c>
      <c r="L111" s="237" t="s">
        <v>1049</v>
      </c>
      <c r="M111" s="221" t="s">
        <v>1049</v>
      </c>
      <c r="N111" s="237" t="s">
        <v>1049</v>
      </c>
      <c r="O111" s="237" t="s">
        <v>1049</v>
      </c>
      <c r="P111" s="127" t="s">
        <v>1049</v>
      </c>
      <c r="Q111" s="130" t="s">
        <v>1049</v>
      </c>
      <c r="R111" s="128"/>
      <c r="S111" s="128"/>
      <c r="T111" s="128"/>
      <c r="U111" s="449"/>
      <c r="V111" s="449"/>
      <c r="W111" s="449"/>
      <c r="X111" s="86" t="s">
        <v>1049</v>
      </c>
      <c r="Y111" s="132" t="s">
        <v>1049</v>
      </c>
      <c r="Z111" s="86" t="s">
        <v>1049</v>
      </c>
      <c r="AA111" s="132" t="s">
        <v>1049</v>
      </c>
      <c r="AB111" s="86" t="s">
        <v>1049</v>
      </c>
      <c r="AC111" s="128"/>
      <c r="AD111" s="133" t="s">
        <v>1049</v>
      </c>
    </row>
    <row r="112" spans="1:30" ht="18">
      <c r="A112" s="87">
        <v>101</v>
      </c>
      <c r="B112" s="126">
        <v>12</v>
      </c>
      <c r="C112" s="377">
        <v>5</v>
      </c>
      <c r="D112" s="127">
        <v>991.01</v>
      </c>
      <c r="E112" s="127" t="s">
        <v>1049</v>
      </c>
      <c r="F112" s="86" t="s">
        <v>1049</v>
      </c>
      <c r="G112" s="85"/>
      <c r="H112" s="128" t="s">
        <v>1049</v>
      </c>
      <c r="I112" s="129" t="s">
        <v>1049</v>
      </c>
      <c r="J112" s="127" t="s">
        <v>1049</v>
      </c>
      <c r="K112" s="237" t="s">
        <v>1049</v>
      </c>
      <c r="L112" s="237" t="s">
        <v>1049</v>
      </c>
      <c r="M112" s="221" t="s">
        <v>1049</v>
      </c>
      <c r="N112" s="237" t="s">
        <v>1049</v>
      </c>
      <c r="O112" s="237" t="s">
        <v>1049</v>
      </c>
      <c r="P112" s="127" t="s">
        <v>1049</v>
      </c>
      <c r="Q112" s="130" t="s">
        <v>1049</v>
      </c>
      <c r="R112" s="128"/>
      <c r="S112" s="128"/>
      <c r="T112" s="128"/>
      <c r="U112" s="449"/>
      <c r="V112" s="449"/>
      <c r="W112" s="449"/>
      <c r="X112" s="86" t="s">
        <v>1049</v>
      </c>
      <c r="Y112" s="132" t="s">
        <v>1049</v>
      </c>
      <c r="Z112" s="86" t="s">
        <v>1049</v>
      </c>
      <c r="AA112" s="132" t="s">
        <v>1049</v>
      </c>
      <c r="AB112" s="86" t="s">
        <v>1049</v>
      </c>
      <c r="AC112" s="128"/>
      <c r="AD112" s="133" t="s">
        <v>1049</v>
      </c>
    </row>
    <row r="113" spans="1:30" ht="18">
      <c r="A113" s="87">
        <v>102</v>
      </c>
      <c r="B113" s="126">
        <v>12</v>
      </c>
      <c r="C113" s="377">
        <v>6</v>
      </c>
      <c r="D113" s="127">
        <v>991.02</v>
      </c>
      <c r="E113" s="127" t="s">
        <v>1049</v>
      </c>
      <c r="F113" s="86" t="s">
        <v>1049</v>
      </c>
      <c r="G113" s="85"/>
      <c r="H113" s="128" t="s">
        <v>1049</v>
      </c>
      <c r="I113" s="129" t="s">
        <v>1049</v>
      </c>
      <c r="J113" s="127" t="s">
        <v>1049</v>
      </c>
      <c r="K113" s="237" t="s">
        <v>1049</v>
      </c>
      <c r="L113" s="237" t="s">
        <v>1049</v>
      </c>
      <c r="M113" s="221" t="s">
        <v>1049</v>
      </c>
      <c r="N113" s="237" t="s">
        <v>1049</v>
      </c>
      <c r="O113" s="237" t="s">
        <v>1049</v>
      </c>
      <c r="P113" s="127" t="s">
        <v>1049</v>
      </c>
      <c r="Q113" s="130" t="s">
        <v>1049</v>
      </c>
      <c r="R113" s="128"/>
      <c r="S113" s="128"/>
      <c r="T113" s="128"/>
      <c r="U113" s="449"/>
      <c r="V113" s="449"/>
      <c r="W113" s="449"/>
      <c r="X113" s="86" t="s">
        <v>1049</v>
      </c>
      <c r="Y113" s="132" t="s">
        <v>1049</v>
      </c>
      <c r="Z113" s="86" t="s">
        <v>1049</v>
      </c>
      <c r="AA113" s="132" t="s">
        <v>1049</v>
      </c>
      <c r="AB113" s="86" t="s">
        <v>1049</v>
      </c>
      <c r="AC113" s="128"/>
      <c r="AD113" s="133" t="s">
        <v>1049</v>
      </c>
    </row>
    <row r="114" spans="1:30" ht="18">
      <c r="A114" s="87">
        <v>103</v>
      </c>
      <c r="B114" s="126">
        <v>12</v>
      </c>
      <c r="C114" s="377">
        <v>7</v>
      </c>
      <c r="D114" s="127">
        <v>991.03</v>
      </c>
      <c r="E114" s="127" t="s">
        <v>1049</v>
      </c>
      <c r="F114" s="86" t="s">
        <v>1049</v>
      </c>
      <c r="G114" s="85"/>
      <c r="H114" s="128" t="s">
        <v>1049</v>
      </c>
      <c r="I114" s="129" t="s">
        <v>1049</v>
      </c>
      <c r="J114" s="127" t="s">
        <v>1049</v>
      </c>
      <c r="K114" s="237" t="s">
        <v>1049</v>
      </c>
      <c r="L114" s="237" t="s">
        <v>1049</v>
      </c>
      <c r="M114" s="221" t="s">
        <v>1049</v>
      </c>
      <c r="N114" s="237" t="s">
        <v>1049</v>
      </c>
      <c r="O114" s="237" t="s">
        <v>1049</v>
      </c>
      <c r="P114" s="127" t="s">
        <v>1049</v>
      </c>
      <c r="Q114" s="130" t="s">
        <v>1049</v>
      </c>
      <c r="R114" s="128"/>
      <c r="S114" s="128"/>
      <c r="T114" s="128"/>
      <c r="U114" s="449"/>
      <c r="V114" s="449"/>
      <c r="W114" s="449"/>
      <c r="X114" s="86" t="s">
        <v>1049</v>
      </c>
      <c r="Y114" s="132" t="s">
        <v>1049</v>
      </c>
      <c r="Z114" s="86" t="s">
        <v>1049</v>
      </c>
      <c r="AA114" s="132" t="s">
        <v>1049</v>
      </c>
      <c r="AB114" s="86" t="s">
        <v>1049</v>
      </c>
      <c r="AC114" s="128"/>
      <c r="AD114" s="133" t="s">
        <v>1049</v>
      </c>
    </row>
    <row r="115" spans="1:30" ht="18.75" thickBot="1">
      <c r="A115" s="87">
        <v>104</v>
      </c>
      <c r="B115" s="418">
        <v>12</v>
      </c>
      <c r="C115" s="392">
        <v>8</v>
      </c>
      <c r="D115" s="393">
        <v>991.04</v>
      </c>
      <c r="E115" s="393" t="s">
        <v>1049</v>
      </c>
      <c r="F115" s="86" t="s">
        <v>1049</v>
      </c>
      <c r="G115" s="85"/>
      <c r="H115" s="128" t="s">
        <v>1049</v>
      </c>
      <c r="I115" s="129" t="s">
        <v>1049</v>
      </c>
      <c r="J115" s="127" t="s">
        <v>1049</v>
      </c>
      <c r="K115" s="237" t="s">
        <v>1049</v>
      </c>
      <c r="L115" s="237" t="s">
        <v>1049</v>
      </c>
      <c r="M115" s="221" t="s">
        <v>1049</v>
      </c>
      <c r="N115" s="237" t="s">
        <v>1049</v>
      </c>
      <c r="O115" s="237" t="s">
        <v>1049</v>
      </c>
      <c r="P115" s="127" t="s">
        <v>1049</v>
      </c>
      <c r="Q115" s="130" t="s">
        <v>1049</v>
      </c>
      <c r="R115" s="128"/>
      <c r="S115" s="128"/>
      <c r="T115" s="128"/>
      <c r="U115" s="449"/>
      <c r="V115" s="449"/>
      <c r="W115" s="449"/>
      <c r="X115" s="86" t="s">
        <v>1049</v>
      </c>
      <c r="Y115" s="132" t="s">
        <v>1049</v>
      </c>
      <c r="Z115" s="86" t="s">
        <v>1049</v>
      </c>
      <c r="AA115" s="132" t="s">
        <v>1049</v>
      </c>
      <c r="AB115" s="86" t="s">
        <v>1049</v>
      </c>
      <c r="AC115" s="128"/>
      <c r="AD115" s="133" t="s">
        <v>1049</v>
      </c>
    </row>
    <row r="116" spans="1:30" ht="19.5" thickTop="1" thickBot="1">
      <c r="A116" s="87">
        <v>105</v>
      </c>
      <c r="B116" s="126">
        <v>13</v>
      </c>
      <c r="C116" s="377">
        <v>1</v>
      </c>
      <c r="D116" s="127">
        <v>991.05</v>
      </c>
      <c r="E116" s="127" t="s">
        <v>1049</v>
      </c>
      <c r="F116" s="394" t="s">
        <v>1049</v>
      </c>
      <c r="G116" s="395"/>
      <c r="H116" s="396" t="s">
        <v>1049</v>
      </c>
      <c r="I116" s="397" t="s">
        <v>1049</v>
      </c>
      <c r="J116" s="393" t="s">
        <v>1049</v>
      </c>
      <c r="K116" s="419" t="s">
        <v>1049</v>
      </c>
      <c r="L116" s="419" t="s">
        <v>1049</v>
      </c>
      <c r="M116" s="420" t="s">
        <v>1049</v>
      </c>
      <c r="N116" s="419" t="s">
        <v>1049</v>
      </c>
      <c r="O116" s="419" t="s">
        <v>1049</v>
      </c>
      <c r="P116" s="393" t="s">
        <v>1049</v>
      </c>
      <c r="Q116" s="400" t="s">
        <v>1049</v>
      </c>
      <c r="R116" s="396"/>
      <c r="S116" s="396"/>
      <c r="T116" s="396"/>
      <c r="U116" s="450"/>
      <c r="V116" s="450"/>
      <c r="W116" s="450"/>
      <c r="X116" s="394" t="s">
        <v>1049</v>
      </c>
      <c r="Y116" s="403" t="s">
        <v>1049</v>
      </c>
      <c r="Z116" s="394" t="s">
        <v>1049</v>
      </c>
      <c r="AA116" s="403" t="s">
        <v>1049</v>
      </c>
      <c r="AB116" s="394" t="s">
        <v>1049</v>
      </c>
      <c r="AC116" s="396"/>
      <c r="AD116" s="421" t="s">
        <v>1049</v>
      </c>
    </row>
    <row r="117" spans="1:30" ht="18.75" thickTop="1">
      <c r="A117" s="87">
        <v>106</v>
      </c>
      <c r="B117" s="126">
        <v>13</v>
      </c>
      <c r="C117" s="377">
        <v>2</v>
      </c>
      <c r="D117" s="127">
        <v>991.06</v>
      </c>
      <c r="E117" s="127" t="s">
        <v>1049</v>
      </c>
      <c r="F117" s="86" t="s">
        <v>1049</v>
      </c>
      <c r="G117" s="85"/>
      <c r="H117" s="128" t="s">
        <v>1049</v>
      </c>
      <c r="I117" s="129" t="s">
        <v>1049</v>
      </c>
      <c r="J117" s="127" t="s">
        <v>1049</v>
      </c>
      <c r="K117" s="71" t="s">
        <v>1049</v>
      </c>
      <c r="L117" s="71" t="s">
        <v>1049</v>
      </c>
      <c r="M117" s="77" t="s">
        <v>1049</v>
      </c>
      <c r="N117" s="71" t="s">
        <v>1049</v>
      </c>
      <c r="O117" s="237" t="s">
        <v>1049</v>
      </c>
      <c r="P117" s="127" t="s">
        <v>1049</v>
      </c>
      <c r="Q117" s="130" t="s">
        <v>1049</v>
      </c>
      <c r="R117" s="128"/>
      <c r="S117" s="128"/>
      <c r="T117" s="128"/>
      <c r="U117" s="449"/>
      <c r="V117" s="449"/>
      <c r="W117" s="449"/>
      <c r="X117" s="86" t="s">
        <v>1049</v>
      </c>
      <c r="Y117" s="132" t="s">
        <v>1049</v>
      </c>
      <c r="Z117" s="86" t="s">
        <v>1049</v>
      </c>
      <c r="AA117" s="132" t="s">
        <v>1049</v>
      </c>
      <c r="AB117" s="86" t="s">
        <v>1049</v>
      </c>
      <c r="AC117" s="128"/>
      <c r="AD117" s="133" t="s">
        <v>1049</v>
      </c>
    </row>
    <row r="118" spans="1:30" ht="18">
      <c r="A118" s="87">
        <v>107</v>
      </c>
      <c r="B118" s="126">
        <v>13</v>
      </c>
      <c r="C118" s="377">
        <v>3</v>
      </c>
      <c r="D118" s="127">
        <v>991.07</v>
      </c>
      <c r="E118" s="127" t="s">
        <v>1049</v>
      </c>
      <c r="F118" s="86" t="s">
        <v>1049</v>
      </c>
      <c r="G118" s="85"/>
      <c r="H118" s="128" t="s">
        <v>1049</v>
      </c>
      <c r="I118" s="129" t="s">
        <v>1049</v>
      </c>
      <c r="J118" s="127" t="s">
        <v>1049</v>
      </c>
      <c r="K118" s="237" t="s">
        <v>1049</v>
      </c>
      <c r="L118" s="237" t="s">
        <v>1049</v>
      </c>
      <c r="M118" s="221" t="s">
        <v>1049</v>
      </c>
      <c r="N118" s="237" t="s">
        <v>1049</v>
      </c>
      <c r="O118" s="237" t="s">
        <v>1049</v>
      </c>
      <c r="P118" s="127" t="s">
        <v>1049</v>
      </c>
      <c r="Q118" s="130" t="s">
        <v>1049</v>
      </c>
      <c r="R118" s="128"/>
      <c r="S118" s="128"/>
      <c r="T118" s="128"/>
      <c r="U118" s="449"/>
      <c r="V118" s="449"/>
      <c r="W118" s="449"/>
      <c r="X118" s="86" t="s">
        <v>1049</v>
      </c>
      <c r="Y118" s="132" t="s">
        <v>1049</v>
      </c>
      <c r="Z118" s="86" t="s">
        <v>1049</v>
      </c>
      <c r="AA118" s="132" t="s">
        <v>1049</v>
      </c>
      <c r="AB118" s="86" t="s">
        <v>1049</v>
      </c>
      <c r="AC118" s="128"/>
      <c r="AD118" s="133" t="s">
        <v>1049</v>
      </c>
    </row>
    <row r="119" spans="1:30" ht="18">
      <c r="A119" s="87">
        <v>108</v>
      </c>
      <c r="B119" s="126">
        <v>13</v>
      </c>
      <c r="C119" s="377">
        <v>4</v>
      </c>
      <c r="D119" s="127">
        <v>991.08</v>
      </c>
      <c r="E119" s="127" t="s">
        <v>1049</v>
      </c>
      <c r="F119" s="86" t="s">
        <v>1049</v>
      </c>
      <c r="G119" s="85"/>
      <c r="H119" s="128" t="s">
        <v>1049</v>
      </c>
      <c r="I119" s="129" t="s">
        <v>1049</v>
      </c>
      <c r="J119" s="127" t="s">
        <v>1049</v>
      </c>
      <c r="K119" s="237" t="s">
        <v>1049</v>
      </c>
      <c r="L119" s="237" t="s">
        <v>1049</v>
      </c>
      <c r="M119" s="221" t="s">
        <v>1049</v>
      </c>
      <c r="N119" s="237" t="s">
        <v>1049</v>
      </c>
      <c r="O119" s="237" t="s">
        <v>1049</v>
      </c>
      <c r="P119" s="127" t="s">
        <v>1049</v>
      </c>
      <c r="Q119" s="130" t="s">
        <v>1049</v>
      </c>
      <c r="R119" s="128"/>
      <c r="S119" s="128"/>
      <c r="T119" s="128"/>
      <c r="U119" s="449"/>
      <c r="V119" s="449"/>
      <c r="W119" s="449"/>
      <c r="X119" s="86" t="s">
        <v>1049</v>
      </c>
      <c r="Y119" s="132" t="s">
        <v>1049</v>
      </c>
      <c r="Z119" s="86" t="s">
        <v>1049</v>
      </c>
      <c r="AA119" s="132" t="s">
        <v>1049</v>
      </c>
      <c r="AB119" s="86" t="s">
        <v>1049</v>
      </c>
      <c r="AC119" s="128"/>
      <c r="AD119" s="133" t="s">
        <v>1049</v>
      </c>
    </row>
    <row r="120" spans="1:30" ht="18">
      <c r="A120" s="87">
        <v>109</v>
      </c>
      <c r="B120" s="126">
        <v>13</v>
      </c>
      <c r="C120" s="377">
        <v>5</v>
      </c>
      <c r="D120" s="127">
        <v>991.09</v>
      </c>
      <c r="E120" s="127" t="s">
        <v>1049</v>
      </c>
      <c r="F120" s="86" t="s">
        <v>1049</v>
      </c>
      <c r="G120" s="85"/>
      <c r="H120" s="128" t="s">
        <v>1049</v>
      </c>
      <c r="I120" s="129" t="s">
        <v>1049</v>
      </c>
      <c r="J120" s="127" t="s">
        <v>1049</v>
      </c>
      <c r="K120" s="237" t="s">
        <v>1049</v>
      </c>
      <c r="L120" s="237" t="s">
        <v>1049</v>
      </c>
      <c r="M120" s="221" t="s">
        <v>1049</v>
      </c>
      <c r="N120" s="237" t="s">
        <v>1049</v>
      </c>
      <c r="O120" s="237" t="s">
        <v>1049</v>
      </c>
      <c r="P120" s="127" t="s">
        <v>1049</v>
      </c>
      <c r="Q120" s="130" t="s">
        <v>1049</v>
      </c>
      <c r="R120" s="128"/>
      <c r="S120" s="128"/>
      <c r="T120" s="128"/>
      <c r="U120" s="449"/>
      <c r="V120" s="449"/>
      <c r="W120" s="449"/>
      <c r="X120" s="86" t="s">
        <v>1049</v>
      </c>
      <c r="Y120" s="132" t="s">
        <v>1049</v>
      </c>
      <c r="Z120" s="86" t="s">
        <v>1049</v>
      </c>
      <c r="AA120" s="132" t="s">
        <v>1049</v>
      </c>
      <c r="AB120" s="86" t="s">
        <v>1049</v>
      </c>
      <c r="AC120" s="128"/>
      <c r="AD120" s="133" t="s">
        <v>1049</v>
      </c>
    </row>
    <row r="121" spans="1:30" ht="18">
      <c r="A121" s="87">
        <v>110</v>
      </c>
      <c r="B121" s="126">
        <v>13</v>
      </c>
      <c r="C121" s="377">
        <v>6</v>
      </c>
      <c r="D121" s="127">
        <v>991.1</v>
      </c>
      <c r="E121" s="127" t="s">
        <v>1049</v>
      </c>
      <c r="F121" s="86" t="s">
        <v>1049</v>
      </c>
      <c r="G121" s="85"/>
      <c r="H121" s="128" t="s">
        <v>1049</v>
      </c>
      <c r="I121" s="129" t="s">
        <v>1049</v>
      </c>
      <c r="J121" s="127" t="s">
        <v>1049</v>
      </c>
      <c r="K121" s="237" t="s">
        <v>1049</v>
      </c>
      <c r="L121" s="237" t="s">
        <v>1049</v>
      </c>
      <c r="M121" s="221" t="s">
        <v>1049</v>
      </c>
      <c r="N121" s="237" t="s">
        <v>1049</v>
      </c>
      <c r="O121" s="237" t="s">
        <v>1049</v>
      </c>
      <c r="P121" s="127" t="s">
        <v>1049</v>
      </c>
      <c r="Q121" s="130" t="s">
        <v>1049</v>
      </c>
      <c r="R121" s="128"/>
      <c r="S121" s="128"/>
      <c r="T121" s="128"/>
      <c r="U121" s="449"/>
      <c r="V121" s="449"/>
      <c r="W121" s="449"/>
      <c r="X121" s="86" t="s">
        <v>1049</v>
      </c>
      <c r="Y121" s="132" t="s">
        <v>1049</v>
      </c>
      <c r="Z121" s="86" t="s">
        <v>1049</v>
      </c>
      <c r="AA121" s="132" t="s">
        <v>1049</v>
      </c>
      <c r="AB121" s="86" t="s">
        <v>1049</v>
      </c>
      <c r="AC121" s="128"/>
      <c r="AD121" s="133" t="s">
        <v>1049</v>
      </c>
    </row>
    <row r="122" spans="1:30" ht="18">
      <c r="A122" s="87">
        <v>111</v>
      </c>
      <c r="B122" s="126">
        <v>13</v>
      </c>
      <c r="C122" s="377">
        <v>7</v>
      </c>
      <c r="D122" s="127">
        <v>991.11</v>
      </c>
      <c r="E122" s="127" t="s">
        <v>1049</v>
      </c>
      <c r="F122" s="86" t="s">
        <v>1049</v>
      </c>
      <c r="G122" s="85"/>
      <c r="H122" s="128" t="s">
        <v>1049</v>
      </c>
      <c r="I122" s="129" t="s">
        <v>1049</v>
      </c>
      <c r="J122" s="127" t="s">
        <v>1049</v>
      </c>
      <c r="K122" s="237" t="s">
        <v>1049</v>
      </c>
      <c r="L122" s="237" t="s">
        <v>1049</v>
      </c>
      <c r="M122" s="221" t="s">
        <v>1049</v>
      </c>
      <c r="N122" s="237" t="s">
        <v>1049</v>
      </c>
      <c r="O122" s="237" t="s">
        <v>1049</v>
      </c>
      <c r="P122" s="127" t="s">
        <v>1049</v>
      </c>
      <c r="Q122" s="130" t="s">
        <v>1049</v>
      </c>
      <c r="R122" s="128"/>
      <c r="S122" s="128"/>
      <c r="T122" s="128"/>
      <c r="U122" s="449"/>
      <c r="V122" s="449"/>
      <c r="W122" s="449"/>
      <c r="X122" s="86" t="s">
        <v>1049</v>
      </c>
      <c r="Y122" s="132" t="s">
        <v>1049</v>
      </c>
      <c r="Z122" s="86" t="s">
        <v>1049</v>
      </c>
      <c r="AA122" s="132" t="s">
        <v>1049</v>
      </c>
      <c r="AB122" s="86" t="s">
        <v>1049</v>
      </c>
      <c r="AC122" s="128"/>
      <c r="AD122" s="133" t="s">
        <v>1049</v>
      </c>
    </row>
    <row r="123" spans="1:30" ht="18.75" thickBot="1">
      <c r="A123" s="87">
        <v>112</v>
      </c>
      <c r="B123" s="418">
        <v>13</v>
      </c>
      <c r="C123" s="392">
        <v>8</v>
      </c>
      <c r="D123" s="393">
        <v>991.12</v>
      </c>
      <c r="E123" s="393" t="s">
        <v>1049</v>
      </c>
      <c r="F123" s="86" t="s">
        <v>1049</v>
      </c>
      <c r="G123" s="85"/>
      <c r="H123" s="128" t="s">
        <v>1049</v>
      </c>
      <c r="I123" s="129" t="s">
        <v>1049</v>
      </c>
      <c r="J123" s="127" t="s">
        <v>1049</v>
      </c>
      <c r="K123" s="237" t="s">
        <v>1049</v>
      </c>
      <c r="L123" s="237" t="s">
        <v>1049</v>
      </c>
      <c r="M123" s="221" t="s">
        <v>1049</v>
      </c>
      <c r="N123" s="237" t="s">
        <v>1049</v>
      </c>
      <c r="O123" s="237" t="s">
        <v>1049</v>
      </c>
      <c r="P123" s="127" t="s">
        <v>1049</v>
      </c>
      <c r="Q123" s="130" t="s">
        <v>1049</v>
      </c>
      <c r="R123" s="128"/>
      <c r="S123" s="128"/>
      <c r="T123" s="128"/>
      <c r="U123" s="449"/>
      <c r="V123" s="449"/>
      <c r="W123" s="449"/>
      <c r="X123" s="86" t="s">
        <v>1049</v>
      </c>
      <c r="Y123" s="132" t="s">
        <v>1049</v>
      </c>
      <c r="Z123" s="86" t="s">
        <v>1049</v>
      </c>
      <c r="AA123" s="132" t="s">
        <v>1049</v>
      </c>
      <c r="AB123" s="86" t="s">
        <v>1049</v>
      </c>
      <c r="AC123" s="128"/>
      <c r="AD123" s="133" t="s">
        <v>1049</v>
      </c>
    </row>
    <row r="124" spans="1:30" ht="19.5" thickTop="1" thickBot="1">
      <c r="A124" s="87">
        <v>113</v>
      </c>
      <c r="B124" s="126">
        <v>14</v>
      </c>
      <c r="C124" s="377">
        <v>1</v>
      </c>
      <c r="D124" s="127">
        <v>991.13</v>
      </c>
      <c r="E124" s="127" t="s">
        <v>1049</v>
      </c>
      <c r="F124" s="394" t="s">
        <v>1049</v>
      </c>
      <c r="G124" s="395"/>
      <c r="H124" s="396" t="s">
        <v>1049</v>
      </c>
      <c r="I124" s="397" t="s">
        <v>1049</v>
      </c>
      <c r="J124" s="393" t="s">
        <v>1049</v>
      </c>
      <c r="K124" s="419" t="s">
        <v>1049</v>
      </c>
      <c r="L124" s="419" t="s">
        <v>1049</v>
      </c>
      <c r="M124" s="420" t="s">
        <v>1049</v>
      </c>
      <c r="N124" s="419" t="s">
        <v>1049</v>
      </c>
      <c r="O124" s="419" t="s">
        <v>1049</v>
      </c>
      <c r="P124" s="393" t="s">
        <v>1049</v>
      </c>
      <c r="Q124" s="400" t="s">
        <v>1049</v>
      </c>
      <c r="R124" s="396"/>
      <c r="S124" s="396"/>
      <c r="T124" s="396"/>
      <c r="U124" s="450"/>
      <c r="V124" s="450"/>
      <c r="W124" s="450"/>
      <c r="X124" s="394" t="s">
        <v>1049</v>
      </c>
      <c r="Y124" s="403" t="s">
        <v>1049</v>
      </c>
      <c r="Z124" s="394" t="s">
        <v>1049</v>
      </c>
      <c r="AA124" s="403" t="s">
        <v>1049</v>
      </c>
      <c r="AB124" s="394" t="s">
        <v>1049</v>
      </c>
      <c r="AC124" s="396"/>
      <c r="AD124" s="421" t="s">
        <v>1049</v>
      </c>
    </row>
    <row r="125" spans="1:30" ht="18.75" thickTop="1">
      <c r="A125" s="87">
        <v>114</v>
      </c>
      <c r="B125" s="126">
        <v>14</v>
      </c>
      <c r="C125" s="377">
        <v>2</v>
      </c>
      <c r="D125" s="127">
        <v>991.14</v>
      </c>
      <c r="E125" s="127" t="s">
        <v>1049</v>
      </c>
      <c r="F125" s="86" t="s">
        <v>1049</v>
      </c>
      <c r="G125" s="85"/>
      <c r="H125" s="128" t="s">
        <v>1049</v>
      </c>
      <c r="I125" s="129" t="s">
        <v>1049</v>
      </c>
      <c r="J125" s="127" t="s">
        <v>1049</v>
      </c>
      <c r="K125" s="71" t="s">
        <v>1049</v>
      </c>
      <c r="L125" s="71" t="s">
        <v>1049</v>
      </c>
      <c r="M125" s="77" t="s">
        <v>1049</v>
      </c>
      <c r="N125" s="71" t="s">
        <v>1049</v>
      </c>
      <c r="O125" s="237" t="s">
        <v>1049</v>
      </c>
      <c r="P125" s="127" t="s">
        <v>1049</v>
      </c>
      <c r="Q125" s="130" t="s">
        <v>1049</v>
      </c>
      <c r="R125" s="128"/>
      <c r="S125" s="128"/>
      <c r="T125" s="128"/>
      <c r="U125" s="449"/>
      <c r="V125" s="449"/>
      <c r="W125" s="449"/>
      <c r="X125" s="86" t="s">
        <v>1049</v>
      </c>
      <c r="Y125" s="132" t="s">
        <v>1049</v>
      </c>
      <c r="Z125" s="86" t="s">
        <v>1049</v>
      </c>
      <c r="AA125" s="132" t="s">
        <v>1049</v>
      </c>
      <c r="AB125" s="86" t="s">
        <v>1049</v>
      </c>
      <c r="AC125" s="128"/>
      <c r="AD125" s="133" t="s">
        <v>1049</v>
      </c>
    </row>
    <row r="126" spans="1:30" ht="18">
      <c r="A126" s="87">
        <v>115</v>
      </c>
      <c r="B126" s="126">
        <v>14</v>
      </c>
      <c r="C126" s="377">
        <v>3</v>
      </c>
      <c r="D126" s="127">
        <v>991.15</v>
      </c>
      <c r="E126" s="127" t="s">
        <v>1049</v>
      </c>
      <c r="F126" s="86" t="s">
        <v>1049</v>
      </c>
      <c r="G126" s="85"/>
      <c r="H126" s="128" t="s">
        <v>1049</v>
      </c>
      <c r="I126" s="129" t="s">
        <v>1049</v>
      </c>
      <c r="J126" s="127" t="s">
        <v>1049</v>
      </c>
      <c r="K126" s="237" t="s">
        <v>1049</v>
      </c>
      <c r="L126" s="237" t="s">
        <v>1049</v>
      </c>
      <c r="M126" s="221" t="s">
        <v>1049</v>
      </c>
      <c r="N126" s="237" t="s">
        <v>1049</v>
      </c>
      <c r="O126" s="237" t="s">
        <v>1049</v>
      </c>
      <c r="P126" s="127" t="s">
        <v>1049</v>
      </c>
      <c r="Q126" s="130" t="s">
        <v>1049</v>
      </c>
      <c r="R126" s="128"/>
      <c r="S126" s="128"/>
      <c r="T126" s="128"/>
      <c r="U126" s="449"/>
      <c r="V126" s="449"/>
      <c r="W126" s="449"/>
      <c r="X126" s="86" t="s">
        <v>1049</v>
      </c>
      <c r="Y126" s="132" t="s">
        <v>1049</v>
      </c>
      <c r="Z126" s="86" t="s">
        <v>1049</v>
      </c>
      <c r="AA126" s="132" t="s">
        <v>1049</v>
      </c>
      <c r="AB126" s="86" t="s">
        <v>1049</v>
      </c>
      <c r="AC126" s="128"/>
      <c r="AD126" s="133" t="s">
        <v>1049</v>
      </c>
    </row>
    <row r="127" spans="1:30" ht="18">
      <c r="A127" s="87">
        <v>116</v>
      </c>
      <c r="B127" s="126">
        <v>14</v>
      </c>
      <c r="C127" s="377">
        <v>4</v>
      </c>
      <c r="D127" s="127">
        <v>991.16</v>
      </c>
      <c r="E127" s="127" t="s">
        <v>1049</v>
      </c>
      <c r="F127" s="86" t="s">
        <v>1049</v>
      </c>
      <c r="G127" s="85"/>
      <c r="H127" s="128" t="s">
        <v>1049</v>
      </c>
      <c r="I127" s="129" t="s">
        <v>1049</v>
      </c>
      <c r="J127" s="127" t="s">
        <v>1049</v>
      </c>
      <c r="K127" s="237" t="s">
        <v>1049</v>
      </c>
      <c r="L127" s="237" t="s">
        <v>1049</v>
      </c>
      <c r="M127" s="221" t="s">
        <v>1049</v>
      </c>
      <c r="N127" s="237" t="s">
        <v>1049</v>
      </c>
      <c r="O127" s="237" t="s">
        <v>1049</v>
      </c>
      <c r="P127" s="127" t="s">
        <v>1049</v>
      </c>
      <c r="Q127" s="130" t="s">
        <v>1049</v>
      </c>
      <c r="R127" s="128"/>
      <c r="S127" s="128"/>
      <c r="T127" s="128"/>
      <c r="U127" s="449"/>
      <c r="V127" s="449"/>
      <c r="W127" s="449"/>
      <c r="X127" s="86" t="s">
        <v>1049</v>
      </c>
      <c r="Y127" s="132" t="s">
        <v>1049</v>
      </c>
      <c r="Z127" s="86" t="s">
        <v>1049</v>
      </c>
      <c r="AA127" s="132" t="s">
        <v>1049</v>
      </c>
      <c r="AB127" s="86" t="s">
        <v>1049</v>
      </c>
      <c r="AC127" s="128"/>
      <c r="AD127" s="133" t="s">
        <v>1049</v>
      </c>
    </row>
    <row r="128" spans="1:30" ht="18">
      <c r="A128" s="87">
        <v>117</v>
      </c>
      <c r="B128" s="126">
        <v>14</v>
      </c>
      <c r="C128" s="377">
        <v>5</v>
      </c>
      <c r="D128" s="127">
        <v>991.17</v>
      </c>
      <c r="E128" s="127" t="s">
        <v>1049</v>
      </c>
      <c r="F128" s="86" t="s">
        <v>1049</v>
      </c>
      <c r="G128" s="85"/>
      <c r="H128" s="128" t="s">
        <v>1049</v>
      </c>
      <c r="I128" s="129" t="s">
        <v>1049</v>
      </c>
      <c r="J128" s="127" t="s">
        <v>1049</v>
      </c>
      <c r="K128" s="237" t="s">
        <v>1049</v>
      </c>
      <c r="L128" s="237" t="s">
        <v>1049</v>
      </c>
      <c r="M128" s="221" t="s">
        <v>1049</v>
      </c>
      <c r="N128" s="237" t="s">
        <v>1049</v>
      </c>
      <c r="O128" s="237" t="s">
        <v>1049</v>
      </c>
      <c r="P128" s="127" t="s">
        <v>1049</v>
      </c>
      <c r="Q128" s="130" t="s">
        <v>1049</v>
      </c>
      <c r="R128" s="128"/>
      <c r="S128" s="128"/>
      <c r="T128" s="128"/>
      <c r="U128" s="449"/>
      <c r="V128" s="449"/>
      <c r="W128" s="449"/>
      <c r="X128" s="86" t="s">
        <v>1049</v>
      </c>
      <c r="Y128" s="132" t="s">
        <v>1049</v>
      </c>
      <c r="Z128" s="86" t="s">
        <v>1049</v>
      </c>
      <c r="AA128" s="132" t="s">
        <v>1049</v>
      </c>
      <c r="AB128" s="86" t="s">
        <v>1049</v>
      </c>
      <c r="AC128" s="128"/>
      <c r="AD128" s="133" t="s">
        <v>1049</v>
      </c>
    </row>
    <row r="129" spans="1:30" ht="18">
      <c r="A129" s="87">
        <v>118</v>
      </c>
      <c r="B129" s="126">
        <v>14</v>
      </c>
      <c r="C129" s="377">
        <v>6</v>
      </c>
      <c r="D129" s="127">
        <v>991.18</v>
      </c>
      <c r="E129" s="127" t="s">
        <v>1049</v>
      </c>
      <c r="F129" s="86" t="s">
        <v>1049</v>
      </c>
      <c r="G129" s="85"/>
      <c r="H129" s="128" t="s">
        <v>1049</v>
      </c>
      <c r="I129" s="129" t="s">
        <v>1049</v>
      </c>
      <c r="J129" s="127" t="s">
        <v>1049</v>
      </c>
      <c r="K129" s="237" t="s">
        <v>1049</v>
      </c>
      <c r="L129" s="237" t="s">
        <v>1049</v>
      </c>
      <c r="M129" s="221" t="s">
        <v>1049</v>
      </c>
      <c r="N129" s="237" t="s">
        <v>1049</v>
      </c>
      <c r="O129" s="237" t="s">
        <v>1049</v>
      </c>
      <c r="P129" s="127" t="s">
        <v>1049</v>
      </c>
      <c r="Q129" s="130" t="s">
        <v>1049</v>
      </c>
      <c r="R129" s="128"/>
      <c r="S129" s="128"/>
      <c r="T129" s="128"/>
      <c r="U129" s="449"/>
      <c r="V129" s="449"/>
      <c r="W129" s="449"/>
      <c r="X129" s="86" t="s">
        <v>1049</v>
      </c>
      <c r="Y129" s="132" t="s">
        <v>1049</v>
      </c>
      <c r="Z129" s="86" t="s">
        <v>1049</v>
      </c>
      <c r="AA129" s="132" t="s">
        <v>1049</v>
      </c>
      <c r="AB129" s="86" t="s">
        <v>1049</v>
      </c>
      <c r="AC129" s="128"/>
      <c r="AD129" s="133" t="s">
        <v>1049</v>
      </c>
    </row>
    <row r="130" spans="1:30" ht="18">
      <c r="A130" s="87">
        <v>119</v>
      </c>
      <c r="B130" s="126">
        <v>14</v>
      </c>
      <c r="C130" s="377">
        <v>7</v>
      </c>
      <c r="D130" s="127">
        <v>991.19</v>
      </c>
      <c r="E130" s="127" t="s">
        <v>1049</v>
      </c>
      <c r="F130" s="86" t="s">
        <v>1049</v>
      </c>
      <c r="G130" s="85"/>
      <c r="H130" s="128" t="s">
        <v>1049</v>
      </c>
      <c r="I130" s="129" t="s">
        <v>1049</v>
      </c>
      <c r="J130" s="127" t="s">
        <v>1049</v>
      </c>
      <c r="K130" s="237" t="s">
        <v>1049</v>
      </c>
      <c r="L130" s="237" t="s">
        <v>1049</v>
      </c>
      <c r="M130" s="221" t="s">
        <v>1049</v>
      </c>
      <c r="N130" s="237" t="s">
        <v>1049</v>
      </c>
      <c r="O130" s="237" t="s">
        <v>1049</v>
      </c>
      <c r="P130" s="127" t="s">
        <v>1049</v>
      </c>
      <c r="Q130" s="130" t="s">
        <v>1049</v>
      </c>
      <c r="R130" s="128"/>
      <c r="S130" s="128"/>
      <c r="T130" s="128"/>
      <c r="U130" s="449"/>
      <c r="V130" s="449"/>
      <c r="W130" s="449"/>
      <c r="X130" s="86" t="s">
        <v>1049</v>
      </c>
      <c r="Y130" s="132" t="s">
        <v>1049</v>
      </c>
      <c r="Z130" s="86" t="s">
        <v>1049</v>
      </c>
      <c r="AA130" s="132" t="s">
        <v>1049</v>
      </c>
      <c r="AB130" s="86" t="s">
        <v>1049</v>
      </c>
      <c r="AC130" s="128"/>
      <c r="AD130" s="133" t="s">
        <v>1049</v>
      </c>
    </row>
    <row r="131" spans="1:30" ht="18.75" thickBot="1">
      <c r="A131" s="87">
        <v>120</v>
      </c>
      <c r="B131" s="418">
        <v>14</v>
      </c>
      <c r="C131" s="392">
        <v>8</v>
      </c>
      <c r="D131" s="393">
        <v>991.2</v>
      </c>
      <c r="E131" s="393" t="s">
        <v>1049</v>
      </c>
      <c r="F131" s="86" t="s">
        <v>1049</v>
      </c>
      <c r="G131" s="85"/>
      <c r="H131" s="128" t="s">
        <v>1049</v>
      </c>
      <c r="I131" s="129" t="s">
        <v>1049</v>
      </c>
      <c r="J131" s="127" t="s">
        <v>1049</v>
      </c>
      <c r="K131" s="237" t="s">
        <v>1049</v>
      </c>
      <c r="L131" s="237" t="s">
        <v>1049</v>
      </c>
      <c r="M131" s="221" t="s">
        <v>1049</v>
      </c>
      <c r="N131" s="237" t="s">
        <v>1049</v>
      </c>
      <c r="O131" s="237" t="s">
        <v>1049</v>
      </c>
      <c r="P131" s="127" t="s">
        <v>1049</v>
      </c>
      <c r="Q131" s="130" t="s">
        <v>1049</v>
      </c>
      <c r="R131" s="128"/>
      <c r="S131" s="128"/>
      <c r="T131" s="128"/>
      <c r="U131" s="449"/>
      <c r="V131" s="449"/>
      <c r="W131" s="449"/>
      <c r="X131" s="86" t="s">
        <v>1049</v>
      </c>
      <c r="Y131" s="132" t="s">
        <v>1049</v>
      </c>
      <c r="Z131" s="86" t="s">
        <v>1049</v>
      </c>
      <c r="AA131" s="132" t="s">
        <v>1049</v>
      </c>
      <c r="AB131" s="86" t="s">
        <v>1049</v>
      </c>
      <c r="AC131" s="128"/>
      <c r="AD131" s="133" t="s">
        <v>1049</v>
      </c>
    </row>
    <row r="132" spans="1:30" ht="19.5" thickTop="1" thickBot="1">
      <c r="A132" s="87">
        <v>121</v>
      </c>
      <c r="B132" s="126">
        <v>15</v>
      </c>
      <c r="C132" s="377">
        <v>1</v>
      </c>
      <c r="D132" s="127">
        <v>991.21</v>
      </c>
      <c r="E132" s="127" t="s">
        <v>1049</v>
      </c>
      <c r="F132" s="394" t="s">
        <v>1049</v>
      </c>
      <c r="G132" s="395"/>
      <c r="H132" s="396" t="s">
        <v>1049</v>
      </c>
      <c r="I132" s="397" t="s">
        <v>1049</v>
      </c>
      <c r="J132" s="393" t="s">
        <v>1049</v>
      </c>
      <c r="K132" s="419" t="s">
        <v>1049</v>
      </c>
      <c r="L132" s="419" t="s">
        <v>1049</v>
      </c>
      <c r="M132" s="420" t="s">
        <v>1049</v>
      </c>
      <c r="N132" s="419" t="s">
        <v>1049</v>
      </c>
      <c r="O132" s="419" t="s">
        <v>1049</v>
      </c>
      <c r="P132" s="393" t="s">
        <v>1049</v>
      </c>
      <c r="Q132" s="400" t="s">
        <v>1049</v>
      </c>
      <c r="R132" s="396"/>
      <c r="S132" s="396"/>
      <c r="T132" s="396"/>
      <c r="U132" s="450"/>
      <c r="V132" s="450"/>
      <c r="W132" s="450"/>
      <c r="X132" s="394" t="s">
        <v>1049</v>
      </c>
      <c r="Y132" s="403" t="s">
        <v>1049</v>
      </c>
      <c r="Z132" s="394" t="s">
        <v>1049</v>
      </c>
      <c r="AA132" s="403" t="s">
        <v>1049</v>
      </c>
      <c r="AB132" s="394" t="s">
        <v>1049</v>
      </c>
      <c r="AC132" s="396"/>
      <c r="AD132" s="421" t="s">
        <v>1049</v>
      </c>
    </row>
    <row r="133" spans="1:30" ht="18.75" thickTop="1">
      <c r="A133" s="87">
        <v>122</v>
      </c>
      <c r="B133" s="126">
        <v>15</v>
      </c>
      <c r="C133" s="377">
        <v>2</v>
      </c>
      <c r="D133" s="127">
        <v>991.22</v>
      </c>
      <c r="E133" s="127" t="s">
        <v>1049</v>
      </c>
      <c r="F133" s="86" t="s">
        <v>1049</v>
      </c>
      <c r="G133" s="85"/>
      <c r="H133" s="128" t="s">
        <v>1049</v>
      </c>
      <c r="I133" s="129" t="s">
        <v>1049</v>
      </c>
      <c r="J133" s="127" t="s">
        <v>1049</v>
      </c>
      <c r="K133" s="71" t="s">
        <v>1049</v>
      </c>
      <c r="L133" s="71" t="s">
        <v>1049</v>
      </c>
      <c r="M133" s="77" t="s">
        <v>1049</v>
      </c>
      <c r="N133" s="71" t="s">
        <v>1049</v>
      </c>
      <c r="O133" s="237" t="s">
        <v>1049</v>
      </c>
      <c r="P133" s="127" t="s">
        <v>1049</v>
      </c>
      <c r="Q133" s="130" t="s">
        <v>1049</v>
      </c>
      <c r="R133" s="128"/>
      <c r="S133" s="128"/>
      <c r="T133" s="128"/>
      <c r="U133" s="449"/>
      <c r="V133" s="449"/>
      <c r="W133" s="449"/>
      <c r="X133" s="86" t="s">
        <v>1049</v>
      </c>
      <c r="Y133" s="132" t="s">
        <v>1049</v>
      </c>
      <c r="Z133" s="86" t="s">
        <v>1049</v>
      </c>
      <c r="AA133" s="132" t="s">
        <v>1049</v>
      </c>
      <c r="AB133" s="86" t="s">
        <v>1049</v>
      </c>
      <c r="AC133" s="128"/>
      <c r="AD133" s="133" t="s">
        <v>1049</v>
      </c>
    </row>
    <row r="134" spans="1:30" ht="18">
      <c r="A134" s="87">
        <v>123</v>
      </c>
      <c r="B134" s="126">
        <v>15</v>
      </c>
      <c r="C134" s="377">
        <v>3</v>
      </c>
      <c r="D134" s="127">
        <v>991.23</v>
      </c>
      <c r="E134" s="127" t="s">
        <v>1049</v>
      </c>
      <c r="F134" s="86" t="s">
        <v>1049</v>
      </c>
      <c r="G134" s="85"/>
      <c r="H134" s="128" t="s">
        <v>1049</v>
      </c>
      <c r="I134" s="129" t="s">
        <v>1049</v>
      </c>
      <c r="J134" s="127" t="s">
        <v>1049</v>
      </c>
      <c r="K134" s="237" t="s">
        <v>1049</v>
      </c>
      <c r="L134" s="237" t="s">
        <v>1049</v>
      </c>
      <c r="M134" s="221" t="s">
        <v>1049</v>
      </c>
      <c r="N134" s="237" t="s">
        <v>1049</v>
      </c>
      <c r="O134" s="237" t="s">
        <v>1049</v>
      </c>
      <c r="P134" s="127" t="s">
        <v>1049</v>
      </c>
      <c r="Q134" s="130" t="s">
        <v>1049</v>
      </c>
      <c r="R134" s="128"/>
      <c r="S134" s="128"/>
      <c r="T134" s="128"/>
      <c r="U134" s="449"/>
      <c r="V134" s="449"/>
      <c r="W134" s="449"/>
      <c r="X134" s="86" t="s">
        <v>1049</v>
      </c>
      <c r="Y134" s="132" t="s">
        <v>1049</v>
      </c>
      <c r="Z134" s="86" t="s">
        <v>1049</v>
      </c>
      <c r="AA134" s="132" t="s">
        <v>1049</v>
      </c>
      <c r="AB134" s="86" t="s">
        <v>1049</v>
      </c>
      <c r="AC134" s="128"/>
      <c r="AD134" s="133" t="s">
        <v>1049</v>
      </c>
    </row>
    <row r="135" spans="1:30" ht="18">
      <c r="A135" s="87">
        <v>124</v>
      </c>
      <c r="B135" s="126">
        <v>15</v>
      </c>
      <c r="C135" s="377">
        <v>4</v>
      </c>
      <c r="D135" s="127">
        <v>991.24</v>
      </c>
      <c r="E135" s="127" t="s">
        <v>1049</v>
      </c>
      <c r="F135" s="86" t="s">
        <v>1049</v>
      </c>
      <c r="G135" s="85"/>
      <c r="H135" s="128" t="s">
        <v>1049</v>
      </c>
      <c r="I135" s="129" t="s">
        <v>1049</v>
      </c>
      <c r="J135" s="127" t="s">
        <v>1049</v>
      </c>
      <c r="K135" s="237" t="s">
        <v>1049</v>
      </c>
      <c r="L135" s="237" t="s">
        <v>1049</v>
      </c>
      <c r="M135" s="221" t="s">
        <v>1049</v>
      </c>
      <c r="N135" s="237" t="s">
        <v>1049</v>
      </c>
      <c r="O135" s="237" t="s">
        <v>1049</v>
      </c>
      <c r="P135" s="127" t="s">
        <v>1049</v>
      </c>
      <c r="Q135" s="130" t="s">
        <v>1049</v>
      </c>
      <c r="R135" s="128"/>
      <c r="S135" s="128"/>
      <c r="T135" s="128"/>
      <c r="U135" s="449"/>
      <c r="V135" s="449"/>
      <c r="W135" s="449"/>
      <c r="X135" s="86" t="s">
        <v>1049</v>
      </c>
      <c r="Y135" s="132" t="s">
        <v>1049</v>
      </c>
      <c r="Z135" s="86" t="s">
        <v>1049</v>
      </c>
      <c r="AA135" s="132" t="s">
        <v>1049</v>
      </c>
      <c r="AB135" s="86" t="s">
        <v>1049</v>
      </c>
      <c r="AC135" s="128"/>
      <c r="AD135" s="133" t="s">
        <v>1049</v>
      </c>
    </row>
    <row r="136" spans="1:30" ht="18">
      <c r="A136" s="87">
        <v>125</v>
      </c>
      <c r="B136" s="126">
        <v>15</v>
      </c>
      <c r="C136" s="377">
        <v>5</v>
      </c>
      <c r="D136" s="127">
        <v>991.25</v>
      </c>
      <c r="E136" s="127" t="s">
        <v>1049</v>
      </c>
      <c r="F136" s="86" t="s">
        <v>1049</v>
      </c>
      <c r="G136" s="85"/>
      <c r="H136" s="128" t="s">
        <v>1049</v>
      </c>
      <c r="I136" s="129" t="s">
        <v>1049</v>
      </c>
      <c r="J136" s="127" t="s">
        <v>1049</v>
      </c>
      <c r="K136" s="237" t="s">
        <v>1049</v>
      </c>
      <c r="L136" s="237" t="s">
        <v>1049</v>
      </c>
      <c r="M136" s="221" t="s">
        <v>1049</v>
      </c>
      <c r="N136" s="237" t="s">
        <v>1049</v>
      </c>
      <c r="O136" s="237" t="s">
        <v>1049</v>
      </c>
      <c r="P136" s="127" t="s">
        <v>1049</v>
      </c>
      <c r="Q136" s="130" t="s">
        <v>1049</v>
      </c>
      <c r="R136" s="128"/>
      <c r="S136" s="128"/>
      <c r="T136" s="128"/>
      <c r="U136" s="449"/>
      <c r="V136" s="449"/>
      <c r="W136" s="449"/>
      <c r="X136" s="86" t="s">
        <v>1049</v>
      </c>
      <c r="Y136" s="132" t="s">
        <v>1049</v>
      </c>
      <c r="Z136" s="86" t="s">
        <v>1049</v>
      </c>
      <c r="AA136" s="132" t="s">
        <v>1049</v>
      </c>
      <c r="AB136" s="86" t="s">
        <v>1049</v>
      </c>
      <c r="AC136" s="128"/>
      <c r="AD136" s="133" t="s">
        <v>1049</v>
      </c>
    </row>
    <row r="137" spans="1:30" ht="18">
      <c r="A137" s="87">
        <v>126</v>
      </c>
      <c r="B137" s="126">
        <v>15</v>
      </c>
      <c r="C137" s="377">
        <v>6</v>
      </c>
      <c r="D137" s="127">
        <v>991.26</v>
      </c>
      <c r="E137" s="127" t="s">
        <v>1049</v>
      </c>
      <c r="F137" s="86" t="s">
        <v>1049</v>
      </c>
      <c r="G137" s="85"/>
      <c r="H137" s="128" t="s">
        <v>1049</v>
      </c>
      <c r="I137" s="129" t="s">
        <v>1049</v>
      </c>
      <c r="J137" s="127" t="s">
        <v>1049</v>
      </c>
      <c r="K137" s="237" t="s">
        <v>1049</v>
      </c>
      <c r="L137" s="237" t="s">
        <v>1049</v>
      </c>
      <c r="M137" s="221" t="s">
        <v>1049</v>
      </c>
      <c r="N137" s="237" t="s">
        <v>1049</v>
      </c>
      <c r="O137" s="237" t="s">
        <v>1049</v>
      </c>
      <c r="P137" s="127" t="s">
        <v>1049</v>
      </c>
      <c r="Q137" s="130" t="s">
        <v>1049</v>
      </c>
      <c r="R137" s="128"/>
      <c r="S137" s="128"/>
      <c r="T137" s="128"/>
      <c r="U137" s="449"/>
      <c r="V137" s="449"/>
      <c r="W137" s="449"/>
      <c r="X137" s="86" t="s">
        <v>1049</v>
      </c>
      <c r="Y137" s="132" t="s">
        <v>1049</v>
      </c>
      <c r="Z137" s="86" t="s">
        <v>1049</v>
      </c>
      <c r="AA137" s="132" t="s">
        <v>1049</v>
      </c>
      <c r="AB137" s="86" t="s">
        <v>1049</v>
      </c>
      <c r="AC137" s="128"/>
      <c r="AD137" s="133" t="s">
        <v>1049</v>
      </c>
    </row>
    <row r="138" spans="1:30" ht="18">
      <c r="A138" s="87">
        <v>127</v>
      </c>
      <c r="B138" s="126">
        <v>15</v>
      </c>
      <c r="C138" s="377">
        <v>7</v>
      </c>
      <c r="D138" s="127">
        <v>991.27</v>
      </c>
      <c r="E138" s="127" t="s">
        <v>1049</v>
      </c>
      <c r="F138" s="86" t="s">
        <v>1049</v>
      </c>
      <c r="G138" s="85"/>
      <c r="H138" s="128" t="s">
        <v>1049</v>
      </c>
      <c r="I138" s="129" t="s">
        <v>1049</v>
      </c>
      <c r="J138" s="127" t="s">
        <v>1049</v>
      </c>
      <c r="K138" s="237" t="s">
        <v>1049</v>
      </c>
      <c r="L138" s="237" t="s">
        <v>1049</v>
      </c>
      <c r="M138" s="221" t="s">
        <v>1049</v>
      </c>
      <c r="N138" s="237" t="s">
        <v>1049</v>
      </c>
      <c r="O138" s="237" t="s">
        <v>1049</v>
      </c>
      <c r="P138" s="127" t="s">
        <v>1049</v>
      </c>
      <c r="Q138" s="130" t="s">
        <v>1049</v>
      </c>
      <c r="R138" s="128"/>
      <c r="S138" s="128"/>
      <c r="T138" s="128"/>
      <c r="U138" s="449"/>
      <c r="V138" s="449"/>
      <c r="W138" s="449"/>
      <c r="X138" s="86" t="s">
        <v>1049</v>
      </c>
      <c r="Y138" s="132" t="s">
        <v>1049</v>
      </c>
      <c r="Z138" s="86" t="s">
        <v>1049</v>
      </c>
      <c r="AA138" s="132" t="s">
        <v>1049</v>
      </c>
      <c r="AB138" s="86" t="s">
        <v>1049</v>
      </c>
      <c r="AC138" s="128"/>
      <c r="AD138" s="133" t="s">
        <v>1049</v>
      </c>
    </row>
    <row r="139" spans="1:30" ht="18.75" thickBot="1">
      <c r="A139" s="87">
        <v>128</v>
      </c>
      <c r="B139" s="418">
        <v>15</v>
      </c>
      <c r="C139" s="392">
        <v>8</v>
      </c>
      <c r="D139" s="393">
        <v>991.28</v>
      </c>
      <c r="E139" s="393" t="s">
        <v>1049</v>
      </c>
      <c r="F139" s="86" t="s">
        <v>1049</v>
      </c>
      <c r="G139" s="85"/>
      <c r="H139" s="128" t="s">
        <v>1049</v>
      </c>
      <c r="I139" s="129" t="s">
        <v>1049</v>
      </c>
      <c r="J139" s="127" t="s">
        <v>1049</v>
      </c>
      <c r="K139" s="237" t="s">
        <v>1049</v>
      </c>
      <c r="L139" s="237" t="s">
        <v>1049</v>
      </c>
      <c r="M139" s="221" t="s">
        <v>1049</v>
      </c>
      <c r="N139" s="237" t="s">
        <v>1049</v>
      </c>
      <c r="O139" s="237" t="s">
        <v>1049</v>
      </c>
      <c r="P139" s="127" t="s">
        <v>1049</v>
      </c>
      <c r="Q139" s="130" t="s">
        <v>1049</v>
      </c>
      <c r="R139" s="128"/>
      <c r="S139" s="128"/>
      <c r="T139" s="128"/>
      <c r="U139" s="449"/>
      <c r="V139" s="449"/>
      <c r="W139" s="449"/>
      <c r="X139" s="86" t="s">
        <v>1049</v>
      </c>
      <c r="Y139" s="132" t="s">
        <v>1049</v>
      </c>
      <c r="Z139" s="86" t="s">
        <v>1049</v>
      </c>
      <c r="AA139" s="132" t="s">
        <v>1049</v>
      </c>
      <c r="AB139" s="86" t="s">
        <v>1049</v>
      </c>
      <c r="AC139" s="128"/>
      <c r="AD139" s="133" t="s">
        <v>1049</v>
      </c>
    </row>
    <row r="140" spans="1:30" ht="19.5" thickTop="1" thickBot="1">
      <c r="A140" s="87">
        <v>129</v>
      </c>
      <c r="B140" s="126">
        <v>16</v>
      </c>
      <c r="C140" s="377">
        <v>1</v>
      </c>
      <c r="D140" s="127">
        <v>991.29</v>
      </c>
      <c r="E140" s="127" t="s">
        <v>1049</v>
      </c>
      <c r="F140" s="394" t="s">
        <v>1049</v>
      </c>
      <c r="G140" s="395"/>
      <c r="H140" s="396" t="s">
        <v>1049</v>
      </c>
      <c r="I140" s="397" t="s">
        <v>1049</v>
      </c>
      <c r="J140" s="393" t="s">
        <v>1049</v>
      </c>
      <c r="K140" s="419" t="s">
        <v>1049</v>
      </c>
      <c r="L140" s="419" t="s">
        <v>1049</v>
      </c>
      <c r="M140" s="420" t="s">
        <v>1049</v>
      </c>
      <c r="N140" s="419" t="s">
        <v>1049</v>
      </c>
      <c r="O140" s="419" t="s">
        <v>1049</v>
      </c>
      <c r="P140" s="393" t="s">
        <v>1049</v>
      </c>
      <c r="Q140" s="400" t="s">
        <v>1049</v>
      </c>
      <c r="R140" s="396"/>
      <c r="S140" s="396"/>
      <c r="T140" s="396"/>
      <c r="U140" s="450"/>
      <c r="V140" s="450"/>
      <c r="W140" s="450"/>
      <c r="X140" s="394" t="s">
        <v>1049</v>
      </c>
      <c r="Y140" s="403" t="s">
        <v>1049</v>
      </c>
      <c r="Z140" s="394" t="s">
        <v>1049</v>
      </c>
      <c r="AA140" s="403" t="s">
        <v>1049</v>
      </c>
      <c r="AB140" s="394" t="s">
        <v>1049</v>
      </c>
      <c r="AC140" s="396"/>
      <c r="AD140" s="421" t="s">
        <v>1049</v>
      </c>
    </row>
    <row r="141" spans="1:30" ht="18.75" thickTop="1">
      <c r="A141" s="87">
        <v>130</v>
      </c>
      <c r="B141" s="126">
        <v>16</v>
      </c>
      <c r="C141" s="377">
        <v>2</v>
      </c>
      <c r="D141" s="127">
        <v>991.3</v>
      </c>
      <c r="E141" s="127" t="s">
        <v>1049</v>
      </c>
      <c r="F141" s="86" t="s">
        <v>1049</v>
      </c>
      <c r="G141" s="85"/>
      <c r="H141" s="128" t="s">
        <v>1049</v>
      </c>
      <c r="I141" s="129" t="s">
        <v>1049</v>
      </c>
      <c r="J141" s="127" t="s">
        <v>1049</v>
      </c>
      <c r="K141" s="71" t="s">
        <v>1049</v>
      </c>
      <c r="L141" s="71" t="s">
        <v>1049</v>
      </c>
      <c r="M141" s="77" t="s">
        <v>1049</v>
      </c>
      <c r="N141" s="71" t="s">
        <v>1049</v>
      </c>
      <c r="O141" s="237" t="s">
        <v>1049</v>
      </c>
      <c r="P141" s="127" t="s">
        <v>1049</v>
      </c>
      <c r="Q141" s="130" t="s">
        <v>1049</v>
      </c>
      <c r="R141" s="128"/>
      <c r="S141" s="128"/>
      <c r="T141" s="128"/>
      <c r="U141" s="449"/>
      <c r="V141" s="449"/>
      <c r="W141" s="449"/>
      <c r="X141" s="86" t="s">
        <v>1049</v>
      </c>
      <c r="Y141" s="132" t="s">
        <v>1049</v>
      </c>
      <c r="Z141" s="86" t="s">
        <v>1049</v>
      </c>
      <c r="AA141" s="132" t="s">
        <v>1049</v>
      </c>
      <c r="AB141" s="86" t="s">
        <v>1049</v>
      </c>
      <c r="AC141" s="128"/>
      <c r="AD141" s="133" t="s">
        <v>1049</v>
      </c>
    </row>
    <row r="142" spans="1:30" ht="18">
      <c r="A142" s="87">
        <v>131</v>
      </c>
      <c r="B142" s="126">
        <v>16</v>
      </c>
      <c r="C142" s="377">
        <v>3</v>
      </c>
      <c r="D142" s="127">
        <v>991.31</v>
      </c>
      <c r="E142" s="127" t="s">
        <v>1049</v>
      </c>
      <c r="F142" s="86" t="s">
        <v>1049</v>
      </c>
      <c r="G142" s="85"/>
      <c r="H142" s="128" t="s">
        <v>1049</v>
      </c>
      <c r="I142" s="129" t="s">
        <v>1049</v>
      </c>
      <c r="J142" s="127" t="s">
        <v>1049</v>
      </c>
      <c r="K142" s="237" t="s">
        <v>1049</v>
      </c>
      <c r="L142" s="237" t="s">
        <v>1049</v>
      </c>
      <c r="M142" s="221" t="s">
        <v>1049</v>
      </c>
      <c r="N142" s="237" t="s">
        <v>1049</v>
      </c>
      <c r="O142" s="237" t="s">
        <v>1049</v>
      </c>
      <c r="P142" s="127" t="s">
        <v>1049</v>
      </c>
      <c r="Q142" s="130" t="s">
        <v>1049</v>
      </c>
      <c r="R142" s="128"/>
      <c r="S142" s="128"/>
      <c r="T142" s="128"/>
      <c r="U142" s="449"/>
      <c r="V142" s="449"/>
      <c r="W142" s="449"/>
      <c r="X142" s="86" t="s">
        <v>1049</v>
      </c>
      <c r="Y142" s="132" t="s">
        <v>1049</v>
      </c>
      <c r="Z142" s="86" t="s">
        <v>1049</v>
      </c>
      <c r="AA142" s="132" t="s">
        <v>1049</v>
      </c>
      <c r="AB142" s="86" t="s">
        <v>1049</v>
      </c>
      <c r="AC142" s="128"/>
      <c r="AD142" s="133" t="s">
        <v>1049</v>
      </c>
    </row>
    <row r="143" spans="1:30" ht="18">
      <c r="A143" s="87">
        <v>132</v>
      </c>
      <c r="B143" s="126">
        <v>16</v>
      </c>
      <c r="C143" s="377">
        <v>4</v>
      </c>
      <c r="D143" s="127">
        <v>991.32</v>
      </c>
      <c r="E143" s="127" t="s">
        <v>1049</v>
      </c>
      <c r="F143" s="86" t="s">
        <v>1049</v>
      </c>
      <c r="G143" s="85"/>
      <c r="H143" s="128" t="s">
        <v>1049</v>
      </c>
      <c r="I143" s="129" t="s">
        <v>1049</v>
      </c>
      <c r="J143" s="127" t="s">
        <v>1049</v>
      </c>
      <c r="K143" s="237" t="s">
        <v>1049</v>
      </c>
      <c r="L143" s="237" t="s">
        <v>1049</v>
      </c>
      <c r="M143" s="221" t="s">
        <v>1049</v>
      </c>
      <c r="N143" s="237" t="s">
        <v>1049</v>
      </c>
      <c r="O143" s="237" t="s">
        <v>1049</v>
      </c>
      <c r="P143" s="127" t="s">
        <v>1049</v>
      </c>
      <c r="Q143" s="130" t="s">
        <v>1049</v>
      </c>
      <c r="R143" s="128"/>
      <c r="S143" s="128"/>
      <c r="T143" s="128"/>
      <c r="U143" s="449"/>
      <c r="V143" s="449"/>
      <c r="W143" s="449"/>
      <c r="X143" s="86" t="s">
        <v>1049</v>
      </c>
      <c r="Y143" s="132" t="s">
        <v>1049</v>
      </c>
      <c r="Z143" s="86" t="s">
        <v>1049</v>
      </c>
      <c r="AA143" s="132" t="s">
        <v>1049</v>
      </c>
      <c r="AB143" s="86" t="s">
        <v>1049</v>
      </c>
      <c r="AC143" s="128"/>
      <c r="AD143" s="133" t="s">
        <v>1049</v>
      </c>
    </row>
    <row r="144" spans="1:30" ht="18">
      <c r="A144" s="87">
        <v>133</v>
      </c>
      <c r="B144" s="126">
        <v>16</v>
      </c>
      <c r="C144" s="377">
        <v>5</v>
      </c>
      <c r="D144" s="127">
        <v>991.33</v>
      </c>
      <c r="E144" s="127" t="s">
        <v>1049</v>
      </c>
      <c r="F144" s="86" t="s">
        <v>1049</v>
      </c>
      <c r="G144" s="85"/>
      <c r="H144" s="128" t="s">
        <v>1049</v>
      </c>
      <c r="I144" s="129" t="s">
        <v>1049</v>
      </c>
      <c r="J144" s="127" t="s">
        <v>1049</v>
      </c>
      <c r="K144" s="237" t="s">
        <v>1049</v>
      </c>
      <c r="L144" s="237" t="s">
        <v>1049</v>
      </c>
      <c r="M144" s="221" t="s">
        <v>1049</v>
      </c>
      <c r="N144" s="237" t="s">
        <v>1049</v>
      </c>
      <c r="O144" s="237" t="s">
        <v>1049</v>
      </c>
      <c r="P144" s="127" t="s">
        <v>1049</v>
      </c>
      <c r="Q144" s="130" t="s">
        <v>1049</v>
      </c>
      <c r="R144" s="128"/>
      <c r="S144" s="128"/>
      <c r="T144" s="128"/>
      <c r="U144" s="449"/>
      <c r="V144" s="449"/>
      <c r="W144" s="449"/>
      <c r="X144" s="86" t="s">
        <v>1049</v>
      </c>
      <c r="Y144" s="132" t="s">
        <v>1049</v>
      </c>
      <c r="Z144" s="86" t="s">
        <v>1049</v>
      </c>
      <c r="AA144" s="132" t="s">
        <v>1049</v>
      </c>
      <c r="AB144" s="86" t="s">
        <v>1049</v>
      </c>
      <c r="AC144" s="128"/>
      <c r="AD144" s="133" t="s">
        <v>1049</v>
      </c>
    </row>
    <row r="145" spans="1:30" ht="18">
      <c r="A145" s="87">
        <v>134</v>
      </c>
      <c r="B145" s="126">
        <v>16</v>
      </c>
      <c r="C145" s="377">
        <v>6</v>
      </c>
      <c r="D145" s="127">
        <v>991.34</v>
      </c>
      <c r="E145" s="127" t="s">
        <v>1049</v>
      </c>
      <c r="F145" s="86" t="s">
        <v>1049</v>
      </c>
      <c r="G145" s="85"/>
      <c r="H145" s="128" t="s">
        <v>1049</v>
      </c>
      <c r="I145" s="129" t="s">
        <v>1049</v>
      </c>
      <c r="J145" s="127" t="s">
        <v>1049</v>
      </c>
      <c r="K145" s="237" t="s">
        <v>1049</v>
      </c>
      <c r="L145" s="237" t="s">
        <v>1049</v>
      </c>
      <c r="M145" s="221" t="s">
        <v>1049</v>
      </c>
      <c r="N145" s="237" t="s">
        <v>1049</v>
      </c>
      <c r="O145" s="237" t="s">
        <v>1049</v>
      </c>
      <c r="P145" s="127" t="s">
        <v>1049</v>
      </c>
      <c r="Q145" s="130" t="s">
        <v>1049</v>
      </c>
      <c r="R145" s="128"/>
      <c r="S145" s="128"/>
      <c r="T145" s="128"/>
      <c r="U145" s="449"/>
      <c r="V145" s="449"/>
      <c r="W145" s="449"/>
      <c r="X145" s="86" t="s">
        <v>1049</v>
      </c>
      <c r="Y145" s="132" t="s">
        <v>1049</v>
      </c>
      <c r="Z145" s="86" t="s">
        <v>1049</v>
      </c>
      <c r="AA145" s="132" t="s">
        <v>1049</v>
      </c>
      <c r="AB145" s="86" t="s">
        <v>1049</v>
      </c>
      <c r="AC145" s="128"/>
      <c r="AD145" s="133" t="s">
        <v>1049</v>
      </c>
    </row>
    <row r="146" spans="1:30" ht="18">
      <c r="A146" s="87">
        <v>135</v>
      </c>
      <c r="B146" s="126">
        <v>16</v>
      </c>
      <c r="C146" s="377">
        <v>7</v>
      </c>
      <c r="D146" s="127">
        <v>991.35</v>
      </c>
      <c r="E146" s="127" t="s">
        <v>1049</v>
      </c>
      <c r="F146" s="86" t="s">
        <v>1049</v>
      </c>
      <c r="G146" s="85"/>
      <c r="H146" s="128" t="s">
        <v>1049</v>
      </c>
      <c r="I146" s="129" t="s">
        <v>1049</v>
      </c>
      <c r="J146" s="127" t="s">
        <v>1049</v>
      </c>
      <c r="K146" s="237" t="s">
        <v>1049</v>
      </c>
      <c r="L146" s="237" t="s">
        <v>1049</v>
      </c>
      <c r="M146" s="221" t="s">
        <v>1049</v>
      </c>
      <c r="N146" s="237" t="s">
        <v>1049</v>
      </c>
      <c r="O146" s="237" t="s">
        <v>1049</v>
      </c>
      <c r="P146" s="127" t="s">
        <v>1049</v>
      </c>
      <c r="Q146" s="130" t="s">
        <v>1049</v>
      </c>
      <c r="R146" s="128"/>
      <c r="S146" s="128"/>
      <c r="T146" s="128"/>
      <c r="U146" s="449"/>
      <c r="V146" s="449"/>
      <c r="W146" s="449"/>
      <c r="X146" s="86" t="s">
        <v>1049</v>
      </c>
      <c r="Y146" s="132" t="s">
        <v>1049</v>
      </c>
      <c r="Z146" s="86" t="s">
        <v>1049</v>
      </c>
      <c r="AA146" s="132" t="s">
        <v>1049</v>
      </c>
      <c r="AB146" s="86" t="s">
        <v>1049</v>
      </c>
      <c r="AC146" s="128"/>
      <c r="AD146" s="133" t="s">
        <v>1049</v>
      </c>
    </row>
    <row r="147" spans="1:30" ht="18.75" thickBot="1">
      <c r="A147" s="87">
        <v>136</v>
      </c>
      <c r="B147" s="418">
        <v>16</v>
      </c>
      <c r="C147" s="392">
        <v>8</v>
      </c>
      <c r="D147" s="393">
        <v>991.36</v>
      </c>
      <c r="E147" s="393" t="s">
        <v>1049</v>
      </c>
      <c r="F147" s="86" t="s">
        <v>1049</v>
      </c>
      <c r="G147" s="85"/>
      <c r="H147" s="128" t="s">
        <v>1049</v>
      </c>
      <c r="I147" s="129" t="s">
        <v>1049</v>
      </c>
      <c r="J147" s="127" t="s">
        <v>1049</v>
      </c>
      <c r="K147" s="237" t="s">
        <v>1049</v>
      </c>
      <c r="L147" s="237" t="s">
        <v>1049</v>
      </c>
      <c r="M147" s="221" t="s">
        <v>1049</v>
      </c>
      <c r="N147" s="237" t="s">
        <v>1049</v>
      </c>
      <c r="O147" s="237" t="s">
        <v>1049</v>
      </c>
      <c r="P147" s="127" t="s">
        <v>1049</v>
      </c>
      <c r="Q147" s="130" t="s">
        <v>1049</v>
      </c>
      <c r="R147" s="128"/>
      <c r="S147" s="128"/>
      <c r="T147" s="128"/>
      <c r="U147" s="449"/>
      <c r="V147" s="449"/>
      <c r="W147" s="449"/>
      <c r="X147" s="86" t="s">
        <v>1049</v>
      </c>
      <c r="Y147" s="132" t="s">
        <v>1049</v>
      </c>
      <c r="Z147" s="86" t="s">
        <v>1049</v>
      </c>
      <c r="AA147" s="132" t="s">
        <v>1049</v>
      </c>
      <c r="AB147" s="86" t="s">
        <v>1049</v>
      </c>
      <c r="AC147" s="128"/>
      <c r="AD147" s="133" t="s">
        <v>1049</v>
      </c>
    </row>
    <row r="148" spans="1:30" ht="19.5" thickTop="1" thickBot="1">
      <c r="A148" s="87">
        <v>137</v>
      </c>
      <c r="B148" s="126">
        <v>17</v>
      </c>
      <c r="C148" s="377">
        <v>1</v>
      </c>
      <c r="D148" s="127">
        <v>991.37</v>
      </c>
      <c r="E148" s="127" t="s">
        <v>1049</v>
      </c>
      <c r="F148" s="394" t="s">
        <v>1049</v>
      </c>
      <c r="G148" s="395"/>
      <c r="H148" s="396" t="s">
        <v>1049</v>
      </c>
      <c r="I148" s="397" t="s">
        <v>1049</v>
      </c>
      <c r="J148" s="393" t="s">
        <v>1049</v>
      </c>
      <c r="K148" s="419" t="s">
        <v>1049</v>
      </c>
      <c r="L148" s="419" t="s">
        <v>1049</v>
      </c>
      <c r="M148" s="420" t="s">
        <v>1049</v>
      </c>
      <c r="N148" s="419" t="s">
        <v>1049</v>
      </c>
      <c r="O148" s="419" t="s">
        <v>1049</v>
      </c>
      <c r="P148" s="393" t="s">
        <v>1049</v>
      </c>
      <c r="Q148" s="400" t="s">
        <v>1049</v>
      </c>
      <c r="R148" s="396"/>
      <c r="S148" s="396"/>
      <c r="T148" s="396"/>
      <c r="U148" s="450"/>
      <c r="V148" s="450"/>
      <c r="W148" s="450"/>
      <c r="X148" s="394" t="s">
        <v>1049</v>
      </c>
      <c r="Y148" s="403" t="s">
        <v>1049</v>
      </c>
      <c r="Z148" s="394" t="s">
        <v>1049</v>
      </c>
      <c r="AA148" s="403" t="s">
        <v>1049</v>
      </c>
      <c r="AB148" s="394" t="s">
        <v>1049</v>
      </c>
      <c r="AC148" s="396"/>
      <c r="AD148" s="421" t="s">
        <v>1049</v>
      </c>
    </row>
    <row r="149" spans="1:30" ht="18.75" thickTop="1">
      <c r="A149" s="87">
        <v>138</v>
      </c>
      <c r="B149" s="126">
        <v>17</v>
      </c>
      <c r="C149" s="377">
        <v>2</v>
      </c>
      <c r="D149" s="127">
        <v>991.38</v>
      </c>
      <c r="E149" s="127" t="s">
        <v>1049</v>
      </c>
      <c r="F149" s="86" t="s">
        <v>1049</v>
      </c>
      <c r="G149" s="85"/>
      <c r="H149" s="128" t="s">
        <v>1049</v>
      </c>
      <c r="I149" s="129" t="s">
        <v>1049</v>
      </c>
      <c r="J149" s="127" t="s">
        <v>1049</v>
      </c>
      <c r="K149" s="71" t="s">
        <v>1049</v>
      </c>
      <c r="L149" s="71" t="s">
        <v>1049</v>
      </c>
      <c r="M149" s="77" t="s">
        <v>1049</v>
      </c>
      <c r="N149" s="71" t="s">
        <v>1049</v>
      </c>
      <c r="O149" s="237" t="s">
        <v>1049</v>
      </c>
      <c r="P149" s="127" t="s">
        <v>1049</v>
      </c>
      <c r="Q149" s="130" t="s">
        <v>1049</v>
      </c>
      <c r="R149" s="128"/>
      <c r="S149" s="128"/>
      <c r="T149" s="128"/>
      <c r="U149" s="449"/>
      <c r="V149" s="449"/>
      <c r="W149" s="449"/>
      <c r="X149" s="86" t="s">
        <v>1049</v>
      </c>
      <c r="Y149" s="132" t="s">
        <v>1049</v>
      </c>
      <c r="Z149" s="86" t="s">
        <v>1049</v>
      </c>
      <c r="AA149" s="132" t="s">
        <v>1049</v>
      </c>
      <c r="AB149" s="86" t="s">
        <v>1049</v>
      </c>
      <c r="AC149" s="128"/>
      <c r="AD149" s="133" t="s">
        <v>1049</v>
      </c>
    </row>
    <row r="150" spans="1:30" ht="18">
      <c r="A150" s="87">
        <v>139</v>
      </c>
      <c r="B150" s="126">
        <v>17</v>
      </c>
      <c r="C150" s="377">
        <v>3</v>
      </c>
      <c r="D150" s="127">
        <v>991.39</v>
      </c>
      <c r="E150" s="127" t="s">
        <v>1049</v>
      </c>
      <c r="F150" s="86" t="s">
        <v>1049</v>
      </c>
      <c r="G150" s="85"/>
      <c r="H150" s="128" t="s">
        <v>1049</v>
      </c>
      <c r="I150" s="129" t="s">
        <v>1049</v>
      </c>
      <c r="J150" s="127" t="s">
        <v>1049</v>
      </c>
      <c r="K150" s="237" t="s">
        <v>1049</v>
      </c>
      <c r="L150" s="237" t="s">
        <v>1049</v>
      </c>
      <c r="M150" s="221" t="s">
        <v>1049</v>
      </c>
      <c r="N150" s="237" t="s">
        <v>1049</v>
      </c>
      <c r="O150" s="237" t="s">
        <v>1049</v>
      </c>
      <c r="P150" s="127" t="s">
        <v>1049</v>
      </c>
      <c r="Q150" s="130" t="s">
        <v>1049</v>
      </c>
      <c r="R150" s="128"/>
      <c r="S150" s="128"/>
      <c r="T150" s="128"/>
      <c r="U150" s="449"/>
      <c r="V150" s="449"/>
      <c r="W150" s="449"/>
      <c r="X150" s="86" t="s">
        <v>1049</v>
      </c>
      <c r="Y150" s="132" t="s">
        <v>1049</v>
      </c>
      <c r="Z150" s="86" t="s">
        <v>1049</v>
      </c>
      <c r="AA150" s="132" t="s">
        <v>1049</v>
      </c>
      <c r="AB150" s="86" t="s">
        <v>1049</v>
      </c>
      <c r="AC150" s="128"/>
      <c r="AD150" s="133" t="s">
        <v>1049</v>
      </c>
    </row>
    <row r="151" spans="1:30" ht="18">
      <c r="A151" s="87">
        <v>140</v>
      </c>
      <c r="B151" s="126">
        <v>17</v>
      </c>
      <c r="C151" s="377">
        <v>4</v>
      </c>
      <c r="D151" s="127">
        <v>991.4</v>
      </c>
      <c r="E151" s="127" t="s">
        <v>1049</v>
      </c>
      <c r="F151" s="86" t="s">
        <v>1049</v>
      </c>
      <c r="G151" s="85"/>
      <c r="H151" s="128" t="s">
        <v>1049</v>
      </c>
      <c r="I151" s="129" t="s">
        <v>1049</v>
      </c>
      <c r="J151" s="127" t="s">
        <v>1049</v>
      </c>
      <c r="K151" s="237" t="s">
        <v>1049</v>
      </c>
      <c r="L151" s="237" t="s">
        <v>1049</v>
      </c>
      <c r="M151" s="221" t="s">
        <v>1049</v>
      </c>
      <c r="N151" s="237" t="s">
        <v>1049</v>
      </c>
      <c r="O151" s="237" t="s">
        <v>1049</v>
      </c>
      <c r="P151" s="127" t="s">
        <v>1049</v>
      </c>
      <c r="Q151" s="130" t="s">
        <v>1049</v>
      </c>
      <c r="R151" s="128"/>
      <c r="S151" s="128"/>
      <c r="T151" s="128"/>
      <c r="U151" s="449"/>
      <c r="V151" s="449"/>
      <c r="W151" s="449"/>
      <c r="X151" s="86" t="s">
        <v>1049</v>
      </c>
      <c r="Y151" s="132" t="s">
        <v>1049</v>
      </c>
      <c r="Z151" s="86" t="s">
        <v>1049</v>
      </c>
      <c r="AA151" s="132" t="s">
        <v>1049</v>
      </c>
      <c r="AB151" s="86" t="s">
        <v>1049</v>
      </c>
      <c r="AC151" s="128"/>
      <c r="AD151" s="133" t="s">
        <v>1049</v>
      </c>
    </row>
    <row r="152" spans="1:30" ht="18">
      <c r="A152" s="87">
        <v>141</v>
      </c>
      <c r="B152" s="126">
        <v>17</v>
      </c>
      <c r="C152" s="377">
        <v>5</v>
      </c>
      <c r="D152" s="127">
        <v>991.41</v>
      </c>
      <c r="E152" s="127" t="s">
        <v>1049</v>
      </c>
      <c r="F152" s="86" t="s">
        <v>1049</v>
      </c>
      <c r="G152" s="85"/>
      <c r="H152" s="128" t="s">
        <v>1049</v>
      </c>
      <c r="I152" s="129" t="s">
        <v>1049</v>
      </c>
      <c r="J152" s="127" t="s">
        <v>1049</v>
      </c>
      <c r="K152" s="237" t="s">
        <v>1049</v>
      </c>
      <c r="L152" s="237" t="s">
        <v>1049</v>
      </c>
      <c r="M152" s="221" t="s">
        <v>1049</v>
      </c>
      <c r="N152" s="237" t="s">
        <v>1049</v>
      </c>
      <c r="O152" s="237" t="s">
        <v>1049</v>
      </c>
      <c r="P152" s="127" t="s">
        <v>1049</v>
      </c>
      <c r="Q152" s="130" t="s">
        <v>1049</v>
      </c>
      <c r="R152" s="128"/>
      <c r="S152" s="128"/>
      <c r="T152" s="128"/>
      <c r="U152" s="449"/>
      <c r="V152" s="449"/>
      <c r="W152" s="449"/>
      <c r="X152" s="86" t="s">
        <v>1049</v>
      </c>
      <c r="Y152" s="132" t="s">
        <v>1049</v>
      </c>
      <c r="Z152" s="86" t="s">
        <v>1049</v>
      </c>
      <c r="AA152" s="132" t="s">
        <v>1049</v>
      </c>
      <c r="AB152" s="86" t="s">
        <v>1049</v>
      </c>
      <c r="AC152" s="128"/>
      <c r="AD152" s="133" t="s">
        <v>1049</v>
      </c>
    </row>
    <row r="153" spans="1:30" ht="18">
      <c r="A153" s="87">
        <v>142</v>
      </c>
      <c r="B153" s="126">
        <v>17</v>
      </c>
      <c r="C153" s="377">
        <v>6</v>
      </c>
      <c r="D153" s="127">
        <v>991.42</v>
      </c>
      <c r="E153" s="127" t="s">
        <v>1049</v>
      </c>
      <c r="F153" s="86" t="s">
        <v>1049</v>
      </c>
      <c r="G153" s="85"/>
      <c r="H153" s="128" t="s">
        <v>1049</v>
      </c>
      <c r="I153" s="129" t="s">
        <v>1049</v>
      </c>
      <c r="J153" s="127" t="s">
        <v>1049</v>
      </c>
      <c r="K153" s="237" t="s">
        <v>1049</v>
      </c>
      <c r="L153" s="237" t="s">
        <v>1049</v>
      </c>
      <c r="M153" s="221" t="s">
        <v>1049</v>
      </c>
      <c r="N153" s="237" t="s">
        <v>1049</v>
      </c>
      <c r="O153" s="237" t="s">
        <v>1049</v>
      </c>
      <c r="P153" s="127" t="s">
        <v>1049</v>
      </c>
      <c r="Q153" s="130" t="s">
        <v>1049</v>
      </c>
      <c r="R153" s="128"/>
      <c r="S153" s="128"/>
      <c r="T153" s="128"/>
      <c r="U153" s="449"/>
      <c r="V153" s="449"/>
      <c r="W153" s="449"/>
      <c r="X153" s="86" t="s">
        <v>1049</v>
      </c>
      <c r="Y153" s="132" t="s">
        <v>1049</v>
      </c>
      <c r="Z153" s="86" t="s">
        <v>1049</v>
      </c>
      <c r="AA153" s="132" t="s">
        <v>1049</v>
      </c>
      <c r="AB153" s="86" t="s">
        <v>1049</v>
      </c>
      <c r="AC153" s="128"/>
      <c r="AD153" s="133" t="s">
        <v>1049</v>
      </c>
    </row>
    <row r="154" spans="1:30" ht="18">
      <c r="A154" s="87">
        <v>143</v>
      </c>
      <c r="B154" s="126">
        <v>17</v>
      </c>
      <c r="C154" s="377">
        <v>7</v>
      </c>
      <c r="D154" s="127">
        <v>991.43</v>
      </c>
      <c r="E154" s="127" t="s">
        <v>1049</v>
      </c>
      <c r="F154" s="86" t="s">
        <v>1049</v>
      </c>
      <c r="G154" s="85"/>
      <c r="H154" s="128" t="s">
        <v>1049</v>
      </c>
      <c r="I154" s="129" t="s">
        <v>1049</v>
      </c>
      <c r="J154" s="127" t="s">
        <v>1049</v>
      </c>
      <c r="K154" s="237" t="s">
        <v>1049</v>
      </c>
      <c r="L154" s="237" t="s">
        <v>1049</v>
      </c>
      <c r="M154" s="221" t="s">
        <v>1049</v>
      </c>
      <c r="N154" s="237" t="s">
        <v>1049</v>
      </c>
      <c r="O154" s="237" t="s">
        <v>1049</v>
      </c>
      <c r="P154" s="127" t="s">
        <v>1049</v>
      </c>
      <c r="Q154" s="130" t="s">
        <v>1049</v>
      </c>
      <c r="R154" s="128"/>
      <c r="S154" s="128"/>
      <c r="T154" s="128"/>
      <c r="U154" s="449"/>
      <c r="V154" s="449"/>
      <c r="W154" s="449"/>
      <c r="X154" s="86" t="s">
        <v>1049</v>
      </c>
      <c r="Y154" s="132" t="s">
        <v>1049</v>
      </c>
      <c r="Z154" s="86" t="s">
        <v>1049</v>
      </c>
      <c r="AA154" s="132" t="s">
        <v>1049</v>
      </c>
      <c r="AB154" s="86" t="s">
        <v>1049</v>
      </c>
      <c r="AC154" s="128"/>
      <c r="AD154" s="133" t="s">
        <v>1049</v>
      </c>
    </row>
    <row r="155" spans="1:30" ht="18.75" thickBot="1">
      <c r="A155" s="87">
        <v>144</v>
      </c>
      <c r="B155" s="418">
        <v>17</v>
      </c>
      <c r="C155" s="392">
        <v>8</v>
      </c>
      <c r="D155" s="393">
        <v>991.44</v>
      </c>
      <c r="E155" s="393" t="s">
        <v>1049</v>
      </c>
      <c r="F155" s="86" t="s">
        <v>1049</v>
      </c>
      <c r="G155" s="85"/>
      <c r="H155" s="128" t="s">
        <v>1049</v>
      </c>
      <c r="I155" s="129" t="s">
        <v>1049</v>
      </c>
      <c r="J155" s="127" t="s">
        <v>1049</v>
      </c>
      <c r="K155" s="237" t="s">
        <v>1049</v>
      </c>
      <c r="L155" s="237" t="s">
        <v>1049</v>
      </c>
      <c r="M155" s="221" t="s">
        <v>1049</v>
      </c>
      <c r="N155" s="237" t="s">
        <v>1049</v>
      </c>
      <c r="O155" s="237" t="s">
        <v>1049</v>
      </c>
      <c r="P155" s="127" t="s">
        <v>1049</v>
      </c>
      <c r="Q155" s="130" t="s">
        <v>1049</v>
      </c>
      <c r="R155" s="128"/>
      <c r="S155" s="128"/>
      <c r="T155" s="128"/>
      <c r="U155" s="449"/>
      <c r="V155" s="449"/>
      <c r="W155" s="449"/>
      <c r="X155" s="86" t="s">
        <v>1049</v>
      </c>
      <c r="Y155" s="132" t="s">
        <v>1049</v>
      </c>
      <c r="Z155" s="86" t="s">
        <v>1049</v>
      </c>
      <c r="AA155" s="132" t="s">
        <v>1049</v>
      </c>
      <c r="AB155" s="86" t="s">
        <v>1049</v>
      </c>
      <c r="AC155" s="128"/>
      <c r="AD155" s="133"/>
    </row>
    <row r="156" spans="1:30" ht="19.5" thickTop="1" thickBot="1">
      <c r="A156" s="87">
        <v>145</v>
      </c>
      <c r="B156" s="126">
        <v>18</v>
      </c>
      <c r="C156" s="377">
        <v>1</v>
      </c>
      <c r="D156" s="127">
        <v>991.45</v>
      </c>
      <c r="E156" s="127" t="s">
        <v>1049</v>
      </c>
      <c r="F156" s="394" t="s">
        <v>1049</v>
      </c>
      <c r="G156" s="395"/>
      <c r="H156" s="396" t="s">
        <v>1049</v>
      </c>
      <c r="I156" s="397"/>
      <c r="J156" s="393"/>
      <c r="K156" s="419"/>
      <c r="L156" s="419"/>
      <c r="M156" s="420"/>
      <c r="N156" s="419"/>
      <c r="O156" s="419"/>
      <c r="P156" s="393"/>
      <c r="Q156" s="400"/>
      <c r="R156" s="396"/>
      <c r="S156" s="396"/>
      <c r="T156" s="396"/>
      <c r="U156" s="450"/>
      <c r="V156" s="450"/>
      <c r="W156" s="450"/>
      <c r="X156" s="394" t="s">
        <v>1049</v>
      </c>
      <c r="Y156" s="403" t="s">
        <v>1049</v>
      </c>
      <c r="Z156" s="394" t="s">
        <v>1049</v>
      </c>
      <c r="AA156" s="403" t="s">
        <v>1049</v>
      </c>
      <c r="AB156" s="394" t="s">
        <v>1049</v>
      </c>
      <c r="AC156" s="396"/>
      <c r="AD156" s="421"/>
    </row>
    <row r="157" spans="1:30" ht="18.75" thickTop="1">
      <c r="A157" s="87">
        <v>146</v>
      </c>
      <c r="B157" s="126">
        <v>18</v>
      </c>
      <c r="C157" s="377">
        <v>2</v>
      </c>
      <c r="D157" s="127">
        <v>991.46</v>
      </c>
      <c r="E157" s="127" t="s">
        <v>1049</v>
      </c>
      <c r="F157" s="86" t="s">
        <v>1049</v>
      </c>
      <c r="G157" s="85"/>
      <c r="H157" s="128" t="s">
        <v>1049</v>
      </c>
      <c r="I157" s="129"/>
      <c r="J157" s="127"/>
      <c r="K157" s="71"/>
      <c r="L157" s="71"/>
      <c r="M157" s="77"/>
      <c r="N157" s="71"/>
      <c r="O157" s="237"/>
      <c r="P157" s="127"/>
      <c r="Q157" s="130"/>
      <c r="R157" s="128"/>
      <c r="S157" s="128"/>
      <c r="T157" s="128"/>
      <c r="U157" s="449"/>
      <c r="V157" s="449"/>
      <c r="W157" s="449"/>
      <c r="X157" s="86" t="s">
        <v>1049</v>
      </c>
      <c r="Y157" s="132" t="s">
        <v>1049</v>
      </c>
      <c r="Z157" s="86" t="s">
        <v>1049</v>
      </c>
      <c r="AA157" s="132" t="s">
        <v>1049</v>
      </c>
      <c r="AB157" s="86" t="s">
        <v>1049</v>
      </c>
      <c r="AC157" s="128"/>
      <c r="AD157" s="133"/>
    </row>
    <row r="158" spans="1:30" ht="18">
      <c r="A158" s="87">
        <v>147</v>
      </c>
      <c r="B158" s="126">
        <v>18</v>
      </c>
      <c r="C158" s="377">
        <v>3</v>
      </c>
      <c r="D158" s="127">
        <v>991.47</v>
      </c>
      <c r="E158" s="127" t="s">
        <v>1049</v>
      </c>
      <c r="F158" s="86" t="s">
        <v>1049</v>
      </c>
      <c r="G158" s="85"/>
      <c r="H158" s="128" t="s">
        <v>1049</v>
      </c>
      <c r="I158" s="129"/>
      <c r="J158" s="127"/>
      <c r="K158" s="237"/>
      <c r="L158" s="237"/>
      <c r="M158" s="221"/>
      <c r="N158" s="237"/>
      <c r="O158" s="237"/>
      <c r="P158" s="127"/>
      <c r="Q158" s="130"/>
      <c r="R158" s="128"/>
      <c r="S158" s="128"/>
      <c r="T158" s="128"/>
      <c r="U158" s="449"/>
      <c r="V158" s="449"/>
      <c r="W158" s="449"/>
      <c r="X158" s="86" t="s">
        <v>1049</v>
      </c>
      <c r="Y158" s="132" t="s">
        <v>1049</v>
      </c>
      <c r="Z158" s="86" t="s">
        <v>1049</v>
      </c>
      <c r="AA158" s="132" t="s">
        <v>1049</v>
      </c>
      <c r="AB158" s="86" t="s">
        <v>1049</v>
      </c>
      <c r="AC158" s="128"/>
      <c r="AD158" s="133"/>
    </row>
    <row r="159" spans="1:30" ht="18">
      <c r="A159" s="87">
        <v>148</v>
      </c>
      <c r="B159" s="126">
        <v>18</v>
      </c>
      <c r="C159" s="377">
        <v>4</v>
      </c>
      <c r="D159" s="127">
        <v>991.48</v>
      </c>
      <c r="E159" s="127" t="s">
        <v>1049</v>
      </c>
      <c r="F159" s="86" t="s">
        <v>1049</v>
      </c>
      <c r="G159" s="85"/>
      <c r="H159" s="128" t="s">
        <v>1049</v>
      </c>
      <c r="I159" s="129"/>
      <c r="J159" s="127"/>
      <c r="K159" s="237"/>
      <c r="L159" s="237"/>
      <c r="M159" s="221"/>
      <c r="N159" s="237"/>
      <c r="O159" s="237"/>
      <c r="P159" s="127"/>
      <c r="Q159" s="130"/>
      <c r="R159" s="128"/>
      <c r="S159" s="128"/>
      <c r="T159" s="128"/>
      <c r="U159" s="449"/>
      <c r="V159" s="449"/>
      <c r="W159" s="449"/>
      <c r="X159" s="86" t="s">
        <v>1049</v>
      </c>
      <c r="Y159" s="132" t="s">
        <v>1049</v>
      </c>
      <c r="Z159" s="86" t="s">
        <v>1049</v>
      </c>
      <c r="AA159" s="132" t="s">
        <v>1049</v>
      </c>
      <c r="AB159" s="86" t="s">
        <v>1049</v>
      </c>
      <c r="AC159" s="128"/>
      <c r="AD159" s="133"/>
    </row>
    <row r="160" spans="1:30" ht="18">
      <c r="A160" s="87">
        <v>149</v>
      </c>
      <c r="B160" s="126">
        <v>18</v>
      </c>
      <c r="C160" s="377">
        <v>5</v>
      </c>
      <c r="D160" s="127">
        <v>991.49</v>
      </c>
      <c r="E160" s="127" t="s">
        <v>1049</v>
      </c>
      <c r="F160" s="86" t="s">
        <v>1049</v>
      </c>
      <c r="G160" s="85"/>
      <c r="H160" s="128" t="s">
        <v>1049</v>
      </c>
      <c r="I160" s="129"/>
      <c r="J160" s="127"/>
      <c r="K160" s="237"/>
      <c r="L160" s="237"/>
      <c r="M160" s="221"/>
      <c r="N160" s="237"/>
      <c r="O160" s="237"/>
      <c r="P160" s="127"/>
      <c r="Q160" s="130"/>
      <c r="R160" s="128"/>
      <c r="S160" s="128"/>
      <c r="T160" s="128"/>
      <c r="U160" s="449"/>
      <c r="V160" s="449"/>
      <c r="W160" s="449"/>
      <c r="X160" s="86" t="s">
        <v>1049</v>
      </c>
      <c r="Y160" s="132" t="s">
        <v>1049</v>
      </c>
      <c r="Z160" s="86" t="s">
        <v>1049</v>
      </c>
      <c r="AA160" s="132" t="s">
        <v>1049</v>
      </c>
      <c r="AB160" s="86" t="s">
        <v>1049</v>
      </c>
      <c r="AC160" s="128"/>
      <c r="AD160" s="133"/>
    </row>
    <row r="161" spans="1:30" ht="18">
      <c r="A161" s="87">
        <v>150</v>
      </c>
      <c r="B161" s="126">
        <v>18</v>
      </c>
      <c r="C161" s="377">
        <v>6</v>
      </c>
      <c r="D161" s="127">
        <v>991.5</v>
      </c>
      <c r="E161" s="127" t="s">
        <v>1049</v>
      </c>
      <c r="F161" s="86" t="s">
        <v>1049</v>
      </c>
      <c r="G161" s="85"/>
      <c r="H161" s="128" t="s">
        <v>1049</v>
      </c>
      <c r="I161" s="129"/>
      <c r="J161" s="127"/>
      <c r="K161" s="237"/>
      <c r="L161" s="237"/>
      <c r="M161" s="221"/>
      <c r="N161" s="237"/>
      <c r="O161" s="237"/>
      <c r="P161" s="127"/>
      <c r="Q161" s="130"/>
      <c r="R161" s="128"/>
      <c r="S161" s="128"/>
      <c r="T161" s="128"/>
      <c r="U161" s="449"/>
      <c r="V161" s="449"/>
      <c r="W161" s="449"/>
      <c r="X161" s="86" t="s">
        <v>1049</v>
      </c>
      <c r="Y161" s="132" t="s">
        <v>1049</v>
      </c>
      <c r="Z161" s="86" t="s">
        <v>1049</v>
      </c>
      <c r="AA161" s="132" t="s">
        <v>1049</v>
      </c>
      <c r="AB161" s="86" t="s">
        <v>1049</v>
      </c>
      <c r="AC161" s="128"/>
      <c r="AD161" s="133"/>
    </row>
    <row r="162" spans="1:30" ht="14.45" customHeight="1">
      <c r="B162" s="88"/>
      <c r="C162" s="508" t="s">
        <v>252</v>
      </c>
      <c r="D162" s="508"/>
      <c r="E162" s="508"/>
      <c r="F162" s="86" t="s">
        <v>1049</v>
      </c>
      <c r="G162" s="85"/>
      <c r="H162" s="128" t="s">
        <v>1049</v>
      </c>
      <c r="I162" s="129"/>
      <c r="J162" s="127"/>
      <c r="K162" s="237"/>
      <c r="L162" s="237"/>
      <c r="M162" s="221"/>
      <c r="N162" s="237"/>
      <c r="O162" s="237"/>
      <c r="P162" s="127"/>
      <c r="Q162" s="130"/>
      <c r="R162" s="128"/>
      <c r="S162" s="128"/>
      <c r="T162" s="128"/>
      <c r="U162" s="449"/>
      <c r="V162" s="449"/>
      <c r="W162" s="449"/>
      <c r="X162" s="86" t="s">
        <v>1049</v>
      </c>
      <c r="Y162" s="132" t="s">
        <v>1049</v>
      </c>
      <c r="Z162" s="86" t="s">
        <v>1049</v>
      </c>
      <c r="AA162" s="132" t="s">
        <v>1049</v>
      </c>
      <c r="AB162" s="86" t="s">
        <v>1049</v>
      </c>
      <c r="AC162" s="128"/>
      <c r="AD162" s="133"/>
    </row>
    <row r="163" spans="1:30" ht="14.45" customHeight="1">
      <c r="B163" s="88"/>
      <c r="C163" s="508" t="s">
        <v>1094</v>
      </c>
      <c r="D163" s="508"/>
      <c r="E163" s="508"/>
      <c r="F163" s="508"/>
      <c r="G163" s="508"/>
      <c r="H163" s="508"/>
      <c r="I163" s="508"/>
      <c r="J163" s="508"/>
      <c r="K163" s="508"/>
      <c r="L163" s="508"/>
      <c r="M163" s="508"/>
      <c r="N163" s="508"/>
      <c r="O163" s="508"/>
      <c r="P163" s="508"/>
      <c r="Q163" s="508"/>
      <c r="R163" s="508"/>
      <c r="S163" s="508"/>
      <c r="T163" s="508"/>
      <c r="U163" s="508"/>
      <c r="V163" s="508"/>
      <c r="W163" s="508"/>
      <c r="X163" s="508"/>
      <c r="Y163" s="508"/>
      <c r="Z163" s="508"/>
      <c r="AA163" s="508"/>
      <c r="AB163" s="508"/>
      <c r="AC163" s="508"/>
      <c r="AD163" s="508"/>
    </row>
    <row r="164" spans="1:30" ht="14.45" customHeight="1">
      <c r="B164" s="88"/>
      <c r="C164" s="508" t="s">
        <v>1095</v>
      </c>
      <c r="D164" s="508"/>
      <c r="E164" s="508"/>
      <c r="F164" s="508"/>
      <c r="G164" s="508"/>
      <c r="H164" s="508"/>
      <c r="I164" s="508"/>
      <c r="J164" s="508"/>
      <c r="K164" s="508"/>
      <c r="L164" s="508"/>
      <c r="M164" s="508"/>
      <c r="N164" s="508"/>
      <c r="O164" s="508"/>
      <c r="P164" s="508"/>
      <c r="Q164" s="508"/>
      <c r="R164" s="508"/>
      <c r="S164" s="508"/>
      <c r="T164" s="508"/>
      <c r="U164" s="508"/>
      <c r="V164" s="508"/>
      <c r="W164" s="508"/>
      <c r="X164" s="508"/>
      <c r="Y164" s="508"/>
      <c r="Z164" s="508"/>
      <c r="AA164" s="508"/>
      <c r="AB164" s="508"/>
      <c r="AC164" s="508"/>
      <c r="AD164" s="508"/>
    </row>
    <row r="165" spans="1:30" ht="14.45" customHeight="1">
      <c r="B165" s="88"/>
      <c r="C165" s="508">
        <v>0</v>
      </c>
      <c r="D165" s="508"/>
      <c r="E165" s="508"/>
      <c r="F165" s="508"/>
      <c r="G165" s="508"/>
      <c r="H165" s="508"/>
      <c r="I165" s="508"/>
      <c r="J165" s="508"/>
      <c r="K165" s="508"/>
      <c r="L165" s="508"/>
      <c r="M165" s="508"/>
      <c r="N165" s="508"/>
      <c r="O165" s="508"/>
      <c r="P165" s="508"/>
      <c r="Q165" s="508"/>
      <c r="R165" s="508"/>
      <c r="S165" s="508"/>
      <c r="T165" s="508"/>
      <c r="U165" s="508"/>
      <c r="V165" s="508"/>
      <c r="W165" s="508"/>
      <c r="X165" s="508"/>
      <c r="Y165" s="508"/>
      <c r="Z165" s="508"/>
      <c r="AA165" s="508"/>
      <c r="AB165" s="508"/>
      <c r="AC165" s="508"/>
      <c r="AD165" s="508"/>
    </row>
    <row r="166" spans="1:30" ht="18" customHeight="1">
      <c r="B166" s="141"/>
      <c r="C166" s="509" t="s">
        <v>205</v>
      </c>
      <c r="D166" s="509"/>
      <c r="E166" s="509"/>
      <c r="F166" s="508"/>
      <c r="G166" s="508"/>
      <c r="H166" s="508"/>
      <c r="I166" s="508"/>
      <c r="J166" s="508"/>
      <c r="K166" s="508"/>
      <c r="L166" s="508"/>
      <c r="M166" s="508"/>
      <c r="N166" s="508"/>
      <c r="O166" s="508"/>
      <c r="P166" s="508"/>
      <c r="Q166" s="508"/>
      <c r="R166" s="508"/>
      <c r="S166" s="508"/>
      <c r="T166" s="508"/>
      <c r="U166" s="508"/>
      <c r="V166" s="508"/>
      <c r="W166" s="508"/>
      <c r="X166" s="508"/>
      <c r="Y166" s="508"/>
      <c r="Z166" s="508"/>
      <c r="AA166" s="508"/>
      <c r="AB166" s="508"/>
      <c r="AC166" s="508"/>
      <c r="AD166" s="508"/>
    </row>
    <row r="167" spans="1:30" ht="18.75">
      <c r="A167" s="87" t="s">
        <v>39</v>
      </c>
      <c r="B167" s="141"/>
      <c r="C167" s="142"/>
      <c r="D167" s="142"/>
      <c r="E167" s="143"/>
      <c r="F167" s="509"/>
      <c r="G167" s="509"/>
      <c r="H167" s="509"/>
      <c r="I167" s="96"/>
      <c r="J167" s="884" t="s">
        <v>38</v>
      </c>
      <c r="K167" s="884"/>
      <c r="L167" s="884"/>
      <c r="M167" s="884"/>
      <c r="N167" s="884"/>
      <c r="O167" s="97">
        <v>0.42708333333333298</v>
      </c>
      <c r="P167" s="98"/>
      <c r="Q167" s="88"/>
      <c r="R167" s="99"/>
      <c r="S167" s="99"/>
      <c r="T167" s="99"/>
      <c r="X167" s="446"/>
      <c r="Y167" s="101"/>
      <c r="Z167" s="101"/>
      <c r="AA167" s="101"/>
      <c r="AC167" s="88"/>
      <c r="AD167" s="103"/>
    </row>
    <row r="168" spans="1:30" ht="21">
      <c r="A168" s="107">
        <v>0</v>
      </c>
      <c r="B168" s="147" t="s">
        <v>63</v>
      </c>
      <c r="C168" s="109" t="s">
        <v>42</v>
      </c>
      <c r="D168" s="148"/>
      <c r="E168" s="149">
        <v>0</v>
      </c>
      <c r="F168" s="144"/>
      <c r="G168" s="145"/>
      <c r="H168" s="146" t="s">
        <v>40</v>
      </c>
      <c r="I168" s="96"/>
      <c r="J168" s="885" t="s">
        <v>41</v>
      </c>
      <c r="K168" s="885"/>
      <c r="L168" s="885"/>
      <c r="M168" s="885"/>
      <c r="N168" s="885"/>
      <c r="O168" s="98"/>
      <c r="P168" s="98"/>
      <c r="Q168" s="88"/>
      <c r="R168" s="104"/>
      <c r="S168" s="99"/>
      <c r="T168" s="99"/>
      <c r="U168" s="448">
        <v>0</v>
      </c>
      <c r="V168" s="448"/>
      <c r="W168" s="448"/>
      <c r="X168" s="446"/>
      <c r="Y168" s="101"/>
      <c r="Z168" s="101"/>
      <c r="AA168" s="101"/>
      <c r="AC168" s="88"/>
      <c r="AD168" s="103"/>
    </row>
    <row r="169" spans="1:30" ht="25.5">
      <c r="B169" s="150">
        <v>1</v>
      </c>
      <c r="C169" s="93">
        <v>1</v>
      </c>
      <c r="E169" s="93" t="s">
        <v>1049</v>
      </c>
      <c r="F169" s="112" t="s">
        <v>43</v>
      </c>
      <c r="G169" s="113" t="s">
        <v>44</v>
      </c>
      <c r="H169" s="114" t="s">
        <v>45</v>
      </c>
      <c r="I169" s="115" t="s">
        <v>60</v>
      </c>
      <c r="J169" s="116" t="s">
        <v>61</v>
      </c>
      <c r="K169" s="117" t="s">
        <v>46</v>
      </c>
      <c r="L169" s="118" t="s">
        <v>47</v>
      </c>
      <c r="M169" s="119" t="s">
        <v>48</v>
      </c>
      <c r="N169" s="118" t="s">
        <v>49</v>
      </c>
      <c r="O169" s="118" t="s">
        <v>50</v>
      </c>
      <c r="P169" s="118" t="s">
        <v>51</v>
      </c>
      <c r="Q169" s="118" t="s">
        <v>62</v>
      </c>
      <c r="R169" s="120" t="s">
        <v>52</v>
      </c>
      <c r="S169" s="120" t="s">
        <v>52</v>
      </c>
      <c r="T169" s="120" t="s">
        <v>52</v>
      </c>
      <c r="U169" s="149" t="s">
        <v>53</v>
      </c>
      <c r="V169" s="149" t="s">
        <v>203</v>
      </c>
      <c r="W169" s="149" t="s">
        <v>54</v>
      </c>
      <c r="X169" s="149" t="s">
        <v>55</v>
      </c>
      <c r="Y169" s="121"/>
      <c r="Z169" s="115" t="s">
        <v>56</v>
      </c>
      <c r="AA169" s="115"/>
      <c r="AB169" s="124" t="s">
        <v>57</v>
      </c>
      <c r="AC169" s="124" t="s">
        <v>58</v>
      </c>
      <c r="AD169" s="125" t="s">
        <v>59</v>
      </c>
    </row>
    <row r="170" spans="1:30" ht="18">
      <c r="B170" s="150">
        <v>1</v>
      </c>
      <c r="C170" s="93">
        <v>2</v>
      </c>
      <c r="E170" s="93" t="s">
        <v>1049</v>
      </c>
      <c r="F170" s="127"/>
      <c r="G170" s="86"/>
      <c r="H170" s="128" t="s">
        <v>1049</v>
      </c>
      <c r="I170" s="129" t="s">
        <v>1049</v>
      </c>
      <c r="J170" s="127" t="s">
        <v>1049</v>
      </c>
      <c r="K170" s="237" t="s">
        <v>1049</v>
      </c>
      <c r="L170" s="237" t="s">
        <v>1049</v>
      </c>
      <c r="M170" s="237" t="s">
        <v>1049</v>
      </c>
      <c r="N170" s="237" t="s">
        <v>1049</v>
      </c>
      <c r="O170" s="237" t="s">
        <v>1049</v>
      </c>
      <c r="P170" s="127" t="s">
        <v>1049</v>
      </c>
      <c r="Q170" s="130" t="s">
        <v>1049</v>
      </c>
      <c r="R170" s="128"/>
      <c r="S170" s="128"/>
      <c r="T170" s="128"/>
      <c r="U170" s="449"/>
      <c r="V170" s="449"/>
      <c r="W170" s="449"/>
      <c r="X170" s="86" t="s">
        <v>1049</v>
      </c>
      <c r="Y170" s="132" t="s">
        <v>1049</v>
      </c>
      <c r="Z170" s="86" t="s">
        <v>1049</v>
      </c>
      <c r="AA170" s="132" t="s">
        <v>1049</v>
      </c>
      <c r="AB170" s="86" t="s">
        <v>1049</v>
      </c>
      <c r="AC170" s="128"/>
      <c r="AD170" s="133" t="s">
        <v>1049</v>
      </c>
    </row>
    <row r="171" spans="1:30" ht="18">
      <c r="B171" s="150">
        <v>1</v>
      </c>
      <c r="C171" s="93">
        <v>3</v>
      </c>
      <c r="E171" s="93" t="s">
        <v>1049</v>
      </c>
      <c r="F171" s="127"/>
      <c r="G171" s="86"/>
      <c r="H171" s="128" t="s">
        <v>1049</v>
      </c>
      <c r="I171" s="129" t="s">
        <v>1049</v>
      </c>
      <c r="J171" s="127" t="s">
        <v>1049</v>
      </c>
      <c r="K171" s="237" t="s">
        <v>1049</v>
      </c>
      <c r="L171" s="237" t="s">
        <v>1049</v>
      </c>
      <c r="M171" s="237" t="s">
        <v>1049</v>
      </c>
      <c r="N171" s="237" t="s">
        <v>1049</v>
      </c>
      <c r="O171" s="237" t="s">
        <v>1049</v>
      </c>
      <c r="P171" s="127" t="s">
        <v>1049</v>
      </c>
      <c r="Q171" s="130" t="s">
        <v>1049</v>
      </c>
      <c r="R171" s="128"/>
      <c r="S171" s="128"/>
      <c r="T171" s="128"/>
      <c r="U171" s="449"/>
      <c r="V171" s="449"/>
      <c r="W171" s="449"/>
      <c r="X171" s="86" t="s">
        <v>1049</v>
      </c>
      <c r="Y171" s="132" t="s">
        <v>1049</v>
      </c>
      <c r="Z171" s="86" t="s">
        <v>1049</v>
      </c>
      <c r="AA171" s="132" t="s">
        <v>1049</v>
      </c>
      <c r="AB171" s="86" t="s">
        <v>1049</v>
      </c>
      <c r="AC171" s="128"/>
      <c r="AD171" s="133" t="s">
        <v>1049</v>
      </c>
    </row>
    <row r="172" spans="1:30" ht="18">
      <c r="B172" s="150">
        <v>1</v>
      </c>
      <c r="C172" s="93">
        <v>4</v>
      </c>
      <c r="E172" s="93" t="s">
        <v>1049</v>
      </c>
      <c r="F172" s="127"/>
      <c r="G172" s="86"/>
      <c r="H172" s="128" t="s">
        <v>1049</v>
      </c>
      <c r="I172" s="129" t="s">
        <v>1049</v>
      </c>
      <c r="J172" s="127" t="s">
        <v>1049</v>
      </c>
      <c r="K172" s="237" t="s">
        <v>1049</v>
      </c>
      <c r="L172" s="237" t="s">
        <v>1049</v>
      </c>
      <c r="M172" s="237" t="s">
        <v>1049</v>
      </c>
      <c r="N172" s="237" t="s">
        <v>1049</v>
      </c>
      <c r="O172" s="237" t="s">
        <v>1049</v>
      </c>
      <c r="P172" s="127" t="s">
        <v>1049</v>
      </c>
      <c r="Q172" s="130" t="s">
        <v>1049</v>
      </c>
      <c r="R172" s="128"/>
      <c r="S172" s="128"/>
      <c r="T172" s="128"/>
      <c r="U172" s="449"/>
      <c r="V172" s="449"/>
      <c r="W172" s="449"/>
      <c r="X172" s="86" t="s">
        <v>1049</v>
      </c>
      <c r="Y172" s="132" t="s">
        <v>1049</v>
      </c>
      <c r="Z172" s="86" t="s">
        <v>1049</v>
      </c>
      <c r="AA172" s="132" t="s">
        <v>1049</v>
      </c>
      <c r="AB172" s="86" t="s">
        <v>1049</v>
      </c>
      <c r="AC172" s="128"/>
      <c r="AD172" s="133" t="s">
        <v>1049</v>
      </c>
    </row>
    <row r="173" spans="1:30" ht="18">
      <c r="B173" s="150">
        <v>1</v>
      </c>
      <c r="C173" s="93">
        <v>5</v>
      </c>
      <c r="E173" s="93" t="s">
        <v>1049</v>
      </c>
      <c r="F173" s="127"/>
      <c r="G173" s="86"/>
      <c r="H173" s="128" t="s">
        <v>1049</v>
      </c>
      <c r="I173" s="129" t="s">
        <v>1049</v>
      </c>
      <c r="J173" s="127" t="s">
        <v>1049</v>
      </c>
      <c r="K173" s="237" t="s">
        <v>1049</v>
      </c>
      <c r="L173" s="237" t="s">
        <v>1049</v>
      </c>
      <c r="M173" s="237" t="s">
        <v>1049</v>
      </c>
      <c r="N173" s="237" t="s">
        <v>1049</v>
      </c>
      <c r="O173" s="237" t="s">
        <v>1049</v>
      </c>
      <c r="P173" s="127" t="s">
        <v>1049</v>
      </c>
      <c r="Q173" s="130" t="s">
        <v>1049</v>
      </c>
      <c r="R173" s="128"/>
      <c r="S173" s="128"/>
      <c r="T173" s="128"/>
      <c r="U173" s="449"/>
      <c r="V173" s="449"/>
      <c r="W173" s="449"/>
      <c r="X173" s="86" t="s">
        <v>1049</v>
      </c>
      <c r="Y173" s="132" t="s">
        <v>1049</v>
      </c>
      <c r="Z173" s="86" t="s">
        <v>1049</v>
      </c>
      <c r="AA173" s="132" t="s">
        <v>1049</v>
      </c>
      <c r="AB173" s="86" t="s">
        <v>1049</v>
      </c>
      <c r="AC173" s="128"/>
      <c r="AD173" s="133" t="s">
        <v>1049</v>
      </c>
    </row>
    <row r="174" spans="1:30" ht="18">
      <c r="B174" s="150">
        <v>1</v>
      </c>
      <c r="C174" s="93">
        <v>6</v>
      </c>
      <c r="E174" s="93" t="s">
        <v>1049</v>
      </c>
      <c r="F174" s="127"/>
      <c r="G174" s="86"/>
      <c r="H174" s="128" t="s">
        <v>1049</v>
      </c>
      <c r="I174" s="129" t="s">
        <v>1049</v>
      </c>
      <c r="J174" s="127" t="s">
        <v>1049</v>
      </c>
      <c r="K174" s="237" t="s">
        <v>1049</v>
      </c>
      <c r="L174" s="237" t="s">
        <v>1049</v>
      </c>
      <c r="M174" s="237" t="s">
        <v>1049</v>
      </c>
      <c r="N174" s="237" t="s">
        <v>1049</v>
      </c>
      <c r="O174" s="237" t="s">
        <v>1049</v>
      </c>
      <c r="P174" s="127" t="s">
        <v>1049</v>
      </c>
      <c r="Q174" s="130" t="s">
        <v>1049</v>
      </c>
      <c r="R174" s="128"/>
      <c r="S174" s="128"/>
      <c r="T174" s="128"/>
      <c r="U174" s="449"/>
      <c r="V174" s="449"/>
      <c r="W174" s="449"/>
      <c r="X174" s="86" t="s">
        <v>1049</v>
      </c>
      <c r="Y174" s="132" t="s">
        <v>1049</v>
      </c>
      <c r="Z174" s="86" t="s">
        <v>1049</v>
      </c>
      <c r="AA174" s="132" t="s">
        <v>1049</v>
      </c>
      <c r="AB174" s="86" t="s">
        <v>1049</v>
      </c>
      <c r="AC174" s="128"/>
      <c r="AD174" s="133" t="s">
        <v>1049</v>
      </c>
    </row>
    <row r="175" spans="1:30" ht="18">
      <c r="B175" s="150">
        <v>1</v>
      </c>
      <c r="C175" s="93">
        <v>7</v>
      </c>
      <c r="E175" s="93" t="s">
        <v>1049</v>
      </c>
      <c r="F175" s="127"/>
      <c r="G175" s="86"/>
      <c r="H175" s="128" t="s">
        <v>1049</v>
      </c>
      <c r="I175" s="129" t="s">
        <v>1049</v>
      </c>
      <c r="J175" s="127" t="s">
        <v>1049</v>
      </c>
      <c r="K175" s="237" t="s">
        <v>1049</v>
      </c>
      <c r="L175" s="237" t="s">
        <v>1049</v>
      </c>
      <c r="M175" s="237" t="s">
        <v>1049</v>
      </c>
      <c r="N175" s="237" t="s">
        <v>1049</v>
      </c>
      <c r="O175" s="237" t="s">
        <v>1049</v>
      </c>
      <c r="P175" s="127" t="s">
        <v>1049</v>
      </c>
      <c r="Q175" s="130" t="s">
        <v>1049</v>
      </c>
      <c r="R175" s="128"/>
      <c r="S175" s="128"/>
      <c r="T175" s="128"/>
      <c r="U175" s="449"/>
      <c r="V175" s="449"/>
      <c r="W175" s="449"/>
      <c r="X175" s="86" t="s">
        <v>1049</v>
      </c>
      <c r="Y175" s="132" t="s">
        <v>1049</v>
      </c>
      <c r="Z175" s="86" t="s">
        <v>1049</v>
      </c>
      <c r="AA175" s="132" t="s">
        <v>1049</v>
      </c>
      <c r="AB175" s="86" t="s">
        <v>1049</v>
      </c>
      <c r="AC175" s="128"/>
      <c r="AD175" s="133" t="s">
        <v>1049</v>
      </c>
    </row>
    <row r="176" spans="1:30" ht="18">
      <c r="B176" s="150">
        <v>1</v>
      </c>
      <c r="C176" s="93">
        <v>8</v>
      </c>
      <c r="E176" s="93" t="s">
        <v>1049</v>
      </c>
      <c r="F176" s="127"/>
      <c r="G176" s="86"/>
      <c r="H176" s="128" t="s">
        <v>1049</v>
      </c>
      <c r="I176" s="129" t="s">
        <v>1049</v>
      </c>
      <c r="J176" s="127" t="s">
        <v>1049</v>
      </c>
      <c r="K176" s="237" t="s">
        <v>1049</v>
      </c>
      <c r="L176" s="237" t="s">
        <v>1049</v>
      </c>
      <c r="M176" s="237" t="s">
        <v>1049</v>
      </c>
      <c r="N176" s="237" t="s">
        <v>1049</v>
      </c>
      <c r="O176" s="237" t="s">
        <v>1049</v>
      </c>
      <c r="P176" s="127" t="s">
        <v>1049</v>
      </c>
      <c r="Q176" s="130" t="s">
        <v>1049</v>
      </c>
      <c r="R176" s="128"/>
      <c r="S176" s="128"/>
      <c r="T176" s="128"/>
      <c r="U176" s="449"/>
      <c r="V176" s="449"/>
      <c r="W176" s="449"/>
      <c r="X176" s="86" t="s">
        <v>1049</v>
      </c>
      <c r="Y176" s="132" t="s">
        <v>1049</v>
      </c>
      <c r="Z176" s="86" t="s">
        <v>1049</v>
      </c>
      <c r="AA176" s="132" t="s">
        <v>1049</v>
      </c>
      <c r="AB176" s="86" t="s">
        <v>1049</v>
      </c>
      <c r="AC176" s="128"/>
      <c r="AD176" s="133" t="s">
        <v>1049</v>
      </c>
    </row>
    <row r="177" spans="2:30" ht="18">
      <c r="B177" s="150">
        <v>2</v>
      </c>
      <c r="C177" s="93">
        <v>1</v>
      </c>
      <c r="E177" s="93" t="s">
        <v>1049</v>
      </c>
      <c r="F177" s="127"/>
      <c r="G177" s="86"/>
      <c r="H177" s="128" t="s">
        <v>1049</v>
      </c>
      <c r="I177" s="129" t="s">
        <v>1049</v>
      </c>
      <c r="J177" s="127" t="s">
        <v>1049</v>
      </c>
      <c r="K177" s="237" t="s">
        <v>1049</v>
      </c>
      <c r="L177" s="237" t="s">
        <v>1049</v>
      </c>
      <c r="M177" s="237" t="s">
        <v>1049</v>
      </c>
      <c r="N177" s="237" t="s">
        <v>1049</v>
      </c>
      <c r="O177" s="237" t="s">
        <v>1049</v>
      </c>
      <c r="P177" s="127" t="s">
        <v>1049</v>
      </c>
      <c r="Q177" s="130" t="s">
        <v>1049</v>
      </c>
      <c r="R177" s="128"/>
      <c r="S177" s="128"/>
      <c r="T177" s="128"/>
      <c r="U177" s="449"/>
      <c r="V177" s="449"/>
      <c r="W177" s="449"/>
      <c r="X177" s="86" t="s">
        <v>1049</v>
      </c>
      <c r="Y177" s="132" t="s">
        <v>1049</v>
      </c>
      <c r="Z177" s="86" t="s">
        <v>1049</v>
      </c>
      <c r="AA177" s="132" t="s">
        <v>1049</v>
      </c>
      <c r="AB177" s="86" t="s">
        <v>1049</v>
      </c>
      <c r="AC177" s="128"/>
      <c r="AD177" s="133" t="s">
        <v>1049</v>
      </c>
    </row>
    <row r="178" spans="2:30" ht="18">
      <c r="B178" s="150">
        <v>2</v>
      </c>
      <c r="C178" s="93">
        <v>2</v>
      </c>
      <c r="E178" s="93" t="s">
        <v>1049</v>
      </c>
      <c r="F178" s="127"/>
      <c r="G178" s="86"/>
      <c r="H178" s="128" t="s">
        <v>1049</v>
      </c>
      <c r="I178" s="129" t="s">
        <v>1049</v>
      </c>
      <c r="J178" s="127" t="s">
        <v>1049</v>
      </c>
      <c r="K178" s="237" t="s">
        <v>1049</v>
      </c>
      <c r="L178" s="237" t="s">
        <v>1049</v>
      </c>
      <c r="M178" s="237" t="s">
        <v>1049</v>
      </c>
      <c r="N178" s="237" t="s">
        <v>1049</v>
      </c>
      <c r="O178" s="237" t="s">
        <v>1049</v>
      </c>
      <c r="P178" s="127" t="s">
        <v>1049</v>
      </c>
      <c r="Q178" s="130" t="s">
        <v>1049</v>
      </c>
      <c r="R178" s="128"/>
      <c r="S178" s="128"/>
      <c r="T178" s="128"/>
      <c r="U178" s="449"/>
      <c r="V178" s="449"/>
      <c r="W178" s="449"/>
      <c r="X178" s="86" t="s">
        <v>1049</v>
      </c>
      <c r="Y178" s="132" t="s">
        <v>1049</v>
      </c>
      <c r="Z178" s="86" t="s">
        <v>1049</v>
      </c>
      <c r="AA178" s="132" t="s">
        <v>1049</v>
      </c>
      <c r="AB178" s="86" t="s">
        <v>1049</v>
      </c>
      <c r="AC178" s="128"/>
      <c r="AD178" s="133" t="s">
        <v>1049</v>
      </c>
    </row>
    <row r="179" spans="2:30" ht="18">
      <c r="B179" s="150">
        <v>2</v>
      </c>
      <c r="C179" s="93">
        <v>3</v>
      </c>
      <c r="E179" s="93" t="s">
        <v>1049</v>
      </c>
      <c r="F179" s="127"/>
      <c r="G179" s="86"/>
      <c r="H179" s="128" t="s">
        <v>1049</v>
      </c>
      <c r="I179" s="129" t="s">
        <v>1049</v>
      </c>
      <c r="J179" s="127" t="s">
        <v>1049</v>
      </c>
      <c r="K179" s="237" t="s">
        <v>1049</v>
      </c>
      <c r="L179" s="237" t="s">
        <v>1049</v>
      </c>
      <c r="M179" s="237" t="s">
        <v>1049</v>
      </c>
      <c r="N179" s="237" t="s">
        <v>1049</v>
      </c>
      <c r="O179" s="237" t="s">
        <v>1049</v>
      </c>
      <c r="P179" s="127" t="s">
        <v>1049</v>
      </c>
      <c r="Q179" s="130" t="s">
        <v>1049</v>
      </c>
      <c r="R179" s="128"/>
      <c r="S179" s="128"/>
      <c r="T179" s="128"/>
      <c r="U179" s="449"/>
      <c r="V179" s="449"/>
      <c r="W179" s="449"/>
      <c r="X179" s="86" t="s">
        <v>1049</v>
      </c>
      <c r="Y179" s="132" t="s">
        <v>1049</v>
      </c>
      <c r="Z179" s="86" t="s">
        <v>1049</v>
      </c>
      <c r="AA179" s="132" t="s">
        <v>1049</v>
      </c>
      <c r="AB179" s="86" t="s">
        <v>1049</v>
      </c>
      <c r="AC179" s="128"/>
      <c r="AD179" s="133" t="s">
        <v>1049</v>
      </c>
    </row>
    <row r="180" spans="2:30" ht="18">
      <c r="B180" s="150">
        <v>2</v>
      </c>
      <c r="C180" s="93">
        <v>4</v>
      </c>
      <c r="E180" s="93" t="s">
        <v>1049</v>
      </c>
      <c r="F180" s="127"/>
      <c r="G180" s="86"/>
      <c r="H180" s="128" t="s">
        <v>1049</v>
      </c>
      <c r="I180" s="129" t="s">
        <v>1049</v>
      </c>
      <c r="J180" s="127" t="s">
        <v>1049</v>
      </c>
      <c r="K180" s="237" t="s">
        <v>1049</v>
      </c>
      <c r="L180" s="237" t="s">
        <v>1049</v>
      </c>
      <c r="M180" s="237" t="s">
        <v>1049</v>
      </c>
      <c r="N180" s="237" t="s">
        <v>1049</v>
      </c>
      <c r="O180" s="237" t="s">
        <v>1049</v>
      </c>
      <c r="P180" s="127" t="s">
        <v>1049</v>
      </c>
      <c r="Q180" s="130" t="s">
        <v>1049</v>
      </c>
      <c r="R180" s="128"/>
      <c r="S180" s="128"/>
      <c r="T180" s="128"/>
      <c r="U180" s="449"/>
      <c r="V180" s="449"/>
      <c r="W180" s="449"/>
      <c r="X180" s="86" t="s">
        <v>1049</v>
      </c>
      <c r="Y180" s="132" t="s">
        <v>1049</v>
      </c>
      <c r="Z180" s="86" t="s">
        <v>1049</v>
      </c>
      <c r="AA180" s="132" t="s">
        <v>1049</v>
      </c>
      <c r="AB180" s="86" t="s">
        <v>1049</v>
      </c>
      <c r="AC180" s="128"/>
      <c r="AD180" s="133" t="s">
        <v>1049</v>
      </c>
    </row>
    <row r="181" spans="2:30" ht="18">
      <c r="B181" s="150">
        <v>2</v>
      </c>
      <c r="C181" s="93">
        <v>5</v>
      </c>
      <c r="E181" s="93" t="s">
        <v>1049</v>
      </c>
      <c r="F181" s="127"/>
      <c r="G181" s="86"/>
      <c r="H181" s="128" t="s">
        <v>1049</v>
      </c>
      <c r="I181" s="129" t="s">
        <v>1049</v>
      </c>
      <c r="J181" s="127" t="s">
        <v>1049</v>
      </c>
      <c r="K181" s="237" t="s">
        <v>1049</v>
      </c>
      <c r="L181" s="237" t="s">
        <v>1049</v>
      </c>
      <c r="M181" s="237" t="s">
        <v>1049</v>
      </c>
      <c r="N181" s="237" t="s">
        <v>1049</v>
      </c>
      <c r="O181" s="237" t="s">
        <v>1049</v>
      </c>
      <c r="P181" s="127" t="s">
        <v>1049</v>
      </c>
      <c r="Q181" s="130" t="s">
        <v>1049</v>
      </c>
      <c r="R181" s="128"/>
      <c r="S181" s="128"/>
      <c r="T181" s="128"/>
      <c r="U181" s="449"/>
      <c r="V181" s="449"/>
      <c r="W181" s="449"/>
      <c r="X181" s="86" t="s">
        <v>1049</v>
      </c>
      <c r="Y181" s="132" t="s">
        <v>1049</v>
      </c>
      <c r="Z181" s="86" t="s">
        <v>1049</v>
      </c>
      <c r="AA181" s="132" t="s">
        <v>1049</v>
      </c>
      <c r="AB181" s="86" t="s">
        <v>1049</v>
      </c>
      <c r="AC181" s="128"/>
      <c r="AD181" s="133" t="s">
        <v>1049</v>
      </c>
    </row>
    <row r="182" spans="2:30" ht="18">
      <c r="B182" s="150">
        <v>2</v>
      </c>
      <c r="C182" s="93">
        <v>6</v>
      </c>
      <c r="E182" s="93" t="s">
        <v>1049</v>
      </c>
      <c r="F182" s="127"/>
      <c r="G182" s="86"/>
      <c r="H182" s="128" t="s">
        <v>1049</v>
      </c>
      <c r="I182" s="129" t="s">
        <v>1049</v>
      </c>
      <c r="J182" s="127" t="s">
        <v>1049</v>
      </c>
      <c r="K182" s="237" t="s">
        <v>1049</v>
      </c>
      <c r="L182" s="237" t="s">
        <v>1049</v>
      </c>
      <c r="M182" s="237" t="s">
        <v>1049</v>
      </c>
      <c r="N182" s="237" t="s">
        <v>1049</v>
      </c>
      <c r="O182" s="237" t="s">
        <v>1049</v>
      </c>
      <c r="P182" s="127" t="s">
        <v>1049</v>
      </c>
      <c r="Q182" s="130" t="s">
        <v>1049</v>
      </c>
      <c r="R182" s="128"/>
      <c r="S182" s="128"/>
      <c r="T182" s="128"/>
      <c r="U182" s="449"/>
      <c r="V182" s="449"/>
      <c r="W182" s="449"/>
      <c r="X182" s="86" t="s">
        <v>1049</v>
      </c>
      <c r="Y182" s="132" t="s">
        <v>1049</v>
      </c>
      <c r="Z182" s="86" t="s">
        <v>1049</v>
      </c>
      <c r="AA182" s="132" t="s">
        <v>1049</v>
      </c>
      <c r="AB182" s="86" t="s">
        <v>1049</v>
      </c>
      <c r="AC182" s="128"/>
      <c r="AD182" s="133" t="s">
        <v>1049</v>
      </c>
    </row>
    <row r="183" spans="2:30" ht="18">
      <c r="B183" s="150">
        <v>2</v>
      </c>
      <c r="C183" s="93">
        <v>7</v>
      </c>
      <c r="E183" s="93" t="s">
        <v>1049</v>
      </c>
      <c r="F183" s="127"/>
      <c r="G183" s="86"/>
      <c r="H183" s="128" t="s">
        <v>1049</v>
      </c>
      <c r="I183" s="129" t="s">
        <v>1049</v>
      </c>
      <c r="J183" s="127" t="s">
        <v>1049</v>
      </c>
      <c r="K183" s="237" t="s">
        <v>1049</v>
      </c>
      <c r="L183" s="237" t="s">
        <v>1049</v>
      </c>
      <c r="M183" s="237" t="s">
        <v>1049</v>
      </c>
      <c r="N183" s="237" t="s">
        <v>1049</v>
      </c>
      <c r="O183" s="237" t="s">
        <v>1049</v>
      </c>
      <c r="P183" s="127" t="s">
        <v>1049</v>
      </c>
      <c r="Q183" s="130" t="s">
        <v>1049</v>
      </c>
      <c r="R183" s="128"/>
      <c r="S183" s="128"/>
      <c r="T183" s="128"/>
      <c r="U183" s="449"/>
      <c r="V183" s="449"/>
      <c r="W183" s="449"/>
      <c r="X183" s="86" t="s">
        <v>1049</v>
      </c>
      <c r="Y183" s="132" t="s">
        <v>1049</v>
      </c>
      <c r="Z183" s="86" t="s">
        <v>1049</v>
      </c>
      <c r="AA183" s="132" t="s">
        <v>1049</v>
      </c>
      <c r="AB183" s="86" t="s">
        <v>1049</v>
      </c>
      <c r="AC183" s="128"/>
      <c r="AD183" s="133" t="s">
        <v>1049</v>
      </c>
    </row>
    <row r="184" spans="2:30" ht="18">
      <c r="B184" s="150">
        <v>2</v>
      </c>
      <c r="C184" s="93">
        <v>8</v>
      </c>
      <c r="E184" s="93" t="s">
        <v>1049</v>
      </c>
      <c r="F184" s="127"/>
      <c r="G184" s="86"/>
      <c r="H184" s="128" t="s">
        <v>1049</v>
      </c>
      <c r="I184" s="129" t="s">
        <v>1049</v>
      </c>
      <c r="J184" s="127" t="s">
        <v>1049</v>
      </c>
      <c r="K184" s="237" t="s">
        <v>1049</v>
      </c>
      <c r="L184" s="237" t="s">
        <v>1049</v>
      </c>
      <c r="M184" s="237" t="s">
        <v>1049</v>
      </c>
      <c r="N184" s="237" t="s">
        <v>1049</v>
      </c>
      <c r="O184" s="237" t="s">
        <v>1049</v>
      </c>
      <c r="P184" s="127" t="s">
        <v>1049</v>
      </c>
      <c r="Q184" s="130" t="s">
        <v>1049</v>
      </c>
      <c r="R184" s="128"/>
      <c r="S184" s="128"/>
      <c r="T184" s="128"/>
      <c r="U184" s="449"/>
      <c r="V184" s="449"/>
      <c r="W184" s="449"/>
      <c r="X184" s="86" t="s">
        <v>1049</v>
      </c>
      <c r="Y184" s="132" t="s">
        <v>1049</v>
      </c>
      <c r="Z184" s="86" t="s">
        <v>1049</v>
      </c>
      <c r="AA184" s="132" t="s">
        <v>1049</v>
      </c>
      <c r="AB184" s="86" t="s">
        <v>1049</v>
      </c>
      <c r="AC184" s="128"/>
      <c r="AD184" s="133" t="s">
        <v>1049</v>
      </c>
    </row>
    <row r="185" spans="2:30" ht="18">
      <c r="B185" s="150">
        <v>3</v>
      </c>
      <c r="C185" s="93">
        <v>1</v>
      </c>
      <c r="E185" s="93" t="s">
        <v>1049</v>
      </c>
      <c r="F185" s="127"/>
      <c r="G185" s="86"/>
      <c r="H185" s="128" t="s">
        <v>1049</v>
      </c>
      <c r="I185" s="129" t="s">
        <v>1049</v>
      </c>
      <c r="J185" s="127" t="s">
        <v>1049</v>
      </c>
      <c r="K185" s="237" t="s">
        <v>1049</v>
      </c>
      <c r="L185" s="237" t="s">
        <v>1049</v>
      </c>
      <c r="M185" s="237" t="s">
        <v>1049</v>
      </c>
      <c r="N185" s="237" t="s">
        <v>1049</v>
      </c>
      <c r="O185" s="237" t="s">
        <v>1049</v>
      </c>
      <c r="P185" s="127" t="s">
        <v>1049</v>
      </c>
      <c r="Q185" s="130" t="s">
        <v>1049</v>
      </c>
      <c r="R185" s="128"/>
      <c r="S185" s="128"/>
      <c r="T185" s="128"/>
      <c r="U185" s="449"/>
      <c r="V185" s="449"/>
      <c r="W185" s="449"/>
      <c r="X185" s="86" t="s">
        <v>1049</v>
      </c>
      <c r="Y185" s="132" t="s">
        <v>1049</v>
      </c>
      <c r="Z185" s="86" t="s">
        <v>1049</v>
      </c>
      <c r="AA185" s="132" t="s">
        <v>1049</v>
      </c>
      <c r="AB185" s="86" t="s">
        <v>1049</v>
      </c>
      <c r="AC185" s="128"/>
      <c r="AD185" s="133" t="s">
        <v>1049</v>
      </c>
    </row>
    <row r="186" spans="2:30" ht="18">
      <c r="B186" s="150">
        <v>3</v>
      </c>
      <c r="C186" s="93">
        <v>2</v>
      </c>
      <c r="E186" s="93" t="s">
        <v>1049</v>
      </c>
      <c r="F186" s="127"/>
      <c r="G186" s="86"/>
      <c r="H186" s="128" t="s">
        <v>1049</v>
      </c>
      <c r="I186" s="129" t="s">
        <v>1049</v>
      </c>
      <c r="J186" s="127" t="s">
        <v>1049</v>
      </c>
      <c r="K186" s="237" t="s">
        <v>1049</v>
      </c>
      <c r="L186" s="237" t="s">
        <v>1049</v>
      </c>
      <c r="M186" s="237" t="s">
        <v>1049</v>
      </c>
      <c r="N186" s="237" t="s">
        <v>1049</v>
      </c>
      <c r="O186" s="237" t="s">
        <v>1049</v>
      </c>
      <c r="P186" s="127" t="s">
        <v>1049</v>
      </c>
      <c r="Q186" s="130" t="s">
        <v>1049</v>
      </c>
      <c r="R186" s="128"/>
      <c r="S186" s="128"/>
      <c r="T186" s="128"/>
      <c r="U186" s="449"/>
      <c r="V186" s="449"/>
      <c r="W186" s="449"/>
      <c r="X186" s="86" t="s">
        <v>1049</v>
      </c>
      <c r="Y186" s="132" t="s">
        <v>1049</v>
      </c>
      <c r="Z186" s="86" t="s">
        <v>1049</v>
      </c>
      <c r="AA186" s="132" t="s">
        <v>1049</v>
      </c>
      <c r="AB186" s="86" t="s">
        <v>1049</v>
      </c>
      <c r="AC186" s="128"/>
      <c r="AD186" s="133" t="s">
        <v>1049</v>
      </c>
    </row>
    <row r="187" spans="2:30" ht="18">
      <c r="B187" s="150">
        <v>3</v>
      </c>
      <c r="C187" s="93">
        <v>3</v>
      </c>
      <c r="E187" s="93" t="s">
        <v>1049</v>
      </c>
      <c r="F187" s="127"/>
      <c r="G187" s="86"/>
      <c r="H187" s="128" t="s">
        <v>1049</v>
      </c>
      <c r="I187" s="129" t="s">
        <v>1049</v>
      </c>
      <c r="J187" s="127" t="s">
        <v>1049</v>
      </c>
      <c r="K187" s="237" t="s">
        <v>1049</v>
      </c>
      <c r="L187" s="237" t="s">
        <v>1049</v>
      </c>
      <c r="M187" s="237" t="s">
        <v>1049</v>
      </c>
      <c r="N187" s="237" t="s">
        <v>1049</v>
      </c>
      <c r="O187" s="237" t="s">
        <v>1049</v>
      </c>
      <c r="P187" s="127" t="s">
        <v>1049</v>
      </c>
      <c r="Q187" s="130" t="s">
        <v>1049</v>
      </c>
      <c r="R187" s="128"/>
      <c r="S187" s="128"/>
      <c r="T187" s="128"/>
      <c r="U187" s="449"/>
      <c r="V187" s="449"/>
      <c r="W187" s="449"/>
      <c r="X187" s="86" t="s">
        <v>1049</v>
      </c>
      <c r="Y187" s="132" t="s">
        <v>1049</v>
      </c>
      <c r="Z187" s="86" t="s">
        <v>1049</v>
      </c>
      <c r="AA187" s="132" t="s">
        <v>1049</v>
      </c>
      <c r="AB187" s="86" t="s">
        <v>1049</v>
      </c>
      <c r="AC187" s="128"/>
      <c r="AD187" s="133" t="s">
        <v>1049</v>
      </c>
    </row>
    <row r="188" spans="2:30" ht="18">
      <c r="B188" s="150">
        <v>3</v>
      </c>
      <c r="C188" s="93">
        <v>4</v>
      </c>
      <c r="E188" s="93" t="s">
        <v>1049</v>
      </c>
      <c r="F188" s="127"/>
      <c r="G188" s="86"/>
      <c r="H188" s="128" t="s">
        <v>1049</v>
      </c>
      <c r="I188" s="129" t="s">
        <v>1049</v>
      </c>
      <c r="J188" s="127" t="s">
        <v>1049</v>
      </c>
      <c r="K188" s="237" t="s">
        <v>1049</v>
      </c>
      <c r="L188" s="237" t="s">
        <v>1049</v>
      </c>
      <c r="M188" s="237" t="s">
        <v>1049</v>
      </c>
      <c r="N188" s="237" t="s">
        <v>1049</v>
      </c>
      <c r="O188" s="237" t="s">
        <v>1049</v>
      </c>
      <c r="P188" s="127" t="s">
        <v>1049</v>
      </c>
      <c r="Q188" s="130" t="s">
        <v>1049</v>
      </c>
      <c r="R188" s="128"/>
      <c r="S188" s="128"/>
      <c r="T188" s="128"/>
      <c r="U188" s="449"/>
      <c r="V188" s="449"/>
      <c r="W188" s="449"/>
      <c r="X188" s="86" t="s">
        <v>1049</v>
      </c>
      <c r="Y188" s="132" t="s">
        <v>1049</v>
      </c>
      <c r="Z188" s="86" t="s">
        <v>1049</v>
      </c>
      <c r="AA188" s="132" t="s">
        <v>1049</v>
      </c>
      <c r="AB188" s="86" t="s">
        <v>1049</v>
      </c>
      <c r="AC188" s="128"/>
      <c r="AD188" s="133" t="s">
        <v>1049</v>
      </c>
    </row>
    <row r="189" spans="2:30" ht="18">
      <c r="B189" s="150">
        <v>3</v>
      </c>
      <c r="C189" s="93">
        <v>5</v>
      </c>
      <c r="E189" s="93" t="s">
        <v>1049</v>
      </c>
      <c r="F189" s="127"/>
      <c r="G189" s="86"/>
      <c r="H189" s="128" t="s">
        <v>1049</v>
      </c>
      <c r="I189" s="129" t="s">
        <v>1049</v>
      </c>
      <c r="J189" s="127" t="s">
        <v>1049</v>
      </c>
      <c r="K189" s="237" t="s">
        <v>1049</v>
      </c>
      <c r="L189" s="237" t="s">
        <v>1049</v>
      </c>
      <c r="M189" s="237" t="s">
        <v>1049</v>
      </c>
      <c r="N189" s="237" t="s">
        <v>1049</v>
      </c>
      <c r="O189" s="237" t="s">
        <v>1049</v>
      </c>
      <c r="P189" s="127" t="s">
        <v>1049</v>
      </c>
      <c r="Q189" s="130" t="s">
        <v>1049</v>
      </c>
      <c r="R189" s="128"/>
      <c r="S189" s="128"/>
      <c r="T189" s="128"/>
      <c r="U189" s="449"/>
      <c r="V189" s="449"/>
      <c r="W189" s="449"/>
      <c r="X189" s="86" t="s">
        <v>1049</v>
      </c>
      <c r="Y189" s="132" t="s">
        <v>1049</v>
      </c>
      <c r="Z189" s="86" t="s">
        <v>1049</v>
      </c>
      <c r="AA189" s="132" t="s">
        <v>1049</v>
      </c>
      <c r="AB189" s="86" t="s">
        <v>1049</v>
      </c>
      <c r="AC189" s="128"/>
      <c r="AD189" s="133" t="s">
        <v>1049</v>
      </c>
    </row>
    <row r="190" spans="2:30" ht="18">
      <c r="B190" s="150">
        <v>3</v>
      </c>
      <c r="C190" s="93">
        <v>6</v>
      </c>
      <c r="E190" s="93" t="s">
        <v>1049</v>
      </c>
      <c r="F190" s="127"/>
      <c r="G190" s="86"/>
      <c r="H190" s="128" t="s">
        <v>1049</v>
      </c>
      <c r="I190" s="129" t="s">
        <v>1049</v>
      </c>
      <c r="J190" s="127" t="s">
        <v>1049</v>
      </c>
      <c r="K190" s="237" t="s">
        <v>1049</v>
      </c>
      <c r="L190" s="237" t="s">
        <v>1049</v>
      </c>
      <c r="M190" s="237" t="s">
        <v>1049</v>
      </c>
      <c r="N190" s="237" t="s">
        <v>1049</v>
      </c>
      <c r="O190" s="237" t="s">
        <v>1049</v>
      </c>
      <c r="P190" s="127" t="s">
        <v>1049</v>
      </c>
      <c r="Q190" s="130" t="s">
        <v>1049</v>
      </c>
      <c r="R190" s="128"/>
      <c r="S190" s="128"/>
      <c r="T190" s="128"/>
      <c r="U190" s="449"/>
      <c r="V190" s="449"/>
      <c r="W190" s="449"/>
      <c r="X190" s="86" t="s">
        <v>1049</v>
      </c>
      <c r="Y190" s="132" t="s">
        <v>1049</v>
      </c>
      <c r="Z190" s="86" t="s">
        <v>1049</v>
      </c>
      <c r="AA190" s="132" t="s">
        <v>1049</v>
      </c>
      <c r="AB190" s="86" t="s">
        <v>1049</v>
      </c>
      <c r="AC190" s="128"/>
      <c r="AD190" s="133" t="s">
        <v>1049</v>
      </c>
    </row>
    <row r="191" spans="2:30" ht="18">
      <c r="B191" s="150">
        <v>3</v>
      </c>
      <c r="C191" s="93">
        <v>7</v>
      </c>
      <c r="E191" s="93" t="s">
        <v>1049</v>
      </c>
      <c r="F191" s="127"/>
      <c r="G191" s="86"/>
      <c r="H191" s="128" t="s">
        <v>1049</v>
      </c>
      <c r="I191" s="129" t="s">
        <v>1049</v>
      </c>
      <c r="J191" s="127" t="s">
        <v>1049</v>
      </c>
      <c r="K191" s="237" t="s">
        <v>1049</v>
      </c>
      <c r="L191" s="237" t="s">
        <v>1049</v>
      </c>
      <c r="M191" s="237" t="s">
        <v>1049</v>
      </c>
      <c r="N191" s="237" t="s">
        <v>1049</v>
      </c>
      <c r="O191" s="237" t="s">
        <v>1049</v>
      </c>
      <c r="P191" s="127" t="s">
        <v>1049</v>
      </c>
      <c r="Q191" s="130" t="s">
        <v>1049</v>
      </c>
      <c r="R191" s="128"/>
      <c r="S191" s="128"/>
      <c r="T191" s="128"/>
      <c r="U191" s="449"/>
      <c r="V191" s="449"/>
      <c r="W191" s="449"/>
      <c r="X191" s="86" t="s">
        <v>1049</v>
      </c>
      <c r="Y191" s="132" t="s">
        <v>1049</v>
      </c>
      <c r="Z191" s="86" t="s">
        <v>1049</v>
      </c>
      <c r="AA191" s="132" t="s">
        <v>1049</v>
      </c>
      <c r="AB191" s="86" t="s">
        <v>1049</v>
      </c>
      <c r="AC191" s="128"/>
      <c r="AD191" s="133" t="s">
        <v>1049</v>
      </c>
    </row>
    <row r="192" spans="2:30" ht="18">
      <c r="B192" s="150">
        <v>3</v>
      </c>
      <c r="C192" s="93">
        <v>8</v>
      </c>
      <c r="E192" s="93" t="s">
        <v>1049</v>
      </c>
      <c r="F192" s="127"/>
      <c r="G192" s="86"/>
      <c r="H192" s="128" t="s">
        <v>1049</v>
      </c>
      <c r="I192" s="129" t="s">
        <v>1049</v>
      </c>
      <c r="J192" s="127" t="s">
        <v>1049</v>
      </c>
      <c r="K192" s="237" t="s">
        <v>1049</v>
      </c>
      <c r="L192" s="237" t="s">
        <v>1049</v>
      </c>
      <c r="M192" s="237" t="s">
        <v>1049</v>
      </c>
      <c r="N192" s="237" t="s">
        <v>1049</v>
      </c>
      <c r="O192" s="237" t="s">
        <v>1049</v>
      </c>
      <c r="P192" s="127" t="s">
        <v>1049</v>
      </c>
      <c r="Q192" s="130" t="s">
        <v>1049</v>
      </c>
      <c r="R192" s="128"/>
      <c r="S192" s="128"/>
      <c r="T192" s="128"/>
      <c r="U192" s="449"/>
      <c r="V192" s="449"/>
      <c r="W192" s="449"/>
      <c r="X192" s="86" t="s">
        <v>1049</v>
      </c>
      <c r="Y192" s="132" t="s">
        <v>1049</v>
      </c>
      <c r="Z192" s="86" t="s">
        <v>1049</v>
      </c>
      <c r="AA192" s="132" t="s">
        <v>1049</v>
      </c>
      <c r="AB192" s="86" t="s">
        <v>1049</v>
      </c>
      <c r="AC192" s="128"/>
      <c r="AD192" s="133" t="s">
        <v>1049</v>
      </c>
    </row>
    <row r="193" spans="1:30" ht="18">
      <c r="F193" s="127"/>
      <c r="G193" s="86"/>
      <c r="H193" s="128" t="s">
        <v>1049</v>
      </c>
      <c r="I193" s="129" t="s">
        <v>1049</v>
      </c>
      <c r="J193" s="127" t="s">
        <v>1049</v>
      </c>
      <c r="K193" s="237" t="s">
        <v>1049</v>
      </c>
      <c r="L193" s="237" t="s">
        <v>1049</v>
      </c>
      <c r="M193" s="237" t="s">
        <v>1049</v>
      </c>
      <c r="N193" s="237" t="s">
        <v>1049</v>
      </c>
      <c r="O193" s="237" t="s">
        <v>1049</v>
      </c>
      <c r="P193" s="127" t="s">
        <v>1049</v>
      </c>
      <c r="Q193" s="130" t="s">
        <v>1049</v>
      </c>
      <c r="R193" s="128"/>
      <c r="S193" s="128"/>
      <c r="T193" s="128"/>
      <c r="U193" s="449"/>
      <c r="V193" s="449"/>
      <c r="W193" s="449"/>
      <c r="X193" s="86" t="s">
        <v>1049</v>
      </c>
      <c r="Y193" s="132" t="s">
        <v>1049</v>
      </c>
      <c r="Z193" s="86" t="s">
        <v>1049</v>
      </c>
      <c r="AA193" s="132" t="s">
        <v>1049</v>
      </c>
      <c r="AB193" s="86" t="s">
        <v>1049</v>
      </c>
      <c r="AC193" s="128"/>
      <c r="AD193" s="133" t="s">
        <v>1049</v>
      </c>
    </row>
    <row r="198" spans="1:30">
      <c r="A198" s="87" t="s">
        <v>39</v>
      </c>
    </row>
    <row r="199" spans="1:30" ht="15.75">
      <c r="A199" s="107">
        <v>0</v>
      </c>
    </row>
    <row r="209" spans="8:37">
      <c r="H209" s="90" t="s">
        <v>1049</v>
      </c>
      <c r="AC209" s="102"/>
      <c r="AD209" s="102"/>
      <c r="AE209" s="102"/>
      <c r="AF209" s="102"/>
      <c r="AG209" s="102"/>
      <c r="AH209" s="102"/>
      <c r="AI209" s="102"/>
      <c r="AJ209" s="102"/>
      <c r="AK209" s="102"/>
    </row>
    <row r="210" spans="8:37">
      <c r="H210" s="90" t="s">
        <v>1049</v>
      </c>
      <c r="AC210" s="102"/>
      <c r="AD210" s="102"/>
      <c r="AE210" s="102"/>
      <c r="AF210" s="102"/>
      <c r="AG210" s="102"/>
      <c r="AH210" s="102"/>
      <c r="AI210" s="102"/>
      <c r="AJ210" s="102"/>
      <c r="AK210" s="102"/>
    </row>
    <row r="211" spans="8:37">
      <c r="H211" s="90" t="s">
        <v>1049</v>
      </c>
      <c r="AC211" s="102"/>
      <c r="AD211" s="102"/>
      <c r="AE211" s="102"/>
      <c r="AF211" s="102"/>
      <c r="AG211" s="102"/>
      <c r="AH211" s="102"/>
      <c r="AI211" s="102"/>
      <c r="AJ211" s="102"/>
      <c r="AK211" s="102"/>
    </row>
    <row r="212" spans="8:37">
      <c r="H212" s="90" t="s">
        <v>1049</v>
      </c>
      <c r="AC212" s="102"/>
      <c r="AD212" s="102"/>
      <c r="AE212" s="102"/>
      <c r="AF212" s="102"/>
      <c r="AG212" s="102"/>
      <c r="AH212" s="102"/>
      <c r="AI212" s="102"/>
      <c r="AJ212" s="102"/>
      <c r="AK212" s="102"/>
    </row>
    <row r="213" spans="8:37">
      <c r="H213" s="90" t="s">
        <v>1049</v>
      </c>
      <c r="AC213" s="102"/>
      <c r="AD213" s="102"/>
      <c r="AE213" s="102"/>
      <c r="AF213" s="102"/>
      <c r="AG213" s="102"/>
      <c r="AH213" s="102"/>
      <c r="AI213" s="102"/>
      <c r="AJ213" s="102"/>
      <c r="AK213" s="102"/>
    </row>
    <row r="214" spans="8:37">
      <c r="H214" s="90" t="s">
        <v>1049</v>
      </c>
      <c r="AC214" s="102"/>
      <c r="AD214" s="102"/>
      <c r="AE214" s="102"/>
      <c r="AF214" s="102"/>
      <c r="AG214" s="102"/>
      <c r="AH214" s="102"/>
      <c r="AI214" s="102"/>
      <c r="AJ214" s="102"/>
      <c r="AK214" s="102"/>
    </row>
    <row r="215" spans="8:37">
      <c r="H215" s="90" t="s">
        <v>1049</v>
      </c>
      <c r="AC215" s="102"/>
      <c r="AD215" s="102"/>
      <c r="AE215" s="102"/>
      <c r="AF215" s="102"/>
      <c r="AG215" s="102"/>
      <c r="AH215" s="102"/>
      <c r="AI215" s="102"/>
      <c r="AJ215" s="102"/>
      <c r="AK215" s="102"/>
    </row>
    <row r="216" spans="8:37">
      <c r="H216" s="90" t="s">
        <v>1049</v>
      </c>
      <c r="AC216" s="102"/>
      <c r="AD216" s="102"/>
      <c r="AE216" s="102"/>
      <c r="AF216" s="102"/>
      <c r="AG216" s="102"/>
      <c r="AH216" s="102"/>
      <c r="AI216" s="102"/>
      <c r="AJ216" s="102"/>
      <c r="AK216" s="102"/>
    </row>
    <row r="217" spans="8:37">
      <c r="H217" s="90" t="s">
        <v>1049</v>
      </c>
      <c r="AC217" s="102"/>
      <c r="AD217" s="102"/>
      <c r="AE217" s="102"/>
      <c r="AF217" s="102"/>
      <c r="AG217" s="102"/>
      <c r="AH217" s="102"/>
      <c r="AI217" s="102"/>
      <c r="AJ217" s="102"/>
      <c r="AK217" s="102"/>
    </row>
    <row r="218" spans="8:37">
      <c r="H218" s="90" t="s">
        <v>1049</v>
      </c>
      <c r="AC218" s="102"/>
      <c r="AD218" s="102"/>
      <c r="AE218" s="102"/>
      <c r="AF218" s="102"/>
      <c r="AG218" s="102"/>
      <c r="AH218" s="102"/>
      <c r="AI218" s="102"/>
      <c r="AJ218" s="102"/>
      <c r="AK218" s="102"/>
    </row>
    <row r="219" spans="8:37">
      <c r="H219" s="90" t="s">
        <v>1049</v>
      </c>
      <c r="AC219" s="102"/>
      <c r="AD219" s="102"/>
      <c r="AE219" s="102"/>
      <c r="AF219" s="102"/>
      <c r="AG219" s="102"/>
      <c r="AH219" s="102"/>
      <c r="AI219" s="102"/>
      <c r="AJ219" s="102"/>
      <c r="AK219" s="102"/>
    </row>
    <row r="220" spans="8:37">
      <c r="H220" s="90" t="s">
        <v>1049</v>
      </c>
      <c r="AC220" s="102"/>
      <c r="AD220" s="102"/>
      <c r="AE220" s="102"/>
      <c r="AF220" s="102"/>
      <c r="AG220" s="102"/>
      <c r="AH220" s="102"/>
      <c r="AI220" s="102"/>
      <c r="AJ220" s="102"/>
      <c r="AK220" s="102"/>
    </row>
    <row r="221" spans="8:37">
      <c r="H221" s="90" t="s">
        <v>1049</v>
      </c>
      <c r="AC221" s="102"/>
      <c r="AD221" s="102"/>
      <c r="AE221" s="102"/>
      <c r="AF221" s="102"/>
      <c r="AG221" s="102"/>
      <c r="AH221" s="102"/>
      <c r="AI221" s="102"/>
      <c r="AJ221" s="102"/>
      <c r="AK221" s="102"/>
    </row>
    <row r="222" spans="8:37">
      <c r="H222" s="90" t="s">
        <v>1049</v>
      </c>
      <c r="AC222" s="102"/>
      <c r="AD222" s="102"/>
      <c r="AE222" s="102"/>
      <c r="AF222" s="102"/>
      <c r="AG222" s="102"/>
      <c r="AH222" s="102"/>
      <c r="AI222" s="102"/>
      <c r="AJ222" s="102"/>
      <c r="AK222" s="102"/>
    </row>
    <row r="223" spans="8:37">
      <c r="H223" s="90" t="s">
        <v>1049</v>
      </c>
      <c r="AC223" s="102"/>
      <c r="AD223" s="102"/>
      <c r="AE223" s="102"/>
      <c r="AF223" s="102"/>
      <c r="AG223" s="102"/>
      <c r="AH223" s="102"/>
      <c r="AI223" s="102"/>
      <c r="AJ223" s="102"/>
      <c r="AK223" s="102"/>
    </row>
    <row r="224" spans="8:37">
      <c r="H224" s="90" t="s">
        <v>1049</v>
      </c>
      <c r="AC224" s="102"/>
      <c r="AD224" s="102"/>
      <c r="AE224" s="102"/>
      <c r="AF224" s="102"/>
      <c r="AG224" s="102"/>
      <c r="AH224" s="102"/>
      <c r="AI224" s="102"/>
      <c r="AJ224" s="102"/>
      <c r="AK224" s="102"/>
    </row>
    <row r="225" spans="8:8">
      <c r="H225" s="90" t="s">
        <v>1049</v>
      </c>
    </row>
    <row r="226" spans="8:8">
      <c r="H226" s="90" t="s">
        <v>1049</v>
      </c>
    </row>
    <row r="227" spans="8:8">
      <c r="H227" s="90" t="s">
        <v>1049</v>
      </c>
    </row>
    <row r="228" spans="8:8">
      <c r="H228" s="90" t="s">
        <v>1049</v>
      </c>
    </row>
    <row r="229" spans="8:8">
      <c r="H229" s="90" t="s">
        <v>1049</v>
      </c>
    </row>
    <row r="230" spans="8:8">
      <c r="H230" s="90" t="s">
        <v>1049</v>
      </c>
    </row>
    <row r="231" spans="8:8">
      <c r="H231" s="90" t="s">
        <v>1049</v>
      </c>
    </row>
    <row r="232" spans="8:8">
      <c r="H232" s="90" t="s">
        <v>1049</v>
      </c>
    </row>
    <row r="233" spans="8:8">
      <c r="H233" s="90" t="s">
        <v>1049</v>
      </c>
    </row>
    <row r="234" spans="8:8">
      <c r="H234" s="90" t="s">
        <v>1049</v>
      </c>
    </row>
    <row r="235" spans="8:8">
      <c r="H235" s="90" t="s">
        <v>1049</v>
      </c>
    </row>
    <row r="236" spans="8:8">
      <c r="H236" s="90" t="s">
        <v>1049</v>
      </c>
    </row>
    <row r="237" spans="8:8">
      <c r="H237" s="90" t="s">
        <v>1049</v>
      </c>
    </row>
    <row r="238" spans="8:8">
      <c r="H238" s="90" t="s">
        <v>1049</v>
      </c>
    </row>
    <row r="239" spans="8:8">
      <c r="H239" s="90" t="s">
        <v>1049</v>
      </c>
    </row>
    <row r="240" spans="8:8">
      <c r="H240" s="90" t="s">
        <v>1049</v>
      </c>
    </row>
    <row r="241" spans="8:8">
      <c r="H241" s="90" t="s">
        <v>1049</v>
      </c>
    </row>
    <row r="242" spans="8:8">
      <c r="H242" s="90" t="s">
        <v>1049</v>
      </c>
    </row>
    <row r="243" spans="8:8">
      <c r="H243" s="90" t="s">
        <v>1049</v>
      </c>
    </row>
    <row r="244" spans="8:8">
      <c r="H244" s="90" t="s">
        <v>1049</v>
      </c>
    </row>
    <row r="245" spans="8:8">
      <c r="H245" s="90" t="s">
        <v>1049</v>
      </c>
    </row>
    <row r="246" spans="8:8">
      <c r="H246" s="90" t="s">
        <v>1049</v>
      </c>
    </row>
    <row r="247" spans="8:8">
      <c r="H247" s="90" t="s">
        <v>1049</v>
      </c>
    </row>
    <row r="248" spans="8:8">
      <c r="H248" s="90" t="s">
        <v>1049</v>
      </c>
    </row>
    <row r="249" spans="8:8">
      <c r="H249" s="90" t="s">
        <v>1049</v>
      </c>
    </row>
    <row r="250" spans="8:8">
      <c r="H250" s="90" t="s">
        <v>1049</v>
      </c>
    </row>
    <row r="251" spans="8:8">
      <c r="H251" s="90" t="s">
        <v>1049</v>
      </c>
    </row>
    <row r="252" spans="8:8">
      <c r="H252" s="90" t="s">
        <v>1049</v>
      </c>
    </row>
    <row r="253" spans="8:8">
      <c r="H253" s="90" t="s">
        <v>1049</v>
      </c>
    </row>
    <row r="254" spans="8:8">
      <c r="H254" s="90" t="s">
        <v>1049</v>
      </c>
    </row>
    <row r="255" spans="8:8">
      <c r="H255" s="90" t="s">
        <v>1049</v>
      </c>
    </row>
    <row r="256" spans="8:8">
      <c r="H256" s="90" t="s">
        <v>1049</v>
      </c>
    </row>
    <row r="257" spans="8:8">
      <c r="H257" s="90" t="s">
        <v>1049</v>
      </c>
    </row>
    <row r="258" spans="8:8">
      <c r="H258" s="90" t="s">
        <v>1049</v>
      </c>
    </row>
    <row r="259" spans="8:8">
      <c r="H259" s="90" t="s">
        <v>1049</v>
      </c>
    </row>
    <row r="260" spans="8:8">
      <c r="H260" s="90" t="s">
        <v>1049</v>
      </c>
    </row>
    <row r="261" spans="8:8">
      <c r="H261" s="90" t="s">
        <v>1049</v>
      </c>
    </row>
    <row r="262" spans="8:8">
      <c r="H262" s="90" t="s">
        <v>1049</v>
      </c>
    </row>
    <row r="263" spans="8:8">
      <c r="H263" s="90" t="s">
        <v>1049</v>
      </c>
    </row>
    <row r="264" spans="8:8">
      <c r="H264" s="90" t="s">
        <v>1049</v>
      </c>
    </row>
    <row r="265" spans="8:8">
      <c r="H265" s="90" t="s">
        <v>1049</v>
      </c>
    </row>
    <row r="266" spans="8:8">
      <c r="H266" s="90" t="s">
        <v>1049</v>
      </c>
    </row>
    <row r="267" spans="8:8">
      <c r="H267" s="90" t="s">
        <v>1049</v>
      </c>
    </row>
    <row r="268" spans="8:8">
      <c r="H268" s="90" t="s">
        <v>1049</v>
      </c>
    </row>
    <row r="269" spans="8:8">
      <c r="H269" s="90" t="s">
        <v>1049</v>
      </c>
    </row>
    <row r="270" spans="8:8">
      <c r="H270" s="90" t="s">
        <v>1049</v>
      </c>
    </row>
    <row r="271" spans="8:8">
      <c r="H271" s="90" t="s">
        <v>1049</v>
      </c>
    </row>
    <row r="272" spans="8:8">
      <c r="H272" s="90" t="s">
        <v>1049</v>
      </c>
    </row>
    <row r="273" spans="8:8">
      <c r="H273" s="90" t="s">
        <v>1049</v>
      </c>
    </row>
    <row r="274" spans="8:8">
      <c r="H274" s="90" t="s">
        <v>1049</v>
      </c>
    </row>
    <row r="275" spans="8:8">
      <c r="H275" s="90" t="s">
        <v>1049</v>
      </c>
    </row>
    <row r="276" spans="8:8">
      <c r="H276" s="90" t="s">
        <v>1049</v>
      </c>
    </row>
    <row r="277" spans="8:8">
      <c r="H277" s="90" t="s">
        <v>1049</v>
      </c>
    </row>
    <row r="278" spans="8:8">
      <c r="H278" s="90" t="s">
        <v>1049</v>
      </c>
    </row>
    <row r="279" spans="8:8">
      <c r="H279" s="90" t="s">
        <v>1049</v>
      </c>
    </row>
    <row r="280" spans="8:8">
      <c r="H280" s="90" t="s">
        <v>1049</v>
      </c>
    </row>
    <row r="281" spans="8:8">
      <c r="H281" s="90" t="s">
        <v>1049</v>
      </c>
    </row>
    <row r="282" spans="8:8">
      <c r="H282" s="90" t="s">
        <v>1049</v>
      </c>
    </row>
    <row r="283" spans="8:8">
      <c r="H283" s="90" t="s">
        <v>1049</v>
      </c>
    </row>
    <row r="284" spans="8:8">
      <c r="H284" s="90" t="s">
        <v>1049</v>
      </c>
    </row>
    <row r="285" spans="8:8">
      <c r="H285" s="90" t="s">
        <v>1049</v>
      </c>
    </row>
    <row r="286" spans="8:8">
      <c r="H286" s="90" t="s">
        <v>1049</v>
      </c>
    </row>
    <row r="287" spans="8:8">
      <c r="H287" s="90" t="s">
        <v>1049</v>
      </c>
    </row>
    <row r="288" spans="8:8">
      <c r="H288" s="90" t="s">
        <v>1049</v>
      </c>
    </row>
    <row r="289" spans="8:8">
      <c r="H289" s="90" t="s">
        <v>1049</v>
      </c>
    </row>
    <row r="290" spans="8:8">
      <c r="H290" s="90" t="s">
        <v>1049</v>
      </c>
    </row>
    <row r="291" spans="8:8">
      <c r="H291" s="90" t="s">
        <v>1049</v>
      </c>
    </row>
    <row r="292" spans="8:8">
      <c r="H292" s="90" t="s">
        <v>1049</v>
      </c>
    </row>
    <row r="293" spans="8:8">
      <c r="H293" s="90" t="s">
        <v>1049</v>
      </c>
    </row>
    <row r="294" spans="8:8">
      <c r="H294" s="90" t="s">
        <v>1049</v>
      </c>
    </row>
    <row r="295" spans="8:8">
      <c r="H295" s="90" t="s">
        <v>1049</v>
      </c>
    </row>
    <row r="296" spans="8:8">
      <c r="H296" s="90" t="s">
        <v>1049</v>
      </c>
    </row>
    <row r="297" spans="8:8">
      <c r="H297" s="90" t="s">
        <v>1049</v>
      </c>
    </row>
    <row r="298" spans="8:8">
      <c r="H298" s="90" t="s">
        <v>1049</v>
      </c>
    </row>
    <row r="299" spans="8:8">
      <c r="H299" s="90" t="s">
        <v>1049</v>
      </c>
    </row>
    <row r="300" spans="8:8">
      <c r="H300" s="90" t="s">
        <v>1049</v>
      </c>
    </row>
    <row r="301" spans="8:8">
      <c r="H301" s="90" t="s">
        <v>1049</v>
      </c>
    </row>
    <row r="302" spans="8:8">
      <c r="H302" s="90" t="s">
        <v>1049</v>
      </c>
    </row>
    <row r="303" spans="8:8">
      <c r="H303" s="90" t="s">
        <v>1049</v>
      </c>
    </row>
    <row r="304" spans="8:8">
      <c r="H304" s="90" t="s">
        <v>1049</v>
      </c>
    </row>
    <row r="305" spans="8:8">
      <c r="H305" s="90" t="s">
        <v>1049</v>
      </c>
    </row>
    <row r="306" spans="8:8">
      <c r="H306" s="90" t="s">
        <v>1049</v>
      </c>
    </row>
    <row r="307" spans="8:8">
      <c r="H307" s="90" t="s">
        <v>1049</v>
      </c>
    </row>
    <row r="308" spans="8:8">
      <c r="H308" s="90" t="s">
        <v>1049</v>
      </c>
    </row>
    <row r="309" spans="8:8">
      <c r="H309" s="90" t="s">
        <v>1049</v>
      </c>
    </row>
    <row r="310" spans="8:8">
      <c r="H310" s="90" t="s">
        <v>1049</v>
      </c>
    </row>
    <row r="311" spans="8:8">
      <c r="H311" s="90" t="s">
        <v>1049</v>
      </c>
    </row>
    <row r="312" spans="8:8">
      <c r="H312" s="90" t="s">
        <v>1049</v>
      </c>
    </row>
    <row r="313" spans="8:8">
      <c r="H313" s="90" t="s">
        <v>1049</v>
      </c>
    </row>
    <row r="314" spans="8:8">
      <c r="H314" s="90" t="s">
        <v>1049</v>
      </c>
    </row>
    <row r="315" spans="8:8">
      <c r="H315" s="90" t="s">
        <v>1049</v>
      </c>
    </row>
    <row r="316" spans="8:8">
      <c r="H316" s="90" t="s">
        <v>1049</v>
      </c>
    </row>
    <row r="317" spans="8:8">
      <c r="H317" s="90" t="s">
        <v>1049</v>
      </c>
    </row>
    <row r="318" spans="8:8">
      <c r="H318" s="90" t="s">
        <v>1049</v>
      </c>
    </row>
    <row r="319" spans="8:8">
      <c r="H319" s="90" t="s">
        <v>1049</v>
      </c>
    </row>
    <row r="320" spans="8:8">
      <c r="H320" s="90" t="s">
        <v>1049</v>
      </c>
    </row>
    <row r="321" spans="8:8">
      <c r="H321" s="90" t="s">
        <v>1049</v>
      </c>
    </row>
    <row r="322" spans="8:8">
      <c r="H322" s="90" t="s">
        <v>1049</v>
      </c>
    </row>
    <row r="323" spans="8:8">
      <c r="H323" s="90" t="s">
        <v>1049</v>
      </c>
    </row>
    <row r="324" spans="8:8">
      <c r="H324" s="90" t="s">
        <v>1049</v>
      </c>
    </row>
    <row r="325" spans="8:8">
      <c r="H325" s="90" t="s">
        <v>1049</v>
      </c>
    </row>
    <row r="326" spans="8:8">
      <c r="H326" s="90" t="s">
        <v>1049</v>
      </c>
    </row>
    <row r="327" spans="8:8">
      <c r="H327" s="90" t="s">
        <v>1049</v>
      </c>
    </row>
    <row r="328" spans="8:8">
      <c r="H328" s="90" t="s">
        <v>1049</v>
      </c>
    </row>
    <row r="329" spans="8:8">
      <c r="H329" s="90" t="s">
        <v>1049</v>
      </c>
    </row>
    <row r="330" spans="8:8">
      <c r="H330" s="90" t="s">
        <v>1049</v>
      </c>
    </row>
    <row r="331" spans="8:8">
      <c r="H331" s="90" t="s">
        <v>1049</v>
      </c>
    </row>
    <row r="332" spans="8:8">
      <c r="H332" s="90" t="s">
        <v>1049</v>
      </c>
    </row>
    <row r="333" spans="8:8">
      <c r="H333" s="90" t="s">
        <v>1049</v>
      </c>
    </row>
    <row r="334" spans="8:8">
      <c r="H334" s="90" t="s">
        <v>1049</v>
      </c>
    </row>
    <row r="335" spans="8:8">
      <c r="H335" s="90" t="s">
        <v>1049</v>
      </c>
    </row>
    <row r="336" spans="8:8">
      <c r="H336" s="90" t="s">
        <v>1049</v>
      </c>
    </row>
    <row r="337" spans="8:8">
      <c r="H337" s="90" t="s">
        <v>1049</v>
      </c>
    </row>
    <row r="338" spans="8:8">
      <c r="H338" s="90" t="s">
        <v>1049</v>
      </c>
    </row>
    <row r="339" spans="8:8">
      <c r="H339" s="90" t="s">
        <v>1049</v>
      </c>
    </row>
    <row r="340" spans="8:8">
      <c r="H340" s="90" t="s">
        <v>1049</v>
      </c>
    </row>
    <row r="341" spans="8:8">
      <c r="H341" s="90" t="s">
        <v>1049</v>
      </c>
    </row>
    <row r="342" spans="8:8">
      <c r="H342" s="90" t="s">
        <v>1049</v>
      </c>
    </row>
    <row r="343" spans="8:8">
      <c r="H343" s="90" t="s">
        <v>1049</v>
      </c>
    </row>
    <row r="344" spans="8:8">
      <c r="H344" s="90" t="s">
        <v>1049</v>
      </c>
    </row>
    <row r="345" spans="8:8">
      <c r="H345" s="90" t="s">
        <v>1049</v>
      </c>
    </row>
    <row r="346" spans="8:8">
      <c r="H346" s="90" t="s">
        <v>1049</v>
      </c>
    </row>
    <row r="347" spans="8:8">
      <c r="H347" s="90" t="s">
        <v>1049</v>
      </c>
    </row>
  </sheetData>
  <sortState ref="G83:AD89">
    <sortCondition ref="W83:W89"/>
  </sortState>
  <mergeCells count="10">
    <mergeCell ref="AE1:AG1"/>
    <mergeCell ref="J168:N168"/>
    <mergeCell ref="J6:N6"/>
    <mergeCell ref="C1:AD1"/>
    <mergeCell ref="C2:AD2"/>
    <mergeCell ref="C3:AD3"/>
    <mergeCell ref="C4:AD4"/>
    <mergeCell ref="J5:N5"/>
    <mergeCell ref="J167:N167"/>
    <mergeCell ref="C5:H6"/>
  </mergeCells>
  <pageMargins left="0.11811023622047245" right="0.19685039370078741" top="0.11811023622047245" bottom="0.15748031496062992" header="0" footer="0"/>
  <pageSetup paperSize="9" orientation="landscape" horizontalDpi="4294967293" verticalDpi="0" r:id="rId1"/>
  <drawing r:id="rId2"/>
</worksheet>
</file>

<file path=xl/worksheets/sheet11.xml><?xml version="1.0" encoding="utf-8"?>
<worksheet xmlns="http://schemas.openxmlformats.org/spreadsheetml/2006/main" xmlns:r="http://schemas.openxmlformats.org/officeDocument/2006/relationships">
  <sheetPr codeName="Лист11">
    <tabColor theme="5" tint="0.79998168889431442"/>
  </sheetPr>
  <dimension ref="A1:AC63"/>
  <sheetViews>
    <sheetView topLeftCell="A38" workbookViewId="0">
      <selection activeCell="F56" sqref="F56:V63"/>
    </sheetView>
  </sheetViews>
  <sheetFormatPr defaultRowHeight="12.75"/>
  <cols>
    <col min="1" max="1" width="4.28515625" customWidth="1"/>
    <col min="2" max="2" width="4.42578125" customWidth="1"/>
    <col min="3" max="4" width="0" hidden="1" customWidth="1"/>
    <col min="5" max="5" width="4.28515625" customWidth="1"/>
    <col min="6" max="6" width="4.7109375" customWidth="1"/>
    <col min="7" max="7" width="17.7109375" customWidth="1"/>
    <col min="8" max="8" width="0" hidden="1" customWidth="1"/>
    <col min="9" max="9" width="5" customWidth="1"/>
    <col min="10" max="10" width="3.42578125" customWidth="1"/>
    <col min="12" max="12" width="3" customWidth="1"/>
    <col min="13" max="13" width="4.7109375" customWidth="1"/>
    <col min="14" max="14" width="11.85546875" customWidth="1"/>
    <col min="15" max="16" width="0" hidden="1" customWidth="1"/>
    <col min="17" max="17" width="2.5703125" customWidth="1"/>
    <col min="18" max="18" width="2.140625" customWidth="1"/>
    <col min="19" max="19" width="2.7109375" customWidth="1"/>
    <col min="20" max="20" width="6.42578125" customWidth="1"/>
    <col min="21" max="21" width="7.7109375" hidden="1" customWidth="1"/>
    <col min="22" max="22" width="6.28515625" customWidth="1"/>
    <col min="23" max="23" width="5.85546875" customWidth="1"/>
    <col min="24" max="24" width="0" hidden="1" customWidth="1"/>
    <col min="25" max="25" width="6.28515625" customWidth="1"/>
    <col min="26" max="26" width="0" hidden="1" customWidth="1"/>
    <col min="27" max="28" width="5.42578125" customWidth="1"/>
    <col min="29" max="29" width="18" style="412" customWidth="1"/>
  </cols>
  <sheetData>
    <row r="1" spans="1:29" ht="14.25">
      <c r="A1" s="88"/>
      <c r="B1" s="871" t="str">
        <f>[2]название!$A$1</f>
        <v>ПРОТОКОЛ</v>
      </c>
      <c r="C1" s="871"/>
      <c r="D1" s="871"/>
      <c r="E1" s="871"/>
      <c r="F1" s="871"/>
      <c r="G1" s="871"/>
      <c r="H1" s="871"/>
      <c r="I1" s="871"/>
      <c r="J1" s="871"/>
      <c r="K1" s="871"/>
      <c r="L1" s="871"/>
      <c r="M1" s="871"/>
      <c r="N1" s="871"/>
      <c r="O1" s="871"/>
      <c r="P1" s="871"/>
      <c r="Q1" s="871"/>
      <c r="R1" s="871"/>
      <c r="S1" s="871"/>
      <c r="T1" s="871"/>
      <c r="U1" s="871"/>
      <c r="V1" s="871"/>
      <c r="W1" s="871"/>
      <c r="X1" s="871"/>
      <c r="Y1" s="871"/>
      <c r="Z1" s="871"/>
      <c r="AA1" s="871"/>
      <c r="AB1" s="871"/>
      <c r="AC1" s="871"/>
    </row>
    <row r="2" spans="1:29" ht="14.25">
      <c r="A2" s="88"/>
      <c r="B2" s="871" t="str">
        <f>[2]название!$A$2</f>
        <v>соревнований по легкой атлетике на первенство, чемпионат  ЦФО</v>
      </c>
      <c r="C2" s="871"/>
      <c r="D2" s="871"/>
      <c r="E2" s="871"/>
      <c r="F2" s="871"/>
      <c r="G2" s="871"/>
      <c r="H2" s="871"/>
      <c r="I2" s="871"/>
      <c r="J2" s="871"/>
      <c r="K2" s="871"/>
      <c r="L2" s="871"/>
      <c r="M2" s="871"/>
      <c r="N2" s="871"/>
      <c r="O2" s="871"/>
      <c r="P2" s="871"/>
      <c r="Q2" s="871"/>
      <c r="R2" s="871"/>
      <c r="S2" s="871"/>
      <c r="T2" s="871"/>
      <c r="U2" s="871"/>
      <c r="V2" s="871"/>
      <c r="W2" s="871"/>
      <c r="X2" s="871"/>
      <c r="Y2" s="871"/>
      <c r="Z2" s="871"/>
      <c r="AA2" s="871"/>
      <c r="AB2" s="871"/>
      <c r="AC2" s="871"/>
    </row>
    <row r="3" spans="1:29" ht="14.25">
      <c r="A3" s="88"/>
      <c r="B3" s="871" t="str">
        <f>[2]название!$A$3</f>
        <v>г. Смоленск 17-18 января 2015 г.         Манеж СГАФКСТ</v>
      </c>
      <c r="C3" s="871"/>
      <c r="D3" s="871"/>
      <c r="E3" s="871"/>
      <c r="F3" s="871"/>
      <c r="G3" s="871"/>
      <c r="H3" s="871"/>
      <c r="I3" s="871"/>
      <c r="J3" s="871"/>
      <c r="K3" s="871"/>
      <c r="L3" s="871"/>
      <c r="M3" s="871"/>
      <c r="N3" s="871"/>
      <c r="O3" s="871"/>
      <c r="P3" s="871"/>
      <c r="Q3" s="871"/>
      <c r="R3" s="871"/>
      <c r="S3" s="871"/>
      <c r="T3" s="871"/>
      <c r="U3" s="871"/>
      <c r="V3" s="871"/>
      <c r="W3" s="871"/>
      <c r="X3" s="871"/>
      <c r="Y3" s="871"/>
      <c r="Z3" s="871"/>
      <c r="AA3" s="871"/>
      <c r="AB3" s="871"/>
      <c r="AC3" s="871"/>
    </row>
    <row r="4" spans="1:29" ht="3.6" customHeight="1">
      <c r="A4" s="88"/>
      <c r="B4" s="871">
        <f>[2]название!A192</f>
        <v>0</v>
      </c>
      <c r="C4" s="871"/>
      <c r="D4" s="871"/>
      <c r="E4" s="871"/>
      <c r="F4" s="871"/>
      <c r="G4" s="871"/>
      <c r="H4" s="871"/>
      <c r="I4" s="871"/>
      <c r="J4" s="871"/>
      <c r="K4" s="871"/>
      <c r="L4" s="871"/>
      <c r="M4" s="871"/>
      <c r="N4" s="871"/>
      <c r="O4" s="871"/>
      <c r="P4" s="871"/>
      <c r="Q4" s="871"/>
      <c r="R4" s="871"/>
      <c r="S4" s="871"/>
      <c r="T4" s="871"/>
      <c r="U4" s="871"/>
      <c r="V4" s="871"/>
      <c r="W4" s="871"/>
      <c r="X4" s="871"/>
      <c r="Y4" s="871"/>
      <c r="Z4" s="871"/>
      <c r="AA4" s="871"/>
      <c r="AB4" s="871"/>
      <c r="AC4" s="871"/>
    </row>
    <row r="5" spans="1:29" ht="18.75">
      <c r="A5" s="141"/>
      <c r="B5" s="883" t="s">
        <v>501</v>
      </c>
      <c r="C5" s="883"/>
      <c r="D5" s="883"/>
      <c r="E5" s="883"/>
      <c r="F5" s="883"/>
      <c r="G5" s="883"/>
      <c r="H5" s="96"/>
      <c r="I5" s="884" t="s">
        <v>38</v>
      </c>
      <c r="J5" s="884"/>
      <c r="K5" s="884"/>
      <c r="L5" s="884"/>
      <c r="M5" s="884"/>
      <c r="N5" s="97">
        <v>0.42708333333333298</v>
      </c>
      <c r="O5" s="98"/>
      <c r="P5" s="88"/>
      <c r="Q5" s="99"/>
      <c r="R5" s="99"/>
      <c r="S5" s="99"/>
      <c r="T5" s="100"/>
      <c r="U5" s="99"/>
      <c r="V5" s="99"/>
      <c r="W5" s="101"/>
      <c r="X5" s="101"/>
      <c r="Y5" s="101"/>
      <c r="Z5" s="101"/>
      <c r="AA5" s="102"/>
      <c r="AB5" s="88"/>
      <c r="AC5" s="405"/>
    </row>
    <row r="6" spans="1:29" ht="15.75">
      <c r="A6" s="141"/>
      <c r="B6" s="142"/>
      <c r="C6" s="142"/>
      <c r="D6" s="143"/>
      <c r="E6" s="144"/>
      <c r="F6" s="145"/>
      <c r="G6" s="146" t="s">
        <v>40</v>
      </c>
      <c r="H6" s="96"/>
      <c r="I6" s="885" t="s">
        <v>41</v>
      </c>
      <c r="J6" s="885"/>
      <c r="K6" s="885"/>
      <c r="L6" s="885"/>
      <c r="M6" s="885"/>
      <c r="N6" s="98"/>
      <c r="O6" s="98"/>
      <c r="P6" s="88"/>
      <c r="Q6" s="104"/>
      <c r="R6" s="99"/>
      <c r="S6" s="99"/>
      <c r="T6" s="367">
        <f>COUNTA(T8:T15)</f>
        <v>8</v>
      </c>
      <c r="U6" s="106"/>
      <c r="V6" s="106"/>
      <c r="W6" s="101"/>
      <c r="X6" s="101"/>
      <c r="Y6" s="101"/>
      <c r="Z6" s="101"/>
      <c r="AA6" s="102"/>
      <c r="AB6" s="88"/>
      <c r="AC6" s="405"/>
    </row>
    <row r="7" spans="1:29" ht="51">
      <c r="A7" s="147" t="s">
        <v>63</v>
      </c>
      <c r="B7" s="109" t="s">
        <v>42</v>
      </c>
      <c r="C7" s="148">
        <f>COUNT(C8:C15)</f>
        <v>0</v>
      </c>
      <c r="D7" s="149">
        <f>COUNT(D8:D15)</f>
        <v>0</v>
      </c>
      <c r="E7" s="112" t="s">
        <v>43</v>
      </c>
      <c r="F7" s="113" t="s">
        <v>44</v>
      </c>
      <c r="G7" s="114" t="s">
        <v>45</v>
      </c>
      <c r="H7" s="115" t="s">
        <v>60</v>
      </c>
      <c r="I7" s="116" t="s">
        <v>61</v>
      </c>
      <c r="J7" s="117" t="s">
        <v>46</v>
      </c>
      <c r="K7" s="118" t="s">
        <v>47</v>
      </c>
      <c r="L7" s="119" t="s">
        <v>48</v>
      </c>
      <c r="M7" s="118" t="s">
        <v>49</v>
      </c>
      <c r="N7" s="118" t="s">
        <v>50</v>
      </c>
      <c r="O7" s="118" t="s">
        <v>51</v>
      </c>
      <c r="P7" s="118" t="s">
        <v>62</v>
      </c>
      <c r="Q7" s="120" t="s">
        <v>52</v>
      </c>
      <c r="R7" s="120" t="s">
        <v>52</v>
      </c>
      <c r="S7" s="120" t="s">
        <v>52</v>
      </c>
      <c r="T7" s="370" t="s">
        <v>53</v>
      </c>
      <c r="U7" s="120" t="s">
        <v>203</v>
      </c>
      <c r="V7" s="370" t="s">
        <v>54</v>
      </c>
      <c r="W7" s="121" t="s">
        <v>55</v>
      </c>
      <c r="X7" s="121"/>
      <c r="Y7" s="115" t="s">
        <v>56</v>
      </c>
      <c r="Z7" s="115"/>
      <c r="AA7" s="124" t="s">
        <v>57</v>
      </c>
      <c r="AB7" s="124" t="s">
        <v>58</v>
      </c>
      <c r="AC7" s="406" t="s">
        <v>59</v>
      </c>
    </row>
    <row r="8" spans="1:29" ht="15" customHeight="1">
      <c r="A8" s="411">
        <v>1</v>
      </c>
      <c r="B8" s="404">
        <v>1</v>
      </c>
      <c r="C8" s="90"/>
      <c r="D8" s="93" t="str">
        <f>IF('100'!AO196="","",SMALL($W$1:$W$1,'100'!AN200))</f>
        <v/>
      </c>
      <c r="E8" s="127"/>
      <c r="F8" s="86">
        <v>623</v>
      </c>
      <c r="G8" s="128" t="str">
        <f>IF(F8="","",VLOOKUP(F8,база!$E$4:$P$1000,база!$F$2,FALSE))</f>
        <v>Еремеева Анастасия</v>
      </c>
      <c r="H8" s="129" t="str">
        <f>IF(F8="","",VLOOKUP(F8,база!$E$4:$P$1000,база!$G$2,FALSE))</f>
        <v>01.03.1998</v>
      </c>
      <c r="I8" s="127">
        <f>IF(F8="","",VLOOKUP(F8,база!$E$4:$P$1000,база!$H$2,FALSE))</f>
        <v>1998</v>
      </c>
      <c r="J8" s="237" t="str">
        <f>IF(F8="","",VLOOKUP(F8,база!$E$4:$P$1000,база!$I$2,FALSE))</f>
        <v>КМС</v>
      </c>
      <c r="K8" s="237" t="str">
        <f>IF(F8="","",VLOOKUP(F8,база!$E$4:$P$1000,база!$J$2,FALSE))</f>
        <v>Мос.обл.</v>
      </c>
      <c r="L8" s="237">
        <f>IF(F8="","",VLOOKUP(F8,база!$E$4:$P$1000,база!$K$2,FALSE))</f>
        <v>0</v>
      </c>
      <c r="M8" s="237">
        <f>IF(F8="","",VLOOKUP(F8,база!$E$4:$P$1000,база!$L$2,FALSE))</f>
        <v>0</v>
      </c>
      <c r="N8" s="237" t="str">
        <f>IF(F8="","",VLOOKUP(F8,база!$E$4:$P$1000,база!$M$2,FALSE))</f>
        <v>ГБУ МО «ЦОВС»,ГБУ ДОД МО СДЮСШОР</v>
      </c>
      <c r="O8" s="127">
        <f>IF(F8="","",VLOOKUP(F8,база!$E$4:$P$1000,база!$N$2,FALSE))</f>
        <v>0</v>
      </c>
      <c r="P8" s="130" t="str">
        <f>IF(F8="","",VLOOKUP(F8,база!$E$4:$P$1000,база!$O$2,FALSE))</f>
        <v>Чебыкина Т.Г.Матюхин Н.И.</v>
      </c>
      <c r="Q8" s="128"/>
      <c r="R8" s="128"/>
      <c r="S8" s="128"/>
      <c r="T8" s="153">
        <v>12.18</v>
      </c>
      <c r="U8" s="153"/>
      <c r="V8" s="153">
        <v>12.23</v>
      </c>
      <c r="W8" s="131"/>
      <c r="X8" s="132"/>
      <c r="Y8" s="86"/>
      <c r="Z8" s="132"/>
      <c r="AA8" s="86"/>
      <c r="AB8" s="128"/>
      <c r="AC8" s="407" t="str">
        <f t="shared" ref="AC8:AC15" si="0">P8</f>
        <v>Чебыкина Т.Г.Матюхин Н.И.</v>
      </c>
    </row>
    <row r="9" spans="1:29" ht="15" customHeight="1">
      <c r="A9" s="411">
        <v>1</v>
      </c>
      <c r="B9" s="404">
        <v>2</v>
      </c>
      <c r="C9" s="90"/>
      <c r="D9" s="93" t="str">
        <f>IF('100'!AO197="","",SMALL($W$1:$W$1,'100'!AN201))</f>
        <v/>
      </c>
      <c r="E9" s="127"/>
      <c r="F9" s="86">
        <v>418</v>
      </c>
      <c r="G9" s="128" t="str">
        <f>IF(F9="","",VLOOKUP(F9,база!$E$4:$P$1000,база!$F$2,FALSE))</f>
        <v>Нилова Екатерина</v>
      </c>
      <c r="H9" s="129">
        <f>IF(F9="","",VLOOKUP(F9,база!$E$4:$P$1000,база!$G$2,FALSE))</f>
        <v>36360</v>
      </c>
      <c r="I9" s="127">
        <f>IF(F9="","",VLOOKUP(F9,база!$E$4:$P$1000,база!$H$2,FALSE))</f>
        <v>1999</v>
      </c>
      <c r="J9" s="237" t="str">
        <f>IF(F9="","",VLOOKUP(F9,база!$E$4:$P$1000,база!$I$2,FALSE))</f>
        <v>кмс</v>
      </c>
      <c r="K9" s="237" t="str">
        <f>IF(F9="","",VLOOKUP(F9,база!$E$4:$P$1000,база!$J$2,FALSE))</f>
        <v>Орловская</v>
      </c>
      <c r="L9" s="237">
        <f>IF(F9="","",VLOOKUP(F9,база!$E$4:$P$1000,база!$K$2,FALSE))</f>
        <v>0</v>
      </c>
      <c r="M9" s="237">
        <f>IF(F9="","",VLOOKUP(F9,база!$E$4:$P$1000,база!$L$2,FALSE))</f>
        <v>0</v>
      </c>
      <c r="N9" s="237" t="str">
        <f>IF(F9="","",VLOOKUP(F9,база!$E$4:$P$1000,база!$M$2,FALSE))</f>
        <v>ДЮСШ 4</v>
      </c>
      <c r="O9" s="127">
        <f>IF(F9="","",VLOOKUP(F9,база!$E$4:$P$1000,база!$N$2,FALSE))</f>
        <v>0</v>
      </c>
      <c r="P9" s="130" t="str">
        <f>IF(F9="","",VLOOKUP(F9,база!$E$4:$P$1000,база!$O$2,FALSE))</f>
        <v>Павленко Т.А.</v>
      </c>
      <c r="Q9" s="128"/>
      <c r="R9" s="128"/>
      <c r="S9" s="128"/>
      <c r="T9" s="153">
        <v>12.39</v>
      </c>
      <c r="U9" s="153"/>
      <c r="V9" s="153">
        <v>12.32</v>
      </c>
      <c r="W9" s="131"/>
      <c r="X9" s="132"/>
      <c r="Y9" s="86"/>
      <c r="Z9" s="132"/>
      <c r="AA9" s="86"/>
      <c r="AB9" s="128"/>
      <c r="AC9" s="407" t="str">
        <f t="shared" si="0"/>
        <v>Павленко Т.А.</v>
      </c>
    </row>
    <row r="10" spans="1:29" ht="15" customHeight="1">
      <c r="A10" s="411">
        <v>1</v>
      </c>
      <c r="B10" s="404">
        <v>3</v>
      </c>
      <c r="C10" s="90"/>
      <c r="D10" s="93" t="str">
        <f>IF('100'!AO198="","",SMALL($W$1:$W$1,'100'!AN202))</f>
        <v/>
      </c>
      <c r="E10" s="127"/>
      <c r="F10" s="86">
        <v>477</v>
      </c>
      <c r="G10" s="128" t="str">
        <f>IF(F10="","",VLOOKUP(F10,база!$E$4:$P$1000,база!$F$2,FALSE))</f>
        <v>Малых Оксана</v>
      </c>
      <c r="H10" s="129">
        <f>IF(F10="","",VLOOKUP(F10,база!$E$4:$P$1000,база!$G$2,FALSE))</f>
        <v>35953</v>
      </c>
      <c r="I10" s="127">
        <f>IF(F10="","",VLOOKUP(F10,база!$E$4:$P$1000,база!$H$2,FALSE))</f>
        <v>1998</v>
      </c>
      <c r="J10" s="237">
        <f>IF(F10="","",VLOOKUP(F10,база!$E$4:$P$1000,база!$I$2,FALSE))</f>
        <v>1</v>
      </c>
      <c r="K10" s="237" t="str">
        <f>IF(F10="","",VLOOKUP(F10,база!$E$4:$P$1000,база!$J$2,FALSE))</f>
        <v>Курская</v>
      </c>
      <c r="L10" s="237">
        <f>IF(F10="","",VLOOKUP(F10,база!$E$4:$P$1000,база!$K$2,FALSE))</f>
        <v>0</v>
      </c>
      <c r="M10" s="237">
        <f>IF(F10="","",VLOOKUP(F10,база!$E$4:$P$1000,база!$L$2,FALSE))</f>
        <v>0</v>
      </c>
      <c r="N10" s="237" t="str">
        <f>IF(F10="","",VLOOKUP(F10,база!$E$4:$P$1000,база!$M$2,FALSE))</f>
        <v>ДЮСШ "Виктория"</v>
      </c>
      <c r="O10" s="127">
        <f>IF(F10="","",VLOOKUP(F10,база!$E$4:$P$1000,база!$N$2,FALSE))</f>
        <v>0</v>
      </c>
      <c r="P10" s="130" t="str">
        <f>IF(F10="","",VLOOKUP(F10,база!$E$4:$P$1000,база!$O$2,FALSE))</f>
        <v>Мишина С.В.</v>
      </c>
      <c r="Q10" s="128"/>
      <c r="R10" s="128"/>
      <c r="S10" s="128"/>
      <c r="T10" s="153">
        <v>12.39</v>
      </c>
      <c r="U10" s="153"/>
      <c r="V10" s="153">
        <v>12.44</v>
      </c>
      <c r="W10" s="131"/>
      <c r="X10" s="132"/>
      <c r="Y10" s="86"/>
      <c r="Z10" s="132"/>
      <c r="AA10" s="86"/>
      <c r="AB10" s="128"/>
      <c r="AC10" s="407" t="str">
        <f t="shared" si="0"/>
        <v>Мишина С.В.</v>
      </c>
    </row>
    <row r="11" spans="1:29" ht="15" customHeight="1">
      <c r="A11" s="411">
        <v>1</v>
      </c>
      <c r="B11" s="404">
        <v>4</v>
      </c>
      <c r="C11" s="90"/>
      <c r="D11" s="93" t="str">
        <f>IF('100'!AO199="","",SMALL($W$1:$W$1,'100'!AN203))</f>
        <v/>
      </c>
      <c r="E11" s="127"/>
      <c r="F11" s="86">
        <v>224</v>
      </c>
      <c r="G11" s="128" t="str">
        <f>IF(F11="","",VLOOKUP(F11,база!$E$4:$P$1000,база!$F$2,FALSE))</f>
        <v>Лаврищева Мария</v>
      </c>
      <c r="H11" s="129">
        <f>IF(F11="","",VLOOKUP(F11,база!$E$4:$P$1000,база!$G$2,FALSE))</f>
        <v>35954</v>
      </c>
      <c r="I11" s="127">
        <f>IF(F11="","",VLOOKUP(F11,база!$E$4:$P$1000,база!$H$2,FALSE))</f>
        <v>1998</v>
      </c>
      <c r="J11" s="237" t="str">
        <f>IF(F11="","",VLOOKUP(F11,база!$E$4:$P$1000,база!$I$2,FALSE))</f>
        <v>кмс</v>
      </c>
      <c r="K11" s="237" t="str">
        <f>IF(F11="","",VLOOKUP(F11,база!$E$4:$P$1000,база!$J$2,FALSE))</f>
        <v>Липецкая</v>
      </c>
      <c r="L11" s="237">
        <f>IF(F11="","",VLOOKUP(F11,база!$E$4:$P$1000,база!$K$2,FALSE))</f>
        <v>0</v>
      </c>
      <c r="M11" s="237" t="str">
        <f>IF(F11="","",VLOOKUP(F11,база!$E$4:$P$1000,база!$L$2,FALSE))</f>
        <v>Динамо</v>
      </c>
      <c r="N11" s="237" t="str">
        <f>IF(F11="","",VLOOKUP(F11,база!$E$4:$P$1000,база!$M$2,FALSE))</f>
        <v>СДЮСШОР 5</v>
      </c>
      <c r="O11" s="127">
        <f>IF(F11="","",VLOOKUP(F11,база!$E$4:$P$1000,база!$N$2,FALSE))</f>
        <v>0</v>
      </c>
      <c r="P11" s="130" t="str">
        <f>IF(F11="","",VLOOKUP(F11,база!$E$4:$P$1000,база!$O$2,FALSE))</f>
        <v>Клюжев В.А., Филатова Л.А.,Рощупкина Н.В.</v>
      </c>
      <c r="Q11" s="128"/>
      <c r="R11" s="128"/>
      <c r="S11" s="128"/>
      <c r="T11" s="153">
        <v>12.44</v>
      </c>
      <c r="U11" s="153"/>
      <c r="V11" s="153">
        <v>12.46</v>
      </c>
      <c r="W11" s="131"/>
      <c r="X11" s="132"/>
      <c r="Y11" s="86"/>
      <c r="Z11" s="132"/>
      <c r="AA11" s="86"/>
      <c r="AB11" s="128"/>
      <c r="AC11" s="407" t="str">
        <f t="shared" si="0"/>
        <v>Клюжев В.А., Филатова Л.А.,Рощупкина Н.В.</v>
      </c>
    </row>
    <row r="12" spans="1:29" ht="15" customHeight="1">
      <c r="A12" s="411">
        <v>1</v>
      </c>
      <c r="B12" s="404">
        <v>5</v>
      </c>
      <c r="C12" s="90"/>
      <c r="D12" s="93" t="str">
        <f>IF('100'!AO200="","",SMALL($W$1:$W$1,'100'!AN204))</f>
        <v/>
      </c>
      <c r="E12" s="127"/>
      <c r="F12" s="86">
        <v>438</v>
      </c>
      <c r="G12" s="128" t="str">
        <f>IF(F12="","",VLOOKUP(F12,база!$E$4:$P$1000,база!$F$2,FALSE))</f>
        <v>Гагулина Виктория</v>
      </c>
      <c r="H12" s="129">
        <f>IF(F12="","",VLOOKUP(F12,база!$E$4:$P$1000,база!$G$2,FALSE))</f>
        <v>35804</v>
      </c>
      <c r="I12" s="127">
        <f>IF(F12="","",VLOOKUP(F12,база!$E$4:$P$1000,база!$H$2,FALSE))</f>
        <v>1998</v>
      </c>
      <c r="J12" s="237" t="str">
        <f>IF(F12="","",VLOOKUP(F12,база!$E$4:$P$1000,база!$I$2,FALSE))</f>
        <v>КМС</v>
      </c>
      <c r="K12" s="237" t="str">
        <f>IF(F12="","",VLOOKUP(F12,база!$E$4:$P$1000,база!$J$2,FALSE))</f>
        <v>Тамбовская</v>
      </c>
      <c r="L12" s="237">
        <f>IF(F12="","",VLOOKUP(F12,база!$E$4:$P$1000,база!$K$2,FALSE))</f>
        <v>0</v>
      </c>
      <c r="M12" s="237">
        <f>IF(F12="","",VLOOKUP(F12,база!$E$4:$P$1000,база!$L$2,FALSE))</f>
        <v>0</v>
      </c>
      <c r="N12" s="237" t="str">
        <f>IF(F12="","",VLOOKUP(F12,база!$E$4:$P$1000,база!$M$2,FALSE))</f>
        <v>ЦПС по ЦИОС</v>
      </c>
      <c r="O12" s="127">
        <f>IF(F12="","",VLOOKUP(F12,база!$E$4:$P$1000,база!$N$2,FALSE))</f>
        <v>0</v>
      </c>
      <c r="P12" s="130" t="str">
        <f>IF(F12="","",VLOOKUP(F12,база!$E$4:$P$1000,база!$O$2,FALSE))</f>
        <v>Иванов А.Н</v>
      </c>
      <c r="Q12" s="128"/>
      <c r="R12" s="128"/>
      <c r="S12" s="128"/>
      <c r="T12" s="153">
        <v>12.49</v>
      </c>
      <c r="U12" s="153"/>
      <c r="V12" s="153">
        <v>12.49</v>
      </c>
      <c r="W12" s="131"/>
      <c r="X12" s="132"/>
      <c r="Y12" s="86"/>
      <c r="Z12" s="132"/>
      <c r="AA12" s="86"/>
      <c r="AB12" s="128"/>
      <c r="AC12" s="407" t="str">
        <f t="shared" si="0"/>
        <v>Иванов А.Н</v>
      </c>
    </row>
    <row r="13" spans="1:29" ht="15" customHeight="1">
      <c r="A13" s="411">
        <v>1</v>
      </c>
      <c r="B13" s="404">
        <v>6</v>
      </c>
      <c r="C13" s="90"/>
      <c r="D13" s="93" t="str">
        <f>IF('100'!AO201="","",SMALL($W$1:$W$1,'100'!AN205))</f>
        <v/>
      </c>
      <c r="E13" s="127"/>
      <c r="F13" s="86">
        <v>352</v>
      </c>
      <c r="G13" s="128" t="str">
        <f>IF(F13="","",VLOOKUP(F13,база!$E$4:$P$1000,база!$F$2,FALSE))</f>
        <v>Калинина Виктория</v>
      </c>
      <c r="H13" s="129">
        <f>IF(F13="","",VLOOKUP(F13,база!$E$4:$P$1000,база!$G$2,FALSE))</f>
        <v>35919</v>
      </c>
      <c r="I13" s="127">
        <f>IF(F13="","",VLOOKUP(F13,база!$E$4:$P$1000,база!$H$2,FALSE))</f>
        <v>1998</v>
      </c>
      <c r="J13" s="237" t="str">
        <f>IF(F13="","",VLOOKUP(F13,база!$E$4:$P$1000,база!$I$2,FALSE))</f>
        <v>КМС</v>
      </c>
      <c r="K13" s="237" t="str">
        <f>IF(F13="","",VLOOKUP(F13,база!$E$4:$P$1000,база!$J$2,FALSE))</f>
        <v>Тульская</v>
      </c>
      <c r="L13" s="237">
        <f>IF(F13="","",VLOOKUP(F13,база!$E$4:$P$1000,база!$K$2,FALSE))</f>
        <v>0</v>
      </c>
      <c r="M13" s="237">
        <f>IF(F13="","",VLOOKUP(F13,база!$E$4:$P$1000,база!$L$2,FALSE))</f>
        <v>0</v>
      </c>
      <c r="N13" s="237" t="str">
        <f>IF(F13="","",VLOOKUP(F13,база!$E$4:$P$1000,база!$M$2,FALSE))</f>
        <v>ШВСМ,СДЮСШОР</v>
      </c>
      <c r="O13" s="127">
        <f>IF(F13="","",VLOOKUP(F13,база!$E$4:$P$1000,база!$N$2,FALSE))</f>
        <v>0</v>
      </c>
      <c r="P13" s="130" t="str">
        <f>IF(F13="","",VLOOKUP(F13,база!$E$4:$P$1000,база!$O$2,FALSE))</f>
        <v>Елистратова Е.А.</v>
      </c>
      <c r="Q13" s="128"/>
      <c r="R13" s="128"/>
      <c r="S13" s="128"/>
      <c r="T13" s="153">
        <v>12.58</v>
      </c>
      <c r="U13" s="153"/>
      <c r="V13" s="153">
        <v>12.52</v>
      </c>
      <c r="W13" s="131"/>
      <c r="X13" s="132"/>
      <c r="Y13" s="86"/>
      <c r="Z13" s="132"/>
      <c r="AA13" s="86"/>
      <c r="AB13" s="128"/>
      <c r="AC13" s="407" t="str">
        <f t="shared" si="0"/>
        <v>Елистратова Е.А.</v>
      </c>
    </row>
    <row r="14" spans="1:29" ht="15" customHeight="1">
      <c r="A14" s="411">
        <v>1</v>
      </c>
      <c r="B14" s="404">
        <v>7</v>
      </c>
      <c r="C14" s="90"/>
      <c r="D14" s="93" t="str">
        <f>IF('100'!AO202="","",SMALL($W$1:$W$1,'100'!AN206))</f>
        <v/>
      </c>
      <c r="E14" s="127"/>
      <c r="F14" s="86">
        <v>439</v>
      </c>
      <c r="G14" s="128" t="str">
        <f>IF(F14="","",VLOOKUP(F14,база!$E$4:$P$1000,база!$F$2,FALSE))</f>
        <v>Дивисевич Ульяна</v>
      </c>
      <c r="H14" s="129">
        <f>IF(F14="","",VLOOKUP(F14,база!$E$4:$P$1000,база!$G$2,FALSE))</f>
        <v>37013</v>
      </c>
      <c r="I14" s="127">
        <f>IF(F14="","",VLOOKUP(F14,база!$E$4:$P$1000,база!$H$2,FALSE))</f>
        <v>2001</v>
      </c>
      <c r="J14" s="237" t="str">
        <f>IF(F14="","",VLOOKUP(F14,база!$E$4:$P$1000,база!$I$2,FALSE))</f>
        <v>кмс</v>
      </c>
      <c r="K14" s="237" t="str">
        <f>IF(F14="","",VLOOKUP(F14,база!$E$4:$P$1000,база!$J$2,FALSE))</f>
        <v>Тамбовская</v>
      </c>
      <c r="L14" s="237">
        <f>IF(F14="","",VLOOKUP(F14,база!$E$4:$P$1000,база!$K$2,FALSE))</f>
        <v>0</v>
      </c>
      <c r="M14" s="237">
        <f>IF(F14="","",VLOOKUP(F14,база!$E$4:$P$1000,база!$L$2,FALSE))</f>
        <v>0</v>
      </c>
      <c r="N14" s="237" t="str">
        <f>IF(F14="","",VLOOKUP(F14,база!$E$4:$P$1000,база!$M$2,FALSE))</f>
        <v>СДЮСШОР</v>
      </c>
      <c r="O14" s="127">
        <f>IF(F14="","",VLOOKUP(F14,база!$E$4:$P$1000,база!$N$2,FALSE))</f>
        <v>0</v>
      </c>
      <c r="P14" s="130" t="str">
        <f>IF(F14="","",VLOOKUP(F14,база!$E$4:$P$1000,база!$O$2,FALSE))</f>
        <v>Архипова О.М.</v>
      </c>
      <c r="Q14" s="128"/>
      <c r="R14" s="128"/>
      <c r="S14" s="128"/>
      <c r="T14" s="153">
        <v>12.59</v>
      </c>
      <c r="U14" s="153"/>
      <c r="V14" s="153">
        <v>12.56</v>
      </c>
      <c r="W14" s="131"/>
      <c r="X14" s="132"/>
      <c r="Y14" s="86"/>
      <c r="Z14" s="132"/>
      <c r="AA14" s="86"/>
      <c r="AB14" s="128"/>
      <c r="AC14" s="407" t="str">
        <f t="shared" si="0"/>
        <v>Архипова О.М.</v>
      </c>
    </row>
    <row r="15" spans="1:29" ht="15" customHeight="1">
      <c r="A15" s="411">
        <v>1</v>
      </c>
      <c r="B15" s="404">
        <v>8</v>
      </c>
      <c r="C15" s="90"/>
      <c r="D15" s="93" t="str">
        <f>IF('100'!AO203="","",SMALL($W$1:$W$1,'100'!AN207))</f>
        <v/>
      </c>
      <c r="E15" s="127"/>
      <c r="F15" s="86">
        <v>60</v>
      </c>
      <c r="G15" s="128" t="str">
        <f>IF(F15="","",VLOOKUP(F15,база!$E$4:$P$1000,база!$F$2,FALSE))</f>
        <v>Макаренкова Вика</v>
      </c>
      <c r="H15" s="129">
        <f>IF(F15="","",VLOOKUP(F15,база!$E$4:$P$1000,база!$G$2,FALSE))</f>
        <v>0</v>
      </c>
      <c r="I15" s="127">
        <f>IF(F15="","",VLOOKUP(F15,база!$E$4:$P$1000,база!$H$2,FALSE))</f>
        <v>1999</v>
      </c>
      <c r="J15" s="237">
        <f>IF(F15="","",VLOOKUP(F15,база!$E$4:$P$1000,база!$I$2,FALSE))</f>
        <v>1</v>
      </c>
      <c r="K15" s="237" t="str">
        <f>IF(F15="","",VLOOKUP(F15,база!$E$4:$P$1000,база!$J$2,FALSE))</f>
        <v>Смоленская</v>
      </c>
      <c r="L15" s="237">
        <f>IF(F15="","",VLOOKUP(F15,база!$E$4:$P$1000,база!$K$2,FALSE))</f>
        <v>0</v>
      </c>
      <c r="M15" s="237">
        <f>IF(F15="","",VLOOKUP(F15,база!$E$4:$P$1000,база!$L$2,FALSE))</f>
        <v>0</v>
      </c>
      <c r="N15" s="237" t="str">
        <f>IF(F15="","",VLOOKUP(F15,база!$E$4:$P$1000,база!$M$2,FALSE))</f>
        <v>СДЮСШОР</v>
      </c>
      <c r="O15" s="127">
        <f>IF(F15="","",VLOOKUP(F15,база!$E$4:$P$1000,база!$N$2,FALSE))</f>
        <v>0</v>
      </c>
      <c r="P15" s="130" t="str">
        <f>IF(F15="","",VLOOKUP(F15,база!$E$4:$P$1000,база!$O$2,FALSE))</f>
        <v>Федоровы Л. Л., Т.С.</v>
      </c>
      <c r="Q15" s="128"/>
      <c r="R15" s="128"/>
      <c r="S15" s="128"/>
      <c r="T15" s="153">
        <v>12.52</v>
      </c>
      <c r="U15" s="153"/>
      <c r="V15" s="153">
        <v>12.58</v>
      </c>
      <c r="W15" s="131"/>
      <c r="X15" s="132"/>
      <c r="Y15" s="86"/>
      <c r="Z15" s="132"/>
      <c r="AA15" s="86"/>
      <c r="AB15" s="128"/>
      <c r="AC15" s="407" t="str">
        <f t="shared" si="0"/>
        <v>Федоровы Л. Л., Т.С.</v>
      </c>
    </row>
    <row r="17" spans="1:29" ht="14.25">
      <c r="A17" s="88"/>
      <c r="B17" s="871" t="str">
        <f>[2]название!$A$1</f>
        <v>ПРОТОКОЛ</v>
      </c>
      <c r="C17" s="871"/>
      <c r="D17" s="871"/>
      <c r="E17" s="871"/>
      <c r="F17" s="871"/>
      <c r="G17" s="871"/>
      <c r="H17" s="871"/>
      <c r="I17" s="871"/>
      <c r="J17" s="871"/>
      <c r="K17" s="871"/>
      <c r="L17" s="871"/>
      <c r="M17" s="871"/>
      <c r="N17" s="871"/>
      <c r="O17" s="871"/>
      <c r="P17" s="871"/>
      <c r="Q17" s="871"/>
      <c r="R17" s="871"/>
      <c r="S17" s="871"/>
      <c r="T17" s="871"/>
      <c r="U17" s="871"/>
      <c r="V17" s="871"/>
      <c r="W17" s="871"/>
      <c r="X17" s="871"/>
      <c r="Y17" s="871"/>
      <c r="Z17" s="871"/>
      <c r="AA17" s="871"/>
      <c r="AB17" s="871"/>
      <c r="AC17" s="871"/>
    </row>
    <row r="18" spans="1:29" ht="14.25">
      <c r="A18" s="88"/>
      <c r="B18" s="871" t="str">
        <f>[2]название!$A$2</f>
        <v>соревнований по легкой атлетике на первенство, чемпионат  ЦФО</v>
      </c>
      <c r="C18" s="871"/>
      <c r="D18" s="871"/>
      <c r="E18" s="871"/>
      <c r="F18" s="871"/>
      <c r="G18" s="871"/>
      <c r="H18" s="871"/>
      <c r="I18" s="871"/>
      <c r="J18" s="871"/>
      <c r="K18" s="871"/>
      <c r="L18" s="871"/>
      <c r="M18" s="871"/>
      <c r="N18" s="871"/>
      <c r="O18" s="871"/>
      <c r="P18" s="871"/>
      <c r="Q18" s="871"/>
      <c r="R18" s="871"/>
      <c r="S18" s="871"/>
      <c r="T18" s="871"/>
      <c r="U18" s="871"/>
      <c r="V18" s="871"/>
      <c r="W18" s="871"/>
      <c r="X18" s="871"/>
      <c r="Y18" s="871"/>
      <c r="Z18" s="871"/>
      <c r="AA18" s="871"/>
      <c r="AB18" s="871"/>
      <c r="AC18" s="871"/>
    </row>
    <row r="19" spans="1:29" ht="14.25">
      <c r="A19" s="88"/>
      <c r="B19" s="871" t="str">
        <f>[2]название!$A$3</f>
        <v>г. Смоленск 17-18 января 2015 г.         Манеж СГАФКСТ</v>
      </c>
      <c r="C19" s="871"/>
      <c r="D19" s="871"/>
      <c r="E19" s="871"/>
      <c r="F19" s="871"/>
      <c r="G19" s="871"/>
      <c r="H19" s="871"/>
      <c r="I19" s="871"/>
      <c r="J19" s="871"/>
      <c r="K19" s="871"/>
      <c r="L19" s="871"/>
      <c r="M19" s="871"/>
      <c r="N19" s="871"/>
      <c r="O19" s="871"/>
      <c r="P19" s="871"/>
      <c r="Q19" s="871"/>
      <c r="R19" s="871"/>
      <c r="S19" s="871"/>
      <c r="T19" s="871"/>
      <c r="U19" s="871"/>
      <c r="V19" s="871"/>
      <c r="W19" s="871"/>
      <c r="X19" s="871"/>
      <c r="Y19" s="871"/>
      <c r="Z19" s="871"/>
      <c r="AA19" s="871"/>
      <c r="AB19" s="871"/>
      <c r="AC19" s="871"/>
    </row>
    <row r="20" spans="1:29" ht="3" customHeight="1">
      <c r="A20" s="88"/>
      <c r="B20" s="871">
        <f>[2]название!A208</f>
        <v>0</v>
      </c>
      <c r="C20" s="871"/>
      <c r="D20" s="871"/>
      <c r="E20" s="871"/>
      <c r="F20" s="871"/>
      <c r="G20" s="871"/>
      <c r="H20" s="871"/>
      <c r="I20" s="871"/>
      <c r="J20" s="871"/>
      <c r="K20" s="871"/>
      <c r="L20" s="871"/>
      <c r="M20" s="871"/>
      <c r="N20" s="871"/>
      <c r="O20" s="871"/>
      <c r="P20" s="871"/>
      <c r="Q20" s="871"/>
      <c r="R20" s="871"/>
      <c r="S20" s="871"/>
      <c r="T20" s="871"/>
      <c r="U20" s="871"/>
      <c r="V20" s="871"/>
      <c r="W20" s="871"/>
      <c r="X20" s="871"/>
      <c r="Y20" s="871"/>
      <c r="Z20" s="871"/>
      <c r="AA20" s="871"/>
      <c r="AB20" s="871"/>
      <c r="AC20" s="871"/>
    </row>
    <row r="21" spans="1:29" ht="18.75">
      <c r="A21" s="141"/>
      <c r="B21" s="883" t="s">
        <v>501</v>
      </c>
      <c r="C21" s="883"/>
      <c r="D21" s="883"/>
      <c r="E21" s="883"/>
      <c r="F21" s="883"/>
      <c r="G21" s="883"/>
      <c r="H21" s="96"/>
      <c r="I21" s="884" t="s">
        <v>38</v>
      </c>
      <c r="J21" s="884"/>
      <c r="K21" s="884"/>
      <c r="L21" s="884"/>
      <c r="M21" s="884"/>
      <c r="N21" s="97">
        <v>0.42708333333333298</v>
      </c>
      <c r="O21" s="98"/>
      <c r="P21" s="88"/>
      <c r="Q21" s="99"/>
      <c r="R21" s="99"/>
      <c r="S21" s="99"/>
      <c r="T21" s="100"/>
      <c r="U21" s="99"/>
      <c r="V21" s="99"/>
      <c r="W21" s="101"/>
      <c r="X21" s="101"/>
      <c r="Y21" s="101"/>
      <c r="Z21" s="101"/>
      <c r="AA21" s="102"/>
      <c r="AB21" s="88"/>
      <c r="AC21" s="405"/>
    </row>
    <row r="22" spans="1:29" ht="15.75">
      <c r="A22" s="141"/>
      <c r="B22" s="142"/>
      <c r="C22" s="142"/>
      <c r="D22" s="143"/>
      <c r="E22" s="144"/>
      <c r="F22" s="145"/>
      <c r="G22" s="146" t="s">
        <v>498</v>
      </c>
      <c r="H22" s="96"/>
      <c r="I22" s="885" t="s">
        <v>41</v>
      </c>
      <c r="J22" s="885"/>
      <c r="K22" s="885"/>
      <c r="L22" s="885"/>
      <c r="M22" s="885"/>
      <c r="N22" s="98"/>
      <c r="O22" s="98"/>
      <c r="P22" s="88"/>
      <c r="Q22" s="104"/>
      <c r="R22" s="99"/>
      <c r="S22" s="99"/>
      <c r="T22" s="367">
        <f>COUNTA(T24:T31)</f>
        <v>8</v>
      </c>
      <c r="U22" s="106"/>
      <c r="V22" s="106"/>
      <c r="W22" s="101"/>
      <c r="X22" s="101"/>
      <c r="Y22" s="101"/>
      <c r="Z22" s="101"/>
      <c r="AA22" s="102"/>
      <c r="AB22" s="88"/>
      <c r="AC22" s="405"/>
    </row>
    <row r="23" spans="1:29" ht="51">
      <c r="A23" s="147" t="s">
        <v>63</v>
      </c>
      <c r="B23" s="109" t="s">
        <v>42</v>
      </c>
      <c r="C23" s="148">
        <f>COUNT(C24:C31)</f>
        <v>0</v>
      </c>
      <c r="D23" s="149">
        <f>COUNT(D24:D31)</f>
        <v>0</v>
      </c>
      <c r="E23" s="112" t="s">
        <v>43</v>
      </c>
      <c r="F23" s="113" t="s">
        <v>44</v>
      </c>
      <c r="G23" s="114" t="s">
        <v>45</v>
      </c>
      <c r="H23" s="115" t="s">
        <v>60</v>
      </c>
      <c r="I23" s="116" t="s">
        <v>61</v>
      </c>
      <c r="J23" s="117" t="s">
        <v>46</v>
      </c>
      <c r="K23" s="118" t="s">
        <v>47</v>
      </c>
      <c r="L23" s="119" t="s">
        <v>48</v>
      </c>
      <c r="M23" s="118" t="s">
        <v>49</v>
      </c>
      <c r="N23" s="118" t="s">
        <v>50</v>
      </c>
      <c r="O23" s="118" t="s">
        <v>51</v>
      </c>
      <c r="P23" s="118" t="s">
        <v>62</v>
      </c>
      <c r="Q23" s="120" t="s">
        <v>52</v>
      </c>
      <c r="R23" s="120" t="s">
        <v>52</v>
      </c>
      <c r="S23" s="120" t="s">
        <v>52</v>
      </c>
      <c r="T23" s="370" t="s">
        <v>53</v>
      </c>
      <c r="U23" s="120" t="s">
        <v>203</v>
      </c>
      <c r="V23" s="370" t="s">
        <v>54</v>
      </c>
      <c r="W23" s="121" t="s">
        <v>55</v>
      </c>
      <c r="X23" s="121"/>
      <c r="Y23" s="115" t="s">
        <v>56</v>
      </c>
      <c r="Z23" s="115"/>
      <c r="AA23" s="124" t="s">
        <v>57</v>
      </c>
      <c r="AB23" s="124" t="s">
        <v>58</v>
      </c>
      <c r="AC23" s="406" t="s">
        <v>59</v>
      </c>
    </row>
    <row r="24" spans="1:29" ht="15.75" customHeight="1">
      <c r="A24" s="411">
        <v>1</v>
      </c>
      <c r="B24" s="404">
        <v>1</v>
      </c>
      <c r="C24" s="90"/>
      <c r="D24" s="93" t="str">
        <f>IF('100'!AO212="","",SMALL($W$1:$W$1,'100'!AN216))</f>
        <v/>
      </c>
      <c r="E24" s="127"/>
      <c r="F24" s="86">
        <v>425</v>
      </c>
      <c r="G24" s="128" t="str">
        <f>IF(F24="","",VLOOKUP(F24,база!$E$4:$P$1000,база!$F$2,FALSE))</f>
        <v>Енина Кристина</v>
      </c>
      <c r="H24" s="129">
        <f>IF(F24="","",VLOOKUP(F24,база!$E$4:$P$1000,база!$G$2,FALSE))</f>
        <v>0</v>
      </c>
      <c r="I24" s="127">
        <f>IF(F24="","",VLOOKUP(F24,база!$E$4:$P$1000,база!$H$2,FALSE))</f>
        <v>1997</v>
      </c>
      <c r="J24" s="237" t="str">
        <f>IF(F24="","",VLOOKUP(F24,база!$E$4:$P$1000,база!$I$2,FALSE))</f>
        <v>кмс</v>
      </c>
      <c r="K24" s="237" t="str">
        <f>IF(F24="","",VLOOKUP(F24,база!$E$4:$P$1000,база!$J$2,FALSE))</f>
        <v>Орловская</v>
      </c>
      <c r="L24" s="237">
        <f>IF(F24="","",VLOOKUP(F24,база!$E$4:$P$1000,база!$K$2,FALSE))</f>
        <v>0</v>
      </c>
      <c r="M24" s="237">
        <f>IF(F24="","",VLOOKUP(F24,база!$E$4:$P$1000,база!$L$2,FALSE))</f>
        <v>0</v>
      </c>
      <c r="N24" s="237" t="str">
        <f>IF(F24="","",VLOOKUP(F24,база!$E$4:$P$1000,база!$M$2,FALSE))</f>
        <v>ДЮСШ 4</v>
      </c>
      <c r="O24" s="127">
        <f>IF(F24="","",VLOOKUP(F24,база!$E$4:$P$1000,база!$N$2,FALSE))</f>
        <v>0</v>
      </c>
      <c r="P24" s="130" t="str">
        <f>IF(F24="","",VLOOKUP(F24,база!$E$4:$P$1000,база!$O$2,FALSE))</f>
        <v>Букаев А.В., Кожелупова Т.В</v>
      </c>
      <c r="Q24" s="128"/>
      <c r="R24" s="128"/>
      <c r="S24" s="128"/>
      <c r="T24" s="153">
        <v>12.93</v>
      </c>
      <c r="U24" s="153"/>
      <c r="V24" s="153">
        <v>12.99</v>
      </c>
      <c r="W24" s="131"/>
      <c r="X24" s="132"/>
      <c r="Y24" s="86"/>
      <c r="Z24" s="132"/>
      <c r="AA24" s="86"/>
      <c r="AB24" s="128"/>
      <c r="AC24" s="407" t="str">
        <f t="shared" ref="AC24:AC31" si="1">P24</f>
        <v>Букаев А.В., Кожелупова Т.В</v>
      </c>
    </row>
    <row r="25" spans="1:29" ht="15.75" customHeight="1">
      <c r="A25" s="411">
        <v>1</v>
      </c>
      <c r="B25" s="404">
        <v>2</v>
      </c>
      <c r="C25" s="90"/>
      <c r="D25" s="93" t="str">
        <f>IF('100'!AO213="","",SMALL($W$1:$W$1,'100'!AN217))</f>
        <v/>
      </c>
      <c r="E25" s="127"/>
      <c r="F25" s="86">
        <v>568</v>
      </c>
      <c r="G25" s="128" t="str">
        <f>IF(F25="","",VLOOKUP(F25,база!$E$4:$P$1000,база!$F$2,FALSE))</f>
        <v>Грибова Антонина</v>
      </c>
      <c r="H25" s="129" t="str">
        <f>IF(F25="","",VLOOKUP(F25,база!$E$4:$P$1000,база!$G$2,FALSE))</f>
        <v>19.03.1996</v>
      </c>
      <c r="I25" s="127">
        <f>IF(F25="","",VLOOKUP(F25,база!$E$4:$P$1000,база!$H$2,FALSE))</f>
        <v>1996</v>
      </c>
      <c r="J25" s="237" t="str">
        <f>IF(F25="","",VLOOKUP(F25,база!$E$4:$P$1000,база!$I$2,FALSE))</f>
        <v>КМС</v>
      </c>
      <c r="K25" s="237" t="str">
        <f>IF(F25="","",VLOOKUP(F25,база!$E$4:$P$1000,база!$J$2,FALSE))</f>
        <v>Мос.обл.</v>
      </c>
      <c r="L25" s="237">
        <f>IF(F25="","",VLOOKUP(F25,база!$E$4:$P$1000,база!$K$2,FALSE))</f>
        <v>0</v>
      </c>
      <c r="M25" s="237">
        <f>IF(F25="","",VLOOKUP(F25,база!$E$4:$P$1000,база!$L$2,FALSE))</f>
        <v>0</v>
      </c>
      <c r="N25" s="237" t="str">
        <f>IF(F25="","",VLOOKUP(F25,база!$E$4:$P$1000,база!$M$2,FALSE))</f>
        <v>СДЮСШОР         УОР</v>
      </c>
      <c r="O25" s="127">
        <f>IF(F25="","",VLOOKUP(F25,база!$E$4:$P$1000,база!$N$2,FALSE))</f>
        <v>0</v>
      </c>
      <c r="P25" s="130" t="str">
        <f>IF(F25="","",VLOOKUP(F25,база!$E$4:$P$1000,база!$O$2,FALSE))</f>
        <v>Савельев Ю.М.Сударев А.Е.Челмодеев С.И</v>
      </c>
      <c r="Q25" s="128"/>
      <c r="R25" s="128"/>
      <c r="S25" s="128"/>
      <c r="T25" s="153">
        <v>12.69</v>
      </c>
      <c r="U25" s="153"/>
      <c r="V25" s="153">
        <v>12.64</v>
      </c>
      <c r="W25" s="131"/>
      <c r="X25" s="132"/>
      <c r="Y25" s="86"/>
      <c r="Z25" s="132"/>
      <c r="AA25" s="86"/>
      <c r="AB25" s="128"/>
      <c r="AC25" s="407" t="str">
        <f t="shared" si="1"/>
        <v>Савельев Ю.М.Сударев А.Е.Челмодеев С.И</v>
      </c>
    </row>
    <row r="26" spans="1:29" ht="15.75" customHeight="1">
      <c r="A26" s="411">
        <v>1</v>
      </c>
      <c r="B26" s="404">
        <v>3</v>
      </c>
      <c r="C26" s="90"/>
      <c r="D26" s="93" t="str">
        <f>IF('100'!AO214="","",SMALL($W$1:$W$1,'100'!AN218))</f>
        <v/>
      </c>
      <c r="E26" s="127"/>
      <c r="F26" s="86">
        <v>566</v>
      </c>
      <c r="G26" s="128" t="str">
        <f>IF(F26="","",VLOOKUP(F26,база!$E$4:$P$1000,база!$F$2,FALSE))</f>
        <v>Хамова Зурият</v>
      </c>
      <c r="H26" s="129" t="str">
        <f>IF(F26="","",VLOOKUP(F26,база!$E$4:$P$1000,база!$G$2,FALSE))</f>
        <v>24.05.1997</v>
      </c>
      <c r="I26" s="127">
        <f>IF(F26="","",VLOOKUP(F26,база!$E$4:$P$1000,база!$H$2,FALSE))</f>
        <v>1997</v>
      </c>
      <c r="J26" s="237" t="str">
        <f>IF(F26="","",VLOOKUP(F26,база!$E$4:$P$1000,база!$I$2,FALSE))</f>
        <v>КМС</v>
      </c>
      <c r="K26" s="237" t="str">
        <f>IF(F26="","",VLOOKUP(F26,база!$E$4:$P$1000,база!$J$2,FALSE))</f>
        <v>Мос.обл.</v>
      </c>
      <c r="L26" s="237" t="str">
        <f>IF(F26="","",VLOOKUP(F26,база!$E$4:$P$1000,база!$K$2,FALSE))</f>
        <v>р.Кабардино Балкария</v>
      </c>
      <c r="M26" s="237">
        <f>IF(F26="","",VLOOKUP(F26,база!$E$4:$P$1000,база!$L$2,FALSE))</f>
        <v>0</v>
      </c>
      <c r="N26" s="237" t="str">
        <f>IF(F26="","",VLOOKUP(F26,база!$E$4:$P$1000,база!$M$2,FALSE))</f>
        <v>ДЮСШ, ГУОР</v>
      </c>
      <c r="O26" s="127">
        <f>IF(F26="","",VLOOKUP(F26,база!$E$4:$P$1000,база!$N$2,FALSE))</f>
        <v>0</v>
      </c>
      <c r="P26" s="130" t="str">
        <f>IF(F26="","",VLOOKUP(F26,база!$E$4:$P$1000,база!$O$2,FALSE))</f>
        <v>Гойшик Т.Г.Хамиров А.М</v>
      </c>
      <c r="Q26" s="128"/>
      <c r="R26" s="128"/>
      <c r="S26" s="128"/>
      <c r="T26" s="153">
        <v>12.46</v>
      </c>
      <c r="U26" s="153"/>
      <c r="V26" s="153">
        <v>12.63</v>
      </c>
      <c r="W26" s="131"/>
      <c r="X26" s="132"/>
      <c r="Y26" s="86"/>
      <c r="Z26" s="132"/>
      <c r="AA26" s="86"/>
      <c r="AB26" s="128"/>
      <c r="AC26" s="407" t="str">
        <f t="shared" si="1"/>
        <v>Гойшик Т.Г.Хамиров А.М</v>
      </c>
    </row>
    <row r="27" spans="1:29" ht="15.75" customHeight="1">
      <c r="A27" s="411">
        <v>1</v>
      </c>
      <c r="B27" s="404">
        <v>4</v>
      </c>
      <c r="C27" s="90"/>
      <c r="D27" s="93" t="str">
        <f>IF('100'!AO215="","",SMALL($W$1:$W$1,'100'!AN219))</f>
        <v/>
      </c>
      <c r="E27" s="127"/>
      <c r="F27" s="86">
        <v>493</v>
      </c>
      <c r="G27" s="128" t="str">
        <f>IF(F27="","",VLOOKUP(F27,база!$E$4:$P$1000,база!$F$2,FALSE))</f>
        <v>Петрищева Юлия</v>
      </c>
      <c r="H27" s="129">
        <f>IF(F27="","",VLOOKUP(F27,база!$E$4:$P$1000,база!$G$2,FALSE))</f>
        <v>35491</v>
      </c>
      <c r="I27" s="127">
        <f>IF(F27="","",VLOOKUP(F27,база!$E$4:$P$1000,база!$H$2,FALSE))</f>
        <v>1997</v>
      </c>
      <c r="J27" s="237" t="str">
        <f>IF(F27="","",VLOOKUP(F27,база!$E$4:$P$1000,база!$I$2,FALSE))</f>
        <v>КМС</v>
      </c>
      <c r="K27" s="237" t="str">
        <f>IF(F27="","",VLOOKUP(F27,база!$E$4:$P$1000,база!$J$2,FALSE))</f>
        <v>Курская</v>
      </c>
      <c r="L27" s="237">
        <f>IF(F27="","",VLOOKUP(F27,база!$E$4:$P$1000,база!$K$2,FALSE))</f>
        <v>0</v>
      </c>
      <c r="M27" s="237">
        <f>IF(F27="","",VLOOKUP(F27,база!$E$4:$P$1000,база!$L$2,FALSE))</f>
        <v>0</v>
      </c>
      <c r="N27" s="237" t="str">
        <f>IF(F27="","",VLOOKUP(F27,база!$E$4:$P$1000,база!$M$2,FALSE))</f>
        <v>ДЮСШ 1,ШВСМ</v>
      </c>
      <c r="O27" s="127">
        <f>IF(F27="","",VLOOKUP(F27,база!$E$4:$P$1000,база!$N$2,FALSE))</f>
        <v>0</v>
      </c>
      <c r="P27" s="130" t="str">
        <f>IF(F27="","",VLOOKUP(F27,база!$E$4:$P$1000,база!$O$2,FALSE))</f>
        <v>Шумаков Е.Д.</v>
      </c>
      <c r="Q27" s="128"/>
      <c r="R27" s="128"/>
      <c r="S27" s="128"/>
      <c r="T27" s="153">
        <v>11.99</v>
      </c>
      <c r="U27" s="153"/>
      <c r="V27" s="153">
        <v>12.01</v>
      </c>
      <c r="W27" s="131"/>
      <c r="X27" s="132"/>
      <c r="Y27" s="86"/>
      <c r="Z27" s="132"/>
      <c r="AA27" s="86"/>
      <c r="AB27" s="128"/>
      <c r="AC27" s="407" t="str">
        <f t="shared" si="1"/>
        <v>Шумаков Е.Д.</v>
      </c>
    </row>
    <row r="28" spans="1:29" ht="15.75" customHeight="1">
      <c r="A28" s="411">
        <v>1</v>
      </c>
      <c r="B28" s="404">
        <v>5</v>
      </c>
      <c r="C28" s="90"/>
      <c r="D28" s="93" t="str">
        <f>IF('100'!AO216="","",SMALL($W$1:$W$1,'100'!AN220))</f>
        <v/>
      </c>
      <c r="E28" s="127"/>
      <c r="F28" s="86">
        <v>494</v>
      </c>
      <c r="G28" s="128" t="str">
        <f>IF(F28="","",VLOOKUP(F28,база!$E$4:$P$1000,база!$F$2,FALSE))</f>
        <v>Малых Дарья</v>
      </c>
      <c r="H28" s="129">
        <f>IF(F28="","",VLOOKUP(F28,база!$E$4:$P$1000,база!$G$2,FALSE))</f>
        <v>35481</v>
      </c>
      <c r="I28" s="127">
        <f>IF(F28="","",VLOOKUP(F28,база!$E$4:$P$1000,база!$H$2,FALSE))</f>
        <v>1997</v>
      </c>
      <c r="J28" s="237" t="str">
        <f>IF(F28="","",VLOOKUP(F28,база!$E$4:$P$1000,база!$I$2,FALSE))</f>
        <v>КМС</v>
      </c>
      <c r="K28" s="237" t="str">
        <f>IF(F28="","",VLOOKUP(F28,база!$E$4:$P$1000,база!$J$2,FALSE))</f>
        <v>Курская</v>
      </c>
      <c r="L28" s="237">
        <f>IF(F28="","",VLOOKUP(F28,база!$E$4:$P$1000,база!$K$2,FALSE))</f>
        <v>0</v>
      </c>
      <c r="M28" s="237">
        <f>IF(F28="","",VLOOKUP(F28,база!$E$4:$P$1000,база!$L$2,FALSE))</f>
        <v>0</v>
      </c>
      <c r="N28" s="237" t="str">
        <f>IF(F28="","",VLOOKUP(F28,база!$E$4:$P$1000,база!$M$2,FALSE))</f>
        <v>ДЮСШ 1,ШВСМ</v>
      </c>
      <c r="O28" s="127">
        <f>IF(F28="","",VLOOKUP(F28,база!$E$4:$P$1000,база!$N$2,FALSE))</f>
        <v>0</v>
      </c>
      <c r="P28" s="130" t="str">
        <f>IF(F28="","",VLOOKUP(F28,база!$E$4:$P$1000,база!$O$2,FALSE))</f>
        <v>Шумаков Е.Д.</v>
      </c>
      <c r="Q28" s="128"/>
      <c r="R28" s="128"/>
      <c r="S28" s="128"/>
      <c r="T28" s="153">
        <v>12.37</v>
      </c>
      <c r="U28" s="153"/>
      <c r="V28" s="153">
        <v>12.42</v>
      </c>
      <c r="W28" s="131"/>
      <c r="X28" s="132"/>
      <c r="Y28" s="86"/>
      <c r="Z28" s="132"/>
      <c r="AA28" s="86"/>
      <c r="AB28" s="128"/>
      <c r="AC28" s="407" t="str">
        <f t="shared" si="1"/>
        <v>Шумаков Е.Д.</v>
      </c>
    </row>
    <row r="29" spans="1:29" ht="15.75" customHeight="1">
      <c r="A29" s="411">
        <v>1</v>
      </c>
      <c r="B29" s="404">
        <v>6</v>
      </c>
      <c r="C29" s="90"/>
      <c r="D29" s="93" t="str">
        <f>IF('100'!AO217="","",SMALL($W$1:$W$1,'100'!AN221))</f>
        <v/>
      </c>
      <c r="E29" s="127"/>
      <c r="F29" s="86">
        <v>567</v>
      </c>
      <c r="G29" s="128" t="str">
        <f>IF(F29="","",VLOOKUP(F29,база!$E$4:$P$1000,база!$F$2,FALSE))</f>
        <v>Коморина Екатерина</v>
      </c>
      <c r="H29" s="129" t="str">
        <f>IF(F29="","",VLOOKUP(F29,база!$E$4:$P$1000,база!$G$2,FALSE))</f>
        <v>28.06.1997</v>
      </c>
      <c r="I29" s="127">
        <f>IF(F29="","",VLOOKUP(F29,база!$E$4:$P$1000,база!$H$2,FALSE))</f>
        <v>1997</v>
      </c>
      <c r="J29" s="237" t="str">
        <f>IF(F29="","",VLOOKUP(F29,база!$E$4:$P$1000,база!$I$2,FALSE))</f>
        <v>КМС</v>
      </c>
      <c r="K29" s="237" t="str">
        <f>IF(F29="","",VLOOKUP(F29,база!$E$4:$P$1000,база!$J$2,FALSE))</f>
        <v>Мос.обл.</v>
      </c>
      <c r="L29" s="237">
        <f>IF(F29="","",VLOOKUP(F29,база!$E$4:$P$1000,база!$K$2,FALSE))</f>
        <v>0</v>
      </c>
      <c r="M29" s="237">
        <f>IF(F29="","",VLOOKUP(F29,база!$E$4:$P$1000,база!$L$2,FALSE))</f>
        <v>0</v>
      </c>
      <c r="N29" s="237" t="str">
        <f>IF(F29="","",VLOOKUP(F29,база!$E$4:$P$1000,база!$M$2,FALSE))</f>
        <v>ГУОР СДЮСШОР</v>
      </c>
      <c r="O29" s="127" t="str">
        <f>IF(F29="","",VLOOKUP(F29,база!$E$4:$P$1000,база!$N$2,FALSE))</f>
        <v>л</v>
      </c>
      <c r="P29" s="130" t="str">
        <f>IF(F29="","",VLOOKUP(F29,база!$E$4:$P$1000,база!$O$2,FALSE))</f>
        <v>Марченков Н.А.Костылев В.Ф.</v>
      </c>
      <c r="Q29" s="128"/>
      <c r="R29" s="128"/>
      <c r="S29" s="128"/>
      <c r="T29" s="153">
        <v>12.66</v>
      </c>
      <c r="U29" s="153"/>
      <c r="V29" s="153">
        <v>12.85</v>
      </c>
      <c r="W29" s="131"/>
      <c r="X29" s="132"/>
      <c r="Y29" s="86"/>
      <c r="Z29" s="132"/>
      <c r="AA29" s="86"/>
      <c r="AB29" s="128"/>
      <c r="AC29" s="407" t="str">
        <f t="shared" si="1"/>
        <v>Марченков Н.А.Костылев В.Ф.</v>
      </c>
    </row>
    <row r="30" spans="1:29" ht="15.75" customHeight="1">
      <c r="A30" s="411">
        <v>1</v>
      </c>
      <c r="B30" s="404">
        <v>7</v>
      </c>
      <c r="C30" s="90"/>
      <c r="D30" s="93" t="str">
        <f>IF('100'!AO218="","",SMALL($W$1:$W$1,'100'!AN222))</f>
        <v/>
      </c>
      <c r="E30" s="127"/>
      <c r="F30" s="86">
        <v>496</v>
      </c>
      <c r="G30" s="128" t="str">
        <f>IF(F30="","",VLOOKUP(F30,база!$E$4:$P$1000,база!$F$2,FALSE))</f>
        <v>Шумакова Дарья</v>
      </c>
      <c r="H30" s="129">
        <f>IF(F30="","",VLOOKUP(F30,база!$E$4:$P$1000,база!$G$2,FALSE))</f>
        <v>35590</v>
      </c>
      <c r="I30" s="127">
        <f>IF(F30="","",VLOOKUP(F30,база!$E$4:$P$1000,база!$H$2,FALSE))</f>
        <v>1997</v>
      </c>
      <c r="J30" s="237">
        <f>IF(F30="","",VLOOKUP(F30,база!$E$4:$P$1000,база!$I$2,FALSE))</f>
        <v>1</v>
      </c>
      <c r="K30" s="237" t="str">
        <f>IF(F30="","",VLOOKUP(F30,база!$E$4:$P$1000,база!$J$2,FALSE))</f>
        <v>Курская</v>
      </c>
      <c r="L30" s="237">
        <f>IF(F30="","",VLOOKUP(F30,база!$E$4:$P$1000,база!$K$2,FALSE))</f>
        <v>0</v>
      </c>
      <c r="M30" s="237">
        <f>IF(F30="","",VLOOKUP(F30,база!$E$4:$P$1000,база!$L$2,FALSE))</f>
        <v>0</v>
      </c>
      <c r="N30" s="237" t="str">
        <f>IF(F30="","",VLOOKUP(F30,база!$E$4:$P$1000,база!$M$2,FALSE))</f>
        <v>ДЮСШ "Виктория"</v>
      </c>
      <c r="O30" s="127">
        <f>IF(F30="","",VLOOKUP(F30,база!$E$4:$P$1000,база!$N$2,FALSE))</f>
        <v>0</v>
      </c>
      <c r="P30" s="130" t="str">
        <f>IF(F30="","",VLOOKUP(F30,база!$E$4:$P$1000,база!$O$2,FALSE))</f>
        <v>Шаева Т.И.</v>
      </c>
      <c r="Q30" s="128"/>
      <c r="R30" s="128"/>
      <c r="S30" s="128"/>
      <c r="T30" s="153">
        <v>12.66</v>
      </c>
      <c r="U30" s="153"/>
      <c r="V30" s="153">
        <v>12.86</v>
      </c>
      <c r="W30" s="131"/>
      <c r="X30" s="132"/>
      <c r="Y30" s="86"/>
      <c r="Z30" s="132"/>
      <c r="AA30" s="86"/>
      <c r="AB30" s="128"/>
      <c r="AC30" s="407" t="str">
        <f t="shared" si="1"/>
        <v>Шаева Т.И.</v>
      </c>
    </row>
    <row r="31" spans="1:29" ht="15.75" customHeight="1">
      <c r="A31" s="411">
        <v>1</v>
      </c>
      <c r="B31" s="404">
        <v>8</v>
      </c>
      <c r="C31" s="90"/>
      <c r="D31" s="93" t="str">
        <f>IF('100'!AO219="","",SMALL($W$1:$W$1,'100'!AN223))</f>
        <v/>
      </c>
      <c r="E31" s="127"/>
      <c r="F31" s="86">
        <v>495</v>
      </c>
      <c r="G31" s="128" t="str">
        <f>IF(F31="","",VLOOKUP(F31,база!$E$4:$P$1000,база!$F$2,FALSE))</f>
        <v>Анащенко Анастасия</v>
      </c>
      <c r="H31" s="129">
        <f>IF(F31="","",VLOOKUP(F31,база!$E$4:$P$1000,база!$G$2,FALSE))</f>
        <v>35515</v>
      </c>
      <c r="I31" s="127">
        <f>IF(F31="","",VLOOKUP(F31,база!$E$4:$P$1000,база!$H$2,FALSE))</f>
        <v>1997</v>
      </c>
      <c r="J31" s="237" t="str">
        <f>IF(F31="","",VLOOKUP(F31,база!$E$4:$P$1000,база!$I$2,FALSE))</f>
        <v>КМС</v>
      </c>
      <c r="K31" s="237" t="str">
        <f>IF(F31="","",VLOOKUP(F31,база!$E$4:$P$1000,база!$J$2,FALSE))</f>
        <v>Курская</v>
      </c>
      <c r="L31" s="237">
        <f>IF(F31="","",VLOOKUP(F31,база!$E$4:$P$1000,база!$K$2,FALSE))</f>
        <v>0</v>
      </c>
      <c r="M31" s="237">
        <f>IF(F31="","",VLOOKUP(F31,база!$E$4:$P$1000,база!$L$2,FALSE))</f>
        <v>0</v>
      </c>
      <c r="N31" s="237" t="str">
        <f>IF(F31="","",VLOOKUP(F31,база!$E$4:$P$1000,база!$M$2,FALSE))</f>
        <v>ДЮСШ "Виктория"</v>
      </c>
      <c r="O31" s="127">
        <f>IF(F31="","",VLOOKUP(F31,база!$E$4:$P$1000,база!$N$2,FALSE))</f>
        <v>0</v>
      </c>
      <c r="P31" s="130" t="str">
        <f>IF(F31="","",VLOOKUP(F31,база!$E$4:$P$1000,база!$O$2,FALSE))</f>
        <v>Плохоцский В.М.,Мишина С.В.,</v>
      </c>
      <c r="Q31" s="128"/>
      <c r="R31" s="128"/>
      <c r="S31" s="128"/>
      <c r="T31" s="153">
        <v>12.67</v>
      </c>
      <c r="U31" s="153"/>
      <c r="V31" s="153">
        <v>12.68</v>
      </c>
      <c r="W31" s="131"/>
      <c r="X31" s="132"/>
      <c r="Y31" s="86"/>
      <c r="Z31" s="132"/>
      <c r="AA31" s="86"/>
      <c r="AB31" s="128"/>
      <c r="AC31" s="407" t="str">
        <f t="shared" si="1"/>
        <v>Плохоцский В.М.,Мишина С.В.,</v>
      </c>
    </row>
    <row r="33" spans="1:29" ht="14.25">
      <c r="A33" s="88"/>
      <c r="B33" s="871" t="str">
        <f>[2]название!$A$1</f>
        <v>ПРОТОКОЛ</v>
      </c>
      <c r="C33" s="871"/>
      <c r="D33" s="871"/>
      <c r="E33" s="871"/>
      <c r="F33" s="871"/>
      <c r="G33" s="871"/>
      <c r="H33" s="871"/>
      <c r="I33" s="871"/>
      <c r="J33" s="871"/>
      <c r="K33" s="871"/>
      <c r="L33" s="871"/>
      <c r="M33" s="871"/>
      <c r="N33" s="871"/>
      <c r="O33" s="871"/>
      <c r="P33" s="871"/>
      <c r="Q33" s="871"/>
      <c r="R33" s="871"/>
      <c r="S33" s="871"/>
      <c r="T33" s="871"/>
      <c r="U33" s="871"/>
      <c r="V33" s="871"/>
      <c r="W33" s="871"/>
      <c r="X33" s="871"/>
      <c r="Y33" s="871"/>
      <c r="Z33" s="871"/>
      <c r="AA33" s="871"/>
      <c r="AB33" s="871"/>
      <c r="AC33" s="871"/>
    </row>
    <row r="34" spans="1:29" ht="14.25">
      <c r="A34" s="88"/>
      <c r="B34" s="871" t="str">
        <f>[2]название!$A$2</f>
        <v>соревнований по легкой атлетике на первенство, чемпионат  ЦФО</v>
      </c>
      <c r="C34" s="871"/>
      <c r="D34" s="871"/>
      <c r="E34" s="871"/>
      <c r="F34" s="871"/>
      <c r="G34" s="871"/>
      <c r="H34" s="871"/>
      <c r="I34" s="871"/>
      <c r="J34" s="871"/>
      <c r="K34" s="871"/>
      <c r="L34" s="871"/>
      <c r="M34" s="871"/>
      <c r="N34" s="871"/>
      <c r="O34" s="871"/>
      <c r="P34" s="871"/>
      <c r="Q34" s="871"/>
      <c r="R34" s="871"/>
      <c r="S34" s="871"/>
      <c r="T34" s="871"/>
      <c r="U34" s="871"/>
      <c r="V34" s="871"/>
      <c r="W34" s="871"/>
      <c r="X34" s="871"/>
      <c r="Y34" s="871"/>
      <c r="Z34" s="871"/>
      <c r="AA34" s="871"/>
      <c r="AB34" s="871"/>
      <c r="AC34" s="871"/>
    </row>
    <row r="35" spans="1:29" ht="14.25">
      <c r="A35" s="88"/>
      <c r="B35" s="871" t="str">
        <f>[2]название!$A$3</f>
        <v>г. Смоленск 17-18 января 2015 г.         Манеж СГАФКСТ</v>
      </c>
      <c r="C35" s="871"/>
      <c r="D35" s="871"/>
      <c r="E35" s="871"/>
      <c r="F35" s="871"/>
      <c r="G35" s="871"/>
      <c r="H35" s="871"/>
      <c r="I35" s="871"/>
      <c r="J35" s="871"/>
      <c r="K35" s="871"/>
      <c r="L35" s="871"/>
      <c r="M35" s="871"/>
      <c r="N35" s="871"/>
      <c r="O35" s="871"/>
      <c r="P35" s="871"/>
      <c r="Q35" s="871"/>
      <c r="R35" s="871"/>
      <c r="S35" s="871"/>
      <c r="T35" s="871"/>
      <c r="U35" s="871"/>
      <c r="V35" s="871"/>
      <c r="W35" s="871"/>
      <c r="X35" s="871"/>
      <c r="Y35" s="871"/>
      <c r="Z35" s="871"/>
      <c r="AA35" s="871"/>
      <c r="AB35" s="871"/>
      <c r="AC35" s="871"/>
    </row>
    <row r="36" spans="1:29" ht="4.1500000000000004" customHeight="1">
      <c r="A36" s="88"/>
      <c r="B36" s="871">
        <f>[2]название!A224</f>
        <v>0</v>
      </c>
      <c r="C36" s="871"/>
      <c r="D36" s="871"/>
      <c r="E36" s="871"/>
      <c r="F36" s="871"/>
      <c r="G36" s="871"/>
      <c r="H36" s="871"/>
      <c r="I36" s="871"/>
      <c r="J36" s="871"/>
      <c r="K36" s="871"/>
      <c r="L36" s="871"/>
      <c r="M36" s="871"/>
      <c r="N36" s="871"/>
      <c r="O36" s="871"/>
      <c r="P36" s="871"/>
      <c r="Q36" s="871"/>
      <c r="R36" s="871"/>
      <c r="S36" s="871"/>
      <c r="T36" s="871"/>
      <c r="U36" s="871"/>
      <c r="V36" s="871"/>
      <c r="W36" s="871"/>
      <c r="X36" s="871"/>
      <c r="Y36" s="871"/>
      <c r="Z36" s="871"/>
      <c r="AA36" s="871"/>
      <c r="AB36" s="871"/>
      <c r="AC36" s="871"/>
    </row>
    <row r="37" spans="1:29" ht="18.75">
      <c r="A37" s="141"/>
      <c r="B37" s="883" t="s">
        <v>501</v>
      </c>
      <c r="C37" s="883"/>
      <c r="D37" s="883"/>
      <c r="E37" s="883"/>
      <c r="F37" s="883"/>
      <c r="G37" s="883"/>
      <c r="H37" s="96"/>
      <c r="I37" s="884" t="s">
        <v>38</v>
      </c>
      <c r="J37" s="884"/>
      <c r="K37" s="884"/>
      <c r="L37" s="884"/>
      <c r="M37" s="884"/>
      <c r="N37" s="97">
        <v>0.42708333333333298</v>
      </c>
      <c r="O37" s="98"/>
      <c r="P37" s="88"/>
      <c r="Q37" s="99"/>
      <c r="R37" s="99"/>
      <c r="S37" s="99"/>
      <c r="T37" s="100"/>
      <c r="U37" s="99"/>
      <c r="V37" s="99"/>
      <c r="W37" s="101"/>
      <c r="X37" s="101"/>
      <c r="Y37" s="101"/>
      <c r="Z37" s="101"/>
      <c r="AA37" s="102"/>
      <c r="AB37" s="88"/>
      <c r="AC37" s="405"/>
    </row>
    <row r="38" spans="1:29" ht="15.75">
      <c r="A38" s="141"/>
      <c r="B38" s="142"/>
      <c r="C38" s="142"/>
      <c r="D38" s="143"/>
      <c r="E38" s="144"/>
      <c r="F38" s="145"/>
      <c r="G38" s="146" t="s">
        <v>499</v>
      </c>
      <c r="H38" s="96"/>
      <c r="I38" s="885" t="s">
        <v>41</v>
      </c>
      <c r="J38" s="885"/>
      <c r="K38" s="885"/>
      <c r="L38" s="885"/>
      <c r="M38" s="885"/>
      <c r="N38" s="98"/>
      <c r="O38" s="98"/>
      <c r="P38" s="88"/>
      <c r="Q38" s="104"/>
      <c r="R38" s="99"/>
      <c r="S38" s="99"/>
      <c r="T38" s="367">
        <f>COUNTA(T40:T47)</f>
        <v>8</v>
      </c>
      <c r="U38" s="106"/>
      <c r="V38" s="106"/>
      <c r="W38" s="101"/>
      <c r="X38" s="101"/>
      <c r="Y38" s="101"/>
      <c r="Z38" s="101"/>
      <c r="AA38" s="102"/>
      <c r="AB38" s="88"/>
      <c r="AC38" s="405"/>
    </row>
    <row r="39" spans="1:29" ht="51">
      <c r="A39" s="147" t="s">
        <v>63</v>
      </c>
      <c r="B39" s="109" t="s">
        <v>42</v>
      </c>
      <c r="C39" s="148">
        <f>COUNT(C40:C47)</f>
        <v>0</v>
      </c>
      <c r="D39" s="149">
        <f>COUNT(D40:D47)</f>
        <v>0</v>
      </c>
      <c r="E39" s="112" t="s">
        <v>43</v>
      </c>
      <c r="F39" s="113" t="s">
        <v>44</v>
      </c>
      <c r="G39" s="114" t="s">
        <v>45</v>
      </c>
      <c r="H39" s="115" t="s">
        <v>60</v>
      </c>
      <c r="I39" s="116" t="s">
        <v>61</v>
      </c>
      <c r="J39" s="117" t="s">
        <v>46</v>
      </c>
      <c r="K39" s="118" t="s">
        <v>47</v>
      </c>
      <c r="L39" s="119" t="s">
        <v>48</v>
      </c>
      <c r="M39" s="118" t="s">
        <v>49</v>
      </c>
      <c r="N39" s="118" t="s">
        <v>50</v>
      </c>
      <c r="O39" s="118" t="s">
        <v>51</v>
      </c>
      <c r="P39" s="118" t="s">
        <v>62</v>
      </c>
      <c r="Q39" s="120" t="s">
        <v>52</v>
      </c>
      <c r="R39" s="120" t="s">
        <v>52</v>
      </c>
      <c r="S39" s="120" t="s">
        <v>52</v>
      </c>
      <c r="T39" s="370" t="s">
        <v>53</v>
      </c>
      <c r="U39" s="120" t="s">
        <v>203</v>
      </c>
      <c r="V39" s="370" t="s">
        <v>54</v>
      </c>
      <c r="W39" s="121" t="s">
        <v>55</v>
      </c>
      <c r="X39" s="121"/>
      <c r="Y39" s="115" t="s">
        <v>56</v>
      </c>
      <c r="Z39" s="115"/>
      <c r="AA39" s="124" t="s">
        <v>57</v>
      </c>
      <c r="AB39" s="124" t="s">
        <v>58</v>
      </c>
      <c r="AC39" s="406" t="s">
        <v>59</v>
      </c>
    </row>
    <row r="40" spans="1:29" ht="15" customHeight="1">
      <c r="A40" s="411">
        <v>1</v>
      </c>
      <c r="B40" s="404">
        <v>1</v>
      </c>
      <c r="C40" s="90"/>
      <c r="D40" s="93" t="str">
        <f>IF('100'!AO228="","",SMALL($W$1:$W$1,'100'!AN232))</f>
        <v/>
      </c>
      <c r="E40" s="127"/>
      <c r="F40" s="86">
        <v>307</v>
      </c>
      <c r="G40" s="128" t="str">
        <f>IF(F40="","",VLOOKUP(F40,база!$E$4:$P$1000,база!$F$2,FALSE))</f>
        <v>Полякова Маргарита</v>
      </c>
      <c r="H40" s="129">
        <f>IF(F40="","",VLOOKUP(F40,база!$E$4:$P$1000,база!$G$2,FALSE))</f>
        <v>34443</v>
      </c>
      <c r="I40" s="127">
        <f>IF(F40="","",VLOOKUP(F40,база!$E$4:$P$1000,база!$H$2,FALSE))</f>
        <v>1994</v>
      </c>
      <c r="J40" s="237" t="str">
        <f>IF(F40="","",VLOOKUP(F40,база!$E$4:$P$1000,база!$I$2,FALSE))</f>
        <v>кмс</v>
      </c>
      <c r="K40" s="237" t="str">
        <f>IF(F40="","",VLOOKUP(F40,база!$E$4:$P$1000,база!$J$2,FALSE))</f>
        <v>Калужская</v>
      </c>
      <c r="L40" s="237">
        <f>IF(F40="","",VLOOKUP(F40,база!$E$4:$P$1000,база!$K$2,FALSE))</f>
        <v>0</v>
      </c>
      <c r="M40" s="237">
        <f>IF(F40="","",VLOOKUP(F40,база!$E$4:$P$1000,база!$L$2,FALSE))</f>
        <v>0</v>
      </c>
      <c r="N40" s="237" t="str">
        <f>IF(F40="","",VLOOKUP(F40,база!$E$4:$P$1000,база!$M$2,FALSE))</f>
        <v>анненки</v>
      </c>
      <c r="O40" s="127">
        <f>IF(F40="","",VLOOKUP(F40,база!$E$4:$P$1000,база!$N$2,FALSE))</f>
        <v>0</v>
      </c>
      <c r="P40" s="130" t="str">
        <f>IF(F40="","",VLOOKUP(F40,база!$E$4:$P$1000,база!$O$2,FALSE))</f>
        <v>Якушкин А.Е.   Якушкина З.Е</v>
      </c>
      <c r="Q40" s="128"/>
      <c r="R40" s="128"/>
      <c r="S40" s="128"/>
      <c r="T40" s="153">
        <v>12.54</v>
      </c>
      <c r="U40" s="153"/>
      <c r="V40" s="153">
        <v>12.62</v>
      </c>
      <c r="W40" s="131"/>
      <c r="X40" s="132"/>
      <c r="Y40" s="86"/>
      <c r="Z40" s="132"/>
      <c r="AA40" s="86"/>
      <c r="AB40" s="128"/>
      <c r="AC40" s="407" t="str">
        <f t="shared" ref="AC40:AC47" si="2">P40</f>
        <v>Якушкин А.Е.   Якушкина З.Е</v>
      </c>
    </row>
    <row r="41" spans="1:29" ht="15" customHeight="1">
      <c r="A41" s="411">
        <v>1</v>
      </c>
      <c r="B41" s="404">
        <v>2</v>
      </c>
      <c r="C41" s="90"/>
      <c r="D41" s="93" t="str">
        <f>IF('100'!AO229="","",SMALL($W$1:$W$1,'100'!AN233))</f>
        <v/>
      </c>
      <c r="E41" s="127"/>
      <c r="F41" s="86">
        <v>251</v>
      </c>
      <c r="G41" s="128" t="str">
        <f>IF(F41="","",VLOOKUP(F41,база!$E$4:$P$1000,база!$F$2,FALSE))</f>
        <v>Мамедова Елена</v>
      </c>
      <c r="H41" s="129">
        <f>IF(F41="","",VLOOKUP(F41,база!$E$4:$P$1000,база!$G$2,FALSE))</f>
        <v>34491</v>
      </c>
      <c r="I41" s="127">
        <f>IF(F41="","",VLOOKUP(F41,база!$E$4:$P$1000,база!$H$2,FALSE))</f>
        <v>1994</v>
      </c>
      <c r="J41" s="237" t="str">
        <f>IF(F41="","",VLOOKUP(F41,база!$E$4:$P$1000,база!$I$2,FALSE))</f>
        <v>кмс</v>
      </c>
      <c r="K41" s="237" t="str">
        <f>IF(F41="","",VLOOKUP(F41,база!$E$4:$P$1000,база!$J$2,FALSE))</f>
        <v>Воронежская</v>
      </c>
      <c r="L41" s="237">
        <f>IF(F41="","",VLOOKUP(F41,база!$E$4:$P$1000,база!$K$2,FALSE))</f>
        <v>0</v>
      </c>
      <c r="M41" s="237">
        <f>IF(F41="","",VLOOKUP(F41,база!$E$4:$P$1000,база!$L$2,FALSE))</f>
        <v>0</v>
      </c>
      <c r="N41" s="237" t="str">
        <f>IF(F41="","",VLOOKUP(F41,база!$E$4:$P$1000,база!$M$2,FALSE))</f>
        <v>УФКиС, СДЮСШОР 21</v>
      </c>
      <c r="O41" s="127">
        <f>IF(F41="","",VLOOKUP(F41,база!$E$4:$P$1000,база!$N$2,FALSE))</f>
        <v>0</v>
      </c>
      <c r="P41" s="130" t="str">
        <f>IF(F41="","",VLOOKUP(F41,база!$E$4:$P$1000,база!$O$2,FALSE))</f>
        <v>Бреднева М.В.</v>
      </c>
      <c r="Q41" s="128"/>
      <c r="R41" s="128"/>
      <c r="S41" s="128"/>
      <c r="T41" s="153">
        <v>12.53</v>
      </c>
      <c r="U41" s="153"/>
      <c r="V41" s="153">
        <v>12.71</v>
      </c>
      <c r="W41" s="131"/>
      <c r="X41" s="132"/>
      <c r="Y41" s="86"/>
      <c r="Z41" s="132"/>
      <c r="AA41" s="86"/>
      <c r="AB41" s="128"/>
      <c r="AC41" s="407" t="str">
        <f t="shared" si="2"/>
        <v>Бреднева М.В.</v>
      </c>
    </row>
    <row r="42" spans="1:29" ht="15" customHeight="1">
      <c r="A42" s="411">
        <v>1</v>
      </c>
      <c r="B42" s="404">
        <v>3</v>
      </c>
      <c r="C42" s="90"/>
      <c r="D42" s="93" t="str">
        <f>IF('100'!AO230="","",SMALL($W$1:$W$1,'100'!AN234))</f>
        <v/>
      </c>
      <c r="E42" s="127"/>
      <c r="F42" s="86">
        <v>473</v>
      </c>
      <c r="G42" s="128" t="str">
        <f>IF(F42="","",VLOOKUP(F42,база!$E$4:$P$1000,база!$F$2,FALSE))</f>
        <v>Землянкина Инна</v>
      </c>
      <c r="H42" s="129">
        <f>IF(F42="","",VLOOKUP(F42,база!$E$4:$P$1000,база!$G$2,FALSE))</f>
        <v>34703</v>
      </c>
      <c r="I42" s="127">
        <f>IF(F42="","",VLOOKUP(F42,база!$E$4:$P$1000,база!$H$2,FALSE))</f>
        <v>1995</v>
      </c>
      <c r="J42" s="237" t="str">
        <f>IF(F42="","",VLOOKUP(F42,база!$E$4:$P$1000,база!$I$2,FALSE))</f>
        <v>кмс</v>
      </c>
      <c r="K42" s="237" t="str">
        <f>IF(F42="","",VLOOKUP(F42,база!$E$4:$P$1000,база!$J$2,FALSE))</f>
        <v>Ивановская</v>
      </c>
      <c r="L42" s="237">
        <f>IF(F42="","",VLOOKUP(F42,база!$E$4:$P$1000,база!$K$2,FALSE))</f>
        <v>0</v>
      </c>
      <c r="M42" s="237">
        <f>IF(F42="","",VLOOKUP(F42,база!$E$4:$P$1000,база!$L$2,FALSE))</f>
        <v>0</v>
      </c>
      <c r="N42" s="237">
        <f>IF(F42="","",VLOOKUP(F42,база!$E$4:$P$1000,база!$M$2,FALSE))</f>
        <v>0</v>
      </c>
      <c r="O42" s="127">
        <f>IF(F42="","",VLOOKUP(F42,база!$E$4:$P$1000,база!$N$2,FALSE))</f>
        <v>0</v>
      </c>
      <c r="P42" s="130" t="str">
        <f>IF(F42="","",VLOOKUP(F42,база!$E$4:$P$1000,база!$O$2,FALSE))</f>
        <v>Торгов Е.Н.,Мамалимов А.Г.,Чалмодеев С.В.</v>
      </c>
      <c r="Q42" s="128"/>
      <c r="R42" s="128"/>
      <c r="S42" s="128"/>
      <c r="T42" s="153">
        <v>11.92</v>
      </c>
      <c r="U42" s="153"/>
      <c r="V42" s="153">
        <v>12.04</v>
      </c>
      <c r="W42" s="131"/>
      <c r="X42" s="132"/>
      <c r="Y42" s="86"/>
      <c r="Z42" s="132"/>
      <c r="AA42" s="86"/>
      <c r="AB42" s="128"/>
      <c r="AC42" s="407" t="str">
        <f t="shared" si="2"/>
        <v>Торгов Е.Н.,Мамалимов А.Г.,Чалмодеев С.В.</v>
      </c>
    </row>
    <row r="43" spans="1:29" ht="15" customHeight="1">
      <c r="A43" s="411">
        <v>1</v>
      </c>
      <c r="B43" s="404">
        <v>4</v>
      </c>
      <c r="C43" s="90"/>
      <c r="D43" s="93" t="str">
        <f>IF('100'!AO231="","",SMALL($W$1:$W$1,'100'!AN235))</f>
        <v/>
      </c>
      <c r="E43" s="127"/>
      <c r="F43" s="86">
        <v>330</v>
      </c>
      <c r="G43" s="128" t="str">
        <f>IF(F43="","",VLOOKUP(F43,база!$E$4:$P$1000,база!$F$2,FALSE))</f>
        <v>Хорошева Кристина</v>
      </c>
      <c r="H43" s="129">
        <f>IF(F43="","",VLOOKUP(F43,база!$E$4:$P$1000,база!$G$2,FALSE))</f>
        <v>34063</v>
      </c>
      <c r="I43" s="127">
        <f>IF(F43="","",VLOOKUP(F43,база!$E$4:$P$1000,база!$H$2,FALSE))</f>
        <v>1993</v>
      </c>
      <c r="J43" s="237" t="str">
        <f>IF(F43="","",VLOOKUP(F43,база!$E$4:$P$1000,база!$I$2,FALSE))</f>
        <v>мс</v>
      </c>
      <c r="K43" s="237" t="str">
        <f>IF(F43="","",VLOOKUP(F43,база!$E$4:$P$1000,база!$J$2,FALSE))</f>
        <v>Тульская</v>
      </c>
      <c r="L43" s="237" t="str">
        <f>IF(F43="","",VLOOKUP(F43,база!$E$4:$P$1000,база!$K$2,FALSE))</f>
        <v>Пензенская</v>
      </c>
      <c r="M43" s="237">
        <f>IF(F43="","",VLOOKUP(F43,база!$E$4:$P$1000,база!$L$2,FALSE))</f>
        <v>0</v>
      </c>
      <c r="N43" s="237" t="str">
        <f>IF(F43="","",VLOOKUP(F43,база!$E$4:$P$1000,база!$M$2,FALSE))</f>
        <v>ШВСМ,СДЮСШОР</v>
      </c>
      <c r="O43" s="127">
        <f>IF(F43="","",VLOOKUP(F43,база!$E$4:$P$1000,база!$N$2,FALSE))</f>
        <v>0</v>
      </c>
      <c r="P43" s="130" t="str">
        <f>IF(F43="","",VLOOKUP(F43,база!$E$4:$P$1000,база!$O$2,FALSE))</f>
        <v>ЗТР Ковтун Н.Н.,Родионова А.И.</v>
      </c>
      <c r="Q43" s="128"/>
      <c r="R43" s="128"/>
      <c r="S43" s="128"/>
      <c r="T43" s="153">
        <v>11.41</v>
      </c>
      <c r="U43" s="153"/>
      <c r="V43" s="153">
        <v>11.62</v>
      </c>
      <c r="W43" s="131"/>
      <c r="X43" s="132"/>
      <c r="Y43" s="86"/>
      <c r="Z43" s="132"/>
      <c r="AA43" s="86"/>
      <c r="AB43" s="128"/>
      <c r="AC43" s="407" t="str">
        <f t="shared" si="2"/>
        <v>ЗТР Ковтун Н.Н.,Родионова А.И.</v>
      </c>
    </row>
    <row r="44" spans="1:29" ht="15" customHeight="1">
      <c r="A44" s="411">
        <v>1</v>
      </c>
      <c r="B44" s="404">
        <v>5</v>
      </c>
      <c r="C44" s="90"/>
      <c r="D44" s="93" t="str">
        <f>IF('100'!AO232="","",SMALL($W$1:$W$1,'100'!AN236))</f>
        <v/>
      </c>
      <c r="E44" s="127"/>
      <c r="F44" s="86">
        <v>504</v>
      </c>
      <c r="G44" s="128" t="str">
        <f>IF(F44="","",VLOOKUP(F44,база!$E$4:$P$1000,база!$F$2,FALSE))</f>
        <v>Розымова Мария</v>
      </c>
      <c r="H44" s="129">
        <f>IF(F44="","",VLOOKUP(F44,база!$E$4:$P$1000,база!$G$2,FALSE))</f>
        <v>34425</v>
      </c>
      <c r="I44" s="127">
        <f>IF(F44="","",VLOOKUP(F44,база!$E$4:$P$1000,база!$H$2,FALSE))</f>
        <v>1994</v>
      </c>
      <c r="J44" s="237" t="str">
        <f>IF(F44="","",VLOOKUP(F44,база!$E$4:$P$1000,база!$I$2,FALSE))</f>
        <v>КМС</v>
      </c>
      <c r="K44" s="237" t="str">
        <f>IF(F44="","",VLOOKUP(F44,база!$E$4:$P$1000,база!$J$2,FALSE))</f>
        <v>Курская</v>
      </c>
      <c r="L44" s="237">
        <f>IF(F44="","",VLOOKUP(F44,база!$E$4:$P$1000,база!$K$2,FALSE))</f>
        <v>0</v>
      </c>
      <c r="M44" s="237">
        <f>IF(F44="","",VLOOKUP(F44,база!$E$4:$P$1000,база!$L$2,FALSE))</f>
        <v>0</v>
      </c>
      <c r="N44" s="237" t="str">
        <f>IF(F44="","",VLOOKUP(F44,база!$E$4:$P$1000,база!$M$2,FALSE))</f>
        <v>СДЮСШОР "Урожай"</v>
      </c>
      <c r="O44" s="127">
        <f>IF(F44="","",VLOOKUP(F44,база!$E$4:$P$1000,база!$N$2,FALSE))</f>
        <v>0</v>
      </c>
      <c r="P44" s="130" t="str">
        <f>IF(F44="","",VLOOKUP(F44,база!$E$4:$P$1000,база!$O$2,FALSE))</f>
        <v>Прошин Е.К.</v>
      </c>
      <c r="Q44" s="128"/>
      <c r="R44" s="128"/>
      <c r="S44" s="128"/>
      <c r="T44" s="153">
        <v>11.9</v>
      </c>
      <c r="U44" s="153"/>
      <c r="V44" s="153">
        <v>12.05</v>
      </c>
      <c r="W44" s="131"/>
      <c r="X44" s="132"/>
      <c r="Y44" s="86"/>
      <c r="Z44" s="132"/>
      <c r="AA44" s="86"/>
      <c r="AB44" s="128"/>
      <c r="AC44" s="407" t="str">
        <f t="shared" si="2"/>
        <v>Прошин Е.К.</v>
      </c>
    </row>
    <row r="45" spans="1:29" ht="15" customHeight="1">
      <c r="A45" s="411">
        <v>1</v>
      </c>
      <c r="B45" s="404">
        <v>6</v>
      </c>
      <c r="C45" s="90"/>
      <c r="D45" s="93" t="str">
        <f>IF('100'!AO233="","",SMALL($W$1:$W$1,'100'!AN237))</f>
        <v/>
      </c>
      <c r="E45" s="127"/>
      <c r="F45" s="86">
        <v>249</v>
      </c>
      <c r="G45" s="128" t="str">
        <f>IF(F45="","",VLOOKUP(F45,база!$E$4:$P$1000,база!$F$2,FALSE))</f>
        <v>Карлова Елена</v>
      </c>
      <c r="H45" s="129">
        <f>IF(F45="","",VLOOKUP(F45,база!$E$4:$P$1000,база!$G$2,FALSE))</f>
        <v>34850</v>
      </c>
      <c r="I45" s="127">
        <f>IF(F45="","",VLOOKUP(F45,база!$E$4:$P$1000,база!$H$2,FALSE))</f>
        <v>1995</v>
      </c>
      <c r="J45" s="237" t="str">
        <f>IF(F45="","",VLOOKUP(F45,база!$E$4:$P$1000,база!$I$2,FALSE))</f>
        <v>кмс</v>
      </c>
      <c r="K45" s="237" t="str">
        <f>IF(F45="","",VLOOKUP(F45,база!$E$4:$P$1000,база!$J$2,FALSE))</f>
        <v>Воронежская</v>
      </c>
      <c r="L45" s="237">
        <f>IF(F45="","",VLOOKUP(F45,база!$E$4:$P$1000,база!$K$2,FALSE))</f>
        <v>0</v>
      </c>
      <c r="M45" s="237">
        <f>IF(F45="","",VLOOKUP(F45,база!$E$4:$P$1000,база!$L$2,FALSE))</f>
        <v>0</v>
      </c>
      <c r="N45" s="237" t="str">
        <f>IF(F45="","",VLOOKUP(F45,база!$E$4:$P$1000,база!$M$2,FALSE))</f>
        <v>УФКиС, СДЮСШОР 21</v>
      </c>
      <c r="O45" s="127">
        <f>IF(F45="","",VLOOKUP(F45,база!$E$4:$P$1000,база!$N$2,FALSE))</f>
        <v>0</v>
      </c>
      <c r="P45" s="130" t="str">
        <f>IF(F45="","",VLOOKUP(F45,база!$E$4:$P$1000,база!$O$2,FALSE))</f>
        <v>Бреднева М.В.</v>
      </c>
      <c r="Q45" s="128"/>
      <c r="R45" s="128"/>
      <c r="S45" s="128"/>
      <c r="T45" s="153">
        <v>11.99</v>
      </c>
      <c r="U45" s="153"/>
      <c r="V45" s="153">
        <v>12.17</v>
      </c>
      <c r="W45" s="131"/>
      <c r="X45" s="132"/>
      <c r="Y45" s="86"/>
      <c r="Z45" s="132"/>
      <c r="AA45" s="86"/>
      <c r="AB45" s="128"/>
      <c r="AC45" s="407" t="str">
        <f t="shared" si="2"/>
        <v>Бреднева М.В.</v>
      </c>
    </row>
    <row r="46" spans="1:29" ht="15" customHeight="1">
      <c r="A46" s="411">
        <v>1</v>
      </c>
      <c r="B46" s="404">
        <v>7</v>
      </c>
      <c r="C46" s="90"/>
      <c r="D46" s="93" t="str">
        <f>IF('100'!AO234="","",SMALL($W$1:$W$1,'100'!AN238))</f>
        <v/>
      </c>
      <c r="E46" s="127"/>
      <c r="F46" s="86">
        <v>195</v>
      </c>
      <c r="G46" s="128" t="str">
        <f>IF(F46="","",VLOOKUP(F46,база!$E$4:$P$1000,база!$F$2,FALSE))</f>
        <v>Тараскина Дарья</v>
      </c>
      <c r="H46" s="129">
        <f>IF(F46="","",VLOOKUP(F46,база!$E$4:$P$1000,база!$G$2,FALSE))</f>
        <v>34729</v>
      </c>
      <c r="I46" s="127">
        <f>IF(F46="","",VLOOKUP(F46,база!$E$4:$P$1000,база!$H$2,FALSE))</f>
        <v>1995</v>
      </c>
      <c r="J46" s="237" t="str">
        <f>IF(F46="","",VLOOKUP(F46,база!$E$4:$P$1000,база!$I$2,FALSE))</f>
        <v>КМС</v>
      </c>
      <c r="K46" s="237" t="str">
        <f>IF(F46="","",VLOOKUP(F46,база!$E$4:$P$1000,база!$J$2,FALSE))</f>
        <v>Брянская</v>
      </c>
      <c r="L46" s="237">
        <f>IF(F46="","",VLOOKUP(F46,база!$E$4:$P$1000,база!$K$2,FALSE))</f>
        <v>0</v>
      </c>
      <c r="M46" s="237">
        <f>IF(F46="","",VLOOKUP(F46,база!$E$4:$P$1000,база!$L$2,FALSE))</f>
        <v>0</v>
      </c>
      <c r="N46" s="237" t="str">
        <f>IF(F46="","",VLOOKUP(F46,база!$E$4:$P$1000,база!$M$2,FALSE))</f>
        <v>БГУОР, БОСДЮСШОР по л/а</v>
      </c>
      <c r="O46" s="127">
        <f>IF(F46="","",VLOOKUP(F46,база!$E$4:$P$1000,база!$N$2,FALSE))</f>
        <v>0</v>
      </c>
      <c r="P46" s="130" t="str">
        <f>IF(F46="","",VLOOKUP(F46,база!$E$4:$P$1000,база!$O$2,FALSE))</f>
        <v>Овчинников В.Г.</v>
      </c>
      <c r="Q46" s="128"/>
      <c r="R46" s="128"/>
      <c r="S46" s="128"/>
      <c r="T46" s="153">
        <v>12.11196</v>
      </c>
      <c r="U46" s="153"/>
      <c r="V46" s="153">
        <v>12.24</v>
      </c>
      <c r="W46" s="131"/>
      <c r="X46" s="132"/>
      <c r="Y46" s="86"/>
      <c r="Z46" s="132"/>
      <c r="AA46" s="86"/>
      <c r="AB46" s="128"/>
      <c r="AC46" s="407" t="str">
        <f t="shared" si="2"/>
        <v>Овчинников В.Г.</v>
      </c>
    </row>
    <row r="47" spans="1:29" ht="15" customHeight="1">
      <c r="A47" s="411">
        <v>1</v>
      </c>
      <c r="B47" s="404">
        <v>8</v>
      </c>
      <c r="C47" s="90"/>
      <c r="D47" s="93" t="str">
        <f>IF('100'!AO235="","",SMALL($W$1:$W$1,'100'!AN239))</f>
        <v/>
      </c>
      <c r="E47" s="127"/>
      <c r="F47" s="86">
        <v>196</v>
      </c>
      <c r="G47" s="128" t="str">
        <f>IF(F47="","",VLOOKUP(F47,база!$E$4:$P$1000,база!$F$2,FALSE))</f>
        <v>Родина Ксения</v>
      </c>
      <c r="H47" s="129">
        <f>IF(F47="","",VLOOKUP(F47,база!$E$4:$P$1000,база!$G$2,FALSE))</f>
        <v>34739</v>
      </c>
      <c r="I47" s="127">
        <f>IF(F47="","",VLOOKUP(F47,база!$E$4:$P$1000,база!$H$2,FALSE))</f>
        <v>1995</v>
      </c>
      <c r="J47" s="237" t="str">
        <f>IF(F47="","",VLOOKUP(F47,база!$E$4:$P$1000,база!$I$2,FALSE))</f>
        <v>КМС</v>
      </c>
      <c r="K47" s="237" t="str">
        <f>IF(F47="","",VLOOKUP(F47,база!$E$4:$P$1000,база!$J$2,FALSE))</f>
        <v>Брянская</v>
      </c>
      <c r="L47" s="237">
        <f>IF(F47="","",VLOOKUP(F47,база!$E$4:$P$1000,база!$K$2,FALSE))</f>
        <v>0</v>
      </c>
      <c r="M47" s="237">
        <f>IF(F47="","",VLOOKUP(F47,база!$E$4:$P$1000,база!$L$2,FALSE))</f>
        <v>0</v>
      </c>
      <c r="N47" s="237" t="str">
        <f>IF(F47="","",VLOOKUP(F47,база!$E$4:$P$1000,база!$M$2,FALSE))</f>
        <v>БОСДЮСШОР по л/а</v>
      </c>
      <c r="O47" s="127">
        <f>IF(F47="","",VLOOKUP(F47,база!$E$4:$P$1000,база!$N$2,FALSE))</f>
        <v>0</v>
      </c>
      <c r="P47" s="130" t="str">
        <f>IF(F47="","",VLOOKUP(F47,база!$E$4:$P$1000,база!$O$2,FALSE))</f>
        <v>Гуров В.В.</v>
      </c>
      <c r="Q47" s="128"/>
      <c r="R47" s="128"/>
      <c r="S47" s="128"/>
      <c r="T47" s="153">
        <v>12.46</v>
      </c>
      <c r="U47" s="153"/>
      <c r="V47" s="153">
        <v>12.71</v>
      </c>
      <c r="W47" s="131"/>
      <c r="X47" s="132"/>
      <c r="Y47" s="86"/>
      <c r="Z47" s="132"/>
      <c r="AA47" s="86"/>
      <c r="AB47" s="128"/>
      <c r="AC47" s="407" t="str">
        <f t="shared" si="2"/>
        <v>Гуров В.В.</v>
      </c>
    </row>
    <row r="49" spans="1:29" ht="14.25">
      <c r="A49" s="88"/>
      <c r="B49" s="871" t="str">
        <f>[2]название!$A$1</f>
        <v>ПРОТОКОЛ</v>
      </c>
      <c r="C49" s="871"/>
      <c r="D49" s="871"/>
      <c r="E49" s="871"/>
      <c r="F49" s="871"/>
      <c r="G49" s="871"/>
      <c r="H49" s="871"/>
      <c r="I49" s="871"/>
      <c r="J49" s="871"/>
      <c r="K49" s="871"/>
      <c r="L49" s="871"/>
      <c r="M49" s="871"/>
      <c r="N49" s="871"/>
      <c r="O49" s="871"/>
      <c r="P49" s="871"/>
      <c r="Q49" s="871"/>
      <c r="R49" s="871"/>
      <c r="S49" s="871"/>
      <c r="T49" s="871"/>
      <c r="U49" s="871"/>
      <c r="V49" s="871"/>
      <c r="W49" s="871"/>
      <c r="X49" s="871"/>
      <c r="Y49" s="871"/>
      <c r="Z49" s="871"/>
      <c r="AA49" s="871"/>
      <c r="AB49" s="871"/>
      <c r="AC49" s="871"/>
    </row>
    <row r="50" spans="1:29" ht="14.25">
      <c r="A50" s="88"/>
      <c r="B50" s="871" t="str">
        <f>[2]название!$A$2</f>
        <v>соревнований по легкой атлетике на первенство, чемпионат  ЦФО</v>
      </c>
      <c r="C50" s="871"/>
      <c r="D50" s="871"/>
      <c r="E50" s="871"/>
      <c r="F50" s="871"/>
      <c r="G50" s="871"/>
      <c r="H50" s="871"/>
      <c r="I50" s="871"/>
      <c r="J50" s="871"/>
      <c r="K50" s="871"/>
      <c r="L50" s="871"/>
      <c r="M50" s="871"/>
      <c r="N50" s="871"/>
      <c r="O50" s="871"/>
      <c r="P50" s="871"/>
      <c r="Q50" s="871"/>
      <c r="R50" s="871"/>
      <c r="S50" s="871"/>
      <c r="T50" s="871"/>
      <c r="U50" s="871"/>
      <c r="V50" s="871"/>
      <c r="W50" s="871"/>
      <c r="X50" s="871"/>
      <c r="Y50" s="871"/>
      <c r="Z50" s="871"/>
      <c r="AA50" s="871"/>
      <c r="AB50" s="871"/>
      <c r="AC50" s="871"/>
    </row>
    <row r="51" spans="1:29" ht="14.25">
      <c r="A51" s="88"/>
      <c r="B51" s="871" t="str">
        <f>[2]название!$A$3</f>
        <v>г. Смоленск 17-18 января 2015 г.         Манеж СГАФКСТ</v>
      </c>
      <c r="C51" s="871"/>
      <c r="D51" s="871"/>
      <c r="E51" s="871"/>
      <c r="F51" s="871"/>
      <c r="G51" s="871"/>
      <c r="H51" s="871"/>
      <c r="I51" s="871"/>
      <c r="J51" s="871"/>
      <c r="K51" s="871"/>
      <c r="L51" s="871"/>
      <c r="M51" s="871"/>
      <c r="N51" s="871"/>
      <c r="O51" s="871"/>
      <c r="P51" s="871"/>
      <c r="Q51" s="871"/>
      <c r="R51" s="871"/>
      <c r="S51" s="871"/>
      <c r="T51" s="871"/>
      <c r="U51" s="871"/>
      <c r="V51" s="871"/>
      <c r="W51" s="871"/>
      <c r="X51" s="871"/>
      <c r="Y51" s="871"/>
      <c r="Z51" s="871"/>
      <c r="AA51" s="871"/>
      <c r="AB51" s="871"/>
      <c r="AC51" s="871"/>
    </row>
    <row r="52" spans="1:29" ht="5.45" customHeight="1">
      <c r="A52" s="88"/>
      <c r="B52" s="871">
        <f>[2]название!A240</f>
        <v>0</v>
      </c>
      <c r="C52" s="871"/>
      <c r="D52" s="871"/>
      <c r="E52" s="871"/>
      <c r="F52" s="871"/>
      <c r="G52" s="871"/>
      <c r="H52" s="871"/>
      <c r="I52" s="871"/>
      <c r="J52" s="871"/>
      <c r="K52" s="871"/>
      <c r="L52" s="871"/>
      <c r="M52" s="871"/>
      <c r="N52" s="871"/>
      <c r="O52" s="871"/>
      <c r="P52" s="871"/>
      <c r="Q52" s="871"/>
      <c r="R52" s="871"/>
      <c r="S52" s="871"/>
      <c r="T52" s="871"/>
      <c r="U52" s="871"/>
      <c r="V52" s="871"/>
      <c r="W52" s="871"/>
      <c r="X52" s="871"/>
      <c r="Y52" s="871"/>
      <c r="Z52" s="871"/>
      <c r="AA52" s="871"/>
      <c r="AB52" s="871"/>
      <c r="AC52" s="871"/>
    </row>
    <row r="53" spans="1:29" ht="18.75">
      <c r="A53" s="141"/>
      <c r="B53" s="883" t="s">
        <v>501</v>
      </c>
      <c r="C53" s="883"/>
      <c r="D53" s="883"/>
      <c r="E53" s="883"/>
      <c r="F53" s="883"/>
      <c r="G53" s="883"/>
      <c r="H53" s="96"/>
      <c r="I53" s="884" t="s">
        <v>38</v>
      </c>
      <c r="J53" s="884"/>
      <c r="K53" s="884"/>
      <c r="L53" s="884"/>
      <c r="M53" s="884"/>
      <c r="N53" s="97">
        <v>0.42708333333333298</v>
      </c>
      <c r="O53" s="98"/>
      <c r="P53" s="88"/>
      <c r="Q53" s="99"/>
      <c r="R53" s="99"/>
      <c r="S53" s="99"/>
      <c r="T53" s="100"/>
      <c r="U53" s="99"/>
      <c r="V53" s="99"/>
      <c r="W53" s="101"/>
      <c r="X53" s="101"/>
      <c r="Y53" s="101"/>
      <c r="Z53" s="101"/>
      <c r="AA53" s="102"/>
      <c r="AB53" s="88"/>
      <c r="AC53" s="405"/>
    </row>
    <row r="54" spans="1:29" ht="15.75">
      <c r="A54" s="141"/>
      <c r="B54" s="142"/>
      <c r="C54" s="142"/>
      <c r="D54" s="143"/>
      <c r="E54" s="144"/>
      <c r="F54" s="145"/>
      <c r="G54" s="146" t="s">
        <v>500</v>
      </c>
      <c r="H54" s="96"/>
      <c r="I54" s="885" t="s">
        <v>41</v>
      </c>
      <c r="J54" s="885"/>
      <c r="K54" s="885"/>
      <c r="L54" s="885"/>
      <c r="M54" s="885"/>
      <c r="N54" s="98"/>
      <c r="O54" s="98"/>
      <c r="P54" s="88"/>
      <c r="Q54" s="104"/>
      <c r="R54" s="99"/>
      <c r="S54" s="99"/>
      <c r="T54" s="367">
        <f>COUNTA(T56:T63)</f>
        <v>7</v>
      </c>
      <c r="U54" s="106"/>
      <c r="V54" s="106"/>
      <c r="W54" s="101"/>
      <c r="X54" s="101"/>
      <c r="Y54" s="101"/>
      <c r="Z54" s="101"/>
      <c r="AA54" s="102"/>
      <c r="AB54" s="88"/>
      <c r="AC54" s="405"/>
    </row>
    <row r="55" spans="1:29" ht="51">
      <c r="A55" s="147" t="s">
        <v>63</v>
      </c>
      <c r="B55" s="109" t="s">
        <v>42</v>
      </c>
      <c r="C55" s="148">
        <f>COUNT(C56:C63)</f>
        <v>0</v>
      </c>
      <c r="D55" s="149">
        <f>COUNT(D56:D63)</f>
        <v>0</v>
      </c>
      <c r="E55" s="112" t="s">
        <v>43</v>
      </c>
      <c r="F55" s="113" t="s">
        <v>44</v>
      </c>
      <c r="G55" s="114" t="s">
        <v>45</v>
      </c>
      <c r="H55" s="115" t="s">
        <v>60</v>
      </c>
      <c r="I55" s="116" t="s">
        <v>61</v>
      </c>
      <c r="J55" s="117" t="s">
        <v>46</v>
      </c>
      <c r="K55" s="118" t="s">
        <v>47</v>
      </c>
      <c r="L55" s="119" t="s">
        <v>48</v>
      </c>
      <c r="M55" s="118" t="s">
        <v>49</v>
      </c>
      <c r="N55" s="118" t="s">
        <v>50</v>
      </c>
      <c r="O55" s="118" t="s">
        <v>51</v>
      </c>
      <c r="P55" s="118" t="s">
        <v>62</v>
      </c>
      <c r="Q55" s="120" t="s">
        <v>52</v>
      </c>
      <c r="R55" s="120" t="s">
        <v>52</v>
      </c>
      <c r="S55" s="120" t="s">
        <v>52</v>
      </c>
      <c r="T55" s="370" t="s">
        <v>53</v>
      </c>
      <c r="U55" s="120" t="s">
        <v>203</v>
      </c>
      <c r="V55" s="370" t="s">
        <v>54</v>
      </c>
      <c r="W55" s="121" t="s">
        <v>55</v>
      </c>
      <c r="X55" s="121"/>
      <c r="Y55" s="115" t="s">
        <v>56</v>
      </c>
      <c r="Z55" s="115"/>
      <c r="AA55" s="124" t="s">
        <v>57</v>
      </c>
      <c r="AB55" s="124" t="s">
        <v>58</v>
      </c>
      <c r="AC55" s="406" t="s">
        <v>59</v>
      </c>
    </row>
    <row r="56" spans="1:29" ht="14.25" customHeight="1">
      <c r="A56" s="411">
        <v>1</v>
      </c>
      <c r="B56" s="404">
        <v>1</v>
      </c>
      <c r="C56" s="90"/>
      <c r="D56" s="93" t="str">
        <f>IF('100'!AO244="","",SMALL($W$1:$W$1,'100'!AN248))</f>
        <v/>
      </c>
      <c r="E56" s="127"/>
      <c r="F56" s="86">
        <v>244</v>
      </c>
      <c r="G56" s="128" t="str">
        <f>IF(F56="","",VLOOKUP(F56,база!$E$4:$P$1000,база!$F$2,FALSE))</f>
        <v>Журавлева Полина</v>
      </c>
      <c r="H56" s="129">
        <f>IF(F56="","",VLOOKUP(F56,база!$E$4:$P$1000,база!$G$2,FALSE))</f>
        <v>35549</v>
      </c>
      <c r="I56" s="127">
        <f>IF(F56="","",VLOOKUP(F56,база!$E$4:$P$1000,база!$H$2,FALSE))</f>
        <v>1997</v>
      </c>
      <c r="J56" s="237" t="str">
        <f>IF(F56="","",VLOOKUP(F56,база!$E$4:$P$1000,база!$I$2,FALSE))</f>
        <v>кмс</v>
      </c>
      <c r="K56" s="237" t="str">
        <f>IF(F56="","",VLOOKUP(F56,база!$E$4:$P$1000,база!$J$2,FALSE))</f>
        <v>Москва</v>
      </c>
      <c r="L56" s="237" t="str">
        <f>IF(F56="","",VLOOKUP(F56,база!$E$4:$P$1000,база!$K$2,FALSE))</f>
        <v>Владимирская</v>
      </c>
      <c r="M56" s="237" t="str">
        <f>IF(F56="","",VLOOKUP(F56,база!$E$4:$P$1000,база!$L$2,FALSE))</f>
        <v>ВС</v>
      </c>
      <c r="N56" s="237" t="str">
        <f>IF(F56="","",VLOOKUP(F56,база!$E$4:$P$1000,база!$M$2,FALSE))</f>
        <v>ЮМ СДЮСШОР 4</v>
      </c>
      <c r="O56" s="127">
        <f>IF(F56="","",VLOOKUP(F56,база!$E$4:$P$1000,база!$N$2,FALSE))</f>
        <v>0</v>
      </c>
      <c r="P56" s="130" t="str">
        <f>IF(F56="","",VLOOKUP(F56,база!$E$4:$P$1000,база!$O$2,FALSE))</f>
        <v>Бурлаков О.П.,Кравцова К.О.</v>
      </c>
      <c r="Q56" s="128"/>
      <c r="R56" s="128"/>
      <c r="S56" s="128"/>
      <c r="T56" s="153">
        <v>12.5</v>
      </c>
      <c r="U56" s="153"/>
      <c r="V56" s="153">
        <v>12.31</v>
      </c>
      <c r="W56" s="131"/>
      <c r="X56" s="132"/>
      <c r="Y56" s="86"/>
      <c r="Z56" s="132"/>
      <c r="AA56" s="86"/>
      <c r="AB56" s="128"/>
      <c r="AC56" s="407" t="str">
        <f t="shared" ref="AC56:AC63" si="3">P56</f>
        <v>Бурлаков О.П.,Кравцова К.О.</v>
      </c>
    </row>
    <row r="57" spans="1:29" ht="14.25" customHeight="1">
      <c r="A57" s="411">
        <v>1</v>
      </c>
      <c r="B57" s="404">
        <v>2</v>
      </c>
      <c r="C57" s="90"/>
      <c r="D57" s="93" t="str">
        <f>IF('100'!AO245="","",SMALL($W$1:$W$1,'100'!AN249))</f>
        <v/>
      </c>
      <c r="E57" s="127"/>
      <c r="F57" s="86">
        <v>35</v>
      </c>
      <c r="G57" s="128" t="str">
        <f>IF(F57="","",VLOOKUP(F57,база!$E$4:$P$1000,база!$F$2,FALSE))</f>
        <v>Новикова Кристина</v>
      </c>
      <c r="H57" s="129">
        <f>IF(F57="","",VLOOKUP(F57,база!$E$4:$P$1000,база!$G$2,FALSE))</f>
        <v>33940</v>
      </c>
      <c r="I57" s="127">
        <f>IF(F57="","",VLOOKUP(F57,база!$E$4:$P$1000,база!$H$2,FALSE))</f>
        <v>1992</v>
      </c>
      <c r="J57" s="237" t="str">
        <f>IF(F57="","",VLOOKUP(F57,база!$E$4:$P$1000,база!$I$2,FALSE))</f>
        <v>кмс</v>
      </c>
      <c r="K57" s="237" t="str">
        <f>IF(F57="","",VLOOKUP(F57,база!$E$4:$P$1000,база!$J$2,FALSE))</f>
        <v>Смоленская</v>
      </c>
      <c r="L57" s="237">
        <f>IF(F57="","",VLOOKUP(F57,база!$E$4:$P$1000,база!$K$2,FALSE))</f>
        <v>0</v>
      </c>
      <c r="M57" s="237">
        <f>IF(F57="","",VLOOKUP(F57,база!$E$4:$P$1000,база!$L$2,FALSE))</f>
        <v>0</v>
      </c>
      <c r="N57" s="237">
        <f>IF(F57="","",VLOOKUP(F57,база!$E$4:$P$1000,база!$M$2,FALSE))</f>
        <v>0</v>
      </c>
      <c r="O57" s="127">
        <f>IF(F57="","",VLOOKUP(F57,база!$E$4:$P$1000,база!$N$2,FALSE))</f>
        <v>0</v>
      </c>
      <c r="P57" s="130" t="str">
        <f>IF(F57="","",VLOOKUP(F57,база!$E$4:$P$1000,база!$O$2,FALSE))</f>
        <v>Чаплыгин И.В.</v>
      </c>
      <c r="Q57" s="128"/>
      <c r="R57" s="128"/>
      <c r="S57" s="128"/>
      <c r="T57" s="153">
        <v>12.45</v>
      </c>
      <c r="U57" s="153"/>
      <c r="V57" s="153">
        <v>12.27</v>
      </c>
      <c r="W57" s="131"/>
      <c r="X57" s="132"/>
      <c r="Y57" s="86"/>
      <c r="Z57" s="132"/>
      <c r="AA57" s="86"/>
      <c r="AB57" s="128"/>
      <c r="AC57" s="407" t="str">
        <f t="shared" si="3"/>
        <v>Чаплыгин И.В.</v>
      </c>
    </row>
    <row r="58" spans="1:29" ht="14.25" customHeight="1">
      <c r="A58" s="411">
        <v>1</v>
      </c>
      <c r="B58" s="404">
        <v>3</v>
      </c>
      <c r="C58" s="90"/>
      <c r="D58" s="93" t="str">
        <f>IF('100'!AO246="","",SMALL($W$1:$W$1,'100'!AN250))</f>
        <v/>
      </c>
      <c r="E58" s="127"/>
      <c r="F58" s="86">
        <v>463</v>
      </c>
      <c r="G58" s="128" t="str">
        <f>IF(F58="","",VLOOKUP(F58,база!$E$4:$P$1000,база!$F$2,FALSE))</f>
        <v>Степанова Дарья</v>
      </c>
      <c r="H58" s="129">
        <f>IF(F58="","",VLOOKUP(F58,база!$E$4:$P$1000,база!$G$2,FALSE))</f>
        <v>33770</v>
      </c>
      <c r="I58" s="127">
        <f>IF(F58="","",VLOOKUP(F58,база!$E$4:$P$1000,база!$H$2,FALSE))</f>
        <v>1992</v>
      </c>
      <c r="J58" s="237" t="str">
        <f>IF(F58="","",VLOOKUP(F58,база!$E$4:$P$1000,база!$I$2,FALSE))</f>
        <v>кмс</v>
      </c>
      <c r="K58" s="237" t="str">
        <f>IF(F58="","",VLOOKUP(F58,база!$E$4:$P$1000,база!$J$2,FALSE))</f>
        <v>Ивановская</v>
      </c>
      <c r="L58" s="237">
        <f>IF(F58="","",VLOOKUP(F58,база!$E$4:$P$1000,база!$K$2,FALSE))</f>
        <v>0</v>
      </c>
      <c r="M58" s="237">
        <f>IF(F58="","",VLOOKUP(F58,база!$E$4:$P$1000,база!$L$2,FALSE))</f>
        <v>0</v>
      </c>
      <c r="N58" s="237">
        <f>IF(F58="","",VLOOKUP(F58,база!$E$4:$P$1000,база!$M$2,FALSE))</f>
        <v>0</v>
      </c>
      <c r="O58" s="127">
        <f>IF(F58="","",VLOOKUP(F58,база!$E$4:$P$1000,база!$N$2,FALSE))</f>
        <v>0</v>
      </c>
      <c r="P58" s="130" t="str">
        <f>IF(F58="","",VLOOKUP(F58,база!$E$4:$P$1000,база!$O$2,FALSE))</f>
        <v>Магницкие Н.В.,О.Е</v>
      </c>
      <c r="Q58" s="128"/>
      <c r="R58" s="128"/>
      <c r="S58" s="128"/>
      <c r="T58" s="153">
        <v>12.34</v>
      </c>
      <c r="U58" s="153"/>
      <c r="V58" s="153">
        <v>12.33</v>
      </c>
      <c r="W58" s="131"/>
      <c r="X58" s="132"/>
      <c r="Y58" s="86"/>
      <c r="Z58" s="132"/>
      <c r="AA58" s="86"/>
      <c r="AB58" s="128"/>
      <c r="AC58" s="407" t="str">
        <f t="shared" si="3"/>
        <v>Магницкие Н.В.,О.Е</v>
      </c>
    </row>
    <row r="59" spans="1:29" ht="14.25" customHeight="1">
      <c r="A59" s="411">
        <v>1</v>
      </c>
      <c r="B59" s="404">
        <v>4</v>
      </c>
      <c r="C59" s="90"/>
      <c r="D59" s="93" t="str">
        <f>IF('100'!AO247="","",SMALL($W$1:$W$1,'100'!AN251))</f>
        <v/>
      </c>
      <c r="E59" s="127"/>
      <c r="F59" s="86">
        <v>250</v>
      </c>
      <c r="G59" s="128" t="str">
        <f>IF(F59="","",VLOOKUP(F59,база!$E$4:$P$1000,база!$F$2,FALSE))</f>
        <v>Лапина Анна</v>
      </c>
      <c r="H59" s="129">
        <f>IF(F59="","",VLOOKUP(F59,база!$E$4:$P$1000,база!$G$2,FALSE))</f>
        <v>33862</v>
      </c>
      <c r="I59" s="127">
        <f>IF(F59="","",VLOOKUP(F59,база!$E$4:$P$1000,база!$H$2,FALSE))</f>
        <v>1992</v>
      </c>
      <c r="J59" s="237" t="str">
        <f>IF(F59="","",VLOOKUP(F59,база!$E$4:$P$1000,база!$I$2,FALSE))</f>
        <v>кмс</v>
      </c>
      <c r="K59" s="237" t="str">
        <f>IF(F59="","",VLOOKUP(F59,база!$E$4:$P$1000,база!$J$2,FALSE))</f>
        <v>Воронежская</v>
      </c>
      <c r="L59" s="237">
        <f>IF(F59="","",VLOOKUP(F59,база!$E$4:$P$1000,база!$K$2,FALSE))</f>
        <v>0</v>
      </c>
      <c r="M59" s="237">
        <f>IF(F59="","",VLOOKUP(F59,база!$E$4:$P$1000,база!$L$2,FALSE))</f>
        <v>0</v>
      </c>
      <c r="N59" s="237" t="str">
        <f>IF(F59="","",VLOOKUP(F59,база!$E$4:$P$1000,база!$M$2,FALSE))</f>
        <v>УФКиС, СДЮСШОР 21</v>
      </c>
      <c r="O59" s="127">
        <f>IF(F59="","",VLOOKUP(F59,база!$E$4:$P$1000,база!$N$2,FALSE))</f>
        <v>0</v>
      </c>
      <c r="P59" s="130" t="str">
        <f>IF(F59="","",VLOOKUP(F59,база!$E$4:$P$1000,база!$O$2,FALSE))</f>
        <v>Бреднева М.В.</v>
      </c>
      <c r="Q59" s="128"/>
      <c r="R59" s="128"/>
      <c r="S59" s="128"/>
      <c r="T59" s="153">
        <v>12.21</v>
      </c>
      <c r="U59" s="153"/>
      <c r="V59" s="153">
        <v>12.04</v>
      </c>
      <c r="W59" s="131"/>
      <c r="X59" s="132"/>
      <c r="Y59" s="86"/>
      <c r="Z59" s="132"/>
      <c r="AA59" s="86"/>
      <c r="AB59" s="128"/>
      <c r="AC59" s="407" t="str">
        <f t="shared" si="3"/>
        <v>Бреднева М.В.</v>
      </c>
    </row>
    <row r="60" spans="1:29" ht="14.25" customHeight="1">
      <c r="A60" s="411">
        <v>1</v>
      </c>
      <c r="B60" s="404">
        <v>5</v>
      </c>
      <c r="C60" s="90"/>
      <c r="D60" s="93" t="str">
        <f>IF('100'!AO248="","",SMALL($W$1:$W$1,'100'!AN252))</f>
        <v/>
      </c>
      <c r="E60" s="127"/>
      <c r="F60" s="86">
        <v>424</v>
      </c>
      <c r="G60" s="128" t="str">
        <f>IF(F60="","",VLOOKUP(F60,база!$E$4:$P$1000,база!$F$2,FALSE))</f>
        <v>Егошенко Юлия</v>
      </c>
      <c r="H60" s="129">
        <f>IF(F60="","",VLOOKUP(F60,база!$E$4:$P$1000,база!$G$2,FALSE))</f>
        <v>0</v>
      </c>
      <c r="I60" s="127">
        <f>IF(F60="","",VLOOKUP(F60,база!$E$4:$P$1000,база!$H$2,FALSE))</f>
        <v>1992</v>
      </c>
      <c r="J60" s="237" t="str">
        <f>IF(F60="","",VLOOKUP(F60,база!$E$4:$P$1000,база!$I$2,FALSE))</f>
        <v>кмс</v>
      </c>
      <c r="K60" s="237" t="str">
        <f>IF(F60="","",VLOOKUP(F60,база!$E$4:$P$1000,база!$J$2,FALSE))</f>
        <v>Орловская</v>
      </c>
      <c r="L60" s="237">
        <f>IF(F60="","",VLOOKUP(F60,база!$E$4:$P$1000,база!$K$2,FALSE))</f>
        <v>0</v>
      </c>
      <c r="M60" s="237">
        <f>IF(F60="","",VLOOKUP(F60,база!$E$4:$P$1000,база!$L$2,FALSE))</f>
        <v>0</v>
      </c>
      <c r="N60" s="237" t="str">
        <f>IF(F60="","",VLOOKUP(F60,база!$E$4:$P$1000,база!$M$2,FALSE))</f>
        <v>СДЮСШОР 1</v>
      </c>
      <c r="O60" s="127">
        <f>IF(F60="","",VLOOKUP(F60,база!$E$4:$P$1000,база!$N$2,FALSE))</f>
        <v>0</v>
      </c>
      <c r="P60" s="130" t="str">
        <f>IF(F60="","",VLOOKUP(F60,база!$E$4:$P$1000,база!$O$2,FALSE))</f>
        <v>Денисова Т.А.,УдаловаН.Е</v>
      </c>
      <c r="Q60" s="128"/>
      <c r="R60" s="128"/>
      <c r="S60" s="128"/>
      <c r="T60" s="153">
        <v>12.23</v>
      </c>
      <c r="U60" s="153"/>
      <c r="V60" s="153">
        <v>12.13</v>
      </c>
      <c r="W60" s="131"/>
      <c r="X60" s="132"/>
      <c r="Y60" s="86"/>
      <c r="Z60" s="132"/>
      <c r="AA60" s="86"/>
      <c r="AB60" s="128"/>
      <c r="AC60" s="407" t="str">
        <f t="shared" si="3"/>
        <v>Денисова Т.А.,УдаловаН.Е</v>
      </c>
    </row>
    <row r="61" spans="1:29" ht="14.25" customHeight="1">
      <c r="A61" s="411">
        <v>1</v>
      </c>
      <c r="B61" s="404">
        <v>6</v>
      </c>
      <c r="C61" s="90"/>
      <c r="D61" s="93" t="str">
        <f>IF('100'!AO249="","",SMALL($W$1:$W$1,'100'!AN253))</f>
        <v/>
      </c>
      <c r="E61" s="127"/>
      <c r="F61" s="86">
        <v>209</v>
      </c>
      <c r="G61" s="128" t="str">
        <f>IF(F61="","",VLOOKUP(F61,база!$E$4:$P$1000,база!$F$2,FALSE))</f>
        <v>Рябцева Валентина</v>
      </c>
      <c r="H61" s="129">
        <f>IF(F61="","",VLOOKUP(F61,база!$E$4:$P$1000,база!$G$2,FALSE))</f>
        <v>33519</v>
      </c>
      <c r="I61" s="127">
        <f>IF(F61="","",VLOOKUP(F61,база!$E$4:$P$1000,база!$H$2,FALSE))</f>
        <v>1991</v>
      </c>
      <c r="J61" s="237" t="str">
        <f>IF(F61="","",VLOOKUP(F61,база!$E$4:$P$1000,база!$I$2,FALSE))</f>
        <v>МС</v>
      </c>
      <c r="K61" s="237" t="str">
        <f>IF(F61="","",VLOOKUP(F61,база!$E$4:$P$1000,база!$J$2,FALSE))</f>
        <v>Брянская</v>
      </c>
      <c r="L61" s="237">
        <f>IF(F61="","",VLOOKUP(F61,база!$E$4:$P$1000,база!$K$2,FALSE))</f>
        <v>0</v>
      </c>
      <c r="M61" s="237">
        <f>IF(F61="","",VLOOKUP(F61,база!$E$4:$P$1000,база!$L$2,FALSE))</f>
        <v>0</v>
      </c>
      <c r="N61" s="237" t="str">
        <f>IF(F61="","",VLOOKUP(F61,база!$E$4:$P$1000,база!$M$2,FALSE))</f>
        <v>БОСДЮСШОР по л/а</v>
      </c>
      <c r="O61" s="127">
        <f>IF(F61="","",VLOOKUP(F61,база!$E$4:$P$1000,база!$N$2,FALSE))</f>
        <v>0</v>
      </c>
      <c r="P61" s="130" t="str">
        <f>IF(F61="","",VLOOKUP(F61,база!$E$4:$P$1000,база!$O$2,FALSE))</f>
        <v>Трубин Ю.Н., Савельев В.В.</v>
      </c>
      <c r="Q61" s="128"/>
      <c r="R61" s="128"/>
      <c r="S61" s="128"/>
      <c r="T61" s="153">
        <v>12.36</v>
      </c>
      <c r="U61" s="153"/>
      <c r="V61" s="153">
        <v>12.25</v>
      </c>
      <c r="W61" s="131"/>
      <c r="X61" s="132"/>
      <c r="Y61" s="86"/>
      <c r="Z61" s="132"/>
      <c r="AA61" s="86"/>
      <c r="AB61" s="128"/>
      <c r="AC61" s="407" t="str">
        <f t="shared" si="3"/>
        <v>Трубин Ю.Н., Савельев В.В.</v>
      </c>
    </row>
    <row r="62" spans="1:29" ht="14.25" customHeight="1">
      <c r="A62" s="411">
        <v>1</v>
      </c>
      <c r="B62" s="404">
        <v>7</v>
      </c>
      <c r="C62" s="90"/>
      <c r="D62" s="93" t="str">
        <f>IF('100'!AO250="","",SMALL($W$1:$W$1,'100'!AN254))</f>
        <v/>
      </c>
      <c r="E62" s="127"/>
      <c r="F62" s="86">
        <v>215</v>
      </c>
      <c r="G62" s="128" t="str">
        <f>IF(F62="","",VLOOKUP(F62,база!$E$4:$P$1000,база!$F$2,FALSE))</f>
        <v>Кухаренко Екатерина</v>
      </c>
      <c r="H62" s="129">
        <f>IF(F62="","",VLOOKUP(F62,база!$E$4:$P$1000,база!$G$2,FALSE))</f>
        <v>33493</v>
      </c>
      <c r="I62" s="127">
        <f>IF(F62="","",VLOOKUP(F62,база!$E$4:$P$1000,база!$H$2,FALSE))</f>
        <v>1991</v>
      </c>
      <c r="J62" s="237" t="str">
        <f>IF(F62="","",VLOOKUP(F62,база!$E$4:$P$1000,база!$I$2,FALSE))</f>
        <v>КМС</v>
      </c>
      <c r="K62" s="237" t="str">
        <f>IF(F62="","",VLOOKUP(F62,база!$E$4:$P$1000,база!$J$2,FALSE))</f>
        <v>Брянская</v>
      </c>
      <c r="L62" s="237">
        <f>IF(F62="","",VLOOKUP(F62,база!$E$4:$P$1000,база!$K$2,FALSE))</f>
        <v>0</v>
      </c>
      <c r="M62" s="237">
        <f>IF(F62="","",VLOOKUP(F62,база!$E$4:$P$1000,база!$L$2,FALSE))</f>
        <v>0</v>
      </c>
      <c r="N62" s="237" t="str">
        <f>IF(F62="","",VLOOKUP(F62,база!$E$4:$P$1000,база!$M$2,FALSE))</f>
        <v>БОСДЮСШОР «Русь»</v>
      </c>
      <c r="O62" s="127">
        <f>IF(F62="","",VLOOKUP(F62,база!$E$4:$P$1000,база!$N$2,FALSE))</f>
        <v>0</v>
      </c>
      <c r="P62" s="130" t="str">
        <f>IF(F62="","",VLOOKUP(F62,база!$E$4:$P$1000,база!$O$2,FALSE))</f>
        <v>ЗТУССР Татчина В.И.</v>
      </c>
      <c r="Q62" s="128"/>
      <c r="R62" s="128"/>
      <c r="S62" s="128"/>
      <c r="T62" s="153">
        <v>12.4</v>
      </c>
      <c r="U62" s="153"/>
      <c r="V62" s="153">
        <v>12.29</v>
      </c>
      <c r="W62" s="131"/>
      <c r="X62" s="132"/>
      <c r="Y62" s="86"/>
      <c r="Z62" s="132"/>
      <c r="AA62" s="86"/>
      <c r="AB62" s="128"/>
      <c r="AC62" s="407" t="str">
        <f t="shared" si="3"/>
        <v>ЗТУССР Татчина В.И.</v>
      </c>
    </row>
    <row r="63" spans="1:29" ht="14.25" customHeight="1">
      <c r="A63" s="411">
        <v>1</v>
      </c>
      <c r="B63" s="404">
        <v>8</v>
      </c>
      <c r="C63" s="90"/>
      <c r="D63" s="93" t="str">
        <f>IF('100'!AO251="","",SMALL($W$1:$W$1,'100'!AN255))</f>
        <v/>
      </c>
      <c r="E63" s="127"/>
      <c r="F63" s="86"/>
      <c r="G63" s="128" t="str">
        <f>IF(F63="","",VLOOKUP(F63,база!$E$4:$P$1000,база!$F$2,FALSE))</f>
        <v/>
      </c>
      <c r="H63" s="129" t="str">
        <f>IF(F63="","",VLOOKUP(F63,база!$E$4:$P$1000,база!$G$2,FALSE))</f>
        <v/>
      </c>
      <c r="I63" s="127" t="str">
        <f>IF(F63="","",VLOOKUP(F63,база!$E$4:$P$1000,база!$H$2,FALSE))</f>
        <v/>
      </c>
      <c r="J63" s="237" t="str">
        <f>IF(F63="","",VLOOKUP(F63,база!$E$4:$P$1000,база!$I$2,FALSE))</f>
        <v/>
      </c>
      <c r="K63" s="237" t="str">
        <f>IF(F63="","",VLOOKUP(F63,база!$E$4:$P$1000,база!$J$2,FALSE))</f>
        <v/>
      </c>
      <c r="L63" s="237" t="str">
        <f>IF(F63="","",VLOOKUP(F63,база!$E$4:$P$1000,база!$K$2,FALSE))</f>
        <v/>
      </c>
      <c r="M63" s="237" t="str">
        <f>IF(F63="","",VLOOKUP(F63,база!$E$4:$P$1000,база!$L$2,FALSE))</f>
        <v/>
      </c>
      <c r="N63" s="237" t="str">
        <f>IF(F63="","",VLOOKUP(F63,база!$E$4:$P$1000,база!$M$2,FALSE))</f>
        <v/>
      </c>
      <c r="O63" s="127" t="str">
        <f>IF(F63="","",VLOOKUP(F63,база!$E$4:$P$1000,база!$N$2,FALSE))</f>
        <v/>
      </c>
      <c r="P63" s="130" t="str">
        <f>IF(F63="","",VLOOKUP(F63,база!$E$4:$P$1000,база!$O$2,FALSE))</f>
        <v/>
      </c>
      <c r="Q63" s="128"/>
      <c r="R63" s="128"/>
      <c r="S63" s="128"/>
      <c r="T63" s="153"/>
      <c r="U63" s="153"/>
      <c r="V63" s="153"/>
      <c r="W63" s="131"/>
      <c r="X63" s="132"/>
      <c r="Y63" s="86"/>
      <c r="Z63" s="132"/>
      <c r="AA63" s="86"/>
      <c r="AB63" s="128"/>
      <c r="AC63" s="407" t="str">
        <f t="shared" si="3"/>
        <v/>
      </c>
    </row>
  </sheetData>
  <sortState ref="F8:AC15">
    <sortCondition ref="V8:V15"/>
  </sortState>
  <mergeCells count="28">
    <mergeCell ref="B51:AC51"/>
    <mergeCell ref="B52:AC52"/>
    <mergeCell ref="B53:G53"/>
    <mergeCell ref="I53:M53"/>
    <mergeCell ref="I54:M54"/>
    <mergeCell ref="B37:G37"/>
    <mergeCell ref="I37:M37"/>
    <mergeCell ref="I38:M38"/>
    <mergeCell ref="B49:AC49"/>
    <mergeCell ref="B50:AC50"/>
    <mergeCell ref="I22:M22"/>
    <mergeCell ref="B33:AC33"/>
    <mergeCell ref="B34:AC34"/>
    <mergeCell ref="B35:AC35"/>
    <mergeCell ref="B36:AC36"/>
    <mergeCell ref="B17:AC17"/>
    <mergeCell ref="B18:AC18"/>
    <mergeCell ref="B19:AC19"/>
    <mergeCell ref="B20:AC20"/>
    <mergeCell ref="B21:G21"/>
    <mergeCell ref="I21:M21"/>
    <mergeCell ref="I6:M6"/>
    <mergeCell ref="B1:AC1"/>
    <mergeCell ref="B2:AC2"/>
    <mergeCell ref="B3:AC3"/>
    <mergeCell ref="B4:AC4"/>
    <mergeCell ref="B5:G5"/>
    <mergeCell ref="I5:M5"/>
  </mergeCells>
  <pageMargins left="0.15748031496062992" right="0.11811023622047245" top="0.15748031496062992" bottom="0.82677165354330717" header="0.11811023622047245" footer="0.19685039370078741"/>
  <pageSetup paperSize="9" orientation="portrait" horizontalDpi="4294967293" verticalDpi="0" r:id="rId1"/>
</worksheet>
</file>

<file path=xl/worksheets/sheet12.xml><?xml version="1.0" encoding="utf-8"?>
<worksheet xmlns="http://schemas.openxmlformats.org/spreadsheetml/2006/main" xmlns:r="http://schemas.openxmlformats.org/officeDocument/2006/relationships">
  <sheetPr codeName="Лист12">
    <tabColor theme="5" tint="0.79998168889431442"/>
  </sheetPr>
  <dimension ref="A1:AK343"/>
  <sheetViews>
    <sheetView showZeros="0" topLeftCell="F87" workbookViewId="0">
      <selection activeCell="AB112" sqref="AB112"/>
    </sheetView>
  </sheetViews>
  <sheetFormatPr defaultColWidth="8.85546875" defaultRowHeight="12.75"/>
  <cols>
    <col min="1" max="1" width="4.7109375" style="561" hidden="1" customWidth="1"/>
    <col min="2" max="2" width="5.28515625" style="542" hidden="1" customWidth="1"/>
    <col min="3" max="3" width="4.42578125" style="542" hidden="1" customWidth="1"/>
    <col min="4" max="4" width="7" style="542" hidden="1" customWidth="1"/>
    <col min="5" max="5" width="5.5703125" style="544" hidden="1" customWidth="1"/>
    <col min="6" max="6" width="4.28515625" style="604" customWidth="1"/>
    <col min="7" max="7" width="5" style="604" hidden="1" customWidth="1"/>
    <col min="8" max="8" width="21.85546875" style="542" customWidth="1"/>
    <col min="9" max="9" width="8.28515625" style="542" hidden="1" customWidth="1"/>
    <col min="10" max="10" width="6" style="542" customWidth="1"/>
    <col min="11" max="11" width="3.42578125" style="542" customWidth="1"/>
    <col min="12" max="12" width="10.85546875" style="542" customWidth="1"/>
    <col min="13" max="13" width="13.5703125" style="542" bestFit="1" customWidth="1"/>
    <col min="14" max="14" width="8.140625" style="542" bestFit="1" customWidth="1"/>
    <col min="15" max="15" width="22.85546875" style="542" bestFit="1" customWidth="1"/>
    <col min="16" max="16" width="4.7109375" style="542" hidden="1" customWidth="1"/>
    <col min="17" max="17" width="8.85546875" style="542" hidden="1" customWidth="1"/>
    <col min="18" max="19" width="6.28515625" style="542" hidden="1" customWidth="1"/>
    <col min="20" max="20" width="4.85546875" style="542" hidden="1" customWidth="1"/>
    <col min="21" max="21" width="7.5703125" style="571" customWidth="1"/>
    <col min="22" max="22" width="0.28515625" style="570" customWidth="1"/>
    <col min="23" max="23" width="7.7109375" style="542" customWidth="1"/>
    <col min="24" max="24" width="7" style="637" customWidth="1"/>
    <col min="25" max="25" width="6.140625" style="637" hidden="1" customWidth="1"/>
    <col min="26" max="26" width="6.42578125" style="573" customWidth="1"/>
    <col min="27" max="27" width="6.42578125" style="573" hidden="1" customWidth="1"/>
    <col min="28" max="28" width="5" style="573" customWidth="1"/>
    <col min="29" max="29" width="4.28515625" style="542" customWidth="1"/>
    <col min="30" max="30" width="21.42578125" style="638" customWidth="1"/>
    <col min="31" max="31" width="8.85546875" style="561" hidden="1" customWidth="1"/>
    <col min="32" max="32" width="8.85546875" style="542" hidden="1" customWidth="1"/>
    <col min="33" max="33" width="10.28515625" style="542" hidden="1" customWidth="1"/>
    <col min="34" max="35" width="8.85546875" style="542" hidden="1" customWidth="1"/>
    <col min="36" max="37" width="3.42578125" style="542" hidden="1" customWidth="1"/>
    <col min="38" max="16384" width="8.85546875" style="542"/>
  </cols>
  <sheetData>
    <row r="1" spans="1:37" ht="18">
      <c r="B1" s="562"/>
      <c r="C1" s="904" t="s">
        <v>252</v>
      </c>
      <c r="D1" s="904"/>
      <c r="E1" s="904"/>
      <c r="F1" s="904"/>
      <c r="G1" s="904"/>
      <c r="H1" s="904"/>
      <c r="I1" s="904"/>
      <c r="J1" s="904"/>
      <c r="K1" s="904"/>
      <c r="L1" s="904"/>
      <c r="M1" s="904"/>
      <c r="N1" s="904"/>
      <c r="O1" s="904"/>
      <c r="P1" s="904"/>
      <c r="Q1" s="904"/>
      <c r="R1" s="904"/>
      <c r="S1" s="904"/>
      <c r="T1" s="904"/>
      <c r="U1" s="904"/>
      <c r="V1" s="904"/>
      <c r="W1" s="904"/>
      <c r="X1" s="904"/>
      <c r="Y1" s="904"/>
      <c r="Z1" s="904"/>
      <c r="AA1" s="904"/>
      <c r="AB1" s="904"/>
      <c r="AC1" s="904"/>
      <c r="AD1" s="904"/>
      <c r="AE1" s="905"/>
      <c r="AF1" s="905"/>
      <c r="AG1" s="905"/>
      <c r="AH1" s="564" t="s">
        <v>33</v>
      </c>
      <c r="AJ1" s="565">
        <v>1</v>
      </c>
      <c r="AK1" s="565">
        <v>20</v>
      </c>
    </row>
    <row r="2" spans="1:37" ht="18">
      <c r="B2" s="562"/>
      <c r="C2" s="904" t="s">
        <v>627</v>
      </c>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639"/>
      <c r="AF2" s="544"/>
      <c r="AG2" s="639"/>
      <c r="AH2" s="544" t="s">
        <v>32</v>
      </c>
      <c r="AJ2" s="565">
        <v>2</v>
      </c>
      <c r="AK2" s="565">
        <v>19</v>
      </c>
    </row>
    <row r="3" spans="1:37" ht="18">
      <c r="B3" s="562"/>
      <c r="C3" s="904" t="s">
        <v>628</v>
      </c>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639"/>
      <c r="AF3" s="544"/>
      <c r="AG3" s="639"/>
      <c r="AH3" s="544" t="s">
        <v>34</v>
      </c>
      <c r="AJ3" s="565">
        <v>3</v>
      </c>
      <c r="AK3" s="565">
        <v>18</v>
      </c>
    </row>
    <row r="4" spans="1:37" ht="3" customHeight="1">
      <c r="B4" s="562"/>
      <c r="C4" s="904">
        <v>0</v>
      </c>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639"/>
      <c r="AF4" s="544"/>
      <c r="AG4" s="639"/>
      <c r="AH4" s="544">
        <v>1</v>
      </c>
      <c r="AJ4" s="565">
        <v>4</v>
      </c>
      <c r="AK4" s="565">
        <v>17</v>
      </c>
    </row>
    <row r="5" spans="1:37" ht="18.75">
      <c r="B5" s="566"/>
      <c r="C5" s="879" t="s">
        <v>260</v>
      </c>
      <c r="D5" s="879"/>
      <c r="E5" s="879"/>
      <c r="F5" s="879"/>
      <c r="G5" s="879"/>
      <c r="H5" s="879"/>
      <c r="I5" s="567"/>
      <c r="J5" s="908" t="s">
        <v>38</v>
      </c>
      <c r="K5" s="908"/>
      <c r="L5" s="908"/>
      <c r="M5" s="908"/>
      <c r="N5" s="908"/>
      <c r="O5" s="649">
        <v>0.48958333333333331</v>
      </c>
      <c r="P5" s="569"/>
      <c r="Q5" s="562"/>
      <c r="R5" s="570"/>
      <c r="S5" s="570"/>
      <c r="T5" s="570"/>
      <c r="W5" s="570"/>
      <c r="X5" s="572"/>
      <c r="Y5" s="572"/>
      <c r="Z5" s="572"/>
      <c r="AA5" s="572"/>
      <c r="AC5" s="562"/>
      <c r="AD5" s="574"/>
      <c r="AE5" s="639"/>
      <c r="AF5" s="544"/>
      <c r="AG5" s="639"/>
      <c r="AH5" s="544">
        <v>2</v>
      </c>
      <c r="AJ5" s="565">
        <v>5</v>
      </c>
      <c r="AK5" s="565">
        <v>16</v>
      </c>
    </row>
    <row r="6" spans="1:37" ht="18.75">
      <c r="A6" s="561" t="s">
        <v>39</v>
      </c>
      <c r="B6" s="566"/>
      <c r="C6" s="575"/>
      <c r="D6" s="575"/>
      <c r="E6" s="576"/>
      <c r="F6" s="577"/>
      <c r="G6" s="578"/>
      <c r="H6" s="579"/>
      <c r="I6" s="567"/>
      <c r="J6" s="909" t="s">
        <v>41</v>
      </c>
      <c r="K6" s="909"/>
      <c r="L6" s="909"/>
      <c r="M6" s="909"/>
      <c r="N6" s="909"/>
      <c r="O6" s="649"/>
      <c r="P6" s="569"/>
      <c r="Q6" s="562"/>
      <c r="R6" s="580"/>
      <c r="S6" s="570"/>
      <c r="T6" s="570"/>
      <c r="U6" s="581">
        <v>84</v>
      </c>
      <c r="V6" s="582"/>
      <c r="W6" s="582"/>
      <c r="X6" s="572"/>
      <c r="Y6" s="572"/>
      <c r="Z6" s="572"/>
      <c r="AA6" s="572"/>
      <c r="AC6" s="562"/>
      <c r="AD6" s="574"/>
      <c r="AE6" s="639"/>
      <c r="AF6" s="544"/>
      <c r="AG6" s="639"/>
      <c r="AH6" s="544">
        <v>3</v>
      </c>
      <c r="AJ6" s="565">
        <v>6</v>
      </c>
      <c r="AK6" s="565">
        <v>15</v>
      </c>
    </row>
    <row r="7" spans="1:37" ht="42" customHeight="1">
      <c r="A7" s="479">
        <v>0</v>
      </c>
      <c r="B7" s="583" t="s">
        <v>63</v>
      </c>
      <c r="C7" s="584" t="s">
        <v>42</v>
      </c>
      <c r="D7" s="585"/>
      <c r="E7" s="586">
        <v>84</v>
      </c>
      <c r="F7" s="587" t="s">
        <v>43</v>
      </c>
      <c r="G7" s="588" t="s">
        <v>44</v>
      </c>
      <c r="H7" s="589" t="s">
        <v>45</v>
      </c>
      <c r="I7" s="590" t="s">
        <v>60</v>
      </c>
      <c r="J7" s="591" t="s">
        <v>61</v>
      </c>
      <c r="K7" s="592" t="s">
        <v>46</v>
      </c>
      <c r="L7" s="593" t="s">
        <v>47</v>
      </c>
      <c r="M7" s="594" t="s">
        <v>48</v>
      </c>
      <c r="N7" s="593" t="s">
        <v>49</v>
      </c>
      <c r="O7" s="593" t="s">
        <v>50</v>
      </c>
      <c r="P7" s="593" t="s">
        <v>51</v>
      </c>
      <c r="Q7" s="593" t="s">
        <v>62</v>
      </c>
      <c r="R7" s="595" t="s">
        <v>52</v>
      </c>
      <c r="S7" s="595" t="s">
        <v>52</v>
      </c>
      <c r="T7" s="595" t="s">
        <v>52</v>
      </c>
      <c r="U7" s="595" t="s">
        <v>53</v>
      </c>
      <c r="V7" s="595" t="s">
        <v>203</v>
      </c>
      <c r="W7" s="595" t="s">
        <v>54</v>
      </c>
      <c r="X7" s="598" t="s">
        <v>55</v>
      </c>
      <c r="Y7" s="599"/>
      <c r="Z7" s="590" t="s">
        <v>56</v>
      </c>
      <c r="AA7" s="600" t="s">
        <v>51</v>
      </c>
      <c r="AB7" s="601" t="s">
        <v>57</v>
      </c>
      <c r="AC7" s="601" t="s">
        <v>58</v>
      </c>
      <c r="AD7" s="602" t="s">
        <v>59</v>
      </c>
      <c r="AE7" s="639"/>
      <c r="AF7" s="544"/>
      <c r="AG7" s="639"/>
      <c r="AH7" s="544" t="s">
        <v>216</v>
      </c>
      <c r="AJ7" s="565">
        <v>7</v>
      </c>
      <c r="AK7" s="565">
        <v>14</v>
      </c>
    </row>
    <row r="8" spans="1:37" ht="22.15" customHeight="1">
      <c r="A8" s="479"/>
      <c r="B8" s="583"/>
      <c r="C8" s="584"/>
      <c r="D8" s="585"/>
      <c r="E8" s="586"/>
      <c r="F8" s="587"/>
      <c r="G8" s="588"/>
      <c r="H8" s="832" t="s">
        <v>40</v>
      </c>
      <c r="I8" s="590"/>
      <c r="J8" s="591"/>
      <c r="K8" s="592"/>
      <c r="L8" s="593"/>
      <c r="M8" s="594"/>
      <c r="N8" s="593"/>
      <c r="O8" s="593"/>
      <c r="P8" s="593"/>
      <c r="Q8" s="593"/>
      <c r="R8" s="595"/>
      <c r="S8" s="595"/>
      <c r="T8" s="595"/>
      <c r="U8" s="595"/>
      <c r="V8" s="595"/>
      <c r="W8" s="595"/>
      <c r="X8" s="598"/>
      <c r="Y8" s="599"/>
      <c r="Z8" s="590"/>
      <c r="AA8" s="600"/>
      <c r="AB8" s="601"/>
      <c r="AC8" s="601"/>
      <c r="AD8" s="602"/>
      <c r="AE8" s="639"/>
      <c r="AF8" s="544"/>
      <c r="AG8" s="639"/>
      <c r="AH8" s="544"/>
      <c r="AJ8" s="565"/>
      <c r="AK8" s="565"/>
    </row>
    <row r="9" spans="1:37" ht="13.5" customHeight="1">
      <c r="A9" s="561">
        <v>1</v>
      </c>
      <c r="B9" s="603">
        <v>1</v>
      </c>
      <c r="C9" s="544">
        <v>1</v>
      </c>
      <c r="D9" s="544">
        <v>24.92</v>
      </c>
      <c r="E9" s="544">
        <v>1</v>
      </c>
      <c r="F9" s="604">
        <v>1</v>
      </c>
      <c r="G9" s="605">
        <v>623</v>
      </c>
      <c r="H9" s="542" t="s">
        <v>90</v>
      </c>
      <c r="I9" s="543" t="s">
        <v>525</v>
      </c>
      <c r="J9" s="544">
        <v>1998</v>
      </c>
      <c r="K9" s="459" t="s">
        <v>522</v>
      </c>
      <c r="L9" s="459" t="s">
        <v>563</v>
      </c>
      <c r="M9" s="545">
        <v>0</v>
      </c>
      <c r="N9" s="459">
        <v>0</v>
      </c>
      <c r="O9" s="459" t="s">
        <v>565</v>
      </c>
      <c r="P9" s="544">
        <v>0</v>
      </c>
      <c r="Q9" s="546" t="s">
        <v>593</v>
      </c>
      <c r="U9" s="608">
        <v>24.92</v>
      </c>
      <c r="V9" s="608"/>
      <c r="W9" s="608">
        <v>25.05</v>
      </c>
      <c r="X9" s="650">
        <v>24.92</v>
      </c>
      <c r="Y9" s="610">
        <v>1</v>
      </c>
      <c r="Z9" s="604" t="s">
        <v>34</v>
      </c>
      <c r="AA9" s="610">
        <v>1</v>
      </c>
      <c r="AB9" s="604">
        <v>20</v>
      </c>
      <c r="AC9" s="842">
        <v>5</v>
      </c>
      <c r="AD9" s="611" t="s">
        <v>593</v>
      </c>
      <c r="AE9" s="639"/>
      <c r="AF9" s="544"/>
      <c r="AG9" s="639"/>
      <c r="AH9" s="544" t="s">
        <v>215</v>
      </c>
      <c r="AJ9" s="565">
        <v>8</v>
      </c>
      <c r="AK9" s="565">
        <v>13</v>
      </c>
    </row>
    <row r="10" spans="1:37" ht="13.5" customHeight="1">
      <c r="A10" s="561">
        <v>2</v>
      </c>
      <c r="B10" s="603">
        <v>1</v>
      </c>
      <c r="C10" s="544">
        <v>2</v>
      </c>
      <c r="D10" s="544">
        <v>25.46</v>
      </c>
      <c r="E10" s="544">
        <v>2</v>
      </c>
      <c r="F10" s="604">
        <v>2</v>
      </c>
      <c r="G10" s="604">
        <v>113</v>
      </c>
      <c r="H10" s="542" t="s">
        <v>86</v>
      </c>
      <c r="I10" s="543">
        <v>0</v>
      </c>
      <c r="J10" s="544">
        <v>1999</v>
      </c>
      <c r="K10" s="459">
        <v>1</v>
      </c>
      <c r="L10" s="459" t="s">
        <v>172</v>
      </c>
      <c r="M10" s="459">
        <v>0</v>
      </c>
      <c r="N10" s="459">
        <v>0</v>
      </c>
      <c r="O10" s="459" t="s">
        <v>167</v>
      </c>
      <c r="P10" s="544">
        <v>0</v>
      </c>
      <c r="Q10" s="546" t="s">
        <v>174</v>
      </c>
      <c r="U10" s="608">
        <v>25.63</v>
      </c>
      <c r="V10" s="608"/>
      <c r="W10" s="608">
        <v>25.63</v>
      </c>
      <c r="X10" s="650">
        <v>25.63</v>
      </c>
      <c r="Y10" s="610">
        <v>3</v>
      </c>
      <c r="Z10" s="604">
        <v>1</v>
      </c>
      <c r="AA10" s="610">
        <v>3</v>
      </c>
      <c r="AB10" s="604">
        <v>17</v>
      </c>
      <c r="AD10" s="611" t="s">
        <v>174</v>
      </c>
      <c r="AE10" s="639"/>
      <c r="AF10" s="544"/>
      <c r="AG10" s="639"/>
      <c r="AH10" s="544" t="s">
        <v>214</v>
      </c>
      <c r="AJ10" s="565">
        <v>9</v>
      </c>
      <c r="AK10" s="565">
        <v>12</v>
      </c>
    </row>
    <row r="11" spans="1:37" ht="13.5" customHeight="1">
      <c r="A11" s="561">
        <v>3</v>
      </c>
      <c r="B11" s="603">
        <v>1</v>
      </c>
      <c r="C11" s="544">
        <v>3</v>
      </c>
      <c r="D11" s="544">
        <v>25.63</v>
      </c>
      <c r="E11" s="544">
        <v>3</v>
      </c>
      <c r="F11" s="604">
        <v>3</v>
      </c>
      <c r="G11" s="604">
        <v>60</v>
      </c>
      <c r="H11" s="542" t="s">
        <v>976</v>
      </c>
      <c r="I11" s="543">
        <v>35953</v>
      </c>
      <c r="J11" s="544">
        <v>1998</v>
      </c>
      <c r="K11" s="459">
        <v>1</v>
      </c>
      <c r="L11" s="459" t="s">
        <v>199</v>
      </c>
      <c r="M11" s="459">
        <v>0</v>
      </c>
      <c r="N11" s="459">
        <v>0</v>
      </c>
      <c r="O11" s="459" t="s">
        <v>977</v>
      </c>
      <c r="P11" s="544">
        <v>0</v>
      </c>
      <c r="Q11" s="546" t="s">
        <v>978</v>
      </c>
      <c r="U11" s="608">
        <v>25.85</v>
      </c>
      <c r="V11" s="608"/>
      <c r="W11" s="608">
        <v>25.75</v>
      </c>
      <c r="X11" s="650">
        <v>25.75</v>
      </c>
      <c r="Y11" s="610">
        <v>5</v>
      </c>
      <c r="Z11" s="604">
        <v>1</v>
      </c>
      <c r="AA11" s="610">
        <v>5</v>
      </c>
      <c r="AB11" s="604">
        <v>15</v>
      </c>
      <c r="AD11" s="611" t="s">
        <v>978</v>
      </c>
      <c r="AE11" s="639"/>
      <c r="AF11" s="544"/>
      <c r="AG11" s="639"/>
      <c r="AH11" s="544" t="s">
        <v>213</v>
      </c>
      <c r="AJ11" s="565">
        <v>10</v>
      </c>
      <c r="AK11" s="565">
        <v>11</v>
      </c>
    </row>
    <row r="12" spans="1:37" ht="13.5" customHeight="1">
      <c r="A12" s="561">
        <v>4</v>
      </c>
      <c r="B12" s="603">
        <v>1</v>
      </c>
      <c r="C12" s="544">
        <v>4</v>
      </c>
      <c r="D12" s="544">
        <v>25.67</v>
      </c>
      <c r="E12" s="544">
        <v>4</v>
      </c>
      <c r="F12" s="604">
        <v>4</v>
      </c>
      <c r="G12" s="604">
        <v>439</v>
      </c>
      <c r="H12" s="542" t="s">
        <v>887</v>
      </c>
      <c r="I12" s="543">
        <v>35919</v>
      </c>
      <c r="J12" s="544">
        <v>1998</v>
      </c>
      <c r="K12" s="459" t="s">
        <v>522</v>
      </c>
      <c r="L12" s="459" t="s">
        <v>877</v>
      </c>
      <c r="M12" s="459">
        <v>0</v>
      </c>
      <c r="N12" s="459">
        <v>0</v>
      </c>
      <c r="O12" s="459" t="s">
        <v>881</v>
      </c>
      <c r="P12" s="544">
        <v>0</v>
      </c>
      <c r="Q12" s="546" t="s">
        <v>888</v>
      </c>
      <c r="U12" s="608">
        <v>25.84</v>
      </c>
      <c r="V12" s="608"/>
      <c r="W12" s="608">
        <v>25.77</v>
      </c>
      <c r="X12" s="650">
        <v>25.77</v>
      </c>
      <c r="Y12" s="610">
        <v>6</v>
      </c>
      <c r="Z12" s="604">
        <v>1</v>
      </c>
      <c r="AA12" s="610">
        <v>6</v>
      </c>
      <c r="AB12" s="604">
        <v>14</v>
      </c>
      <c r="AD12" s="611" t="s">
        <v>888</v>
      </c>
      <c r="AE12" s="612"/>
      <c r="AF12" s="544" t="s">
        <v>213</v>
      </c>
      <c r="AG12" s="570">
        <v>99.99</v>
      </c>
      <c r="AH12" s="562"/>
      <c r="AJ12" s="565">
        <v>11</v>
      </c>
      <c r="AK12" s="565">
        <v>10</v>
      </c>
    </row>
    <row r="13" spans="1:37" ht="13.5" customHeight="1">
      <c r="A13" s="561">
        <v>5</v>
      </c>
      <c r="B13" s="603">
        <v>1</v>
      </c>
      <c r="C13" s="544">
        <v>5</v>
      </c>
      <c r="D13" s="544">
        <v>25.84</v>
      </c>
      <c r="E13" s="544">
        <v>5</v>
      </c>
      <c r="F13" s="604">
        <v>5</v>
      </c>
      <c r="G13" s="605">
        <v>352</v>
      </c>
      <c r="H13" s="542" t="s">
        <v>959</v>
      </c>
      <c r="I13" s="543">
        <v>37013</v>
      </c>
      <c r="J13" s="544">
        <v>2001</v>
      </c>
      <c r="K13" s="459" t="s">
        <v>34</v>
      </c>
      <c r="L13" s="459" t="s">
        <v>952</v>
      </c>
      <c r="M13" s="459">
        <v>0</v>
      </c>
      <c r="N13" s="459">
        <v>0</v>
      </c>
      <c r="O13" s="459" t="s">
        <v>167</v>
      </c>
      <c r="P13" s="544">
        <v>0</v>
      </c>
      <c r="Q13" s="546" t="s">
        <v>960</v>
      </c>
      <c r="U13" s="608">
        <v>25.67</v>
      </c>
      <c r="V13" s="608"/>
      <c r="W13" s="608">
        <v>25.89</v>
      </c>
      <c r="X13" s="650">
        <v>25.67</v>
      </c>
      <c r="Y13" s="610">
        <v>4</v>
      </c>
      <c r="Z13" s="604">
        <v>1</v>
      </c>
      <c r="AA13" s="610">
        <v>4</v>
      </c>
      <c r="AB13" s="604">
        <v>13</v>
      </c>
      <c r="AD13" s="611" t="s">
        <v>960</v>
      </c>
      <c r="AF13" s="651" t="s">
        <v>261</v>
      </c>
      <c r="AG13" s="639">
        <v>0.01</v>
      </c>
      <c r="AH13" s="564" t="s">
        <v>33</v>
      </c>
      <c r="AJ13" s="565">
        <v>12</v>
      </c>
      <c r="AK13" s="565">
        <v>9</v>
      </c>
    </row>
    <row r="14" spans="1:37" ht="13.5" customHeight="1">
      <c r="A14" s="561">
        <v>6</v>
      </c>
      <c r="B14" s="603">
        <v>1</v>
      </c>
      <c r="C14" s="544">
        <v>6</v>
      </c>
      <c r="D14" s="544">
        <v>25.85</v>
      </c>
      <c r="E14" s="544">
        <v>6</v>
      </c>
      <c r="F14" s="604">
        <v>6</v>
      </c>
      <c r="G14" s="605">
        <v>477</v>
      </c>
      <c r="H14" s="542" t="s">
        <v>931</v>
      </c>
      <c r="I14" s="543">
        <v>36360</v>
      </c>
      <c r="J14" s="544">
        <v>1999</v>
      </c>
      <c r="K14" s="459" t="s">
        <v>34</v>
      </c>
      <c r="L14" s="459" t="s">
        <v>831</v>
      </c>
      <c r="M14" s="459">
        <v>0</v>
      </c>
      <c r="N14" s="459">
        <v>0</v>
      </c>
      <c r="O14" s="459" t="s">
        <v>932</v>
      </c>
      <c r="P14" s="544">
        <v>0</v>
      </c>
      <c r="Q14" s="546" t="s">
        <v>933</v>
      </c>
      <c r="U14" s="608">
        <v>25.85</v>
      </c>
      <c r="V14" s="608"/>
      <c r="W14" s="608">
        <v>25.9</v>
      </c>
      <c r="X14" s="650">
        <v>25.85</v>
      </c>
      <c r="Y14" s="610">
        <v>7</v>
      </c>
      <c r="Z14" s="604">
        <v>1</v>
      </c>
      <c r="AA14" s="610">
        <v>7</v>
      </c>
      <c r="AB14" s="604">
        <v>12</v>
      </c>
      <c r="AD14" s="611" t="s">
        <v>933</v>
      </c>
      <c r="AE14" s="639"/>
      <c r="AG14" s="639">
        <v>22.950000000000003</v>
      </c>
      <c r="AH14" s="544" t="s">
        <v>32</v>
      </c>
      <c r="AJ14" s="565">
        <v>13</v>
      </c>
      <c r="AK14" s="565">
        <v>8</v>
      </c>
    </row>
    <row r="15" spans="1:37" ht="13.5" customHeight="1">
      <c r="A15" s="561">
        <v>7</v>
      </c>
      <c r="B15" s="603">
        <v>1</v>
      </c>
      <c r="C15" s="544">
        <v>7</v>
      </c>
      <c r="D15" s="544">
        <v>25.85</v>
      </c>
      <c r="E15" s="544">
        <v>7</v>
      </c>
      <c r="F15" s="604">
        <v>7</v>
      </c>
      <c r="G15" s="605">
        <v>418</v>
      </c>
      <c r="H15" s="542" t="s">
        <v>910</v>
      </c>
      <c r="I15" s="543">
        <v>0</v>
      </c>
      <c r="J15" s="544">
        <v>1999</v>
      </c>
      <c r="K15" s="459" t="s">
        <v>522</v>
      </c>
      <c r="L15" s="459" t="s">
        <v>766</v>
      </c>
      <c r="M15" s="459">
        <v>0</v>
      </c>
      <c r="N15" s="459">
        <v>0</v>
      </c>
      <c r="O15" s="459" t="s">
        <v>35</v>
      </c>
      <c r="P15" s="544">
        <v>0</v>
      </c>
      <c r="Q15" s="546" t="s">
        <v>770</v>
      </c>
      <c r="U15" s="608">
        <v>25.46</v>
      </c>
      <c r="V15" s="608"/>
      <c r="W15" s="608">
        <v>25.91</v>
      </c>
      <c r="X15" s="650">
        <v>25.46</v>
      </c>
      <c r="Y15" s="610">
        <v>2</v>
      </c>
      <c r="Z15" s="604" t="s">
        <v>34</v>
      </c>
      <c r="AA15" s="610">
        <v>2</v>
      </c>
      <c r="AB15" s="604">
        <v>11</v>
      </c>
      <c r="AC15" s="842">
        <v>5</v>
      </c>
      <c r="AD15" s="611" t="s">
        <v>770</v>
      </c>
      <c r="AE15" s="639">
        <v>0.1</v>
      </c>
      <c r="AF15" s="544" t="s">
        <v>34</v>
      </c>
      <c r="AG15" s="639">
        <v>24.150000000000002</v>
      </c>
      <c r="AH15" s="544" t="s">
        <v>34</v>
      </c>
      <c r="AJ15" s="565">
        <v>14</v>
      </c>
      <c r="AK15" s="565">
        <v>7</v>
      </c>
    </row>
    <row r="16" spans="1:37" ht="13.5" customHeight="1">
      <c r="A16" s="561">
        <v>8</v>
      </c>
      <c r="B16" s="603">
        <v>1</v>
      </c>
      <c r="C16" s="544">
        <v>8</v>
      </c>
      <c r="D16" s="544">
        <v>25.91</v>
      </c>
      <c r="E16" s="544">
        <v>8</v>
      </c>
      <c r="F16" s="604">
        <v>8</v>
      </c>
      <c r="G16" s="604">
        <v>438</v>
      </c>
      <c r="H16" s="542" t="s">
        <v>964</v>
      </c>
      <c r="I16" s="543">
        <v>35804</v>
      </c>
      <c r="J16" s="544">
        <v>1998</v>
      </c>
      <c r="K16" s="459" t="s">
        <v>522</v>
      </c>
      <c r="L16" s="459" t="s">
        <v>952</v>
      </c>
      <c r="M16" s="459">
        <v>0</v>
      </c>
      <c r="N16" s="459">
        <v>0</v>
      </c>
      <c r="O16" s="459" t="s">
        <v>953</v>
      </c>
      <c r="P16" s="544">
        <v>0</v>
      </c>
      <c r="Q16" s="546" t="s">
        <v>962</v>
      </c>
      <c r="U16" s="608">
        <v>25.91</v>
      </c>
      <c r="V16" s="608"/>
      <c r="W16" s="608">
        <v>26.42</v>
      </c>
      <c r="X16" s="650">
        <v>25.91</v>
      </c>
      <c r="Y16" s="610">
        <v>8</v>
      </c>
      <c r="Z16" s="604">
        <v>1</v>
      </c>
      <c r="AA16" s="610">
        <v>8</v>
      </c>
      <c r="AB16" s="604">
        <v>10</v>
      </c>
      <c r="AD16" s="611" t="s">
        <v>962</v>
      </c>
      <c r="AE16" s="639">
        <v>25.310000000000002</v>
      </c>
      <c r="AF16" s="544">
        <v>1</v>
      </c>
      <c r="AG16" s="639">
        <v>25.55</v>
      </c>
      <c r="AH16" s="544">
        <v>1</v>
      </c>
      <c r="AJ16" s="565">
        <v>15</v>
      </c>
      <c r="AK16" s="565">
        <v>6</v>
      </c>
    </row>
    <row r="17" spans="1:37" ht="13.5" customHeight="1">
      <c r="A17" s="561">
        <v>9</v>
      </c>
      <c r="B17" s="603">
        <v>2</v>
      </c>
      <c r="C17" s="544">
        <v>1</v>
      </c>
      <c r="D17" s="544">
        <v>26</v>
      </c>
      <c r="E17" s="544">
        <v>24.98</v>
      </c>
      <c r="F17" s="604">
        <v>9</v>
      </c>
      <c r="G17" s="605">
        <v>651</v>
      </c>
      <c r="H17" s="542" t="s">
        <v>1016</v>
      </c>
      <c r="I17" s="543">
        <v>35924</v>
      </c>
      <c r="J17" s="544">
        <v>1998</v>
      </c>
      <c r="K17" s="459" t="s">
        <v>34</v>
      </c>
      <c r="L17" s="459" t="s">
        <v>563</v>
      </c>
      <c r="M17" s="545">
        <v>0</v>
      </c>
      <c r="N17" s="459">
        <v>0</v>
      </c>
      <c r="O17" s="459" t="s">
        <v>167</v>
      </c>
      <c r="P17" s="544" t="s">
        <v>759</v>
      </c>
      <c r="Q17" s="546" t="s">
        <v>1017</v>
      </c>
      <c r="U17" s="608">
        <v>26</v>
      </c>
      <c r="V17" s="608"/>
      <c r="W17" s="608"/>
      <c r="X17" s="650">
        <v>26</v>
      </c>
      <c r="Y17" s="610" t="s">
        <v>1049</v>
      </c>
      <c r="Z17" s="604">
        <v>1</v>
      </c>
      <c r="AA17" s="610" t="s">
        <v>1049</v>
      </c>
      <c r="AB17" s="604" t="s">
        <v>759</v>
      </c>
      <c r="AD17" s="611" t="s">
        <v>1017</v>
      </c>
      <c r="AE17" s="639">
        <v>26.810000000000002</v>
      </c>
      <c r="AF17" s="544">
        <v>2</v>
      </c>
      <c r="AG17" s="639">
        <v>27.05</v>
      </c>
      <c r="AH17" s="544">
        <v>2</v>
      </c>
      <c r="AJ17" s="565">
        <v>16</v>
      </c>
      <c r="AK17" s="565">
        <v>5</v>
      </c>
    </row>
    <row r="18" spans="1:37" ht="13.5" customHeight="1">
      <c r="A18" s="561">
        <v>10</v>
      </c>
      <c r="B18" s="603">
        <v>2</v>
      </c>
      <c r="C18" s="544">
        <v>2</v>
      </c>
      <c r="D18" s="544">
        <v>26.05</v>
      </c>
      <c r="E18" s="544">
        <v>25.16</v>
      </c>
      <c r="F18" s="604">
        <v>10</v>
      </c>
      <c r="G18" s="604">
        <v>347</v>
      </c>
      <c r="H18" s="542" t="s">
        <v>901</v>
      </c>
      <c r="I18" s="543">
        <v>36695</v>
      </c>
      <c r="J18" s="544">
        <v>2000</v>
      </c>
      <c r="K18" s="459" t="s">
        <v>522</v>
      </c>
      <c r="L18" s="459" t="s">
        <v>877</v>
      </c>
      <c r="M18" s="459">
        <v>0</v>
      </c>
      <c r="N18" s="459">
        <v>0</v>
      </c>
      <c r="O18" s="459" t="s">
        <v>881</v>
      </c>
      <c r="P18" s="544">
        <v>0</v>
      </c>
      <c r="Q18" s="546" t="s">
        <v>897</v>
      </c>
      <c r="U18" s="608">
        <v>26.05</v>
      </c>
      <c r="V18" s="608"/>
      <c r="W18" s="608"/>
      <c r="X18" s="650">
        <v>26.05</v>
      </c>
      <c r="Y18" s="610">
        <v>10</v>
      </c>
      <c r="Z18" s="604">
        <v>1</v>
      </c>
      <c r="AA18" s="610">
        <v>9</v>
      </c>
      <c r="AB18" s="604">
        <v>9</v>
      </c>
      <c r="AD18" s="611" t="s">
        <v>897</v>
      </c>
      <c r="AE18" s="639">
        <v>28.51</v>
      </c>
      <c r="AF18" s="544">
        <v>3</v>
      </c>
      <c r="AG18" s="639">
        <v>28.75</v>
      </c>
      <c r="AH18" s="544">
        <v>3</v>
      </c>
      <c r="AJ18" s="565">
        <v>17</v>
      </c>
      <c r="AK18" s="565">
        <v>4</v>
      </c>
    </row>
    <row r="19" spans="1:37" ht="13.5" customHeight="1">
      <c r="A19" s="561">
        <v>11</v>
      </c>
      <c r="B19" s="603">
        <v>2</v>
      </c>
      <c r="C19" s="544">
        <v>3</v>
      </c>
      <c r="D19" s="544">
        <v>26.14</v>
      </c>
      <c r="E19" s="544">
        <v>25.2</v>
      </c>
      <c r="F19" s="604">
        <v>11</v>
      </c>
      <c r="G19" s="604">
        <v>476</v>
      </c>
      <c r="H19" s="542" t="s">
        <v>973</v>
      </c>
      <c r="I19" s="543">
        <v>36264</v>
      </c>
      <c r="J19" s="544">
        <v>1999</v>
      </c>
      <c r="K19" s="459">
        <v>1</v>
      </c>
      <c r="L19" s="459" t="s">
        <v>199</v>
      </c>
      <c r="M19" s="459">
        <v>0</v>
      </c>
      <c r="N19" s="459">
        <v>0</v>
      </c>
      <c r="O19" s="459" t="s">
        <v>974</v>
      </c>
      <c r="P19" s="544">
        <v>0</v>
      </c>
      <c r="Q19" s="546" t="s">
        <v>975</v>
      </c>
      <c r="U19" s="608">
        <v>26.14</v>
      </c>
      <c r="V19" s="608"/>
      <c r="W19" s="608"/>
      <c r="X19" s="650">
        <v>26.14</v>
      </c>
      <c r="Y19" s="610">
        <v>11</v>
      </c>
      <c r="Z19" s="604">
        <v>1</v>
      </c>
      <c r="AA19" s="610">
        <v>10</v>
      </c>
      <c r="AB19" s="604">
        <v>8</v>
      </c>
      <c r="AD19" s="611" t="s">
        <v>975</v>
      </c>
      <c r="AE19" s="639">
        <v>31.01</v>
      </c>
      <c r="AF19" s="544" t="s">
        <v>216</v>
      </c>
      <c r="AG19" s="639">
        <v>31.25</v>
      </c>
      <c r="AH19" s="544" t="s">
        <v>216</v>
      </c>
      <c r="AJ19" s="565">
        <v>18</v>
      </c>
      <c r="AK19" s="565">
        <v>3</v>
      </c>
    </row>
    <row r="20" spans="1:37" ht="28.9" customHeight="1">
      <c r="A20" s="561">
        <v>12</v>
      </c>
      <c r="B20" s="603">
        <v>2</v>
      </c>
      <c r="C20" s="544">
        <v>4</v>
      </c>
      <c r="D20" s="544">
        <v>26.17</v>
      </c>
      <c r="E20" s="544">
        <v>25.38</v>
      </c>
      <c r="F20" s="604">
        <v>12</v>
      </c>
      <c r="G20" s="604">
        <v>224</v>
      </c>
      <c r="H20" s="542" t="s">
        <v>808</v>
      </c>
      <c r="I20" s="543">
        <v>35954</v>
      </c>
      <c r="J20" s="544">
        <v>1998</v>
      </c>
      <c r="K20" s="459" t="s">
        <v>34</v>
      </c>
      <c r="L20" s="459" t="s">
        <v>803</v>
      </c>
      <c r="M20" s="459">
        <v>0</v>
      </c>
      <c r="N20" s="459" t="s">
        <v>806</v>
      </c>
      <c r="O20" s="459" t="s">
        <v>811</v>
      </c>
      <c r="P20" s="544">
        <v>0</v>
      </c>
      <c r="Q20" s="546" t="s">
        <v>809</v>
      </c>
      <c r="U20" s="608">
        <v>26.17</v>
      </c>
      <c r="V20" s="608"/>
      <c r="W20" s="608"/>
      <c r="X20" s="650">
        <v>26.17</v>
      </c>
      <c r="Y20" s="610">
        <v>12</v>
      </c>
      <c r="Z20" s="604">
        <v>1</v>
      </c>
      <c r="AA20" s="610">
        <v>11</v>
      </c>
      <c r="AB20" s="604">
        <v>7</v>
      </c>
      <c r="AD20" s="652" t="s">
        <v>809</v>
      </c>
      <c r="AE20" s="639">
        <v>33.01</v>
      </c>
      <c r="AF20" s="544" t="s">
        <v>215</v>
      </c>
      <c r="AG20" s="639">
        <v>33.25</v>
      </c>
      <c r="AH20" s="544" t="s">
        <v>215</v>
      </c>
      <c r="AJ20" s="565">
        <v>19</v>
      </c>
      <c r="AK20" s="565">
        <v>2</v>
      </c>
    </row>
    <row r="21" spans="1:37" ht="13.5" customHeight="1">
      <c r="A21" s="561">
        <v>13</v>
      </c>
      <c r="B21" s="603">
        <v>2</v>
      </c>
      <c r="C21" s="544">
        <v>5</v>
      </c>
      <c r="D21" s="544">
        <v>26.17</v>
      </c>
      <c r="E21" s="544">
        <v>25.38</v>
      </c>
      <c r="F21" s="604">
        <v>13</v>
      </c>
      <c r="G21" s="604">
        <v>346</v>
      </c>
      <c r="H21" s="542" t="s">
        <v>902</v>
      </c>
      <c r="I21" s="543">
        <v>36331</v>
      </c>
      <c r="J21" s="544">
        <v>1999</v>
      </c>
      <c r="K21" s="459" t="s">
        <v>34</v>
      </c>
      <c r="L21" s="459" t="s">
        <v>877</v>
      </c>
      <c r="M21" s="459">
        <v>0</v>
      </c>
      <c r="N21" s="459">
        <v>0</v>
      </c>
      <c r="O21" s="459" t="s">
        <v>881</v>
      </c>
      <c r="P21" s="544">
        <v>0</v>
      </c>
      <c r="Q21" s="546" t="s">
        <v>886</v>
      </c>
      <c r="U21" s="608">
        <v>26.17</v>
      </c>
      <c r="V21" s="608"/>
      <c r="W21" s="608"/>
      <c r="X21" s="650">
        <v>26.17</v>
      </c>
      <c r="Y21" s="610">
        <v>12</v>
      </c>
      <c r="Z21" s="604">
        <v>1</v>
      </c>
      <c r="AA21" s="610">
        <v>11</v>
      </c>
      <c r="AB21" s="604">
        <v>6</v>
      </c>
      <c r="AD21" s="611" t="s">
        <v>886</v>
      </c>
      <c r="AE21" s="639">
        <v>35.01</v>
      </c>
      <c r="AF21" s="544" t="s">
        <v>214</v>
      </c>
      <c r="AG21" s="639">
        <v>35.25</v>
      </c>
      <c r="AH21" s="544" t="s">
        <v>214</v>
      </c>
      <c r="AJ21" s="565">
        <v>20</v>
      </c>
      <c r="AK21" s="565">
        <v>1</v>
      </c>
    </row>
    <row r="22" spans="1:37" ht="13.5" customHeight="1">
      <c r="A22" s="561">
        <v>14</v>
      </c>
      <c r="B22" s="603">
        <v>2</v>
      </c>
      <c r="C22" s="544">
        <v>6</v>
      </c>
      <c r="D22" s="544">
        <v>26.23</v>
      </c>
      <c r="E22" s="544">
        <v>25.46</v>
      </c>
      <c r="F22" s="604">
        <v>14</v>
      </c>
      <c r="G22" s="604">
        <v>286</v>
      </c>
      <c r="H22" s="542" t="s">
        <v>852</v>
      </c>
      <c r="I22" s="543">
        <v>36164</v>
      </c>
      <c r="J22" s="544">
        <v>1999</v>
      </c>
      <c r="K22" s="459" t="s">
        <v>34</v>
      </c>
      <c r="L22" s="459" t="s">
        <v>198</v>
      </c>
      <c r="M22" s="459">
        <v>0</v>
      </c>
      <c r="N22" s="459">
        <v>0</v>
      </c>
      <c r="O22" s="459" t="s">
        <v>811</v>
      </c>
      <c r="P22" s="544">
        <v>0</v>
      </c>
      <c r="Q22" s="546" t="s">
        <v>853</v>
      </c>
      <c r="U22" s="608">
        <v>26.23</v>
      </c>
      <c r="V22" s="608"/>
      <c r="W22" s="608"/>
      <c r="X22" s="650">
        <v>26.23</v>
      </c>
      <c r="Y22" s="610">
        <v>14</v>
      </c>
      <c r="Z22" s="604">
        <v>1</v>
      </c>
      <c r="AA22" s="610">
        <v>13</v>
      </c>
      <c r="AB22" s="604">
        <v>5</v>
      </c>
      <c r="AD22" s="611" t="s">
        <v>853</v>
      </c>
      <c r="AE22" s="639">
        <v>37.01</v>
      </c>
      <c r="AF22" s="544" t="s">
        <v>213</v>
      </c>
      <c r="AG22" s="639">
        <v>37.25</v>
      </c>
      <c r="AH22" s="544" t="s">
        <v>213</v>
      </c>
    </row>
    <row r="23" spans="1:37" ht="13.5" customHeight="1">
      <c r="A23" s="561">
        <v>15</v>
      </c>
      <c r="B23" s="603">
        <v>2</v>
      </c>
      <c r="C23" s="544">
        <v>7</v>
      </c>
      <c r="D23" s="544">
        <v>26.26</v>
      </c>
      <c r="E23" s="544">
        <v>25.47</v>
      </c>
      <c r="F23" s="604">
        <v>15</v>
      </c>
      <c r="G23" s="604">
        <v>625</v>
      </c>
      <c r="H23" s="542" t="s">
        <v>502</v>
      </c>
      <c r="I23" s="543" t="s">
        <v>527</v>
      </c>
      <c r="J23" s="544">
        <v>1999</v>
      </c>
      <c r="K23" s="459">
        <v>1</v>
      </c>
      <c r="L23" s="459" t="s">
        <v>563</v>
      </c>
      <c r="M23" s="459">
        <v>0</v>
      </c>
      <c r="N23" s="459">
        <v>0</v>
      </c>
      <c r="O23" s="459" t="s">
        <v>566</v>
      </c>
      <c r="P23" s="544" t="s">
        <v>759</v>
      </c>
      <c r="Q23" s="546" t="s">
        <v>595</v>
      </c>
      <c r="U23" s="608">
        <v>26.26</v>
      </c>
      <c r="V23" s="608"/>
      <c r="W23" s="608"/>
      <c r="X23" s="650">
        <v>26.26</v>
      </c>
      <c r="Y23" s="610" t="s">
        <v>1049</v>
      </c>
      <c r="Z23" s="604">
        <v>1</v>
      </c>
      <c r="AA23" s="610" t="s">
        <v>1049</v>
      </c>
      <c r="AB23" s="604" t="s">
        <v>759</v>
      </c>
      <c r="AD23" s="611" t="s">
        <v>595</v>
      </c>
      <c r="AE23" s="653"/>
      <c r="AF23" s="642"/>
      <c r="AG23" s="639">
        <v>22.94</v>
      </c>
    </row>
    <row r="24" spans="1:37" ht="13.5" customHeight="1">
      <c r="A24" s="561">
        <v>16</v>
      </c>
      <c r="B24" s="603">
        <v>2</v>
      </c>
      <c r="C24" s="544">
        <v>8</v>
      </c>
      <c r="D24" s="544">
        <v>26.26</v>
      </c>
      <c r="E24" s="544">
        <v>25.53</v>
      </c>
      <c r="F24" s="604">
        <v>16</v>
      </c>
      <c r="G24" s="604">
        <v>416</v>
      </c>
      <c r="H24" s="542" t="s">
        <v>928</v>
      </c>
      <c r="I24" s="543">
        <v>0</v>
      </c>
      <c r="J24" s="544">
        <v>1998</v>
      </c>
      <c r="K24" s="459">
        <v>1</v>
      </c>
      <c r="L24" s="459" t="s">
        <v>831</v>
      </c>
      <c r="M24" s="459">
        <v>0</v>
      </c>
      <c r="N24" s="459">
        <v>0</v>
      </c>
      <c r="O24" s="459" t="s">
        <v>929</v>
      </c>
      <c r="P24" s="544">
        <v>0</v>
      </c>
      <c r="Q24" s="546" t="s">
        <v>930</v>
      </c>
      <c r="U24" s="608">
        <v>26.26</v>
      </c>
      <c r="V24" s="608"/>
      <c r="W24" s="608"/>
      <c r="X24" s="650">
        <v>26.26</v>
      </c>
      <c r="Y24" s="610">
        <v>15</v>
      </c>
      <c r="Z24" s="604">
        <v>1</v>
      </c>
      <c r="AA24" s="610">
        <v>14</v>
      </c>
      <c r="AB24" s="604">
        <v>4</v>
      </c>
      <c r="AD24" s="611" t="s">
        <v>930</v>
      </c>
      <c r="AE24" s="654"/>
      <c r="AF24" s="642"/>
      <c r="AG24" s="639">
        <v>24.14</v>
      </c>
    </row>
    <row r="25" spans="1:37" ht="13.5" customHeight="1">
      <c r="A25" s="561">
        <v>17</v>
      </c>
      <c r="B25" s="603">
        <v>3</v>
      </c>
      <c r="C25" s="544">
        <v>1</v>
      </c>
      <c r="D25" s="544">
        <v>26.4</v>
      </c>
      <c r="E25" s="544">
        <v>25.59</v>
      </c>
      <c r="F25" s="604">
        <v>17</v>
      </c>
      <c r="G25" s="605">
        <v>481</v>
      </c>
      <c r="H25" s="542" t="s">
        <v>982</v>
      </c>
      <c r="I25" s="543">
        <v>36460</v>
      </c>
      <c r="J25" s="544">
        <v>1999</v>
      </c>
      <c r="K25" s="459">
        <v>1</v>
      </c>
      <c r="L25" s="459" t="s">
        <v>199</v>
      </c>
      <c r="M25" s="545">
        <v>0</v>
      </c>
      <c r="N25" s="459">
        <v>0</v>
      </c>
      <c r="O25" s="459" t="s">
        <v>974</v>
      </c>
      <c r="P25" s="544">
        <v>0</v>
      </c>
      <c r="Q25" s="546" t="s">
        <v>975</v>
      </c>
      <c r="U25" s="608">
        <v>26.4</v>
      </c>
      <c r="V25" s="608"/>
      <c r="W25" s="608"/>
      <c r="X25" s="650">
        <v>26.4</v>
      </c>
      <c r="Y25" s="610">
        <v>17</v>
      </c>
      <c r="Z25" s="604">
        <v>1</v>
      </c>
      <c r="AA25" s="610">
        <v>15</v>
      </c>
      <c r="AB25" s="604">
        <v>3</v>
      </c>
      <c r="AD25" s="611" t="s">
        <v>975</v>
      </c>
      <c r="AE25" s="654">
        <v>25.3</v>
      </c>
      <c r="AF25" s="642"/>
      <c r="AG25" s="639">
        <v>25.54</v>
      </c>
    </row>
    <row r="26" spans="1:37" ht="13.5" customHeight="1">
      <c r="A26" s="561">
        <v>18</v>
      </c>
      <c r="B26" s="603">
        <v>3</v>
      </c>
      <c r="C26" s="544">
        <v>2</v>
      </c>
      <c r="D26" s="544">
        <v>26.43</v>
      </c>
      <c r="E26" s="544">
        <v>25.63</v>
      </c>
      <c r="F26" s="604">
        <v>18</v>
      </c>
      <c r="G26" s="605">
        <v>626</v>
      </c>
      <c r="H26" s="542" t="s">
        <v>94</v>
      </c>
      <c r="I26" s="543" t="s">
        <v>528</v>
      </c>
      <c r="J26" s="544">
        <v>1999</v>
      </c>
      <c r="K26" s="459">
        <v>1</v>
      </c>
      <c r="L26" s="459" t="s">
        <v>563</v>
      </c>
      <c r="M26" s="459">
        <v>0</v>
      </c>
      <c r="N26" s="459">
        <v>0</v>
      </c>
      <c r="O26" s="459" t="s">
        <v>567</v>
      </c>
      <c r="P26" s="544" t="s">
        <v>759</v>
      </c>
      <c r="Q26" s="546" t="s">
        <v>596</v>
      </c>
      <c r="U26" s="608">
        <v>26.43</v>
      </c>
      <c r="V26" s="608"/>
      <c r="W26" s="608"/>
      <c r="X26" s="650">
        <v>26.43</v>
      </c>
      <c r="Y26" s="610" t="s">
        <v>1049</v>
      </c>
      <c r="Z26" s="604">
        <v>1</v>
      </c>
      <c r="AA26" s="610" t="s">
        <v>1049</v>
      </c>
      <c r="AB26" s="604" t="s">
        <v>759</v>
      </c>
      <c r="AD26" s="611" t="s">
        <v>596</v>
      </c>
      <c r="AE26" s="654">
        <v>26.8</v>
      </c>
      <c r="AF26" s="642"/>
      <c r="AG26" s="639">
        <v>27.04</v>
      </c>
    </row>
    <row r="27" spans="1:37" ht="13.5" customHeight="1">
      <c r="A27" s="561">
        <v>19</v>
      </c>
      <c r="B27" s="603">
        <v>3</v>
      </c>
      <c r="C27" s="544">
        <v>3</v>
      </c>
      <c r="D27" s="544">
        <v>26.43</v>
      </c>
      <c r="E27" s="544">
        <v>25.67</v>
      </c>
      <c r="F27" s="604">
        <v>19</v>
      </c>
      <c r="G27" s="604">
        <v>351</v>
      </c>
      <c r="H27" s="542" t="s">
        <v>889</v>
      </c>
      <c r="I27" s="543">
        <v>36439</v>
      </c>
      <c r="J27" s="544">
        <v>1999</v>
      </c>
      <c r="K27" s="459">
        <v>1</v>
      </c>
      <c r="L27" s="459" t="s">
        <v>877</v>
      </c>
      <c r="M27" s="459">
        <v>0</v>
      </c>
      <c r="N27" s="459">
        <v>0</v>
      </c>
      <c r="O27" s="459" t="s">
        <v>881</v>
      </c>
      <c r="P27" s="544">
        <v>0</v>
      </c>
      <c r="Q27" s="546" t="s">
        <v>888</v>
      </c>
      <c r="U27" s="608">
        <v>26.43</v>
      </c>
      <c r="V27" s="608"/>
      <c r="W27" s="608"/>
      <c r="X27" s="650">
        <v>26.43</v>
      </c>
      <c r="Y27" s="610">
        <v>18</v>
      </c>
      <c r="Z27" s="604">
        <v>1</v>
      </c>
      <c r="AA27" s="610">
        <v>16</v>
      </c>
      <c r="AB27" s="604">
        <v>2</v>
      </c>
      <c r="AD27" s="611" t="s">
        <v>888</v>
      </c>
      <c r="AE27" s="654">
        <v>28.5</v>
      </c>
      <c r="AF27" s="642"/>
      <c r="AG27" s="639">
        <v>28.74</v>
      </c>
    </row>
    <row r="28" spans="1:37" ht="13.5" customHeight="1">
      <c r="A28" s="561">
        <v>20</v>
      </c>
      <c r="B28" s="603">
        <v>3</v>
      </c>
      <c r="C28" s="544">
        <v>4</v>
      </c>
      <c r="D28" s="544">
        <v>26.44</v>
      </c>
      <c r="E28" s="544">
        <v>25.68</v>
      </c>
      <c r="F28" s="604">
        <v>20</v>
      </c>
      <c r="G28" s="604">
        <v>624</v>
      </c>
      <c r="H28" s="542" t="s">
        <v>91</v>
      </c>
      <c r="I28" s="543" t="s">
        <v>526</v>
      </c>
      <c r="J28" s="544">
        <v>1998</v>
      </c>
      <c r="K28" s="459" t="s">
        <v>522</v>
      </c>
      <c r="L28" s="459" t="s">
        <v>563</v>
      </c>
      <c r="M28" s="459">
        <v>0</v>
      </c>
      <c r="N28" s="459">
        <v>0</v>
      </c>
      <c r="O28" s="459" t="s">
        <v>168</v>
      </c>
      <c r="P28" s="544" t="s">
        <v>759</v>
      </c>
      <c r="Q28" s="546" t="s">
        <v>594</v>
      </c>
      <c r="U28" s="608">
        <v>26.44</v>
      </c>
      <c r="V28" s="608"/>
      <c r="W28" s="608"/>
      <c r="X28" s="650">
        <v>26.44</v>
      </c>
      <c r="Y28" s="610" t="s">
        <v>1049</v>
      </c>
      <c r="Z28" s="604">
        <v>1</v>
      </c>
      <c r="AA28" s="610" t="s">
        <v>1049</v>
      </c>
      <c r="AB28" s="604" t="s">
        <v>759</v>
      </c>
      <c r="AD28" s="611" t="s">
        <v>594</v>
      </c>
      <c r="AE28" s="654">
        <v>31</v>
      </c>
      <c r="AF28" s="642"/>
      <c r="AG28" s="639">
        <v>31.24</v>
      </c>
    </row>
    <row r="29" spans="1:37" ht="13.5" customHeight="1">
      <c r="A29" s="561">
        <v>21</v>
      </c>
      <c r="B29" s="603">
        <v>3</v>
      </c>
      <c r="C29" s="544">
        <v>5</v>
      </c>
      <c r="D29" s="544">
        <v>26.47</v>
      </c>
      <c r="E29" s="544">
        <v>25.69</v>
      </c>
      <c r="F29" s="604">
        <v>21</v>
      </c>
      <c r="G29" s="605">
        <v>444</v>
      </c>
      <c r="H29" s="542" t="s">
        <v>957</v>
      </c>
      <c r="I29" s="543">
        <v>36210</v>
      </c>
      <c r="J29" s="544">
        <v>1999</v>
      </c>
      <c r="K29" s="459">
        <v>1</v>
      </c>
      <c r="L29" s="459" t="s">
        <v>952</v>
      </c>
      <c r="M29" s="545">
        <v>0</v>
      </c>
      <c r="N29" s="459">
        <v>0</v>
      </c>
      <c r="O29" s="459" t="s">
        <v>953</v>
      </c>
      <c r="P29" s="544">
        <v>0</v>
      </c>
      <c r="Q29" s="546" t="s">
        <v>958</v>
      </c>
      <c r="U29" s="608">
        <v>26.47</v>
      </c>
      <c r="V29" s="608"/>
      <c r="W29" s="608"/>
      <c r="X29" s="650">
        <v>26.47</v>
      </c>
      <c r="Y29" s="610">
        <v>21</v>
      </c>
      <c r="Z29" s="604">
        <v>1</v>
      </c>
      <c r="AA29" s="610">
        <v>17</v>
      </c>
      <c r="AB29" s="604">
        <v>1</v>
      </c>
      <c r="AD29" s="611" t="s">
        <v>958</v>
      </c>
      <c r="AE29" s="654">
        <v>33</v>
      </c>
      <c r="AF29" s="642"/>
      <c r="AG29" s="639">
        <v>33.24</v>
      </c>
    </row>
    <row r="30" spans="1:37" ht="13.5" customHeight="1">
      <c r="A30" s="561">
        <v>22</v>
      </c>
      <c r="B30" s="603">
        <v>3</v>
      </c>
      <c r="C30" s="544">
        <v>6</v>
      </c>
      <c r="D30" s="544">
        <v>26.52</v>
      </c>
      <c r="E30" s="544">
        <v>25.73</v>
      </c>
      <c r="F30" s="604">
        <v>22</v>
      </c>
      <c r="G30" s="605">
        <v>650</v>
      </c>
      <c r="H30" s="542" t="s">
        <v>1018</v>
      </c>
      <c r="I30" s="543">
        <v>35807</v>
      </c>
      <c r="J30" s="544">
        <v>1998</v>
      </c>
      <c r="K30" s="459">
        <v>1</v>
      </c>
      <c r="L30" s="459" t="s">
        <v>563</v>
      </c>
      <c r="M30" s="459">
        <v>0</v>
      </c>
      <c r="N30" s="459">
        <v>0</v>
      </c>
      <c r="O30" s="459" t="s">
        <v>167</v>
      </c>
      <c r="P30" s="544" t="s">
        <v>759</v>
      </c>
      <c r="Q30" s="546" t="s">
        <v>1019</v>
      </c>
      <c r="U30" s="608">
        <v>26.52</v>
      </c>
      <c r="V30" s="608"/>
      <c r="W30" s="608"/>
      <c r="X30" s="650">
        <v>26.52</v>
      </c>
      <c r="Y30" s="610" t="s">
        <v>1049</v>
      </c>
      <c r="Z30" s="604">
        <v>1</v>
      </c>
      <c r="AA30" s="610" t="s">
        <v>1049</v>
      </c>
      <c r="AB30" s="604" t="s">
        <v>759</v>
      </c>
      <c r="AD30" s="611" t="s">
        <v>1019</v>
      </c>
      <c r="AE30" s="654">
        <v>35</v>
      </c>
      <c r="AF30" s="642"/>
      <c r="AG30" s="639">
        <v>35.24</v>
      </c>
    </row>
    <row r="31" spans="1:37" ht="13.5" customHeight="1">
      <c r="A31" s="561">
        <v>23</v>
      </c>
      <c r="B31" s="603">
        <v>3</v>
      </c>
      <c r="C31" s="544">
        <v>7</v>
      </c>
      <c r="D31" s="544">
        <v>26.56</v>
      </c>
      <c r="E31" s="544">
        <v>25.76</v>
      </c>
      <c r="F31" s="604">
        <v>23</v>
      </c>
      <c r="G31" s="604">
        <v>644</v>
      </c>
      <c r="H31" s="542" t="s">
        <v>1026</v>
      </c>
      <c r="I31" s="543" t="s">
        <v>545</v>
      </c>
      <c r="J31" s="544">
        <v>1999</v>
      </c>
      <c r="K31" s="459">
        <v>1</v>
      </c>
      <c r="L31" s="459" t="s">
        <v>563</v>
      </c>
      <c r="M31" s="459">
        <v>0</v>
      </c>
      <c r="N31" s="459">
        <v>0</v>
      </c>
      <c r="O31" s="459" t="s">
        <v>578</v>
      </c>
      <c r="P31" s="544" t="s">
        <v>759</v>
      </c>
      <c r="Q31" s="546" t="s">
        <v>611</v>
      </c>
      <c r="U31" s="608">
        <v>26.56</v>
      </c>
      <c r="V31" s="608"/>
      <c r="W31" s="608"/>
      <c r="X31" s="650">
        <v>26.56</v>
      </c>
      <c r="Y31" s="610" t="s">
        <v>1049</v>
      </c>
      <c r="Z31" s="604">
        <v>1</v>
      </c>
      <c r="AA31" s="610" t="s">
        <v>1049</v>
      </c>
      <c r="AB31" s="604" t="s">
        <v>759</v>
      </c>
      <c r="AD31" s="611" t="s">
        <v>611</v>
      </c>
      <c r="AE31" s="654">
        <v>37</v>
      </c>
      <c r="AF31" s="642"/>
      <c r="AG31" s="639">
        <v>37.24</v>
      </c>
    </row>
    <row r="32" spans="1:37" ht="13.5" customHeight="1">
      <c r="A32" s="561">
        <v>24</v>
      </c>
      <c r="B32" s="603">
        <v>3</v>
      </c>
      <c r="C32" s="544">
        <v>8</v>
      </c>
      <c r="D32" s="544">
        <v>26.59</v>
      </c>
      <c r="E32" s="544">
        <v>25.82</v>
      </c>
      <c r="F32" s="604">
        <v>24</v>
      </c>
      <c r="G32" s="604">
        <v>406</v>
      </c>
      <c r="H32" s="542" t="s">
        <v>130</v>
      </c>
      <c r="I32" s="543">
        <v>0</v>
      </c>
      <c r="J32" s="544">
        <v>1998</v>
      </c>
      <c r="K32" s="459">
        <v>1</v>
      </c>
      <c r="L32" s="459" t="s">
        <v>181</v>
      </c>
      <c r="M32" s="459">
        <v>0</v>
      </c>
      <c r="N32" s="459" t="s">
        <v>182</v>
      </c>
      <c r="O32" s="459" t="s">
        <v>673</v>
      </c>
      <c r="P32" s="544">
        <v>0</v>
      </c>
      <c r="Q32" s="546" t="s">
        <v>183</v>
      </c>
      <c r="U32" s="608">
        <v>26.59</v>
      </c>
      <c r="V32" s="608"/>
      <c r="W32" s="608"/>
      <c r="X32" s="650">
        <v>26.59</v>
      </c>
      <c r="Y32" s="610">
        <v>24</v>
      </c>
      <c r="Z32" s="604">
        <v>1</v>
      </c>
      <c r="AA32" s="610">
        <v>18</v>
      </c>
      <c r="AB32" s="604">
        <v>1</v>
      </c>
      <c r="AD32" s="611" t="s">
        <v>183</v>
      </c>
    </row>
    <row r="33" spans="1:30" ht="13.5" customHeight="1">
      <c r="A33" s="561">
        <v>25</v>
      </c>
      <c r="B33" s="603">
        <v>4</v>
      </c>
      <c r="C33" s="544">
        <v>1</v>
      </c>
      <c r="D33" s="544">
        <v>26.79</v>
      </c>
      <c r="E33" s="544">
        <v>25.84</v>
      </c>
      <c r="F33" s="604">
        <v>25</v>
      </c>
      <c r="G33" s="604">
        <v>6</v>
      </c>
      <c r="H33" s="542" t="s">
        <v>147</v>
      </c>
      <c r="I33" s="543">
        <v>36362</v>
      </c>
      <c r="J33" s="544">
        <v>1999</v>
      </c>
      <c r="K33" s="459">
        <v>1</v>
      </c>
      <c r="L33" s="459" t="s">
        <v>172</v>
      </c>
      <c r="M33" s="459">
        <v>0</v>
      </c>
      <c r="N33" s="459">
        <v>0</v>
      </c>
      <c r="O33" s="459" t="s">
        <v>167</v>
      </c>
      <c r="P33" s="544">
        <v>0</v>
      </c>
      <c r="Q33" s="546" t="s">
        <v>192</v>
      </c>
      <c r="U33" s="608">
        <v>26.79</v>
      </c>
      <c r="V33" s="608"/>
      <c r="W33" s="608"/>
      <c r="X33" s="650">
        <v>26.79</v>
      </c>
      <c r="Y33" s="610">
        <v>25</v>
      </c>
      <c r="Z33" s="604">
        <v>1</v>
      </c>
      <c r="AA33" s="610">
        <v>19</v>
      </c>
      <c r="AB33" s="604">
        <v>1</v>
      </c>
      <c r="AD33" s="611" t="s">
        <v>192</v>
      </c>
    </row>
    <row r="34" spans="1:30" ht="13.5" customHeight="1">
      <c r="A34" s="561">
        <v>26</v>
      </c>
      <c r="B34" s="603">
        <v>4</v>
      </c>
      <c r="C34" s="544">
        <v>2</v>
      </c>
      <c r="D34" s="544">
        <v>26.8</v>
      </c>
      <c r="E34" s="544">
        <v>25.84</v>
      </c>
      <c r="F34" s="604">
        <v>26</v>
      </c>
      <c r="G34" s="605">
        <v>353</v>
      </c>
      <c r="H34" s="542" t="s">
        <v>884</v>
      </c>
      <c r="I34" s="543">
        <v>35845</v>
      </c>
      <c r="J34" s="544">
        <v>1998</v>
      </c>
      <c r="K34" s="459">
        <v>1</v>
      </c>
      <c r="L34" s="459" t="s">
        <v>877</v>
      </c>
      <c r="M34" s="545">
        <v>0</v>
      </c>
      <c r="N34" s="459">
        <v>0</v>
      </c>
      <c r="O34" s="459" t="s">
        <v>885</v>
      </c>
      <c r="P34" s="544">
        <v>0</v>
      </c>
      <c r="Q34" s="546" t="s">
        <v>886</v>
      </c>
      <c r="U34" s="608">
        <v>26.8</v>
      </c>
      <c r="V34" s="608"/>
      <c r="W34" s="608"/>
      <c r="X34" s="650">
        <v>26.8</v>
      </c>
      <c r="Y34" s="610">
        <v>26</v>
      </c>
      <c r="Z34" s="604">
        <v>1</v>
      </c>
      <c r="AA34" s="610">
        <v>20</v>
      </c>
      <c r="AB34" s="604">
        <v>1</v>
      </c>
      <c r="AD34" s="611" t="s">
        <v>886</v>
      </c>
    </row>
    <row r="35" spans="1:30" ht="13.5" customHeight="1">
      <c r="A35" s="561">
        <v>27</v>
      </c>
      <c r="B35" s="603">
        <v>4</v>
      </c>
      <c r="C35" s="544">
        <v>3</v>
      </c>
      <c r="D35" s="544">
        <v>26.81</v>
      </c>
      <c r="E35" s="544">
        <v>25.85</v>
      </c>
      <c r="F35" s="604">
        <v>27</v>
      </c>
      <c r="G35" s="604">
        <v>629</v>
      </c>
      <c r="H35" s="542" t="s">
        <v>92</v>
      </c>
      <c r="I35" s="543" t="s">
        <v>531</v>
      </c>
      <c r="J35" s="544">
        <v>1998</v>
      </c>
      <c r="K35" s="459" t="s">
        <v>522</v>
      </c>
      <c r="L35" s="459" t="s">
        <v>563</v>
      </c>
      <c r="M35" s="459">
        <v>0</v>
      </c>
      <c r="N35" s="459">
        <v>0</v>
      </c>
      <c r="O35" s="459" t="s">
        <v>565</v>
      </c>
      <c r="P35" s="544">
        <v>0</v>
      </c>
      <c r="Q35" s="546" t="s">
        <v>599</v>
      </c>
      <c r="U35" s="608">
        <v>26.81</v>
      </c>
      <c r="V35" s="608"/>
      <c r="W35" s="608"/>
      <c r="X35" s="650">
        <v>26.81</v>
      </c>
      <c r="Y35" s="610">
        <v>27</v>
      </c>
      <c r="Z35" s="604">
        <v>1</v>
      </c>
      <c r="AA35" s="610">
        <v>21</v>
      </c>
      <c r="AB35" s="604">
        <v>1</v>
      </c>
      <c r="AD35" s="611" t="s">
        <v>599</v>
      </c>
    </row>
    <row r="36" spans="1:30" ht="13.5" customHeight="1">
      <c r="A36" s="561">
        <v>28</v>
      </c>
      <c r="B36" s="603">
        <v>4</v>
      </c>
      <c r="C36" s="544">
        <v>4</v>
      </c>
      <c r="D36" s="544">
        <v>26.85</v>
      </c>
      <c r="E36" s="544">
        <v>25.85</v>
      </c>
      <c r="F36" s="604">
        <v>28</v>
      </c>
      <c r="G36" s="604">
        <v>402</v>
      </c>
      <c r="H36" s="542" t="s">
        <v>760</v>
      </c>
      <c r="I36" s="543">
        <v>0</v>
      </c>
      <c r="J36" s="544">
        <v>1998</v>
      </c>
      <c r="K36" s="459">
        <v>1</v>
      </c>
      <c r="L36" s="459" t="s">
        <v>181</v>
      </c>
      <c r="M36" s="459">
        <v>0</v>
      </c>
      <c r="N36" s="459" t="s">
        <v>182</v>
      </c>
      <c r="O36" s="459" t="s">
        <v>671</v>
      </c>
      <c r="P36" s="544">
        <v>0</v>
      </c>
      <c r="Q36" s="546" t="s">
        <v>672</v>
      </c>
      <c r="U36" s="608">
        <v>26.85</v>
      </c>
      <c r="V36" s="608"/>
      <c r="W36" s="608"/>
      <c r="X36" s="650">
        <v>26.85</v>
      </c>
      <c r="Y36" s="610">
        <v>28</v>
      </c>
      <c r="Z36" s="604">
        <v>1</v>
      </c>
      <c r="AA36" s="610">
        <v>22</v>
      </c>
      <c r="AB36" s="604">
        <v>1</v>
      </c>
      <c r="AD36" s="611" t="s">
        <v>672</v>
      </c>
    </row>
    <row r="37" spans="1:30" ht="13.5" customHeight="1">
      <c r="A37" s="561">
        <v>29</v>
      </c>
      <c r="B37" s="603">
        <v>4</v>
      </c>
      <c r="C37" s="544">
        <v>5</v>
      </c>
      <c r="D37" s="544">
        <v>26.87</v>
      </c>
      <c r="E37" s="544">
        <v>25.85</v>
      </c>
      <c r="F37" s="604">
        <v>29</v>
      </c>
      <c r="G37" s="605">
        <v>648</v>
      </c>
      <c r="H37" s="542" t="s">
        <v>96</v>
      </c>
      <c r="I37" s="543" t="s">
        <v>553</v>
      </c>
      <c r="J37" s="544">
        <v>1998</v>
      </c>
      <c r="K37" s="459">
        <v>1</v>
      </c>
      <c r="L37" s="459" t="s">
        <v>563</v>
      </c>
      <c r="M37" s="545">
        <v>0</v>
      </c>
      <c r="N37" s="459">
        <v>0</v>
      </c>
      <c r="O37" s="459" t="s">
        <v>576</v>
      </c>
      <c r="P37" s="544" t="s">
        <v>759</v>
      </c>
      <c r="Q37" s="546" t="s">
        <v>619</v>
      </c>
      <c r="U37" s="608">
        <v>26.87</v>
      </c>
      <c r="V37" s="608"/>
      <c r="W37" s="608"/>
      <c r="X37" s="650">
        <v>26.87</v>
      </c>
      <c r="Y37" s="610" t="s">
        <v>1049</v>
      </c>
      <c r="Z37" s="604">
        <v>1</v>
      </c>
      <c r="AA37" s="610" t="s">
        <v>1049</v>
      </c>
      <c r="AB37" s="604" t="s">
        <v>759</v>
      </c>
      <c r="AD37" s="611" t="s">
        <v>619</v>
      </c>
    </row>
    <row r="38" spans="1:30" ht="13.5" customHeight="1">
      <c r="A38" s="561">
        <v>30</v>
      </c>
      <c r="B38" s="603">
        <v>4</v>
      </c>
      <c r="C38" s="544">
        <v>6</v>
      </c>
      <c r="D38" s="544">
        <v>27.2</v>
      </c>
      <c r="E38" s="544">
        <v>25.85</v>
      </c>
      <c r="F38" s="604">
        <v>30</v>
      </c>
      <c r="G38" s="604">
        <v>374</v>
      </c>
      <c r="H38" s="542" t="s">
        <v>1025</v>
      </c>
      <c r="I38" s="543">
        <v>36211</v>
      </c>
      <c r="J38" s="544">
        <v>1999</v>
      </c>
      <c r="K38" s="459">
        <v>1</v>
      </c>
      <c r="L38" s="459" t="s">
        <v>857</v>
      </c>
      <c r="M38" s="459">
        <v>0</v>
      </c>
      <c r="N38" s="459">
        <v>0</v>
      </c>
      <c r="O38" s="459" t="s">
        <v>866</v>
      </c>
      <c r="P38" s="544">
        <v>0</v>
      </c>
      <c r="Q38" s="546" t="s">
        <v>867</v>
      </c>
      <c r="U38" s="608">
        <v>27.2</v>
      </c>
      <c r="V38" s="608"/>
      <c r="W38" s="608"/>
      <c r="X38" s="650">
        <v>27.2</v>
      </c>
      <c r="Y38" s="610">
        <v>30</v>
      </c>
      <c r="Z38" s="604">
        <v>2</v>
      </c>
      <c r="AA38" s="610">
        <v>23</v>
      </c>
      <c r="AB38" s="604">
        <v>1</v>
      </c>
      <c r="AD38" s="611" t="s">
        <v>867</v>
      </c>
    </row>
    <row r="39" spans="1:30" ht="13.5" customHeight="1">
      <c r="A39" s="561">
        <v>31</v>
      </c>
      <c r="B39" s="603">
        <v>4</v>
      </c>
      <c r="C39" s="544">
        <v>7</v>
      </c>
      <c r="D39" s="544">
        <v>27.4</v>
      </c>
      <c r="E39" s="544">
        <v>25.88</v>
      </c>
      <c r="F39" s="604">
        <v>31</v>
      </c>
      <c r="G39" s="604">
        <v>649</v>
      </c>
      <c r="H39" s="542" t="s">
        <v>517</v>
      </c>
      <c r="I39" s="543" t="s">
        <v>554</v>
      </c>
      <c r="J39" s="544">
        <v>1998</v>
      </c>
      <c r="K39" s="459">
        <v>1</v>
      </c>
      <c r="L39" s="459" t="s">
        <v>563</v>
      </c>
      <c r="M39" s="459">
        <v>0</v>
      </c>
      <c r="N39" s="459">
        <v>0</v>
      </c>
      <c r="O39" s="459" t="s">
        <v>585</v>
      </c>
      <c r="P39" s="544" t="s">
        <v>759</v>
      </c>
      <c r="Q39" s="546" t="s">
        <v>619</v>
      </c>
      <c r="U39" s="608">
        <v>27.4</v>
      </c>
      <c r="V39" s="608"/>
      <c r="W39" s="608"/>
      <c r="X39" s="650">
        <v>27.4</v>
      </c>
      <c r="Y39" s="610" t="s">
        <v>1049</v>
      </c>
      <c r="Z39" s="604">
        <v>2</v>
      </c>
      <c r="AA39" s="610" t="s">
        <v>1049</v>
      </c>
      <c r="AB39" s="604" t="s">
        <v>759</v>
      </c>
      <c r="AD39" s="611" t="s">
        <v>619</v>
      </c>
    </row>
    <row r="40" spans="1:30" ht="13.5" customHeight="1">
      <c r="A40" s="561">
        <v>32</v>
      </c>
      <c r="B40" s="603">
        <v>4</v>
      </c>
      <c r="C40" s="544">
        <v>8</v>
      </c>
      <c r="D40" s="544">
        <v>27.48</v>
      </c>
      <c r="E40" s="544">
        <v>25.91</v>
      </c>
      <c r="F40" s="604">
        <v>32</v>
      </c>
      <c r="G40" s="604">
        <v>243</v>
      </c>
      <c r="H40" s="542" t="s">
        <v>825</v>
      </c>
      <c r="I40" s="543">
        <v>36135</v>
      </c>
      <c r="J40" s="544">
        <v>1998</v>
      </c>
      <c r="K40" s="459">
        <v>1</v>
      </c>
      <c r="L40" s="459" t="s">
        <v>817</v>
      </c>
      <c r="M40" s="459">
        <v>0</v>
      </c>
      <c r="N40" s="459">
        <v>0</v>
      </c>
      <c r="O40" s="459" t="s">
        <v>35</v>
      </c>
      <c r="P40" s="544">
        <v>0</v>
      </c>
      <c r="Q40" s="546" t="s">
        <v>826</v>
      </c>
      <c r="U40" s="608">
        <v>27.48</v>
      </c>
      <c r="V40" s="608"/>
      <c r="W40" s="608"/>
      <c r="X40" s="650">
        <v>27.48</v>
      </c>
      <c r="Y40" s="610">
        <v>32</v>
      </c>
      <c r="Z40" s="604">
        <v>2</v>
      </c>
      <c r="AA40" s="610">
        <v>24</v>
      </c>
      <c r="AB40" s="604">
        <v>1</v>
      </c>
      <c r="AD40" s="611" t="s">
        <v>826</v>
      </c>
    </row>
    <row r="41" spans="1:30" ht="13.5" customHeight="1">
      <c r="A41" s="561">
        <v>33</v>
      </c>
      <c r="B41" s="603">
        <v>5</v>
      </c>
      <c r="C41" s="544">
        <v>1</v>
      </c>
      <c r="D41" s="544">
        <v>27.65</v>
      </c>
      <c r="E41" s="544">
        <v>26</v>
      </c>
      <c r="F41" s="604">
        <v>33</v>
      </c>
      <c r="G41" s="605">
        <v>641</v>
      </c>
      <c r="H41" s="542" t="s">
        <v>160</v>
      </c>
      <c r="I41" s="543">
        <v>1998</v>
      </c>
      <c r="J41" s="544">
        <v>1998</v>
      </c>
      <c r="K41" s="459">
        <v>1</v>
      </c>
      <c r="L41" s="459" t="s">
        <v>563</v>
      </c>
      <c r="M41" s="545">
        <v>0</v>
      </c>
      <c r="N41" s="459">
        <v>0</v>
      </c>
      <c r="O41" s="459" t="s">
        <v>575</v>
      </c>
      <c r="P41" s="544" t="s">
        <v>759</v>
      </c>
      <c r="Q41" s="546" t="s">
        <v>608</v>
      </c>
      <c r="U41" s="608">
        <v>27.65</v>
      </c>
      <c r="V41" s="608"/>
      <c r="W41" s="608"/>
      <c r="X41" s="650">
        <v>27.65</v>
      </c>
      <c r="Y41" s="610" t="s">
        <v>1049</v>
      </c>
      <c r="Z41" s="604">
        <v>2</v>
      </c>
      <c r="AA41" s="610" t="s">
        <v>1049</v>
      </c>
      <c r="AB41" s="604" t="s">
        <v>759</v>
      </c>
      <c r="AD41" s="611" t="s">
        <v>608</v>
      </c>
    </row>
    <row r="42" spans="1:30" ht="13.5" customHeight="1">
      <c r="A42" s="561">
        <v>34</v>
      </c>
      <c r="B42" s="603">
        <v>5</v>
      </c>
      <c r="C42" s="544">
        <v>2</v>
      </c>
      <c r="D42" s="544">
        <v>27.67</v>
      </c>
      <c r="E42" s="544">
        <v>26.05</v>
      </c>
      <c r="F42" s="604">
        <v>34</v>
      </c>
      <c r="G42" s="605">
        <v>151</v>
      </c>
      <c r="H42" s="542" t="s">
        <v>698</v>
      </c>
      <c r="I42" s="543">
        <v>35846</v>
      </c>
      <c r="J42" s="544">
        <v>1998</v>
      </c>
      <c r="K42" s="459">
        <v>1</v>
      </c>
      <c r="L42" s="459" t="s">
        <v>180</v>
      </c>
      <c r="M42" s="459">
        <v>0</v>
      </c>
      <c r="N42" s="459">
        <v>0</v>
      </c>
      <c r="O42" s="459" t="s">
        <v>704</v>
      </c>
      <c r="P42" s="544">
        <v>0</v>
      </c>
      <c r="Q42" s="546" t="s">
        <v>729</v>
      </c>
      <c r="U42" s="608">
        <v>27.67</v>
      </c>
      <c r="V42" s="608"/>
      <c r="W42" s="608"/>
      <c r="X42" s="650">
        <v>27.67</v>
      </c>
      <c r="Y42" s="610">
        <v>34</v>
      </c>
      <c r="Z42" s="604">
        <v>2</v>
      </c>
      <c r="AA42" s="610">
        <v>25</v>
      </c>
      <c r="AB42" s="604" t="s">
        <v>759</v>
      </c>
      <c r="AD42" s="611" t="s">
        <v>729</v>
      </c>
    </row>
    <row r="43" spans="1:30" ht="13.5" customHeight="1">
      <c r="A43" s="561">
        <v>35</v>
      </c>
      <c r="B43" s="603">
        <v>5</v>
      </c>
      <c r="C43" s="544">
        <v>3</v>
      </c>
      <c r="D43" s="544">
        <v>27.68</v>
      </c>
      <c r="E43" s="544">
        <v>26.12</v>
      </c>
      <c r="F43" s="604">
        <v>35</v>
      </c>
      <c r="G43" s="605">
        <v>373</v>
      </c>
      <c r="H43" s="542" t="s">
        <v>868</v>
      </c>
      <c r="I43" s="543">
        <v>36859</v>
      </c>
      <c r="J43" s="544">
        <v>2000</v>
      </c>
      <c r="K43" s="459">
        <v>1</v>
      </c>
      <c r="L43" s="459" t="s">
        <v>857</v>
      </c>
      <c r="M43" s="459">
        <v>0</v>
      </c>
      <c r="N43" s="459">
        <v>0</v>
      </c>
      <c r="O43" s="459" t="s">
        <v>35</v>
      </c>
      <c r="P43" s="544">
        <v>0</v>
      </c>
      <c r="Q43" s="546" t="s">
        <v>862</v>
      </c>
      <c r="U43" s="608">
        <v>27.68</v>
      </c>
      <c r="V43" s="608"/>
      <c r="W43" s="608"/>
      <c r="X43" s="650">
        <v>27.68</v>
      </c>
      <c r="Y43" s="610">
        <v>35</v>
      </c>
      <c r="Z43" s="604">
        <v>2</v>
      </c>
      <c r="AA43" s="610">
        <v>26</v>
      </c>
      <c r="AB43" s="604">
        <v>1</v>
      </c>
      <c r="AD43" s="611" t="s">
        <v>862</v>
      </c>
    </row>
    <row r="44" spans="1:30" ht="13.5" customHeight="1">
      <c r="A44" s="561">
        <v>36</v>
      </c>
      <c r="B44" s="603">
        <v>5</v>
      </c>
      <c r="C44" s="544">
        <v>4</v>
      </c>
      <c r="D44" s="544">
        <v>28.34</v>
      </c>
      <c r="E44" s="544">
        <v>26.14</v>
      </c>
      <c r="F44" s="604">
        <v>36</v>
      </c>
      <c r="G44" s="605">
        <v>297</v>
      </c>
      <c r="H44" s="542" t="s">
        <v>908</v>
      </c>
      <c r="I44" s="543">
        <v>36570</v>
      </c>
      <c r="J44" s="544">
        <v>2000</v>
      </c>
      <c r="K44" s="459">
        <v>1</v>
      </c>
      <c r="L44" s="459" t="s">
        <v>735</v>
      </c>
      <c r="M44" s="459">
        <v>0</v>
      </c>
      <c r="N44" s="459">
        <v>0</v>
      </c>
      <c r="O44" s="459">
        <v>0</v>
      </c>
      <c r="P44" s="544">
        <v>0</v>
      </c>
      <c r="Q44" s="546" t="s">
        <v>909</v>
      </c>
      <c r="U44" s="608">
        <v>28.34</v>
      </c>
      <c r="V44" s="608"/>
      <c r="W44" s="608"/>
      <c r="X44" s="650">
        <v>28.34</v>
      </c>
      <c r="Y44" s="610">
        <v>36</v>
      </c>
      <c r="Z44" s="604">
        <v>2</v>
      </c>
      <c r="AA44" s="610">
        <v>27</v>
      </c>
      <c r="AB44" s="604">
        <v>1</v>
      </c>
      <c r="AD44" s="611" t="s">
        <v>909</v>
      </c>
    </row>
    <row r="45" spans="1:30" ht="13.5" customHeight="1">
      <c r="A45" s="561">
        <v>37</v>
      </c>
      <c r="B45" s="603">
        <v>5</v>
      </c>
      <c r="C45" s="544">
        <v>5</v>
      </c>
      <c r="D45" s="544">
        <v>28.37</v>
      </c>
      <c r="E45" s="544">
        <v>26.16</v>
      </c>
      <c r="F45" s="604">
        <v>37</v>
      </c>
      <c r="G45" s="605">
        <v>96</v>
      </c>
      <c r="H45" s="542" t="s">
        <v>669</v>
      </c>
      <c r="I45" s="543">
        <v>36912</v>
      </c>
      <c r="J45" s="544">
        <v>2001</v>
      </c>
      <c r="K45" s="459">
        <v>1</v>
      </c>
      <c r="L45" s="459" t="s">
        <v>172</v>
      </c>
      <c r="M45" s="545">
        <v>0</v>
      </c>
      <c r="N45" s="459">
        <v>0</v>
      </c>
      <c r="O45" s="459">
        <v>0</v>
      </c>
      <c r="P45" s="544">
        <v>0</v>
      </c>
      <c r="Q45" s="546" t="s">
        <v>189</v>
      </c>
      <c r="U45" s="608">
        <v>28.37</v>
      </c>
      <c r="V45" s="608"/>
      <c r="W45" s="608"/>
      <c r="X45" s="650">
        <v>28.37</v>
      </c>
      <c r="Y45" s="610">
        <v>37</v>
      </c>
      <c r="Z45" s="604">
        <v>2</v>
      </c>
      <c r="AA45" s="610">
        <v>28</v>
      </c>
      <c r="AB45" s="604" t="s">
        <v>759</v>
      </c>
      <c r="AD45" s="611" t="s">
        <v>189</v>
      </c>
    </row>
    <row r="46" spans="1:30" ht="13.5" customHeight="1">
      <c r="A46" s="561">
        <v>38</v>
      </c>
      <c r="B46" s="603">
        <v>5</v>
      </c>
      <c r="C46" s="544">
        <v>6</v>
      </c>
      <c r="D46" s="544">
        <v>28.44</v>
      </c>
      <c r="E46" s="544">
        <v>26.16</v>
      </c>
      <c r="F46" s="604">
        <v>38</v>
      </c>
      <c r="G46" s="604">
        <v>92</v>
      </c>
      <c r="H46" s="542" t="s">
        <v>139</v>
      </c>
      <c r="I46" s="543">
        <v>0</v>
      </c>
      <c r="J46" s="544">
        <v>1999</v>
      </c>
      <c r="K46" s="459">
        <v>2</v>
      </c>
      <c r="L46" s="459" t="s">
        <v>172</v>
      </c>
      <c r="M46" s="459">
        <v>0</v>
      </c>
      <c r="N46" s="459">
        <v>0</v>
      </c>
      <c r="O46" s="459" t="s">
        <v>167</v>
      </c>
      <c r="P46" s="544">
        <v>0</v>
      </c>
      <c r="Q46" s="546" t="s">
        <v>667</v>
      </c>
      <c r="U46" s="608">
        <v>28.44</v>
      </c>
      <c r="V46" s="608"/>
      <c r="W46" s="608"/>
      <c r="X46" s="650">
        <v>28.44</v>
      </c>
      <c r="Y46" s="610">
        <v>38</v>
      </c>
      <c r="Z46" s="604">
        <v>2</v>
      </c>
      <c r="AA46" s="610">
        <v>29</v>
      </c>
      <c r="AB46" s="604" t="s">
        <v>759</v>
      </c>
      <c r="AD46" s="611" t="s">
        <v>667</v>
      </c>
    </row>
    <row r="47" spans="1:30" ht="13.5" customHeight="1">
      <c r="A47" s="561">
        <v>39</v>
      </c>
      <c r="B47" s="603">
        <v>5</v>
      </c>
      <c r="C47" s="544">
        <v>7</v>
      </c>
      <c r="D47" s="544">
        <v>28.51</v>
      </c>
      <c r="E47" s="544">
        <v>26.17</v>
      </c>
      <c r="F47" s="604">
        <v>39</v>
      </c>
      <c r="G47" s="604">
        <v>642</v>
      </c>
      <c r="H47" s="542" t="s">
        <v>512</v>
      </c>
      <c r="I47" s="543">
        <v>1999</v>
      </c>
      <c r="J47" s="544">
        <v>1999</v>
      </c>
      <c r="K47" s="459">
        <v>1</v>
      </c>
      <c r="L47" s="459" t="s">
        <v>563</v>
      </c>
      <c r="M47" s="459">
        <v>0</v>
      </c>
      <c r="N47" s="459">
        <v>0</v>
      </c>
      <c r="O47" s="459" t="s">
        <v>576</v>
      </c>
      <c r="P47" s="544" t="s">
        <v>759</v>
      </c>
      <c r="Q47" s="546" t="s">
        <v>609</v>
      </c>
      <c r="U47" s="608">
        <v>28.51</v>
      </c>
      <c r="V47" s="608"/>
      <c r="W47" s="608"/>
      <c r="X47" s="650">
        <v>28.51</v>
      </c>
      <c r="Y47" s="610" t="s">
        <v>1049</v>
      </c>
      <c r="Z47" s="604">
        <v>2</v>
      </c>
      <c r="AA47" s="610" t="s">
        <v>1049</v>
      </c>
      <c r="AB47" s="604" t="s">
        <v>759</v>
      </c>
      <c r="AD47" s="611" t="s">
        <v>609</v>
      </c>
    </row>
    <row r="48" spans="1:30" ht="13.5" customHeight="1">
      <c r="A48" s="561">
        <v>40</v>
      </c>
      <c r="B48" s="603">
        <v>5</v>
      </c>
      <c r="C48" s="544">
        <v>8</v>
      </c>
      <c r="D48" s="544">
        <v>28.63</v>
      </c>
      <c r="E48" s="544">
        <v>26.17</v>
      </c>
      <c r="F48" s="604">
        <v>40</v>
      </c>
      <c r="G48" s="604">
        <v>366</v>
      </c>
      <c r="H48" s="542" t="s">
        <v>873</v>
      </c>
      <c r="I48" s="543">
        <v>36516</v>
      </c>
      <c r="J48" s="544">
        <v>1999</v>
      </c>
      <c r="K48" s="459">
        <v>2</v>
      </c>
      <c r="L48" s="459" t="s">
        <v>857</v>
      </c>
      <c r="M48" s="459">
        <v>0</v>
      </c>
      <c r="N48" s="459">
        <v>0</v>
      </c>
      <c r="O48" s="459" t="s">
        <v>35</v>
      </c>
      <c r="P48" s="544">
        <v>0</v>
      </c>
      <c r="Q48" s="546" t="s">
        <v>874</v>
      </c>
      <c r="U48" s="608">
        <v>28.63</v>
      </c>
      <c r="V48" s="608"/>
      <c r="W48" s="608"/>
      <c r="X48" s="650">
        <v>28.63</v>
      </c>
      <c r="Y48" s="610">
        <v>40</v>
      </c>
      <c r="Z48" s="604">
        <v>2</v>
      </c>
      <c r="AA48" s="610">
        <v>30</v>
      </c>
      <c r="AB48" s="604">
        <v>1</v>
      </c>
      <c r="AD48" s="611" t="s">
        <v>874</v>
      </c>
    </row>
    <row r="49" spans="1:30" ht="15.75" customHeight="1">
      <c r="A49" s="561">
        <v>41</v>
      </c>
      <c r="B49" s="603">
        <v>6</v>
      </c>
      <c r="C49" s="544">
        <v>1</v>
      </c>
      <c r="D49" s="544">
        <v>28.67</v>
      </c>
      <c r="E49" s="544">
        <v>26.23</v>
      </c>
      <c r="F49" s="604">
        <v>41</v>
      </c>
      <c r="G49" s="604">
        <v>383</v>
      </c>
      <c r="H49" s="542" t="s">
        <v>858</v>
      </c>
      <c r="I49" s="543">
        <v>36001</v>
      </c>
      <c r="J49" s="544">
        <v>1998</v>
      </c>
      <c r="K49" s="459">
        <v>2</v>
      </c>
      <c r="L49" s="459" t="s">
        <v>857</v>
      </c>
      <c r="M49" s="459">
        <v>0</v>
      </c>
      <c r="N49" s="459">
        <v>0</v>
      </c>
      <c r="O49" s="459" t="s">
        <v>35</v>
      </c>
      <c r="P49" s="544">
        <v>0</v>
      </c>
      <c r="Q49" s="546" t="s">
        <v>859</v>
      </c>
      <c r="U49" s="608">
        <v>28.67</v>
      </c>
      <c r="V49" s="608"/>
      <c r="W49" s="608"/>
      <c r="X49" s="650">
        <v>28.67</v>
      </c>
      <c r="Y49" s="610">
        <v>41</v>
      </c>
      <c r="Z49" s="604">
        <v>2</v>
      </c>
      <c r="AA49" s="610">
        <v>31</v>
      </c>
      <c r="AB49" s="604">
        <v>1</v>
      </c>
      <c r="AD49" s="611" t="s">
        <v>859</v>
      </c>
    </row>
    <row r="50" spans="1:30" ht="15.75" customHeight="1">
      <c r="A50" s="561">
        <v>42</v>
      </c>
      <c r="B50" s="603">
        <v>6</v>
      </c>
      <c r="C50" s="544">
        <v>2</v>
      </c>
      <c r="D50" s="544">
        <v>29</v>
      </c>
      <c r="E50" s="544">
        <v>26.26</v>
      </c>
      <c r="F50" s="604">
        <v>42</v>
      </c>
      <c r="G50" s="605">
        <v>665</v>
      </c>
      <c r="H50" s="542" t="s">
        <v>1042</v>
      </c>
      <c r="I50" s="543">
        <v>36191</v>
      </c>
      <c r="J50" s="544">
        <v>1999</v>
      </c>
      <c r="K50" s="459">
        <v>1</v>
      </c>
      <c r="L50" s="459" t="s">
        <v>563</v>
      </c>
      <c r="M50" s="459">
        <v>0</v>
      </c>
      <c r="N50" s="459">
        <v>0</v>
      </c>
      <c r="O50" s="459" t="s">
        <v>1043</v>
      </c>
      <c r="P50" s="544" t="s">
        <v>759</v>
      </c>
      <c r="Q50" s="546" t="s">
        <v>1030</v>
      </c>
      <c r="U50" s="608">
        <v>29</v>
      </c>
      <c r="V50" s="608"/>
      <c r="W50" s="608"/>
      <c r="X50" s="650">
        <v>29</v>
      </c>
      <c r="Y50" s="610" t="s">
        <v>1049</v>
      </c>
      <c r="Z50" s="604">
        <v>3</v>
      </c>
      <c r="AA50" s="610" t="s">
        <v>1049</v>
      </c>
      <c r="AB50" s="604" t="s">
        <v>759</v>
      </c>
      <c r="AD50" s="611" t="s">
        <v>1030</v>
      </c>
    </row>
    <row r="51" spans="1:30" ht="16.5" customHeight="1">
      <c r="A51" s="561">
        <v>43</v>
      </c>
      <c r="B51" s="603">
        <v>6</v>
      </c>
      <c r="C51" s="544">
        <v>3</v>
      </c>
      <c r="D51" s="544">
        <v>29.3</v>
      </c>
      <c r="E51" s="544">
        <v>26.26</v>
      </c>
      <c r="F51" s="604">
        <v>43</v>
      </c>
      <c r="G51" s="604">
        <v>65</v>
      </c>
      <c r="H51" s="542" t="s">
        <v>150</v>
      </c>
      <c r="I51" s="543">
        <v>35812</v>
      </c>
      <c r="J51" s="544">
        <v>1998</v>
      </c>
      <c r="K51" s="459">
        <v>2</v>
      </c>
      <c r="L51" s="459" t="s">
        <v>172</v>
      </c>
      <c r="M51" s="459">
        <v>0</v>
      </c>
      <c r="N51" s="459">
        <v>0</v>
      </c>
      <c r="O51" s="459" t="s">
        <v>37</v>
      </c>
      <c r="P51" s="544">
        <v>0</v>
      </c>
      <c r="Q51" s="546" t="s">
        <v>189</v>
      </c>
      <c r="U51" s="608">
        <v>29.3</v>
      </c>
      <c r="V51" s="608"/>
      <c r="W51" s="608"/>
      <c r="X51" s="650">
        <v>29.3</v>
      </c>
      <c r="Y51" s="610">
        <v>43</v>
      </c>
      <c r="Z51" s="604">
        <v>3</v>
      </c>
      <c r="AA51" s="610">
        <v>32</v>
      </c>
      <c r="AB51" s="604" t="s">
        <v>759</v>
      </c>
      <c r="AD51" s="611" t="s">
        <v>189</v>
      </c>
    </row>
    <row r="52" spans="1:30" ht="16.5" customHeight="1">
      <c r="A52" s="561">
        <v>44</v>
      </c>
      <c r="B52" s="603">
        <v>6</v>
      </c>
      <c r="C52" s="544">
        <v>4</v>
      </c>
      <c r="D52" s="544">
        <v>990.44</v>
      </c>
      <c r="E52" s="544">
        <v>26.36</v>
      </c>
      <c r="F52" s="604" t="s">
        <v>1049</v>
      </c>
      <c r="G52" s="605">
        <v>78</v>
      </c>
      <c r="H52" s="542" t="s">
        <v>640</v>
      </c>
      <c r="I52" s="543">
        <v>0</v>
      </c>
      <c r="J52" s="544">
        <v>2001</v>
      </c>
      <c r="K52" s="459">
        <v>1</v>
      </c>
      <c r="L52" s="459" t="s">
        <v>172</v>
      </c>
      <c r="M52" s="545">
        <v>0</v>
      </c>
      <c r="N52" s="459">
        <v>0</v>
      </c>
      <c r="O52" s="459" t="s">
        <v>167</v>
      </c>
      <c r="P52" s="544">
        <v>0</v>
      </c>
      <c r="Q52" s="546" t="s">
        <v>177</v>
      </c>
      <c r="U52" s="846" t="s">
        <v>1050</v>
      </c>
      <c r="V52" s="608"/>
      <c r="W52" s="608"/>
      <c r="X52" s="650" t="s">
        <v>1049</v>
      </c>
      <c r="Y52" s="610" t="s">
        <v>1049</v>
      </c>
      <c r="Z52" s="604" t="s">
        <v>1049</v>
      </c>
      <c r="AA52" s="610" t="s">
        <v>1049</v>
      </c>
      <c r="AB52" s="604" t="s">
        <v>759</v>
      </c>
      <c r="AD52" s="611" t="s">
        <v>177</v>
      </c>
    </row>
    <row r="53" spans="1:30" ht="15" customHeight="1">
      <c r="A53" s="561">
        <v>45</v>
      </c>
      <c r="B53" s="603">
        <v>6</v>
      </c>
      <c r="C53" s="544">
        <v>5</v>
      </c>
      <c r="D53" s="544">
        <v>990.45</v>
      </c>
      <c r="E53" s="544">
        <v>26.4</v>
      </c>
      <c r="F53" s="604" t="s">
        <v>1049</v>
      </c>
      <c r="G53" s="605">
        <v>647</v>
      </c>
      <c r="H53" s="542" t="s">
        <v>1037</v>
      </c>
      <c r="I53" s="543" t="s">
        <v>546</v>
      </c>
      <c r="J53" s="544" t="s">
        <v>1037</v>
      </c>
      <c r="K53" s="459" t="s">
        <v>1037</v>
      </c>
      <c r="L53" s="459" t="s">
        <v>1037</v>
      </c>
      <c r="M53" s="545">
        <v>0</v>
      </c>
      <c r="N53" s="459">
        <v>0</v>
      </c>
      <c r="O53" s="459" t="s">
        <v>1037</v>
      </c>
      <c r="P53" s="544" t="s">
        <v>759</v>
      </c>
      <c r="Q53" s="546" t="s">
        <v>614</v>
      </c>
      <c r="U53" s="608"/>
      <c r="V53" s="608"/>
      <c r="W53" s="608"/>
      <c r="X53" s="650" t="s">
        <v>1049</v>
      </c>
      <c r="Y53" s="610" t="s">
        <v>1049</v>
      </c>
      <c r="Z53" s="604" t="s">
        <v>1049</v>
      </c>
      <c r="AA53" s="610" t="s">
        <v>1049</v>
      </c>
      <c r="AB53" s="604" t="s">
        <v>1037</v>
      </c>
      <c r="AD53" s="611" t="s">
        <v>1037</v>
      </c>
    </row>
    <row r="54" spans="1:30" ht="15.75" hidden="1" customHeight="1">
      <c r="A54" s="561">
        <v>46</v>
      </c>
      <c r="B54" s="603">
        <v>6</v>
      </c>
      <c r="C54" s="544">
        <v>6</v>
      </c>
      <c r="D54" s="544">
        <v>990.46</v>
      </c>
      <c r="E54" s="544">
        <v>26.43</v>
      </c>
      <c r="F54" s="604" t="s">
        <v>1049</v>
      </c>
      <c r="G54" s="605"/>
      <c r="H54" s="542" t="s">
        <v>1049</v>
      </c>
      <c r="I54" s="543" t="s">
        <v>1049</v>
      </c>
      <c r="J54" s="544" t="s">
        <v>1049</v>
      </c>
      <c r="K54" s="459" t="s">
        <v>1049</v>
      </c>
      <c r="L54" s="459" t="s">
        <v>1049</v>
      </c>
      <c r="M54" s="459" t="s">
        <v>1049</v>
      </c>
      <c r="N54" s="459" t="s">
        <v>1049</v>
      </c>
      <c r="O54" s="459" t="s">
        <v>1049</v>
      </c>
      <c r="P54" s="544" t="s">
        <v>1049</v>
      </c>
      <c r="Q54" s="546" t="s">
        <v>1049</v>
      </c>
      <c r="U54" s="608"/>
      <c r="V54" s="608"/>
      <c r="W54" s="608"/>
      <c r="X54" s="650" t="s">
        <v>1049</v>
      </c>
      <c r="Y54" s="610" t="s">
        <v>1049</v>
      </c>
      <c r="Z54" s="604" t="s">
        <v>1049</v>
      </c>
      <c r="AA54" s="610" t="s">
        <v>1049</v>
      </c>
      <c r="AB54" s="604" t="s">
        <v>1049</v>
      </c>
      <c r="AD54" s="611" t="s">
        <v>1049</v>
      </c>
    </row>
    <row r="55" spans="1:30" ht="17.25" hidden="1" customHeight="1">
      <c r="A55" s="561">
        <v>47</v>
      </c>
      <c r="B55" s="603">
        <v>6</v>
      </c>
      <c r="C55" s="544">
        <v>7</v>
      </c>
      <c r="D55" s="544">
        <v>990.47</v>
      </c>
      <c r="E55" s="544">
        <v>26.43</v>
      </c>
      <c r="F55" s="604" t="s">
        <v>1049</v>
      </c>
      <c r="H55" s="542" t="s">
        <v>1049</v>
      </c>
      <c r="I55" s="543" t="s">
        <v>1049</v>
      </c>
      <c r="J55" s="544" t="s">
        <v>1049</v>
      </c>
      <c r="K55" s="459" t="s">
        <v>1049</v>
      </c>
      <c r="L55" s="459" t="s">
        <v>1049</v>
      </c>
      <c r="M55" s="459" t="s">
        <v>1049</v>
      </c>
      <c r="N55" s="459" t="s">
        <v>1049</v>
      </c>
      <c r="O55" s="459" t="s">
        <v>1049</v>
      </c>
      <c r="P55" s="544" t="s">
        <v>1049</v>
      </c>
      <c r="Q55" s="546" t="s">
        <v>1049</v>
      </c>
      <c r="U55" s="608"/>
      <c r="V55" s="608"/>
      <c r="W55" s="608"/>
      <c r="X55" s="650" t="s">
        <v>1049</v>
      </c>
      <c r="Y55" s="610" t="s">
        <v>1049</v>
      </c>
      <c r="Z55" s="604" t="s">
        <v>1049</v>
      </c>
      <c r="AA55" s="610" t="s">
        <v>1049</v>
      </c>
      <c r="AB55" s="604" t="s">
        <v>1049</v>
      </c>
      <c r="AD55" s="611" t="s">
        <v>1049</v>
      </c>
    </row>
    <row r="56" spans="1:30" ht="17.25" hidden="1" customHeight="1" thickBot="1">
      <c r="A56" s="561">
        <v>48</v>
      </c>
      <c r="B56" s="603">
        <v>6</v>
      </c>
      <c r="C56" s="544">
        <v>8</v>
      </c>
      <c r="D56" s="544">
        <v>990.48</v>
      </c>
      <c r="E56" s="544">
        <v>26.44</v>
      </c>
      <c r="F56" s="604" t="s">
        <v>1049</v>
      </c>
      <c r="H56" s="542" t="s">
        <v>1049</v>
      </c>
      <c r="I56" s="543" t="s">
        <v>1049</v>
      </c>
      <c r="J56" s="544" t="s">
        <v>1049</v>
      </c>
      <c r="K56" s="459" t="s">
        <v>1049</v>
      </c>
      <c r="L56" s="459" t="s">
        <v>1049</v>
      </c>
      <c r="M56" s="459" t="s">
        <v>1049</v>
      </c>
      <c r="N56" s="459" t="s">
        <v>1049</v>
      </c>
      <c r="O56" s="459" t="s">
        <v>1049</v>
      </c>
      <c r="P56" s="544" t="s">
        <v>1049</v>
      </c>
      <c r="Q56" s="546" t="s">
        <v>1049</v>
      </c>
      <c r="U56" s="608"/>
      <c r="V56" s="608"/>
      <c r="W56" s="608"/>
      <c r="X56" s="650" t="s">
        <v>1049</v>
      </c>
      <c r="Y56" s="610" t="s">
        <v>1049</v>
      </c>
      <c r="Z56" s="604" t="s">
        <v>1049</v>
      </c>
      <c r="AA56" s="610" t="s">
        <v>1049</v>
      </c>
      <c r="AB56" s="604" t="s">
        <v>1049</v>
      </c>
      <c r="AD56" s="611" t="s">
        <v>1049</v>
      </c>
    </row>
    <row r="57" spans="1:30" ht="17.25" customHeight="1">
      <c r="B57" s="603"/>
      <c r="C57" s="544"/>
      <c r="D57" s="544"/>
      <c r="I57" s="543"/>
      <c r="J57" s="544"/>
      <c r="K57" s="459"/>
      <c r="L57" s="459"/>
      <c r="M57" s="459"/>
      <c r="N57" s="459"/>
      <c r="O57" s="459"/>
      <c r="P57" s="544"/>
      <c r="Q57" s="546"/>
      <c r="U57" s="608"/>
      <c r="V57" s="608"/>
      <c r="W57" s="608"/>
      <c r="X57" s="650"/>
      <c r="Y57" s="610"/>
      <c r="Z57" s="604"/>
      <c r="AA57" s="610"/>
      <c r="AB57" s="604"/>
      <c r="AD57" s="611"/>
    </row>
    <row r="58" spans="1:30" ht="17.45" customHeight="1">
      <c r="A58" s="561">
        <v>49</v>
      </c>
      <c r="B58" s="603">
        <v>1</v>
      </c>
      <c r="C58" s="544">
        <v>1</v>
      </c>
      <c r="D58" s="544">
        <v>24.33</v>
      </c>
      <c r="E58" s="544">
        <v>26.45</v>
      </c>
      <c r="F58" s="604">
        <v>1</v>
      </c>
      <c r="G58" s="604">
        <v>236</v>
      </c>
      <c r="H58" s="542" t="s">
        <v>827</v>
      </c>
      <c r="I58" s="543">
        <v>35208</v>
      </c>
      <c r="J58" s="544">
        <v>1996</v>
      </c>
      <c r="K58" s="459" t="s">
        <v>32</v>
      </c>
      <c r="L58" s="459" t="s">
        <v>817</v>
      </c>
      <c r="M58" s="459">
        <v>0</v>
      </c>
      <c r="N58" s="459" t="s">
        <v>806</v>
      </c>
      <c r="O58" s="459" t="s">
        <v>828</v>
      </c>
      <c r="P58" s="544">
        <v>0</v>
      </c>
      <c r="Q58" s="546" t="s">
        <v>829</v>
      </c>
      <c r="U58" s="608">
        <v>24.33</v>
      </c>
      <c r="V58" s="608"/>
      <c r="W58" s="608">
        <v>24.07</v>
      </c>
      <c r="X58" s="650">
        <v>24.07</v>
      </c>
      <c r="Y58" s="610">
        <v>1</v>
      </c>
      <c r="Z58" s="604" t="s">
        <v>32</v>
      </c>
      <c r="AA58" s="610">
        <v>1</v>
      </c>
      <c r="AB58" s="604">
        <v>20</v>
      </c>
      <c r="AC58" s="842">
        <v>15</v>
      </c>
      <c r="AD58" s="611" t="s">
        <v>829</v>
      </c>
    </row>
    <row r="59" spans="1:30" ht="17.45" customHeight="1">
      <c r="A59" s="561">
        <v>50</v>
      </c>
      <c r="B59" s="603">
        <v>1</v>
      </c>
      <c r="C59" s="544">
        <v>2</v>
      </c>
      <c r="D59" s="544">
        <v>24.98</v>
      </c>
      <c r="E59" s="544">
        <v>26.47</v>
      </c>
      <c r="F59" s="604">
        <v>2</v>
      </c>
      <c r="G59" s="604">
        <v>493</v>
      </c>
      <c r="H59" s="542" t="s">
        <v>983</v>
      </c>
      <c r="I59" s="543">
        <v>35491</v>
      </c>
      <c r="J59" s="544">
        <v>1997</v>
      </c>
      <c r="K59" s="459" t="s">
        <v>522</v>
      </c>
      <c r="L59" s="459" t="s">
        <v>199</v>
      </c>
      <c r="M59" s="459">
        <v>0</v>
      </c>
      <c r="N59" s="459">
        <v>0</v>
      </c>
      <c r="O59" s="459" t="s">
        <v>984</v>
      </c>
      <c r="P59" s="544">
        <v>0</v>
      </c>
      <c r="Q59" s="546" t="s">
        <v>985</v>
      </c>
      <c r="U59" s="608">
        <v>24.98</v>
      </c>
      <c r="V59" s="608"/>
      <c r="W59" s="608">
        <v>24.74</v>
      </c>
      <c r="X59" s="650">
        <v>24.74</v>
      </c>
      <c r="Y59" s="610">
        <v>2</v>
      </c>
      <c r="Z59" s="604" t="s">
        <v>34</v>
      </c>
      <c r="AA59" s="610">
        <v>2</v>
      </c>
      <c r="AB59" s="604">
        <v>17</v>
      </c>
      <c r="AC59" s="842">
        <v>5</v>
      </c>
      <c r="AD59" s="611" t="s">
        <v>985</v>
      </c>
    </row>
    <row r="60" spans="1:30" ht="17.45" customHeight="1">
      <c r="A60" s="561">
        <v>51</v>
      </c>
      <c r="B60" s="603">
        <v>1</v>
      </c>
      <c r="C60" s="544">
        <v>3</v>
      </c>
      <c r="D60" s="544">
        <v>26.12</v>
      </c>
      <c r="E60" s="544">
        <v>26.52</v>
      </c>
      <c r="F60" s="604">
        <v>3</v>
      </c>
      <c r="G60" s="604">
        <v>5</v>
      </c>
      <c r="H60" s="542" t="s">
        <v>83</v>
      </c>
      <c r="I60" s="543">
        <v>35485</v>
      </c>
      <c r="J60" s="544">
        <v>1997</v>
      </c>
      <c r="K60" s="459" t="s">
        <v>34</v>
      </c>
      <c r="L60" s="459" t="s">
        <v>172</v>
      </c>
      <c r="M60" s="459">
        <v>0</v>
      </c>
      <c r="N60" s="459">
        <v>0</v>
      </c>
      <c r="O60" s="459" t="s">
        <v>167</v>
      </c>
      <c r="P60" s="544">
        <v>0</v>
      </c>
      <c r="Q60" s="546" t="s">
        <v>176</v>
      </c>
      <c r="U60" s="608">
        <v>26.12</v>
      </c>
      <c r="V60" s="608"/>
      <c r="W60" s="608">
        <v>25.26</v>
      </c>
      <c r="X60" s="650">
        <v>25.26</v>
      </c>
      <c r="Y60" s="610">
        <v>3</v>
      </c>
      <c r="Z60" s="604" t="s">
        <v>34</v>
      </c>
      <c r="AA60" s="610">
        <v>3</v>
      </c>
      <c r="AB60" s="604">
        <v>15</v>
      </c>
      <c r="AC60" s="842">
        <v>5</v>
      </c>
      <c r="AD60" s="611" t="s">
        <v>176</v>
      </c>
    </row>
    <row r="61" spans="1:30" ht="17.45" customHeight="1">
      <c r="A61" s="561">
        <v>52</v>
      </c>
      <c r="B61" s="603">
        <v>1</v>
      </c>
      <c r="C61" s="544">
        <v>4</v>
      </c>
      <c r="D61" s="544">
        <v>25.2</v>
      </c>
      <c r="E61" s="544">
        <v>26.56</v>
      </c>
      <c r="F61" s="604">
        <v>4</v>
      </c>
      <c r="G61" s="604">
        <v>521</v>
      </c>
      <c r="H61" s="542" t="s">
        <v>688</v>
      </c>
      <c r="I61" s="543">
        <v>0</v>
      </c>
      <c r="J61" s="544">
        <v>1997</v>
      </c>
      <c r="K61" s="459" t="s">
        <v>522</v>
      </c>
      <c r="L61" s="459" t="s">
        <v>36</v>
      </c>
      <c r="M61" s="459">
        <v>0</v>
      </c>
      <c r="N61" s="459">
        <v>0</v>
      </c>
      <c r="O61" s="459">
        <v>0</v>
      </c>
      <c r="P61" s="544" t="s">
        <v>759</v>
      </c>
      <c r="Q61" s="546">
        <v>0</v>
      </c>
      <c r="U61" s="608">
        <v>25.2</v>
      </c>
      <c r="V61" s="608"/>
      <c r="W61" s="608">
        <v>25.45</v>
      </c>
      <c r="X61" s="650">
        <v>25.2</v>
      </c>
      <c r="Y61" s="610" t="s">
        <v>1049</v>
      </c>
      <c r="Z61" s="604" t="s">
        <v>34</v>
      </c>
      <c r="AA61" s="610" t="s">
        <v>1049</v>
      </c>
      <c r="AB61" s="604" t="s">
        <v>759</v>
      </c>
      <c r="AD61" s="611">
        <v>0</v>
      </c>
    </row>
    <row r="62" spans="1:30" ht="17.45" customHeight="1">
      <c r="A62" s="561">
        <v>53</v>
      </c>
      <c r="B62" s="603">
        <v>1</v>
      </c>
      <c r="C62" s="544">
        <v>5</v>
      </c>
      <c r="D62" s="544">
        <v>25.38</v>
      </c>
      <c r="E62" s="544">
        <v>26.59</v>
      </c>
      <c r="F62" s="604">
        <v>5</v>
      </c>
      <c r="G62" s="604">
        <v>394</v>
      </c>
      <c r="H62" s="542" t="s">
        <v>131</v>
      </c>
      <c r="I62" s="543">
        <v>0</v>
      </c>
      <c r="J62" s="544">
        <v>1996</v>
      </c>
      <c r="K62" s="459" t="s">
        <v>522</v>
      </c>
      <c r="L62" s="459" t="s">
        <v>181</v>
      </c>
      <c r="M62" s="459">
        <v>0</v>
      </c>
      <c r="N62" s="459" t="s">
        <v>184</v>
      </c>
      <c r="O62" s="459" t="s">
        <v>673</v>
      </c>
      <c r="P62" s="544">
        <v>0</v>
      </c>
      <c r="Q62" s="546" t="s">
        <v>185</v>
      </c>
      <c r="U62" s="608">
        <v>25.38</v>
      </c>
      <c r="V62" s="608"/>
      <c r="W62" s="608">
        <v>25.6</v>
      </c>
      <c r="X62" s="650">
        <v>25.38</v>
      </c>
      <c r="Y62" s="610">
        <v>5</v>
      </c>
      <c r="Z62" s="604" t="s">
        <v>34</v>
      </c>
      <c r="AA62" s="610">
        <v>5</v>
      </c>
      <c r="AB62" s="604">
        <v>14</v>
      </c>
      <c r="AC62" s="842">
        <v>5</v>
      </c>
      <c r="AD62" s="611" t="s">
        <v>185</v>
      </c>
    </row>
    <row r="63" spans="1:30" ht="17.45" customHeight="1">
      <c r="A63" s="561">
        <v>54</v>
      </c>
      <c r="B63" s="603">
        <v>1</v>
      </c>
      <c r="C63" s="544">
        <v>6</v>
      </c>
      <c r="D63" s="544">
        <v>25.53</v>
      </c>
      <c r="E63" s="544">
        <v>26.63</v>
      </c>
      <c r="F63" s="604">
        <v>6</v>
      </c>
      <c r="G63" s="604">
        <v>494</v>
      </c>
      <c r="H63" s="542" t="s">
        <v>990</v>
      </c>
      <c r="I63" s="543">
        <v>35481</v>
      </c>
      <c r="J63" s="544">
        <v>1997</v>
      </c>
      <c r="K63" s="459" t="s">
        <v>522</v>
      </c>
      <c r="L63" s="459" t="s">
        <v>199</v>
      </c>
      <c r="M63" s="459">
        <v>0</v>
      </c>
      <c r="N63" s="459">
        <v>0</v>
      </c>
      <c r="O63" s="459" t="s">
        <v>984</v>
      </c>
      <c r="P63" s="544">
        <v>0</v>
      </c>
      <c r="Q63" s="546" t="s">
        <v>985</v>
      </c>
      <c r="U63" s="608">
        <v>25.53</v>
      </c>
      <c r="V63" s="608"/>
      <c r="W63" s="608">
        <v>25.67</v>
      </c>
      <c r="X63" s="650">
        <v>25.53</v>
      </c>
      <c r="Y63" s="610">
        <v>6</v>
      </c>
      <c r="Z63" s="604" t="s">
        <v>34</v>
      </c>
      <c r="AA63" s="610">
        <v>6</v>
      </c>
      <c r="AB63" s="604">
        <v>13</v>
      </c>
      <c r="AC63" s="842">
        <v>5</v>
      </c>
      <c r="AD63" s="611" t="s">
        <v>985</v>
      </c>
    </row>
    <row r="64" spans="1:30" ht="17.45" customHeight="1">
      <c r="A64" s="561">
        <v>55</v>
      </c>
      <c r="B64" s="603">
        <v>1</v>
      </c>
      <c r="C64" s="544">
        <v>7</v>
      </c>
      <c r="D64" s="544">
        <v>25.85</v>
      </c>
      <c r="E64" s="544">
        <v>26.78</v>
      </c>
      <c r="F64" s="604">
        <v>7</v>
      </c>
      <c r="G64" s="604">
        <v>231</v>
      </c>
      <c r="H64" s="542" t="s">
        <v>804</v>
      </c>
      <c r="I64" s="543">
        <v>35325</v>
      </c>
      <c r="J64" s="544">
        <v>1996</v>
      </c>
      <c r="K64" s="459" t="s">
        <v>34</v>
      </c>
      <c r="L64" s="459" t="s">
        <v>803</v>
      </c>
      <c r="M64" s="459" t="s">
        <v>180</v>
      </c>
      <c r="N64" s="459" t="s">
        <v>806</v>
      </c>
      <c r="O64" s="459" t="s">
        <v>805</v>
      </c>
      <c r="P64" s="544">
        <v>0</v>
      </c>
      <c r="Q64" s="546" t="s">
        <v>807</v>
      </c>
      <c r="U64" s="608">
        <v>25.85</v>
      </c>
      <c r="V64" s="608"/>
      <c r="W64" s="608">
        <v>25.81</v>
      </c>
      <c r="X64" s="650">
        <v>25.81</v>
      </c>
      <c r="Y64" s="610">
        <v>7</v>
      </c>
      <c r="Z64" s="604">
        <v>1</v>
      </c>
      <c r="AA64" s="610">
        <v>7</v>
      </c>
      <c r="AB64" s="604">
        <v>12</v>
      </c>
      <c r="AD64" s="611" t="s">
        <v>807</v>
      </c>
    </row>
    <row r="65" spans="1:30" ht="17.45" customHeight="1">
      <c r="A65" s="561">
        <v>56</v>
      </c>
      <c r="B65" s="603">
        <v>1</v>
      </c>
      <c r="C65" s="544">
        <v>8</v>
      </c>
      <c r="D65" s="544">
        <v>25.82</v>
      </c>
      <c r="E65" s="544">
        <v>26.79</v>
      </c>
      <c r="F65" s="604">
        <v>8</v>
      </c>
      <c r="G65" s="604">
        <v>567</v>
      </c>
      <c r="H65" s="542" t="s">
        <v>515</v>
      </c>
      <c r="I65" s="543" t="s">
        <v>548</v>
      </c>
      <c r="J65" s="544">
        <v>1997</v>
      </c>
      <c r="K65" s="459" t="s">
        <v>522</v>
      </c>
      <c r="L65" s="459" t="s">
        <v>563</v>
      </c>
      <c r="M65" s="459">
        <v>0</v>
      </c>
      <c r="N65" s="459">
        <v>0</v>
      </c>
      <c r="O65" s="459" t="s">
        <v>582</v>
      </c>
      <c r="P65" s="544" t="s">
        <v>759</v>
      </c>
      <c r="Q65" s="546" t="s">
        <v>616</v>
      </c>
      <c r="U65" s="608">
        <v>25.82</v>
      </c>
      <c r="V65" s="608"/>
      <c r="W65" s="608">
        <v>29.78</v>
      </c>
      <c r="X65" s="650">
        <v>25.82</v>
      </c>
      <c r="Y65" s="610" t="s">
        <v>1049</v>
      </c>
      <c r="Z65" s="604">
        <v>1</v>
      </c>
      <c r="AA65" s="610" t="s">
        <v>1049</v>
      </c>
      <c r="AB65" s="604" t="s">
        <v>759</v>
      </c>
      <c r="AD65" s="611" t="s">
        <v>616</v>
      </c>
    </row>
    <row r="66" spans="1:30" ht="17.45" customHeight="1">
      <c r="A66" s="561">
        <v>57</v>
      </c>
      <c r="B66" s="603">
        <v>2</v>
      </c>
      <c r="C66" s="544">
        <v>1</v>
      </c>
      <c r="D66" s="544">
        <v>26.45</v>
      </c>
      <c r="E66" s="544">
        <v>26.8</v>
      </c>
      <c r="F66" s="604">
        <v>9</v>
      </c>
      <c r="G66" s="604">
        <v>425</v>
      </c>
      <c r="H66" s="542" t="s">
        <v>945</v>
      </c>
      <c r="I66" s="543">
        <v>0</v>
      </c>
      <c r="J66" s="544">
        <v>1997</v>
      </c>
      <c r="K66" s="459" t="s">
        <v>34</v>
      </c>
      <c r="L66" s="459" t="s">
        <v>831</v>
      </c>
      <c r="M66" s="459">
        <v>0</v>
      </c>
      <c r="N66" s="459">
        <v>0</v>
      </c>
      <c r="O66" s="459" t="s">
        <v>932</v>
      </c>
      <c r="P66" s="544">
        <v>0</v>
      </c>
      <c r="Q66" s="546" t="s">
        <v>946</v>
      </c>
      <c r="U66" s="608">
        <v>26.45</v>
      </c>
      <c r="V66" s="608"/>
      <c r="W66" s="608"/>
      <c r="X66" s="650">
        <v>26.45</v>
      </c>
      <c r="Y66" s="610">
        <v>9</v>
      </c>
      <c r="Z66" s="604">
        <v>1</v>
      </c>
      <c r="AA66" s="610">
        <v>7</v>
      </c>
      <c r="AB66" s="604">
        <v>11</v>
      </c>
      <c r="AD66" s="611" t="s">
        <v>946</v>
      </c>
    </row>
    <row r="67" spans="1:30" ht="26.45" customHeight="1">
      <c r="A67" s="561">
        <v>58</v>
      </c>
      <c r="B67" s="603">
        <v>2</v>
      </c>
      <c r="C67" s="544">
        <v>2</v>
      </c>
      <c r="D67" s="544">
        <v>26.78</v>
      </c>
      <c r="E67" s="544">
        <v>26.81</v>
      </c>
      <c r="F67" s="604">
        <v>10</v>
      </c>
      <c r="G67" s="604">
        <v>568</v>
      </c>
      <c r="H67" s="542" t="s">
        <v>78</v>
      </c>
      <c r="I67" s="543" t="s">
        <v>550</v>
      </c>
      <c r="J67" s="544">
        <v>1996</v>
      </c>
      <c r="K67" s="459" t="s">
        <v>522</v>
      </c>
      <c r="L67" s="459" t="s">
        <v>563</v>
      </c>
      <c r="M67" s="459">
        <v>0</v>
      </c>
      <c r="N67" s="459">
        <v>0</v>
      </c>
      <c r="O67" s="459" t="s">
        <v>584</v>
      </c>
      <c r="P67" s="544">
        <v>0</v>
      </c>
      <c r="Q67" s="546" t="s">
        <v>617</v>
      </c>
      <c r="U67" s="608">
        <v>26.78</v>
      </c>
      <c r="V67" s="608"/>
      <c r="W67" s="608"/>
      <c r="X67" s="650">
        <v>26.78</v>
      </c>
      <c r="Y67" s="610">
        <v>10</v>
      </c>
      <c r="Z67" s="604">
        <v>1</v>
      </c>
      <c r="AA67" s="610">
        <v>8</v>
      </c>
      <c r="AB67" s="604">
        <v>10</v>
      </c>
      <c r="AD67" s="652" t="s">
        <v>617</v>
      </c>
    </row>
    <row r="68" spans="1:30" ht="17.45" customHeight="1">
      <c r="A68" s="561">
        <v>59</v>
      </c>
      <c r="B68" s="603">
        <v>2</v>
      </c>
      <c r="C68" s="544">
        <v>3</v>
      </c>
      <c r="D68" s="544">
        <v>27.08</v>
      </c>
      <c r="E68" s="544">
        <v>26.85</v>
      </c>
      <c r="F68" s="604">
        <v>11</v>
      </c>
      <c r="G68" s="604">
        <v>322</v>
      </c>
      <c r="H68" s="542" t="s">
        <v>104</v>
      </c>
      <c r="I68" s="543">
        <v>35373</v>
      </c>
      <c r="J68" s="544">
        <v>1996</v>
      </c>
      <c r="K68" s="459">
        <v>1</v>
      </c>
      <c r="L68" s="459" t="s">
        <v>735</v>
      </c>
      <c r="M68" s="459">
        <v>0</v>
      </c>
      <c r="N68" s="459">
        <v>0</v>
      </c>
      <c r="O68" s="459" t="s">
        <v>736</v>
      </c>
      <c r="P68" s="544">
        <v>0</v>
      </c>
      <c r="Q68" s="546" t="s">
        <v>742</v>
      </c>
      <c r="U68" s="608">
        <v>27.08</v>
      </c>
      <c r="V68" s="608"/>
      <c r="W68" s="608"/>
      <c r="X68" s="650">
        <v>27.08</v>
      </c>
      <c r="Y68" s="610">
        <v>11</v>
      </c>
      <c r="Z68" s="604">
        <v>2</v>
      </c>
      <c r="AA68" s="610">
        <v>9</v>
      </c>
      <c r="AB68" s="604">
        <v>9</v>
      </c>
      <c r="AD68" s="611" t="s">
        <v>742</v>
      </c>
    </row>
    <row r="69" spans="1:30" ht="17.45" customHeight="1">
      <c r="A69" s="561">
        <v>60</v>
      </c>
      <c r="B69" s="603">
        <v>2</v>
      </c>
      <c r="C69" s="544">
        <v>4</v>
      </c>
      <c r="D69" s="544">
        <v>28.46</v>
      </c>
      <c r="E69" s="544">
        <v>26.87</v>
      </c>
      <c r="F69" s="604">
        <v>12</v>
      </c>
      <c r="G69" s="604">
        <v>520</v>
      </c>
      <c r="H69" s="542" t="s">
        <v>1022</v>
      </c>
      <c r="I69" s="543">
        <v>1996</v>
      </c>
      <c r="J69" s="544">
        <v>1996</v>
      </c>
      <c r="K69" s="459">
        <v>0</v>
      </c>
      <c r="L69" s="459" t="s">
        <v>36</v>
      </c>
      <c r="M69" s="459">
        <v>0</v>
      </c>
      <c r="N69" s="459">
        <v>0</v>
      </c>
      <c r="O69" s="459" t="s">
        <v>1023</v>
      </c>
      <c r="P69" s="544" t="s">
        <v>759</v>
      </c>
      <c r="Q69" s="546" t="s">
        <v>1024</v>
      </c>
      <c r="U69" s="608">
        <v>28.46</v>
      </c>
      <c r="V69" s="608"/>
      <c r="W69" s="608"/>
      <c r="X69" s="650">
        <v>28.46</v>
      </c>
      <c r="Y69" s="610" t="s">
        <v>1049</v>
      </c>
      <c r="Z69" s="604">
        <v>2</v>
      </c>
      <c r="AA69" s="610" t="s">
        <v>1049</v>
      </c>
      <c r="AB69" s="604" t="s">
        <v>759</v>
      </c>
      <c r="AD69" s="611" t="s">
        <v>1024</v>
      </c>
    </row>
    <row r="70" spans="1:30" ht="17.45" customHeight="1">
      <c r="A70" s="561">
        <v>61</v>
      </c>
      <c r="B70" s="603">
        <v>2</v>
      </c>
      <c r="C70" s="544">
        <v>5</v>
      </c>
      <c r="D70" s="544">
        <v>990.61</v>
      </c>
      <c r="E70" s="544">
        <v>26.98</v>
      </c>
      <c r="F70" s="604" t="s">
        <v>1049</v>
      </c>
      <c r="G70" s="604">
        <v>495</v>
      </c>
      <c r="H70" s="542" t="s">
        <v>986</v>
      </c>
      <c r="I70" s="543">
        <v>35515</v>
      </c>
      <c r="J70" s="544">
        <v>1997</v>
      </c>
      <c r="K70" s="459" t="s">
        <v>522</v>
      </c>
      <c r="L70" s="459" t="s">
        <v>199</v>
      </c>
      <c r="M70" s="459">
        <v>0</v>
      </c>
      <c r="N70" s="459">
        <v>0</v>
      </c>
      <c r="O70" s="459" t="s">
        <v>977</v>
      </c>
      <c r="P70" s="544">
        <v>0</v>
      </c>
      <c r="Q70" s="546" t="s">
        <v>987</v>
      </c>
      <c r="U70" s="846" t="s">
        <v>1050</v>
      </c>
      <c r="V70" s="608"/>
      <c r="W70" s="608"/>
      <c r="X70" s="650" t="s">
        <v>1049</v>
      </c>
      <c r="Y70" s="610" t="s">
        <v>1049</v>
      </c>
      <c r="Z70" s="604" t="s">
        <v>1049</v>
      </c>
      <c r="AA70" s="610" t="s">
        <v>1049</v>
      </c>
      <c r="AB70" s="604" t="s">
        <v>1047</v>
      </c>
      <c r="AD70" s="611" t="s">
        <v>987</v>
      </c>
    </row>
    <row r="71" spans="1:30" ht="17.45" customHeight="1">
      <c r="A71" s="561">
        <v>62</v>
      </c>
      <c r="B71" s="603">
        <v>2</v>
      </c>
      <c r="C71" s="544">
        <v>6</v>
      </c>
      <c r="D71" s="544">
        <v>990.62</v>
      </c>
      <c r="E71" s="544">
        <v>27.08</v>
      </c>
      <c r="F71" s="604" t="s">
        <v>1049</v>
      </c>
      <c r="G71" s="604">
        <v>657</v>
      </c>
      <c r="H71" s="542" t="s">
        <v>77</v>
      </c>
      <c r="I71" s="543" t="s">
        <v>549</v>
      </c>
      <c r="J71" s="544">
        <v>1996</v>
      </c>
      <c r="K71" s="459" t="s">
        <v>522</v>
      </c>
      <c r="L71" s="459" t="s">
        <v>563</v>
      </c>
      <c r="M71" s="459">
        <v>0</v>
      </c>
      <c r="N71" s="459">
        <v>0</v>
      </c>
      <c r="O71" s="459" t="s">
        <v>583</v>
      </c>
      <c r="P71" s="544" t="s">
        <v>759</v>
      </c>
      <c r="Q71" s="546" t="s">
        <v>594</v>
      </c>
      <c r="U71" s="846" t="s">
        <v>1050</v>
      </c>
      <c r="V71" s="608"/>
      <c r="W71" s="608"/>
      <c r="X71" s="650" t="s">
        <v>1049</v>
      </c>
      <c r="Y71" s="610" t="s">
        <v>1049</v>
      </c>
      <c r="Z71" s="604" t="s">
        <v>1049</v>
      </c>
      <c r="AA71" s="610" t="s">
        <v>1049</v>
      </c>
      <c r="AB71" s="604" t="s">
        <v>759</v>
      </c>
      <c r="AD71" s="611" t="s">
        <v>594</v>
      </c>
    </row>
    <row r="72" spans="1:30" ht="17.45" customHeight="1">
      <c r="A72" s="561">
        <v>64</v>
      </c>
      <c r="B72" s="603">
        <v>2</v>
      </c>
      <c r="C72" s="544">
        <v>8</v>
      </c>
      <c r="D72" s="544">
        <v>990.64</v>
      </c>
      <c r="E72" s="544">
        <v>27.11</v>
      </c>
      <c r="F72" s="604" t="s">
        <v>1049</v>
      </c>
      <c r="G72" s="604">
        <v>496</v>
      </c>
      <c r="H72" s="542" t="s">
        <v>988</v>
      </c>
      <c r="I72" s="543">
        <v>35590</v>
      </c>
      <c r="J72" s="544">
        <v>1997</v>
      </c>
      <c r="K72" s="459">
        <v>1</v>
      </c>
      <c r="L72" s="459" t="s">
        <v>199</v>
      </c>
      <c r="M72" s="459">
        <v>0</v>
      </c>
      <c r="N72" s="459">
        <v>0</v>
      </c>
      <c r="O72" s="459" t="s">
        <v>977</v>
      </c>
      <c r="P72" s="544">
        <v>0</v>
      </c>
      <c r="Q72" s="546" t="s">
        <v>989</v>
      </c>
      <c r="U72" s="846" t="s">
        <v>1050</v>
      </c>
      <c r="V72" s="608"/>
      <c r="W72" s="608"/>
      <c r="X72" s="650" t="s">
        <v>1049</v>
      </c>
      <c r="Y72" s="610" t="s">
        <v>1049</v>
      </c>
      <c r="Z72" s="604" t="s">
        <v>1049</v>
      </c>
      <c r="AA72" s="610" t="s">
        <v>1049</v>
      </c>
      <c r="AB72" s="604" t="s">
        <v>1047</v>
      </c>
      <c r="AD72" s="611" t="s">
        <v>989</v>
      </c>
    </row>
    <row r="73" spans="1:30" ht="17.45" customHeight="1">
      <c r="A73" s="561">
        <v>65</v>
      </c>
      <c r="B73" s="603">
        <v>3</v>
      </c>
      <c r="C73" s="544">
        <v>1</v>
      </c>
      <c r="D73" s="544">
        <v>990.65</v>
      </c>
      <c r="E73" s="544">
        <v>27.2</v>
      </c>
      <c r="F73" s="604" t="s">
        <v>1049</v>
      </c>
      <c r="G73" s="604">
        <v>421</v>
      </c>
      <c r="H73" s="542" t="s">
        <v>1037</v>
      </c>
      <c r="I73" s="543">
        <v>0</v>
      </c>
      <c r="J73" s="544" t="s">
        <v>1037</v>
      </c>
      <c r="K73" s="459" t="s">
        <v>1037</v>
      </c>
      <c r="L73" s="459" t="s">
        <v>1037</v>
      </c>
      <c r="M73" s="459">
        <v>0</v>
      </c>
      <c r="N73" s="459">
        <v>0</v>
      </c>
      <c r="O73" s="459" t="s">
        <v>1037</v>
      </c>
      <c r="P73" s="544">
        <v>0</v>
      </c>
      <c r="Q73" s="546" t="s">
        <v>940</v>
      </c>
      <c r="U73" s="608"/>
      <c r="V73" s="608"/>
      <c r="W73" s="608"/>
      <c r="X73" s="650" t="s">
        <v>1049</v>
      </c>
      <c r="Y73" s="610" t="s">
        <v>1049</v>
      </c>
      <c r="Z73" s="604" t="s">
        <v>1049</v>
      </c>
      <c r="AA73" s="610" t="s">
        <v>1049</v>
      </c>
      <c r="AB73" s="604" t="s">
        <v>1049</v>
      </c>
      <c r="AD73" s="611" t="s">
        <v>1037</v>
      </c>
    </row>
    <row r="74" spans="1:30" ht="17.45" hidden="1" customHeight="1" thickTop="1">
      <c r="A74" s="561">
        <v>66</v>
      </c>
      <c r="B74" s="603">
        <v>3</v>
      </c>
      <c r="C74" s="544">
        <v>2</v>
      </c>
      <c r="D74" s="544">
        <v>990.66</v>
      </c>
      <c r="E74" s="544">
        <v>27.27</v>
      </c>
      <c r="F74" s="604" t="s">
        <v>1049</v>
      </c>
      <c r="H74" s="542" t="s">
        <v>1049</v>
      </c>
      <c r="I74" s="543" t="s">
        <v>1049</v>
      </c>
      <c r="J74" s="544" t="s">
        <v>1049</v>
      </c>
      <c r="K74" s="459" t="s">
        <v>1049</v>
      </c>
      <c r="L74" s="459" t="s">
        <v>1049</v>
      </c>
      <c r="M74" s="459" t="s">
        <v>1049</v>
      </c>
      <c r="N74" s="459" t="s">
        <v>1049</v>
      </c>
      <c r="O74" s="459" t="s">
        <v>1049</v>
      </c>
      <c r="P74" s="544" t="s">
        <v>1049</v>
      </c>
      <c r="Q74" s="546" t="s">
        <v>1049</v>
      </c>
      <c r="U74" s="608"/>
      <c r="V74" s="608"/>
      <c r="W74" s="608"/>
      <c r="X74" s="650" t="s">
        <v>1049</v>
      </c>
      <c r="Y74" s="610" t="s">
        <v>1049</v>
      </c>
      <c r="Z74" s="604" t="s">
        <v>1049</v>
      </c>
      <c r="AA74" s="610" t="s">
        <v>1049</v>
      </c>
      <c r="AB74" s="604" t="s">
        <v>1049</v>
      </c>
      <c r="AD74" s="611" t="s">
        <v>1049</v>
      </c>
    </row>
    <row r="75" spans="1:30" ht="17.45" hidden="1" customHeight="1">
      <c r="A75" s="561">
        <v>67</v>
      </c>
      <c r="B75" s="603">
        <v>3</v>
      </c>
      <c r="C75" s="544">
        <v>3</v>
      </c>
      <c r="D75" s="544">
        <v>990.67</v>
      </c>
      <c r="E75" s="544">
        <v>27.4</v>
      </c>
      <c r="F75" s="604" t="s">
        <v>1049</v>
      </c>
      <c r="H75" s="542" t="s">
        <v>1049</v>
      </c>
      <c r="I75" s="543" t="s">
        <v>1049</v>
      </c>
      <c r="J75" s="544" t="s">
        <v>1049</v>
      </c>
      <c r="K75" s="459" t="s">
        <v>1049</v>
      </c>
      <c r="L75" s="459" t="s">
        <v>1049</v>
      </c>
      <c r="M75" s="459" t="s">
        <v>1049</v>
      </c>
      <c r="N75" s="459" t="s">
        <v>1049</v>
      </c>
      <c r="O75" s="459" t="s">
        <v>1049</v>
      </c>
      <c r="P75" s="544" t="s">
        <v>1049</v>
      </c>
      <c r="Q75" s="546" t="s">
        <v>1049</v>
      </c>
      <c r="U75" s="608"/>
      <c r="V75" s="608"/>
      <c r="W75" s="608"/>
      <c r="X75" s="650" t="s">
        <v>1049</v>
      </c>
      <c r="Y75" s="610" t="s">
        <v>1049</v>
      </c>
      <c r="Z75" s="604" t="s">
        <v>1049</v>
      </c>
      <c r="AA75" s="610" t="s">
        <v>1049</v>
      </c>
      <c r="AB75" s="604" t="s">
        <v>1049</v>
      </c>
      <c r="AD75" s="611" t="s">
        <v>1049</v>
      </c>
    </row>
    <row r="76" spans="1:30" ht="17.45" hidden="1" customHeight="1">
      <c r="A76" s="561">
        <v>68</v>
      </c>
      <c r="B76" s="603">
        <v>3</v>
      </c>
      <c r="C76" s="544">
        <v>4</v>
      </c>
      <c r="D76" s="544">
        <v>990.68</v>
      </c>
      <c r="E76" s="544">
        <v>27.48</v>
      </c>
      <c r="F76" s="604" t="s">
        <v>1049</v>
      </c>
      <c r="H76" s="542" t="s">
        <v>1049</v>
      </c>
      <c r="I76" s="543" t="s">
        <v>1049</v>
      </c>
      <c r="J76" s="544" t="s">
        <v>1049</v>
      </c>
      <c r="K76" s="459" t="s">
        <v>1049</v>
      </c>
      <c r="L76" s="459" t="s">
        <v>1049</v>
      </c>
      <c r="M76" s="459" t="s">
        <v>1049</v>
      </c>
      <c r="N76" s="459" t="s">
        <v>1049</v>
      </c>
      <c r="O76" s="459" t="s">
        <v>1049</v>
      </c>
      <c r="P76" s="544" t="s">
        <v>1049</v>
      </c>
      <c r="Q76" s="546" t="s">
        <v>1049</v>
      </c>
      <c r="U76" s="608"/>
      <c r="V76" s="608"/>
      <c r="W76" s="608"/>
      <c r="X76" s="650" t="s">
        <v>1049</v>
      </c>
      <c r="Y76" s="610" t="s">
        <v>1049</v>
      </c>
      <c r="Z76" s="604" t="s">
        <v>1049</v>
      </c>
      <c r="AA76" s="610" t="s">
        <v>1049</v>
      </c>
      <c r="AB76" s="604" t="s">
        <v>1049</v>
      </c>
      <c r="AD76" s="611" t="s">
        <v>1049</v>
      </c>
    </row>
    <row r="77" spans="1:30" ht="17.45" hidden="1" customHeight="1">
      <c r="A77" s="561">
        <v>69</v>
      </c>
      <c r="B77" s="603">
        <v>3</v>
      </c>
      <c r="C77" s="544">
        <v>5</v>
      </c>
      <c r="D77" s="544">
        <v>990.69</v>
      </c>
      <c r="E77" s="544">
        <v>27.49</v>
      </c>
      <c r="F77" s="604" t="s">
        <v>1049</v>
      </c>
      <c r="H77" s="542" t="s">
        <v>1049</v>
      </c>
      <c r="I77" s="543" t="s">
        <v>1049</v>
      </c>
      <c r="J77" s="544" t="s">
        <v>1049</v>
      </c>
      <c r="K77" s="459" t="s">
        <v>1049</v>
      </c>
      <c r="L77" s="459" t="s">
        <v>1049</v>
      </c>
      <c r="M77" s="459" t="s">
        <v>1049</v>
      </c>
      <c r="N77" s="459" t="s">
        <v>1049</v>
      </c>
      <c r="O77" s="459" t="s">
        <v>1049</v>
      </c>
      <c r="P77" s="544" t="s">
        <v>1049</v>
      </c>
      <c r="Q77" s="546" t="s">
        <v>1049</v>
      </c>
      <c r="U77" s="608"/>
      <c r="V77" s="608"/>
      <c r="W77" s="608"/>
      <c r="X77" s="650" t="s">
        <v>1049</v>
      </c>
      <c r="Y77" s="610" t="s">
        <v>1049</v>
      </c>
      <c r="Z77" s="604" t="s">
        <v>1049</v>
      </c>
      <c r="AA77" s="610" t="s">
        <v>1049</v>
      </c>
      <c r="AB77" s="604" t="s">
        <v>1049</v>
      </c>
      <c r="AD77" s="611" t="s">
        <v>1049</v>
      </c>
    </row>
    <row r="78" spans="1:30" ht="17.45" hidden="1" customHeight="1">
      <c r="A78" s="561">
        <v>70</v>
      </c>
      <c r="B78" s="603">
        <v>3</v>
      </c>
      <c r="C78" s="544">
        <v>6</v>
      </c>
      <c r="D78" s="544">
        <v>990.7</v>
      </c>
      <c r="E78" s="544">
        <v>27.64</v>
      </c>
      <c r="F78" s="604" t="s">
        <v>1049</v>
      </c>
      <c r="H78" s="542" t="s">
        <v>1049</v>
      </c>
      <c r="I78" s="543" t="s">
        <v>1049</v>
      </c>
      <c r="J78" s="544" t="s">
        <v>1049</v>
      </c>
      <c r="K78" s="459" t="s">
        <v>1049</v>
      </c>
      <c r="L78" s="459" t="s">
        <v>1049</v>
      </c>
      <c r="M78" s="459" t="s">
        <v>1049</v>
      </c>
      <c r="N78" s="459" t="s">
        <v>1049</v>
      </c>
      <c r="O78" s="459" t="s">
        <v>1049</v>
      </c>
      <c r="P78" s="544" t="s">
        <v>1049</v>
      </c>
      <c r="Q78" s="546" t="s">
        <v>1049</v>
      </c>
      <c r="U78" s="608"/>
      <c r="V78" s="608"/>
      <c r="W78" s="608"/>
      <c r="X78" s="650" t="s">
        <v>1049</v>
      </c>
      <c r="Y78" s="610" t="s">
        <v>1049</v>
      </c>
      <c r="Z78" s="604" t="s">
        <v>1049</v>
      </c>
      <c r="AA78" s="610" t="s">
        <v>1049</v>
      </c>
      <c r="AB78" s="604" t="s">
        <v>1049</v>
      </c>
      <c r="AD78" s="611" t="s">
        <v>1049</v>
      </c>
    </row>
    <row r="79" spans="1:30" ht="17.45" hidden="1" customHeight="1">
      <c r="A79" s="561">
        <v>71</v>
      </c>
      <c r="B79" s="603">
        <v>3</v>
      </c>
      <c r="C79" s="544">
        <v>7</v>
      </c>
      <c r="D79" s="544">
        <v>990.71</v>
      </c>
      <c r="E79" s="544">
        <v>27.65</v>
      </c>
      <c r="F79" s="604" t="s">
        <v>1049</v>
      </c>
      <c r="H79" s="542" t="s">
        <v>1049</v>
      </c>
      <c r="I79" s="543" t="s">
        <v>1049</v>
      </c>
      <c r="J79" s="544" t="s">
        <v>1049</v>
      </c>
      <c r="K79" s="459" t="s">
        <v>1049</v>
      </c>
      <c r="L79" s="459" t="s">
        <v>1049</v>
      </c>
      <c r="M79" s="459" t="s">
        <v>1049</v>
      </c>
      <c r="N79" s="459" t="s">
        <v>1049</v>
      </c>
      <c r="O79" s="459" t="s">
        <v>1049</v>
      </c>
      <c r="P79" s="544" t="s">
        <v>1049</v>
      </c>
      <c r="Q79" s="546" t="s">
        <v>1049</v>
      </c>
      <c r="U79" s="608"/>
      <c r="V79" s="608"/>
      <c r="W79" s="608"/>
      <c r="X79" s="650" t="s">
        <v>1049</v>
      </c>
      <c r="Y79" s="610" t="s">
        <v>1049</v>
      </c>
      <c r="Z79" s="604" t="s">
        <v>1049</v>
      </c>
      <c r="AA79" s="610" t="s">
        <v>1049</v>
      </c>
      <c r="AB79" s="604" t="s">
        <v>1049</v>
      </c>
      <c r="AD79" s="611" t="s">
        <v>1049</v>
      </c>
    </row>
    <row r="80" spans="1:30" ht="17.45" hidden="1" customHeight="1" thickBot="1">
      <c r="A80" s="561">
        <v>72</v>
      </c>
      <c r="B80" s="603">
        <v>3</v>
      </c>
      <c r="C80" s="544">
        <v>8</v>
      </c>
      <c r="D80" s="544">
        <v>990.72</v>
      </c>
      <c r="E80" s="544">
        <v>27.67</v>
      </c>
      <c r="F80" s="604" t="s">
        <v>1049</v>
      </c>
      <c r="H80" s="542" t="s">
        <v>1049</v>
      </c>
      <c r="I80" s="543" t="s">
        <v>1049</v>
      </c>
      <c r="J80" s="544" t="s">
        <v>1049</v>
      </c>
      <c r="K80" s="459" t="s">
        <v>1049</v>
      </c>
      <c r="L80" s="459" t="s">
        <v>1049</v>
      </c>
      <c r="M80" s="459" t="s">
        <v>1049</v>
      </c>
      <c r="N80" s="459" t="s">
        <v>1049</v>
      </c>
      <c r="O80" s="459" t="s">
        <v>1049</v>
      </c>
      <c r="P80" s="544" t="s">
        <v>1049</v>
      </c>
      <c r="Q80" s="546" t="s">
        <v>1049</v>
      </c>
      <c r="U80" s="608"/>
      <c r="V80" s="608"/>
      <c r="W80" s="608"/>
      <c r="X80" s="650" t="s">
        <v>1049</v>
      </c>
      <c r="Y80" s="610" t="s">
        <v>1049</v>
      </c>
      <c r="Z80" s="604" t="s">
        <v>1049</v>
      </c>
      <c r="AA80" s="610" t="s">
        <v>1049</v>
      </c>
      <c r="AB80" s="604" t="s">
        <v>1049</v>
      </c>
      <c r="AD80" s="611" t="s">
        <v>1049</v>
      </c>
    </row>
    <row r="81" spans="1:30" ht="17.45" customHeight="1">
      <c r="B81" s="603"/>
      <c r="C81" s="544"/>
      <c r="D81" s="544"/>
      <c r="I81" s="543"/>
      <c r="J81" s="544"/>
      <c r="K81" s="459"/>
      <c r="L81" s="459"/>
      <c r="M81" s="459"/>
      <c r="N81" s="459"/>
      <c r="O81" s="459"/>
      <c r="P81" s="544"/>
      <c r="Q81" s="546"/>
      <c r="U81" s="608"/>
      <c r="V81" s="608"/>
      <c r="W81" s="608"/>
      <c r="X81" s="650"/>
      <c r="Y81" s="610"/>
      <c r="Z81" s="604"/>
      <c r="AA81" s="610"/>
      <c r="AB81" s="604"/>
      <c r="AD81" s="611"/>
    </row>
    <row r="82" spans="1:30" ht="17.45" customHeight="1">
      <c r="A82" s="561">
        <v>73</v>
      </c>
      <c r="B82" s="603">
        <v>1</v>
      </c>
      <c r="C82" s="544">
        <v>1</v>
      </c>
      <c r="D82" s="544">
        <v>23.94</v>
      </c>
      <c r="E82" s="544">
        <v>27.68</v>
      </c>
      <c r="F82" s="604">
        <v>1</v>
      </c>
      <c r="G82" s="604">
        <v>330</v>
      </c>
      <c r="H82" s="542" t="s">
        <v>892</v>
      </c>
      <c r="I82" s="543">
        <v>34063</v>
      </c>
      <c r="J82" s="544">
        <v>1993</v>
      </c>
      <c r="K82" s="459" t="s">
        <v>32</v>
      </c>
      <c r="L82" s="459" t="s">
        <v>877</v>
      </c>
      <c r="M82" s="459" t="s">
        <v>893</v>
      </c>
      <c r="N82" s="459">
        <v>0</v>
      </c>
      <c r="O82" s="459" t="s">
        <v>881</v>
      </c>
      <c r="P82" s="544">
        <v>0</v>
      </c>
      <c r="Q82" s="546" t="s">
        <v>894</v>
      </c>
      <c r="U82" s="608">
        <v>23.94</v>
      </c>
      <c r="V82" s="608"/>
      <c r="W82" s="608">
        <v>24.15</v>
      </c>
      <c r="X82" s="650">
        <v>23.94</v>
      </c>
      <c r="Y82" s="610">
        <v>1</v>
      </c>
      <c r="Z82" s="604" t="s">
        <v>32</v>
      </c>
      <c r="AA82" s="610">
        <v>1</v>
      </c>
      <c r="AB82" s="604">
        <v>20</v>
      </c>
      <c r="AC82" s="842">
        <v>5</v>
      </c>
      <c r="AD82" s="611" t="s">
        <v>894</v>
      </c>
    </row>
    <row r="83" spans="1:30" ht="15.75" customHeight="1">
      <c r="A83" s="561">
        <v>74</v>
      </c>
      <c r="B83" s="603">
        <v>1</v>
      </c>
      <c r="C83" s="544">
        <v>2</v>
      </c>
      <c r="D83" s="544">
        <v>24.62</v>
      </c>
      <c r="E83" s="544">
        <v>27.71</v>
      </c>
      <c r="F83" s="604">
        <v>2</v>
      </c>
      <c r="G83" s="604">
        <v>364</v>
      </c>
      <c r="H83" s="542" t="s">
        <v>871</v>
      </c>
      <c r="I83" s="543">
        <v>34202</v>
      </c>
      <c r="J83" s="544">
        <v>1993</v>
      </c>
      <c r="K83" s="459" t="s">
        <v>32</v>
      </c>
      <c r="L83" s="459" t="s">
        <v>857</v>
      </c>
      <c r="M83" s="459">
        <v>0</v>
      </c>
      <c r="N83" s="459">
        <v>0</v>
      </c>
      <c r="O83" s="459" t="s">
        <v>872</v>
      </c>
      <c r="P83" s="544">
        <v>0</v>
      </c>
      <c r="Q83" s="546" t="s">
        <v>870</v>
      </c>
      <c r="U83" s="608">
        <v>24.62</v>
      </c>
      <c r="V83" s="608"/>
      <c r="W83" s="608">
        <v>24.74</v>
      </c>
      <c r="X83" s="650">
        <v>24.62</v>
      </c>
      <c r="Y83" s="610">
        <v>2</v>
      </c>
      <c r="Z83" s="604" t="s">
        <v>34</v>
      </c>
      <c r="AA83" s="610">
        <v>2</v>
      </c>
      <c r="AB83" s="604">
        <v>17</v>
      </c>
      <c r="AD83" s="611" t="s">
        <v>870</v>
      </c>
    </row>
    <row r="84" spans="1:30" ht="15.75" customHeight="1">
      <c r="A84" s="561">
        <v>75</v>
      </c>
      <c r="B84" s="603">
        <v>1</v>
      </c>
      <c r="C84" s="544">
        <v>3</v>
      </c>
      <c r="D84" s="544">
        <v>24.79</v>
      </c>
      <c r="E84" s="544">
        <v>28.34</v>
      </c>
      <c r="F84" s="604">
        <v>3</v>
      </c>
      <c r="G84" s="604">
        <v>504</v>
      </c>
      <c r="H84" s="542" t="s">
        <v>993</v>
      </c>
      <c r="I84" s="543">
        <v>34425</v>
      </c>
      <c r="J84" s="544">
        <v>1994</v>
      </c>
      <c r="K84" s="459" t="s">
        <v>522</v>
      </c>
      <c r="L84" s="459" t="s">
        <v>199</v>
      </c>
      <c r="M84" s="459">
        <v>0</v>
      </c>
      <c r="N84" s="459">
        <v>0</v>
      </c>
      <c r="O84" s="459" t="s">
        <v>994</v>
      </c>
      <c r="P84" s="544">
        <v>0</v>
      </c>
      <c r="Q84" s="546" t="s">
        <v>995</v>
      </c>
      <c r="U84" s="608">
        <v>24.79</v>
      </c>
      <c r="V84" s="608"/>
      <c r="W84" s="608">
        <v>24.75</v>
      </c>
      <c r="X84" s="650">
        <v>24.75</v>
      </c>
      <c r="Y84" s="610">
        <v>3</v>
      </c>
      <c r="Z84" s="604" t="s">
        <v>34</v>
      </c>
      <c r="AA84" s="610">
        <v>3</v>
      </c>
      <c r="AB84" s="604">
        <v>15</v>
      </c>
      <c r="AD84" s="611" t="s">
        <v>995</v>
      </c>
    </row>
    <row r="85" spans="1:30" ht="28.9" customHeight="1">
      <c r="A85" s="561">
        <v>76</v>
      </c>
      <c r="B85" s="603">
        <v>1</v>
      </c>
      <c r="C85" s="544">
        <v>4</v>
      </c>
      <c r="D85" s="544">
        <v>24.72</v>
      </c>
      <c r="E85" s="544">
        <v>28.37</v>
      </c>
      <c r="F85" s="604">
        <v>4</v>
      </c>
      <c r="G85" s="604">
        <v>473</v>
      </c>
      <c r="H85" s="542" t="s">
        <v>921</v>
      </c>
      <c r="I85" s="543">
        <v>34703</v>
      </c>
      <c r="J85" s="544">
        <v>1995</v>
      </c>
      <c r="K85" s="459" t="s">
        <v>34</v>
      </c>
      <c r="L85" s="459" t="s">
        <v>444</v>
      </c>
      <c r="M85" s="459">
        <v>0</v>
      </c>
      <c r="N85" s="459">
        <v>0</v>
      </c>
      <c r="O85" s="459">
        <v>0</v>
      </c>
      <c r="P85" s="544">
        <v>0</v>
      </c>
      <c r="Q85" s="546" t="s">
        <v>922</v>
      </c>
      <c r="U85" s="608">
        <v>24.72</v>
      </c>
      <c r="V85" s="608"/>
      <c r="W85" s="608">
        <v>25.09</v>
      </c>
      <c r="X85" s="650">
        <v>24.72</v>
      </c>
      <c r="Y85" s="610">
        <v>4</v>
      </c>
      <c r="Z85" s="604" t="s">
        <v>34</v>
      </c>
      <c r="AA85" s="610">
        <v>4</v>
      </c>
      <c r="AB85" s="604">
        <v>14</v>
      </c>
      <c r="AD85" s="652" t="s">
        <v>922</v>
      </c>
    </row>
    <row r="86" spans="1:30" ht="15.75" customHeight="1">
      <c r="A86" s="561">
        <v>77</v>
      </c>
      <c r="B86" s="603">
        <v>1</v>
      </c>
      <c r="C86" s="544">
        <v>5</v>
      </c>
      <c r="D86" s="544">
        <v>24.9</v>
      </c>
      <c r="E86" s="544">
        <v>28.44</v>
      </c>
      <c r="F86" s="604">
        <v>5</v>
      </c>
      <c r="G86" s="604">
        <v>128</v>
      </c>
      <c r="H86" s="542" t="s">
        <v>794</v>
      </c>
      <c r="I86" s="543">
        <v>34805</v>
      </c>
      <c r="J86" s="544">
        <v>1995</v>
      </c>
      <c r="K86" s="459" t="s">
        <v>522</v>
      </c>
      <c r="L86" s="459" t="s">
        <v>766</v>
      </c>
      <c r="M86" s="459">
        <v>0</v>
      </c>
      <c r="N86" s="459">
        <v>0</v>
      </c>
      <c r="O86" s="459" t="s">
        <v>789</v>
      </c>
      <c r="P86" s="544">
        <v>0</v>
      </c>
      <c r="Q86" s="546" t="s">
        <v>790</v>
      </c>
      <c r="U86" s="608">
        <v>24.9</v>
      </c>
      <c r="V86" s="608"/>
      <c r="W86" s="608">
        <v>25.15</v>
      </c>
      <c r="X86" s="650">
        <v>24.9</v>
      </c>
      <c r="Y86" s="610">
        <v>5</v>
      </c>
      <c r="Z86" s="604" t="s">
        <v>34</v>
      </c>
      <c r="AA86" s="610">
        <v>5</v>
      </c>
      <c r="AB86" s="604">
        <v>13</v>
      </c>
      <c r="AD86" s="611" t="s">
        <v>790</v>
      </c>
    </row>
    <row r="87" spans="1:30" ht="15.75" customHeight="1">
      <c r="A87" s="561">
        <v>78</v>
      </c>
      <c r="B87" s="603">
        <v>1</v>
      </c>
      <c r="C87" s="544">
        <v>6</v>
      </c>
      <c r="D87" s="544">
        <v>25.16</v>
      </c>
      <c r="E87" s="544">
        <v>28.46</v>
      </c>
      <c r="F87" s="604">
        <v>6</v>
      </c>
      <c r="G87" s="604">
        <v>195</v>
      </c>
      <c r="H87" s="542" t="s">
        <v>119</v>
      </c>
      <c r="I87" s="543">
        <v>34729</v>
      </c>
      <c r="J87" s="544">
        <v>1995</v>
      </c>
      <c r="K87" s="459" t="s">
        <v>522</v>
      </c>
      <c r="L87" s="459" t="s">
        <v>180</v>
      </c>
      <c r="M87" s="459">
        <v>0</v>
      </c>
      <c r="N87" s="459">
        <v>0</v>
      </c>
      <c r="O87" s="459" t="s">
        <v>699</v>
      </c>
      <c r="P87" s="544">
        <v>0</v>
      </c>
      <c r="Q87" s="546" t="s">
        <v>716</v>
      </c>
      <c r="U87" s="608">
        <v>25.16</v>
      </c>
      <c r="V87" s="608"/>
      <c r="W87" s="608">
        <v>25.26</v>
      </c>
      <c r="X87" s="650">
        <v>25.16</v>
      </c>
      <c r="Y87" s="610">
        <v>6</v>
      </c>
      <c r="Z87" s="604" t="s">
        <v>34</v>
      </c>
      <c r="AA87" s="610">
        <v>6</v>
      </c>
      <c r="AB87" s="604">
        <v>12</v>
      </c>
      <c r="AD87" s="611" t="s">
        <v>716</v>
      </c>
    </row>
    <row r="88" spans="1:30" ht="15.75" customHeight="1">
      <c r="A88" s="561">
        <v>79</v>
      </c>
      <c r="B88" s="603">
        <v>1</v>
      </c>
      <c r="C88" s="544">
        <v>7</v>
      </c>
      <c r="D88" s="544">
        <v>25.69</v>
      </c>
      <c r="E88" s="544">
        <v>28.51</v>
      </c>
      <c r="F88" s="604">
        <v>7</v>
      </c>
      <c r="G88" s="604">
        <v>562</v>
      </c>
      <c r="H88" s="542" t="s">
        <v>73</v>
      </c>
      <c r="I88" s="543" t="s">
        <v>556</v>
      </c>
      <c r="J88" s="544">
        <v>1993</v>
      </c>
      <c r="K88" s="459" t="s">
        <v>522</v>
      </c>
      <c r="L88" s="459" t="s">
        <v>563</v>
      </c>
      <c r="M88" s="459">
        <v>0</v>
      </c>
      <c r="N88" s="459">
        <v>0</v>
      </c>
      <c r="O88" s="459" t="s">
        <v>587</v>
      </c>
      <c r="P88" s="544">
        <v>0</v>
      </c>
      <c r="Q88" s="546" t="s">
        <v>621</v>
      </c>
      <c r="U88" s="608">
        <v>25.69</v>
      </c>
      <c r="V88" s="608"/>
      <c r="W88" s="608">
        <v>25.72</v>
      </c>
      <c r="X88" s="650">
        <v>25.69</v>
      </c>
      <c r="Y88" s="610">
        <v>7</v>
      </c>
      <c r="Z88" s="604">
        <v>1</v>
      </c>
      <c r="AA88" s="610">
        <v>7</v>
      </c>
      <c r="AB88" s="604">
        <v>11</v>
      </c>
      <c r="AD88" s="611" t="s">
        <v>621</v>
      </c>
    </row>
    <row r="89" spans="1:30" ht="15.75" customHeight="1">
      <c r="A89" s="561">
        <v>80</v>
      </c>
      <c r="B89" s="603">
        <v>1</v>
      </c>
      <c r="C89" s="544">
        <v>8</v>
      </c>
      <c r="D89" s="544">
        <v>25.38</v>
      </c>
      <c r="E89" s="544">
        <v>28.63</v>
      </c>
      <c r="F89" s="604">
        <v>8</v>
      </c>
      <c r="G89" s="604">
        <v>277</v>
      </c>
      <c r="H89" s="542" t="s">
        <v>844</v>
      </c>
      <c r="I89" s="543">
        <v>34290</v>
      </c>
      <c r="J89" s="544">
        <v>1993</v>
      </c>
      <c r="K89" s="459" t="s">
        <v>34</v>
      </c>
      <c r="L89" s="459" t="s">
        <v>198</v>
      </c>
      <c r="M89" s="459">
        <v>0</v>
      </c>
      <c r="N89" s="459">
        <v>0</v>
      </c>
      <c r="O89" s="459" t="s">
        <v>811</v>
      </c>
      <c r="P89" s="544">
        <v>0</v>
      </c>
      <c r="Q89" s="546" t="s">
        <v>845</v>
      </c>
      <c r="U89" s="608">
        <v>25.38</v>
      </c>
      <c r="V89" s="608"/>
      <c r="W89" s="608">
        <v>25.99</v>
      </c>
      <c r="X89" s="650">
        <v>25.38</v>
      </c>
      <c r="Y89" s="610">
        <v>8</v>
      </c>
      <c r="Z89" s="604" t="s">
        <v>34</v>
      </c>
      <c r="AA89" s="610">
        <v>8</v>
      </c>
      <c r="AB89" s="604">
        <v>10</v>
      </c>
      <c r="AD89" s="611" t="s">
        <v>845</v>
      </c>
    </row>
    <row r="90" spans="1:30" ht="15.75" customHeight="1">
      <c r="A90" s="561">
        <v>81</v>
      </c>
      <c r="B90" s="603">
        <v>2</v>
      </c>
      <c r="C90" s="544">
        <v>1</v>
      </c>
      <c r="D90" s="544">
        <v>25.76</v>
      </c>
      <c r="E90" s="544">
        <v>28.67</v>
      </c>
      <c r="F90" s="604">
        <v>9</v>
      </c>
      <c r="G90" s="604">
        <v>307</v>
      </c>
      <c r="H90" s="542" t="s">
        <v>99</v>
      </c>
      <c r="I90" s="543">
        <v>34443</v>
      </c>
      <c r="J90" s="544">
        <v>1994</v>
      </c>
      <c r="K90" s="459" t="s">
        <v>34</v>
      </c>
      <c r="L90" s="459" t="s">
        <v>735</v>
      </c>
      <c r="M90" s="459">
        <v>0</v>
      </c>
      <c r="N90" s="459">
        <v>0</v>
      </c>
      <c r="O90" s="459" t="s">
        <v>739</v>
      </c>
      <c r="P90" s="544">
        <v>0</v>
      </c>
      <c r="Q90" s="546" t="s">
        <v>746</v>
      </c>
      <c r="U90" s="608">
        <v>25.76</v>
      </c>
      <c r="V90" s="608"/>
      <c r="W90" s="608"/>
      <c r="X90" s="650">
        <v>25.76</v>
      </c>
      <c r="Y90" s="610">
        <v>9</v>
      </c>
      <c r="Z90" s="604">
        <v>1</v>
      </c>
      <c r="AA90" s="610">
        <v>9</v>
      </c>
      <c r="AB90" s="604">
        <v>9</v>
      </c>
      <c r="AD90" s="611" t="s">
        <v>746</v>
      </c>
    </row>
    <row r="91" spans="1:30" ht="15.75" customHeight="1">
      <c r="A91" s="561">
        <v>82</v>
      </c>
      <c r="B91" s="603">
        <v>2</v>
      </c>
      <c r="C91" s="544">
        <v>2</v>
      </c>
      <c r="D91" s="544">
        <v>25.85</v>
      </c>
      <c r="E91" s="544">
        <v>28.71</v>
      </c>
      <c r="F91" s="604">
        <v>10</v>
      </c>
      <c r="G91" s="604">
        <v>423</v>
      </c>
      <c r="H91" s="542" t="s">
        <v>941</v>
      </c>
      <c r="I91" s="543">
        <v>0</v>
      </c>
      <c r="J91" s="544">
        <v>1994</v>
      </c>
      <c r="K91" s="459" t="s">
        <v>34</v>
      </c>
      <c r="L91" s="459" t="s">
        <v>831</v>
      </c>
      <c r="M91" s="459">
        <v>0</v>
      </c>
      <c r="N91" s="459">
        <v>0</v>
      </c>
      <c r="O91" s="459" t="s">
        <v>932</v>
      </c>
      <c r="P91" s="544">
        <v>0</v>
      </c>
      <c r="Q91" s="546" t="s">
        <v>942</v>
      </c>
      <c r="U91" s="608">
        <v>25.85</v>
      </c>
      <c r="V91" s="608"/>
      <c r="W91" s="608"/>
      <c r="X91" s="650">
        <v>25.85</v>
      </c>
      <c r="Y91" s="610">
        <v>10</v>
      </c>
      <c r="Z91" s="604">
        <v>1</v>
      </c>
      <c r="AA91" s="610">
        <v>10</v>
      </c>
      <c r="AB91" s="604">
        <v>8</v>
      </c>
      <c r="AD91" s="611" t="s">
        <v>942</v>
      </c>
    </row>
    <row r="92" spans="1:30" ht="15.75" customHeight="1">
      <c r="A92" s="561">
        <v>83</v>
      </c>
      <c r="B92" s="603">
        <v>2</v>
      </c>
      <c r="C92" s="544">
        <v>3</v>
      </c>
      <c r="D92" s="544">
        <v>25.88</v>
      </c>
      <c r="E92" s="544">
        <v>29</v>
      </c>
      <c r="F92" s="604">
        <v>11</v>
      </c>
      <c r="G92" s="604">
        <v>349</v>
      </c>
      <c r="H92" s="542" t="s">
        <v>898</v>
      </c>
      <c r="I92" s="543">
        <v>34759</v>
      </c>
      <c r="J92" s="544">
        <v>1995</v>
      </c>
      <c r="K92" s="459" t="s">
        <v>522</v>
      </c>
      <c r="L92" s="459" t="s">
        <v>877</v>
      </c>
      <c r="M92" s="459">
        <v>0</v>
      </c>
      <c r="N92" s="459">
        <v>0</v>
      </c>
      <c r="O92" s="459" t="s">
        <v>881</v>
      </c>
      <c r="P92" s="544">
        <v>0</v>
      </c>
      <c r="Q92" s="546" t="s">
        <v>899</v>
      </c>
      <c r="U92" s="608">
        <v>25.88</v>
      </c>
      <c r="V92" s="608"/>
      <c r="W92" s="608"/>
      <c r="X92" s="650">
        <v>25.88</v>
      </c>
      <c r="Y92" s="610">
        <v>11</v>
      </c>
      <c r="Z92" s="604">
        <v>1</v>
      </c>
      <c r="AA92" s="610">
        <v>11</v>
      </c>
      <c r="AB92" s="604">
        <v>7</v>
      </c>
      <c r="AD92" s="611" t="s">
        <v>899</v>
      </c>
    </row>
    <row r="93" spans="1:30" ht="15.75" customHeight="1">
      <c r="A93" s="561">
        <v>84</v>
      </c>
      <c r="B93" s="603">
        <v>2</v>
      </c>
      <c r="C93" s="544">
        <v>4</v>
      </c>
      <c r="D93" s="544">
        <v>26.16</v>
      </c>
      <c r="E93" s="544">
        <v>29.3</v>
      </c>
      <c r="F93" s="604">
        <v>12</v>
      </c>
      <c r="G93" s="604">
        <v>16</v>
      </c>
      <c r="H93" s="542" t="s">
        <v>135</v>
      </c>
      <c r="I93" s="543">
        <v>34444</v>
      </c>
      <c r="J93" s="544">
        <v>1994</v>
      </c>
      <c r="K93" s="459">
        <v>1</v>
      </c>
      <c r="L93" s="459" t="s">
        <v>172</v>
      </c>
      <c r="M93" s="459">
        <v>0</v>
      </c>
      <c r="N93" s="459">
        <v>0</v>
      </c>
      <c r="O93" s="459" t="s">
        <v>167</v>
      </c>
      <c r="P93" s="544">
        <v>0</v>
      </c>
      <c r="Q93" s="546" t="s">
        <v>177</v>
      </c>
      <c r="U93" s="608">
        <v>26.16</v>
      </c>
      <c r="V93" s="608"/>
      <c r="W93" s="608"/>
      <c r="X93" s="650">
        <v>26.16</v>
      </c>
      <c r="Y93" s="610">
        <v>12</v>
      </c>
      <c r="Z93" s="604">
        <v>1</v>
      </c>
      <c r="AA93" s="610">
        <v>12</v>
      </c>
      <c r="AB93" s="604">
        <v>6</v>
      </c>
      <c r="AD93" s="611" t="s">
        <v>177</v>
      </c>
    </row>
    <row r="94" spans="1:30" ht="15.75" customHeight="1">
      <c r="A94" s="561">
        <v>85</v>
      </c>
      <c r="B94" s="603">
        <v>2</v>
      </c>
      <c r="C94" s="544">
        <v>5</v>
      </c>
      <c r="D94" s="544">
        <v>26.16</v>
      </c>
      <c r="E94" s="544" t="s">
        <v>1049</v>
      </c>
      <c r="F94" s="604">
        <v>13</v>
      </c>
      <c r="G94" s="604">
        <v>561</v>
      </c>
      <c r="H94" s="542" t="s">
        <v>76</v>
      </c>
      <c r="I94" s="543" t="s">
        <v>561</v>
      </c>
      <c r="J94" s="544">
        <v>1995</v>
      </c>
      <c r="K94" s="459" t="s">
        <v>522</v>
      </c>
      <c r="L94" s="459" t="s">
        <v>563</v>
      </c>
      <c r="M94" s="459">
        <v>0</v>
      </c>
      <c r="N94" s="459">
        <v>0</v>
      </c>
      <c r="O94" s="459" t="s">
        <v>169</v>
      </c>
      <c r="P94" s="544">
        <v>0</v>
      </c>
      <c r="Q94" s="546" t="s">
        <v>599</v>
      </c>
      <c r="U94" s="608">
        <v>26.16</v>
      </c>
      <c r="V94" s="608"/>
      <c r="W94" s="608"/>
      <c r="X94" s="650">
        <v>26.16</v>
      </c>
      <c r="Y94" s="610">
        <v>12</v>
      </c>
      <c r="Z94" s="604">
        <v>1</v>
      </c>
      <c r="AA94" s="610">
        <v>12</v>
      </c>
      <c r="AB94" s="604">
        <v>5</v>
      </c>
      <c r="AD94" s="611" t="s">
        <v>599</v>
      </c>
    </row>
    <row r="95" spans="1:30" ht="15.75" customHeight="1">
      <c r="A95" s="561">
        <v>86</v>
      </c>
      <c r="B95" s="603">
        <v>2</v>
      </c>
      <c r="C95" s="544">
        <v>6</v>
      </c>
      <c r="D95" s="544">
        <v>26.36</v>
      </c>
      <c r="E95" s="544" t="s">
        <v>1049</v>
      </c>
      <c r="F95" s="604">
        <v>14</v>
      </c>
      <c r="G95" s="604">
        <v>474</v>
      </c>
      <c r="H95" s="542" t="s">
        <v>919</v>
      </c>
      <c r="I95" s="543">
        <v>34928</v>
      </c>
      <c r="J95" s="544">
        <v>1995</v>
      </c>
      <c r="K95" s="459">
        <v>1</v>
      </c>
      <c r="L95" s="459" t="s">
        <v>444</v>
      </c>
      <c r="M95" s="459">
        <v>0</v>
      </c>
      <c r="N95" s="459">
        <v>0</v>
      </c>
      <c r="O95" s="459">
        <v>0</v>
      </c>
      <c r="P95" s="544">
        <v>0</v>
      </c>
      <c r="Q95" s="546" t="s">
        <v>920</v>
      </c>
      <c r="U95" s="608">
        <v>26.36</v>
      </c>
      <c r="V95" s="608"/>
      <c r="W95" s="608"/>
      <c r="X95" s="650">
        <v>26.36</v>
      </c>
      <c r="Y95" s="610">
        <v>14</v>
      </c>
      <c r="Z95" s="604">
        <v>1</v>
      </c>
      <c r="AA95" s="610">
        <v>14</v>
      </c>
      <c r="AB95" s="604">
        <v>4</v>
      </c>
      <c r="AD95" s="611" t="s">
        <v>920</v>
      </c>
    </row>
    <row r="96" spans="1:30" ht="15.75" customHeight="1">
      <c r="A96" s="561">
        <v>87</v>
      </c>
      <c r="B96" s="603">
        <v>2</v>
      </c>
      <c r="C96" s="544">
        <v>7</v>
      </c>
      <c r="D96" s="544">
        <v>26.98</v>
      </c>
      <c r="E96" s="544" t="s">
        <v>1049</v>
      </c>
      <c r="F96" s="604">
        <v>15</v>
      </c>
      <c r="G96" s="604">
        <v>348</v>
      </c>
      <c r="H96" s="542" t="s">
        <v>900</v>
      </c>
      <c r="I96" s="543">
        <v>34759</v>
      </c>
      <c r="J96" s="544">
        <v>1995</v>
      </c>
      <c r="K96" s="459">
        <v>1</v>
      </c>
      <c r="L96" s="459" t="s">
        <v>877</v>
      </c>
      <c r="M96" s="459">
        <v>0</v>
      </c>
      <c r="N96" s="459">
        <v>0</v>
      </c>
      <c r="O96" s="459" t="s">
        <v>881</v>
      </c>
      <c r="P96" s="544">
        <v>0</v>
      </c>
      <c r="Q96" s="546" t="s">
        <v>899</v>
      </c>
      <c r="U96" s="608">
        <v>26.98</v>
      </c>
      <c r="V96" s="608"/>
      <c r="W96" s="608"/>
      <c r="X96" s="650">
        <v>26.98</v>
      </c>
      <c r="Y96" s="610">
        <v>15</v>
      </c>
      <c r="Z96" s="604">
        <v>1</v>
      </c>
      <c r="AA96" s="610">
        <v>15</v>
      </c>
      <c r="AB96" s="604">
        <v>3</v>
      </c>
      <c r="AD96" s="611" t="s">
        <v>899</v>
      </c>
    </row>
    <row r="97" spans="1:30" ht="15.75" customHeight="1">
      <c r="A97" s="561">
        <v>88</v>
      </c>
      <c r="B97" s="603">
        <v>2</v>
      </c>
      <c r="C97" s="544">
        <v>8</v>
      </c>
      <c r="D97" s="544">
        <v>27.09</v>
      </c>
      <c r="E97" s="544" t="s">
        <v>1049</v>
      </c>
      <c r="F97" s="604">
        <v>16</v>
      </c>
      <c r="G97" s="604">
        <v>551</v>
      </c>
      <c r="H97" s="542" t="s">
        <v>1020</v>
      </c>
      <c r="I97" s="543">
        <v>34543</v>
      </c>
      <c r="J97" s="544">
        <v>1994</v>
      </c>
      <c r="K97" s="459" t="s">
        <v>34</v>
      </c>
      <c r="L97" s="459" t="s">
        <v>563</v>
      </c>
      <c r="M97" s="459">
        <v>0</v>
      </c>
      <c r="N97" s="459">
        <v>0</v>
      </c>
      <c r="O97" s="459" t="s">
        <v>167</v>
      </c>
      <c r="P97" s="544">
        <v>0</v>
      </c>
      <c r="Q97" s="546" t="s">
        <v>1019</v>
      </c>
      <c r="U97" s="608">
        <v>27.09</v>
      </c>
      <c r="V97" s="608"/>
      <c r="W97" s="608"/>
      <c r="X97" s="650">
        <v>27.09</v>
      </c>
      <c r="Y97" s="610">
        <v>16</v>
      </c>
      <c r="Z97" s="604">
        <v>2</v>
      </c>
      <c r="AA97" s="610">
        <v>16</v>
      </c>
      <c r="AB97" s="604" t="s">
        <v>1047</v>
      </c>
      <c r="AD97" s="611" t="s">
        <v>1019</v>
      </c>
    </row>
    <row r="98" spans="1:30" ht="15.75" customHeight="1">
      <c r="A98" s="561">
        <v>89</v>
      </c>
      <c r="B98" s="603">
        <v>3</v>
      </c>
      <c r="C98" s="544">
        <v>1</v>
      </c>
      <c r="D98" s="544">
        <v>27.27</v>
      </c>
      <c r="E98" s="544" t="s">
        <v>1049</v>
      </c>
      <c r="F98" s="604">
        <v>17</v>
      </c>
      <c r="G98" s="604">
        <v>304</v>
      </c>
      <c r="H98" s="542" t="s">
        <v>101</v>
      </c>
      <c r="I98" s="543">
        <v>34037</v>
      </c>
      <c r="J98" s="544">
        <v>1993</v>
      </c>
      <c r="K98" s="459">
        <v>1</v>
      </c>
      <c r="L98" s="459" t="s">
        <v>735</v>
      </c>
      <c r="M98" s="459">
        <v>0</v>
      </c>
      <c r="N98" s="459">
        <v>0</v>
      </c>
      <c r="O98" s="459" t="s">
        <v>736</v>
      </c>
      <c r="P98" s="544">
        <v>0</v>
      </c>
      <c r="Q98" s="546" t="s">
        <v>743</v>
      </c>
      <c r="U98" s="608">
        <v>27.27</v>
      </c>
      <c r="V98" s="608"/>
      <c r="W98" s="608"/>
      <c r="X98" s="650">
        <v>27.27</v>
      </c>
      <c r="Y98" s="610">
        <v>17</v>
      </c>
      <c r="Z98" s="604">
        <v>2</v>
      </c>
      <c r="AA98" s="610">
        <v>17</v>
      </c>
      <c r="AB98" s="604" t="s">
        <v>1047</v>
      </c>
      <c r="AD98" s="611" t="s">
        <v>743</v>
      </c>
    </row>
    <row r="99" spans="1:30" ht="15.75" customHeight="1">
      <c r="A99" s="561">
        <v>90</v>
      </c>
      <c r="B99" s="603">
        <v>3</v>
      </c>
      <c r="C99" s="544">
        <v>2</v>
      </c>
      <c r="D99" s="544">
        <v>27.49</v>
      </c>
      <c r="E99" s="544" t="s">
        <v>1049</v>
      </c>
      <c r="F99" s="604">
        <v>18</v>
      </c>
      <c r="G99" s="604">
        <v>305</v>
      </c>
      <c r="H99" s="542" t="s">
        <v>102</v>
      </c>
      <c r="I99" s="543">
        <v>34037</v>
      </c>
      <c r="J99" s="544">
        <v>1993</v>
      </c>
      <c r="K99" s="459">
        <v>1</v>
      </c>
      <c r="L99" s="459" t="s">
        <v>735</v>
      </c>
      <c r="M99" s="459">
        <v>0</v>
      </c>
      <c r="N99" s="459">
        <v>0</v>
      </c>
      <c r="O99" s="459" t="s">
        <v>736</v>
      </c>
      <c r="P99" s="544">
        <v>0</v>
      </c>
      <c r="Q99" s="546" t="s">
        <v>743</v>
      </c>
      <c r="U99" s="608">
        <v>27.49</v>
      </c>
      <c r="V99" s="608"/>
      <c r="W99" s="608"/>
      <c r="X99" s="650">
        <v>27.49</v>
      </c>
      <c r="Y99" s="610">
        <v>18</v>
      </c>
      <c r="Z99" s="604">
        <v>2</v>
      </c>
      <c r="AA99" s="610">
        <v>18</v>
      </c>
      <c r="AB99" s="604" t="s">
        <v>1047</v>
      </c>
      <c r="AD99" s="611" t="s">
        <v>743</v>
      </c>
    </row>
    <row r="100" spans="1:30" ht="15.75" customHeight="1">
      <c r="A100" s="561">
        <v>91</v>
      </c>
      <c r="B100" s="603">
        <v>3</v>
      </c>
      <c r="C100" s="544">
        <v>3</v>
      </c>
      <c r="D100" s="544">
        <v>27.71</v>
      </c>
      <c r="E100" s="544" t="s">
        <v>1049</v>
      </c>
      <c r="F100" s="604">
        <v>19</v>
      </c>
      <c r="G100" s="604">
        <v>135</v>
      </c>
      <c r="H100" s="542" t="s">
        <v>796</v>
      </c>
      <c r="I100" s="543">
        <v>34581</v>
      </c>
      <c r="J100" s="544">
        <v>1994</v>
      </c>
      <c r="K100" s="459">
        <v>0</v>
      </c>
      <c r="L100" s="459" t="s">
        <v>172</v>
      </c>
      <c r="M100" s="459">
        <v>0</v>
      </c>
      <c r="N100" s="459">
        <v>0</v>
      </c>
      <c r="O100" s="459" t="s">
        <v>797</v>
      </c>
      <c r="P100" s="544" t="s">
        <v>759</v>
      </c>
      <c r="Q100" s="546" t="s">
        <v>190</v>
      </c>
      <c r="U100" s="608">
        <v>27.71</v>
      </c>
      <c r="V100" s="608"/>
      <c r="W100" s="608"/>
      <c r="X100" s="650">
        <v>27.71</v>
      </c>
      <c r="Y100" s="610" t="s">
        <v>1049</v>
      </c>
      <c r="Z100" s="604">
        <v>2</v>
      </c>
      <c r="AA100" s="610" t="s">
        <v>1049</v>
      </c>
      <c r="AB100" s="604" t="s">
        <v>759</v>
      </c>
      <c r="AD100" s="611" t="s">
        <v>190</v>
      </c>
    </row>
    <row r="101" spans="1:30" ht="15.75" customHeight="1">
      <c r="A101" s="561">
        <v>92</v>
      </c>
      <c r="B101" s="603">
        <v>3</v>
      </c>
      <c r="C101" s="544">
        <v>4</v>
      </c>
      <c r="D101" s="544">
        <v>990.92</v>
      </c>
      <c r="E101" s="544" t="s">
        <v>1049</v>
      </c>
      <c r="F101" s="604" t="s">
        <v>1049</v>
      </c>
      <c r="G101" s="604">
        <v>198</v>
      </c>
      <c r="H101" s="542" t="s">
        <v>1037</v>
      </c>
      <c r="I101" s="543">
        <v>35006</v>
      </c>
      <c r="J101" s="544" t="s">
        <v>1037</v>
      </c>
      <c r="K101" s="459" t="s">
        <v>1037</v>
      </c>
      <c r="L101" s="459" t="s">
        <v>1037</v>
      </c>
      <c r="M101" s="459">
        <v>0</v>
      </c>
      <c r="N101" s="459">
        <v>0</v>
      </c>
      <c r="O101" s="459" t="s">
        <v>1037</v>
      </c>
      <c r="P101" s="544">
        <v>0</v>
      </c>
      <c r="Q101" s="546" t="s">
        <v>719</v>
      </c>
      <c r="U101" s="608"/>
      <c r="V101" s="608"/>
      <c r="W101" s="608"/>
      <c r="X101" s="650" t="s">
        <v>1049</v>
      </c>
      <c r="Y101" s="610" t="s">
        <v>1049</v>
      </c>
      <c r="Z101" s="604" t="s">
        <v>1049</v>
      </c>
      <c r="AA101" s="610" t="s">
        <v>1049</v>
      </c>
      <c r="AB101" s="604" t="s">
        <v>1049</v>
      </c>
      <c r="AD101" s="611" t="s">
        <v>1037</v>
      </c>
    </row>
    <row r="102" spans="1:30" ht="15.75" hidden="1" customHeight="1">
      <c r="A102" s="561">
        <v>95</v>
      </c>
      <c r="B102" s="603">
        <v>3</v>
      </c>
      <c r="C102" s="544">
        <v>7</v>
      </c>
      <c r="D102" s="544">
        <v>990.95</v>
      </c>
      <c r="E102" s="544" t="s">
        <v>1049</v>
      </c>
      <c r="F102" s="604" t="s">
        <v>1049</v>
      </c>
      <c r="H102" s="542" t="s">
        <v>1049</v>
      </c>
      <c r="I102" s="543" t="s">
        <v>1049</v>
      </c>
      <c r="J102" s="544" t="s">
        <v>1049</v>
      </c>
      <c r="K102" s="459" t="s">
        <v>1049</v>
      </c>
      <c r="L102" s="459" t="s">
        <v>1049</v>
      </c>
      <c r="M102" s="459" t="s">
        <v>1049</v>
      </c>
      <c r="N102" s="459" t="s">
        <v>1049</v>
      </c>
      <c r="O102" s="459" t="s">
        <v>1049</v>
      </c>
      <c r="P102" s="544" t="s">
        <v>1049</v>
      </c>
      <c r="Q102" s="546" t="s">
        <v>1049</v>
      </c>
      <c r="U102" s="608"/>
      <c r="V102" s="608"/>
      <c r="W102" s="608"/>
      <c r="X102" s="650" t="s">
        <v>1049</v>
      </c>
      <c r="Y102" s="610" t="s">
        <v>1049</v>
      </c>
      <c r="Z102" s="604" t="s">
        <v>1049</v>
      </c>
      <c r="AA102" s="610" t="s">
        <v>1049</v>
      </c>
      <c r="AB102" s="604" t="s">
        <v>1049</v>
      </c>
      <c r="AD102" s="611" t="s">
        <v>1049</v>
      </c>
    </row>
    <row r="103" spans="1:30" ht="15.75" hidden="1" customHeight="1" thickBot="1">
      <c r="A103" s="561">
        <v>96</v>
      </c>
      <c r="B103" s="603">
        <v>3</v>
      </c>
      <c r="C103" s="544">
        <v>8</v>
      </c>
      <c r="D103" s="544">
        <v>990.96</v>
      </c>
      <c r="E103" s="544" t="s">
        <v>1049</v>
      </c>
      <c r="F103" s="604" t="s">
        <v>1049</v>
      </c>
      <c r="H103" s="542" t="s">
        <v>1049</v>
      </c>
      <c r="I103" s="543" t="s">
        <v>1049</v>
      </c>
      <c r="J103" s="544" t="s">
        <v>1049</v>
      </c>
      <c r="K103" s="459" t="s">
        <v>1049</v>
      </c>
      <c r="L103" s="459" t="s">
        <v>1049</v>
      </c>
      <c r="M103" s="459" t="s">
        <v>1049</v>
      </c>
      <c r="N103" s="459" t="s">
        <v>1049</v>
      </c>
      <c r="O103" s="459" t="s">
        <v>1049</v>
      </c>
      <c r="P103" s="544" t="s">
        <v>1049</v>
      </c>
      <c r="Q103" s="546" t="s">
        <v>1049</v>
      </c>
      <c r="U103" s="608"/>
      <c r="V103" s="608"/>
      <c r="W103" s="608"/>
      <c r="X103" s="650" t="s">
        <v>1049</v>
      </c>
      <c r="Y103" s="610" t="s">
        <v>1049</v>
      </c>
      <c r="Z103" s="604" t="s">
        <v>1049</v>
      </c>
      <c r="AA103" s="610" t="s">
        <v>1049</v>
      </c>
      <c r="AB103" s="604" t="s">
        <v>1049</v>
      </c>
      <c r="AD103" s="611" t="s">
        <v>1049</v>
      </c>
    </row>
    <row r="104" spans="1:30" ht="15.75" customHeight="1">
      <c r="B104" s="603"/>
      <c r="C104" s="544"/>
      <c r="D104" s="544"/>
      <c r="I104" s="543"/>
      <c r="J104" s="544"/>
      <c r="K104" s="459"/>
      <c r="L104" s="459"/>
      <c r="M104" s="459"/>
      <c r="N104" s="459"/>
      <c r="O104" s="459"/>
      <c r="P104" s="544"/>
      <c r="Q104" s="546"/>
      <c r="U104" s="608"/>
      <c r="V104" s="608"/>
      <c r="W104" s="608"/>
      <c r="X104" s="650"/>
      <c r="Y104" s="610"/>
      <c r="Z104" s="604"/>
      <c r="AA104" s="610"/>
      <c r="AB104" s="604"/>
      <c r="AD104" s="611"/>
    </row>
    <row r="105" spans="1:30" ht="15.75" customHeight="1">
      <c r="A105" s="561">
        <v>97</v>
      </c>
      <c r="B105" s="603">
        <v>4</v>
      </c>
      <c r="C105" s="544">
        <v>1</v>
      </c>
      <c r="D105" s="544">
        <v>25.47</v>
      </c>
      <c r="E105" s="544" t="s">
        <v>1049</v>
      </c>
      <c r="F105" s="604">
        <v>1</v>
      </c>
      <c r="G105" s="604">
        <v>207</v>
      </c>
      <c r="H105" s="542" t="s">
        <v>114</v>
      </c>
      <c r="I105" s="543">
        <v>33890</v>
      </c>
      <c r="J105" s="544">
        <v>1992</v>
      </c>
      <c r="K105" s="459" t="s">
        <v>522</v>
      </c>
      <c r="L105" s="459" t="s">
        <v>180</v>
      </c>
      <c r="M105" s="459">
        <v>0</v>
      </c>
      <c r="N105" s="459">
        <v>0</v>
      </c>
      <c r="O105" s="459" t="s">
        <v>701</v>
      </c>
      <c r="P105" s="544">
        <v>0</v>
      </c>
      <c r="Q105" s="546" t="s">
        <v>707</v>
      </c>
      <c r="U105" s="608">
        <v>25.47</v>
      </c>
      <c r="V105" s="608"/>
      <c r="W105" s="608">
        <v>25.11</v>
      </c>
      <c r="X105" s="650">
        <v>25.11</v>
      </c>
      <c r="Y105" s="610">
        <v>1</v>
      </c>
      <c r="Z105" s="604" t="s">
        <v>34</v>
      </c>
      <c r="AA105" s="610">
        <v>1</v>
      </c>
      <c r="AB105" s="604">
        <v>20</v>
      </c>
      <c r="AD105" s="611" t="s">
        <v>707</v>
      </c>
    </row>
    <row r="106" spans="1:30" ht="15.75" customHeight="1">
      <c r="A106" s="561">
        <v>98</v>
      </c>
      <c r="B106" s="603">
        <v>4</v>
      </c>
      <c r="C106" s="544">
        <v>2</v>
      </c>
      <c r="D106" s="544">
        <v>24.79</v>
      </c>
      <c r="E106" s="544" t="s">
        <v>1049</v>
      </c>
      <c r="F106" s="604">
        <v>2</v>
      </c>
      <c r="G106" s="604">
        <v>250</v>
      </c>
      <c r="H106" s="542" t="s">
        <v>833</v>
      </c>
      <c r="I106" s="543">
        <v>33862</v>
      </c>
      <c r="J106" s="544">
        <v>1992</v>
      </c>
      <c r="K106" s="459" t="s">
        <v>34</v>
      </c>
      <c r="L106" s="459" t="s">
        <v>198</v>
      </c>
      <c r="M106" s="459">
        <v>0</v>
      </c>
      <c r="N106" s="459">
        <v>0</v>
      </c>
      <c r="O106" s="459" t="s">
        <v>834</v>
      </c>
      <c r="P106" s="544">
        <v>0</v>
      </c>
      <c r="Q106" s="546" t="s">
        <v>835</v>
      </c>
      <c r="U106" s="608">
        <v>24.79</v>
      </c>
      <c r="V106" s="608"/>
      <c r="W106" s="608">
        <v>25.15</v>
      </c>
      <c r="X106" s="650">
        <v>24.79</v>
      </c>
      <c r="Y106" s="610">
        <v>2</v>
      </c>
      <c r="Z106" s="604" t="s">
        <v>34</v>
      </c>
      <c r="AA106" s="610">
        <v>2</v>
      </c>
      <c r="AB106" s="604">
        <v>17</v>
      </c>
      <c r="AD106" s="611" t="s">
        <v>835</v>
      </c>
    </row>
    <row r="107" spans="1:30" ht="15.75" customHeight="1">
      <c r="A107" s="561">
        <v>99</v>
      </c>
      <c r="B107" s="603">
        <v>4</v>
      </c>
      <c r="C107" s="544">
        <v>3</v>
      </c>
      <c r="D107" s="544">
        <v>25.59</v>
      </c>
      <c r="E107" s="544" t="s">
        <v>1049</v>
      </c>
      <c r="F107" s="604">
        <v>3</v>
      </c>
      <c r="G107" s="604">
        <v>424</v>
      </c>
      <c r="H107" s="542" t="s">
        <v>943</v>
      </c>
      <c r="I107" s="543">
        <v>0</v>
      </c>
      <c r="J107" s="544">
        <v>1992</v>
      </c>
      <c r="K107" s="459" t="s">
        <v>34</v>
      </c>
      <c r="L107" s="459" t="s">
        <v>831</v>
      </c>
      <c r="M107" s="459">
        <v>0</v>
      </c>
      <c r="N107" s="459">
        <v>0</v>
      </c>
      <c r="O107" s="459" t="s">
        <v>772</v>
      </c>
      <c r="P107" s="544">
        <v>0</v>
      </c>
      <c r="Q107" s="546" t="s">
        <v>944</v>
      </c>
      <c r="U107" s="608">
        <v>25.59</v>
      </c>
      <c r="V107" s="608"/>
      <c r="W107" s="608">
        <v>25.16</v>
      </c>
      <c r="X107" s="650">
        <v>25.16</v>
      </c>
      <c r="Y107" s="610">
        <v>3</v>
      </c>
      <c r="Z107" s="604" t="s">
        <v>34</v>
      </c>
      <c r="AA107" s="610">
        <v>3</v>
      </c>
      <c r="AB107" s="604">
        <v>15</v>
      </c>
      <c r="AD107" s="611" t="s">
        <v>944</v>
      </c>
    </row>
    <row r="108" spans="1:30" ht="15.75" customHeight="1">
      <c r="A108" s="561">
        <v>100</v>
      </c>
      <c r="B108" s="603">
        <v>4</v>
      </c>
      <c r="C108" s="544">
        <v>4</v>
      </c>
      <c r="D108" s="544">
        <v>25.73</v>
      </c>
      <c r="E108" s="544" t="s">
        <v>1049</v>
      </c>
      <c r="F108" s="604">
        <v>4</v>
      </c>
      <c r="G108" s="604">
        <v>465</v>
      </c>
      <c r="H108" s="542" t="s">
        <v>918</v>
      </c>
      <c r="I108" s="543">
        <v>33024</v>
      </c>
      <c r="J108" s="544">
        <v>1990</v>
      </c>
      <c r="K108" s="459" t="s">
        <v>34</v>
      </c>
      <c r="L108" s="459" t="s">
        <v>444</v>
      </c>
      <c r="M108" s="459">
        <v>0</v>
      </c>
      <c r="N108" s="459">
        <v>0</v>
      </c>
      <c r="O108" s="459">
        <v>0</v>
      </c>
      <c r="P108" s="544">
        <v>0</v>
      </c>
      <c r="Q108" s="546" t="s">
        <v>917</v>
      </c>
      <c r="U108" s="608">
        <v>25.73</v>
      </c>
      <c r="V108" s="608"/>
      <c r="W108" s="608">
        <v>25.48</v>
      </c>
      <c r="X108" s="650">
        <v>25.48</v>
      </c>
      <c r="Y108" s="610">
        <v>4</v>
      </c>
      <c r="Z108" s="604" t="s">
        <v>34</v>
      </c>
      <c r="AA108" s="610">
        <v>4</v>
      </c>
      <c r="AB108" s="604">
        <v>14</v>
      </c>
      <c r="AD108" s="611" t="s">
        <v>917</v>
      </c>
    </row>
    <row r="109" spans="1:30" ht="15.75" customHeight="1">
      <c r="A109" s="561">
        <v>101</v>
      </c>
      <c r="B109" s="603">
        <v>4</v>
      </c>
      <c r="C109" s="544">
        <v>5</v>
      </c>
      <c r="D109" s="544">
        <v>25.68</v>
      </c>
      <c r="E109" s="544" t="s">
        <v>1049</v>
      </c>
      <c r="F109" s="604">
        <v>5</v>
      </c>
      <c r="G109" s="604">
        <v>35</v>
      </c>
      <c r="H109" s="542" t="s">
        <v>145</v>
      </c>
      <c r="I109" s="543">
        <v>33940</v>
      </c>
      <c r="J109" s="544">
        <v>1992</v>
      </c>
      <c r="K109" s="459" t="s">
        <v>34</v>
      </c>
      <c r="L109" s="459" t="s">
        <v>172</v>
      </c>
      <c r="M109" s="459">
        <v>0</v>
      </c>
      <c r="N109" s="459">
        <v>0</v>
      </c>
      <c r="O109" s="459">
        <v>0</v>
      </c>
      <c r="P109" s="544">
        <v>0</v>
      </c>
      <c r="Q109" s="546" t="s">
        <v>190</v>
      </c>
      <c r="U109" s="608">
        <v>25.68</v>
      </c>
      <c r="V109" s="608"/>
      <c r="W109" s="608">
        <v>25.73</v>
      </c>
      <c r="X109" s="650">
        <v>25.68</v>
      </c>
      <c r="Y109" s="610">
        <v>5</v>
      </c>
      <c r="Z109" s="604">
        <v>1</v>
      </c>
      <c r="AA109" s="610">
        <v>5</v>
      </c>
      <c r="AB109" s="604" t="s">
        <v>1047</v>
      </c>
      <c r="AD109" s="611" t="s">
        <v>190</v>
      </c>
    </row>
    <row r="110" spans="1:30" ht="15.75" customHeight="1">
      <c r="A110" s="561">
        <v>102</v>
      </c>
      <c r="B110" s="603">
        <v>4</v>
      </c>
      <c r="C110" s="544">
        <v>6</v>
      </c>
      <c r="D110" s="544">
        <v>25.84</v>
      </c>
      <c r="E110" s="544" t="s">
        <v>1049</v>
      </c>
      <c r="F110" s="604">
        <v>6</v>
      </c>
      <c r="G110" s="604">
        <v>463</v>
      </c>
      <c r="H110" s="542" t="s">
        <v>915</v>
      </c>
      <c r="I110" s="543">
        <v>33770</v>
      </c>
      <c r="J110" s="544">
        <v>1992</v>
      </c>
      <c r="K110" s="459" t="s">
        <v>34</v>
      </c>
      <c r="L110" s="459" t="s">
        <v>444</v>
      </c>
      <c r="M110" s="459">
        <v>0</v>
      </c>
      <c r="N110" s="459">
        <v>0</v>
      </c>
      <c r="O110" s="459">
        <v>0</v>
      </c>
      <c r="P110" s="544">
        <v>0</v>
      </c>
      <c r="Q110" s="546" t="s">
        <v>916</v>
      </c>
      <c r="U110" s="608">
        <v>25.84</v>
      </c>
      <c r="V110" s="608"/>
      <c r="W110" s="608">
        <v>25.82</v>
      </c>
      <c r="X110" s="650">
        <v>25.82</v>
      </c>
      <c r="Y110" s="610">
        <v>6</v>
      </c>
      <c r="Z110" s="604">
        <v>1</v>
      </c>
      <c r="AA110" s="610">
        <v>6</v>
      </c>
      <c r="AB110" s="604" t="s">
        <v>1047</v>
      </c>
      <c r="AD110" s="611" t="s">
        <v>916</v>
      </c>
    </row>
    <row r="111" spans="1:30" ht="15.75" customHeight="1">
      <c r="A111" s="561">
        <v>103</v>
      </c>
      <c r="B111" s="603">
        <v>4</v>
      </c>
      <c r="C111" s="544">
        <v>7</v>
      </c>
      <c r="D111" s="544">
        <v>26.63</v>
      </c>
      <c r="E111" s="544" t="s">
        <v>1049</v>
      </c>
      <c r="F111" s="604">
        <v>7</v>
      </c>
      <c r="G111" s="604">
        <v>387</v>
      </c>
      <c r="H111" s="542" t="s">
        <v>676</v>
      </c>
      <c r="I111" s="543" t="s">
        <v>680</v>
      </c>
      <c r="J111" s="544">
        <v>1992</v>
      </c>
      <c r="K111" s="459" t="s">
        <v>522</v>
      </c>
      <c r="L111" s="459" t="s">
        <v>181</v>
      </c>
      <c r="M111" s="459">
        <v>0</v>
      </c>
      <c r="N111" s="459" t="s">
        <v>184</v>
      </c>
      <c r="O111" s="459" t="s">
        <v>673</v>
      </c>
      <c r="P111" s="544">
        <v>0</v>
      </c>
      <c r="Q111" s="546" t="s">
        <v>685</v>
      </c>
      <c r="U111" s="608">
        <v>26.63</v>
      </c>
      <c r="V111" s="608"/>
      <c r="W111" s="608">
        <v>26.2</v>
      </c>
      <c r="X111" s="650">
        <v>26.2</v>
      </c>
      <c r="Y111" s="610">
        <v>7</v>
      </c>
      <c r="Z111" s="604">
        <v>1</v>
      </c>
      <c r="AA111" s="610">
        <v>7</v>
      </c>
      <c r="AB111" s="604" t="s">
        <v>1047</v>
      </c>
      <c r="AD111" s="611" t="s">
        <v>685</v>
      </c>
    </row>
    <row r="112" spans="1:30" ht="15.75" customHeight="1">
      <c r="A112" s="561">
        <v>104</v>
      </c>
      <c r="B112" s="603">
        <v>4</v>
      </c>
      <c r="C112" s="544">
        <v>8</v>
      </c>
      <c r="D112" s="544">
        <v>27.11</v>
      </c>
      <c r="E112" s="544" t="s">
        <v>1049</v>
      </c>
      <c r="F112" s="604">
        <v>8</v>
      </c>
      <c r="G112" s="604">
        <v>550</v>
      </c>
      <c r="H112" s="542" t="s">
        <v>730</v>
      </c>
      <c r="I112" s="543">
        <v>32000</v>
      </c>
      <c r="J112" s="544">
        <v>1987</v>
      </c>
      <c r="K112" s="459" t="s">
        <v>34</v>
      </c>
      <c r="L112" s="459" t="s">
        <v>735</v>
      </c>
      <c r="M112" s="459">
        <v>0</v>
      </c>
      <c r="N112" s="459">
        <v>0</v>
      </c>
      <c r="O112" s="459" t="s">
        <v>736</v>
      </c>
      <c r="P112" s="544">
        <v>0</v>
      </c>
      <c r="Q112" s="546" t="s">
        <v>740</v>
      </c>
      <c r="U112" s="608">
        <v>27.64</v>
      </c>
      <c r="V112" s="608"/>
      <c r="W112" s="608"/>
      <c r="X112" s="650">
        <v>27.64</v>
      </c>
      <c r="Y112" s="610">
        <v>9</v>
      </c>
      <c r="Z112" s="604">
        <v>2</v>
      </c>
      <c r="AA112" s="610">
        <v>8</v>
      </c>
      <c r="AB112" s="604" t="s">
        <v>1047</v>
      </c>
      <c r="AD112" s="611" t="s">
        <v>740</v>
      </c>
    </row>
    <row r="113" spans="1:30" ht="15.75" customHeight="1">
      <c r="A113" s="561">
        <v>105</v>
      </c>
      <c r="B113" s="603">
        <v>5</v>
      </c>
      <c r="C113" s="544">
        <v>1</v>
      </c>
      <c r="D113" s="544">
        <v>27.64</v>
      </c>
      <c r="E113" s="544" t="s">
        <v>1049</v>
      </c>
      <c r="F113" s="604">
        <v>9</v>
      </c>
      <c r="G113" s="604">
        <v>327</v>
      </c>
      <c r="H113" s="542" t="s">
        <v>161</v>
      </c>
      <c r="I113" s="543">
        <v>0</v>
      </c>
      <c r="J113" s="544">
        <v>1992</v>
      </c>
      <c r="K113" s="459">
        <v>1</v>
      </c>
      <c r="L113" s="459" t="s">
        <v>36</v>
      </c>
      <c r="M113" s="459">
        <v>0</v>
      </c>
      <c r="N113" s="459">
        <v>0</v>
      </c>
      <c r="O113" s="459">
        <v>0</v>
      </c>
      <c r="P113" s="544" t="s">
        <v>759</v>
      </c>
      <c r="Q113" s="546">
        <v>0</v>
      </c>
      <c r="U113" s="608">
        <v>28.71</v>
      </c>
      <c r="V113" s="608"/>
      <c r="W113" s="608"/>
      <c r="X113" s="650">
        <v>28.71</v>
      </c>
      <c r="Y113" s="610" t="s">
        <v>1049</v>
      </c>
      <c r="Z113" s="604">
        <v>2</v>
      </c>
      <c r="AA113" s="610" t="s">
        <v>1049</v>
      </c>
      <c r="AB113" s="604" t="s">
        <v>759</v>
      </c>
      <c r="AD113" s="611"/>
    </row>
    <row r="114" spans="1:30" ht="15.75" customHeight="1">
      <c r="A114" s="561">
        <v>106</v>
      </c>
      <c r="B114" s="603">
        <v>5</v>
      </c>
      <c r="C114" s="544">
        <v>2</v>
      </c>
      <c r="D114" s="544">
        <v>28.71</v>
      </c>
      <c r="E114" s="544" t="s">
        <v>1049</v>
      </c>
      <c r="F114" s="604" t="s">
        <v>1037</v>
      </c>
      <c r="G114" s="604">
        <v>523</v>
      </c>
      <c r="H114" s="542" t="s">
        <v>1021</v>
      </c>
      <c r="I114" s="543">
        <v>33613</v>
      </c>
      <c r="J114" s="544">
        <v>1992</v>
      </c>
      <c r="K114" s="459" t="s">
        <v>34</v>
      </c>
      <c r="L114" s="459" t="s">
        <v>563</v>
      </c>
      <c r="M114" s="459">
        <v>0</v>
      </c>
      <c r="N114" s="459">
        <v>0</v>
      </c>
      <c r="O114" s="459" t="s">
        <v>167</v>
      </c>
      <c r="P114" s="544">
        <v>0</v>
      </c>
      <c r="Q114" s="546" t="s">
        <v>619</v>
      </c>
      <c r="U114" s="608">
        <v>27.11</v>
      </c>
      <c r="V114" s="608"/>
      <c r="W114" s="845" t="s">
        <v>1386</v>
      </c>
      <c r="X114" s="650">
        <v>27.11</v>
      </c>
      <c r="Y114" s="610" t="s">
        <v>1049</v>
      </c>
      <c r="Z114" s="604">
        <v>2</v>
      </c>
      <c r="AA114" s="610" t="s">
        <v>1049</v>
      </c>
      <c r="AB114" s="604" t="s">
        <v>1047</v>
      </c>
      <c r="AD114" s="611" t="s">
        <v>619</v>
      </c>
    </row>
    <row r="115" spans="1:30" ht="15.75" customHeight="1">
      <c r="A115" s="561">
        <v>107</v>
      </c>
      <c r="B115" s="603">
        <v>5</v>
      </c>
      <c r="C115" s="544">
        <v>3</v>
      </c>
      <c r="D115" s="544">
        <v>991.07</v>
      </c>
      <c r="E115" s="544" t="s">
        <v>1049</v>
      </c>
      <c r="F115" s="604" t="s">
        <v>1049</v>
      </c>
      <c r="G115" s="604">
        <v>209</v>
      </c>
      <c r="H115" s="542" t="s">
        <v>1037</v>
      </c>
      <c r="I115" s="543">
        <v>33519</v>
      </c>
      <c r="J115" s="544" t="s">
        <v>1037</v>
      </c>
      <c r="K115" s="459" t="s">
        <v>1037</v>
      </c>
      <c r="L115" s="459" t="s">
        <v>1037</v>
      </c>
      <c r="M115" s="459">
        <v>0</v>
      </c>
      <c r="N115" s="459">
        <v>0</v>
      </c>
      <c r="O115" s="459" t="s">
        <v>1037</v>
      </c>
      <c r="P115" s="544">
        <v>0</v>
      </c>
      <c r="Q115" s="546" t="s">
        <v>709</v>
      </c>
      <c r="U115" s="608"/>
      <c r="V115" s="608"/>
      <c r="W115" s="845"/>
      <c r="X115" s="650" t="s">
        <v>1049</v>
      </c>
      <c r="Y115" s="610" t="s">
        <v>1049</v>
      </c>
      <c r="Z115" s="604" t="s">
        <v>1049</v>
      </c>
      <c r="AA115" s="610" t="s">
        <v>1049</v>
      </c>
      <c r="AB115" s="604" t="s">
        <v>1049</v>
      </c>
      <c r="AD115" s="611" t="s">
        <v>1037</v>
      </c>
    </row>
    <row r="116" spans="1:30" ht="15.75" hidden="1" customHeight="1">
      <c r="A116" s="561">
        <v>108</v>
      </c>
      <c r="B116" s="603">
        <v>5</v>
      </c>
      <c r="C116" s="544">
        <v>4</v>
      </c>
      <c r="D116" s="544">
        <v>991.08</v>
      </c>
      <c r="E116" s="544" t="s">
        <v>1049</v>
      </c>
      <c r="F116" s="604" t="s">
        <v>1049</v>
      </c>
      <c r="H116" s="542" t="s">
        <v>1049</v>
      </c>
      <c r="I116" s="543" t="s">
        <v>1049</v>
      </c>
      <c r="J116" s="544" t="s">
        <v>1049</v>
      </c>
      <c r="K116" s="459" t="s">
        <v>1049</v>
      </c>
      <c r="L116" s="459" t="s">
        <v>1049</v>
      </c>
      <c r="M116" s="459" t="s">
        <v>1049</v>
      </c>
      <c r="N116" s="459" t="s">
        <v>1049</v>
      </c>
      <c r="O116" s="459" t="s">
        <v>1049</v>
      </c>
      <c r="P116" s="544" t="s">
        <v>1049</v>
      </c>
      <c r="Q116" s="546" t="s">
        <v>1049</v>
      </c>
      <c r="U116" s="608"/>
      <c r="V116" s="608"/>
      <c r="W116" s="608"/>
      <c r="X116" s="650" t="s">
        <v>1049</v>
      </c>
      <c r="Y116" s="610" t="s">
        <v>1049</v>
      </c>
      <c r="Z116" s="604" t="s">
        <v>1049</v>
      </c>
      <c r="AA116" s="610" t="s">
        <v>1049</v>
      </c>
      <c r="AB116" s="604" t="s">
        <v>1049</v>
      </c>
      <c r="AD116" s="611" t="s">
        <v>1049</v>
      </c>
    </row>
    <row r="117" spans="1:30" ht="15.75" hidden="1" customHeight="1">
      <c r="A117" s="561">
        <v>109</v>
      </c>
      <c r="B117" s="603">
        <v>5</v>
      </c>
      <c r="C117" s="544">
        <v>5</v>
      </c>
      <c r="D117" s="544">
        <v>991.09</v>
      </c>
      <c r="E117" s="544" t="s">
        <v>1049</v>
      </c>
      <c r="F117" s="604" t="s">
        <v>1049</v>
      </c>
      <c r="H117" s="542" t="s">
        <v>1049</v>
      </c>
      <c r="I117" s="543" t="s">
        <v>1049</v>
      </c>
      <c r="J117" s="544" t="s">
        <v>1049</v>
      </c>
      <c r="K117" s="459" t="s">
        <v>1049</v>
      </c>
      <c r="L117" s="459" t="s">
        <v>1049</v>
      </c>
      <c r="M117" s="459" t="s">
        <v>1049</v>
      </c>
      <c r="N117" s="459" t="s">
        <v>1049</v>
      </c>
      <c r="O117" s="459" t="s">
        <v>1049</v>
      </c>
      <c r="P117" s="544" t="s">
        <v>1049</v>
      </c>
      <c r="Q117" s="546" t="s">
        <v>1049</v>
      </c>
      <c r="U117" s="608"/>
      <c r="V117" s="608"/>
      <c r="W117" s="608"/>
      <c r="X117" s="650" t="s">
        <v>1049</v>
      </c>
      <c r="Y117" s="610" t="s">
        <v>1049</v>
      </c>
      <c r="Z117" s="604" t="s">
        <v>1049</v>
      </c>
      <c r="AA117" s="610" t="s">
        <v>1049</v>
      </c>
      <c r="AB117" s="604" t="s">
        <v>1049</v>
      </c>
      <c r="AD117" s="611" t="s">
        <v>1049</v>
      </c>
    </row>
    <row r="118" spans="1:30" ht="15.75" hidden="1" customHeight="1">
      <c r="A118" s="561">
        <v>110</v>
      </c>
      <c r="B118" s="603">
        <v>5</v>
      </c>
      <c r="C118" s="544">
        <v>6</v>
      </c>
      <c r="D118" s="544">
        <v>991.1</v>
      </c>
      <c r="E118" s="544" t="s">
        <v>1049</v>
      </c>
      <c r="F118" s="604" t="s">
        <v>1049</v>
      </c>
      <c r="H118" s="542" t="s">
        <v>1049</v>
      </c>
      <c r="I118" s="543" t="s">
        <v>1049</v>
      </c>
      <c r="J118" s="544" t="s">
        <v>1049</v>
      </c>
      <c r="K118" s="459" t="s">
        <v>1049</v>
      </c>
      <c r="L118" s="459" t="s">
        <v>1049</v>
      </c>
      <c r="M118" s="459" t="s">
        <v>1049</v>
      </c>
      <c r="N118" s="459" t="s">
        <v>1049</v>
      </c>
      <c r="O118" s="459" t="s">
        <v>1049</v>
      </c>
      <c r="P118" s="544" t="s">
        <v>1049</v>
      </c>
      <c r="Q118" s="546" t="s">
        <v>1049</v>
      </c>
      <c r="U118" s="608"/>
      <c r="V118" s="608"/>
      <c r="W118" s="608"/>
      <c r="X118" s="650" t="s">
        <v>1049</v>
      </c>
      <c r="Y118" s="610" t="s">
        <v>1049</v>
      </c>
      <c r="Z118" s="604" t="s">
        <v>1049</v>
      </c>
      <c r="AA118" s="610" t="s">
        <v>1049</v>
      </c>
      <c r="AB118" s="604" t="s">
        <v>1049</v>
      </c>
      <c r="AD118" s="611" t="s">
        <v>1049</v>
      </c>
    </row>
    <row r="119" spans="1:30" ht="15.75" hidden="1" customHeight="1">
      <c r="A119" s="561">
        <v>111</v>
      </c>
      <c r="B119" s="603">
        <v>5</v>
      </c>
      <c r="C119" s="544">
        <v>7</v>
      </c>
      <c r="D119" s="544">
        <v>991.11</v>
      </c>
      <c r="E119" s="544" t="s">
        <v>1049</v>
      </c>
      <c r="F119" s="604" t="s">
        <v>1049</v>
      </c>
      <c r="H119" s="542" t="s">
        <v>1049</v>
      </c>
      <c r="I119" s="543" t="s">
        <v>1049</v>
      </c>
      <c r="J119" s="544" t="s">
        <v>1049</v>
      </c>
      <c r="K119" s="459" t="s">
        <v>1049</v>
      </c>
      <c r="L119" s="459" t="s">
        <v>1049</v>
      </c>
      <c r="M119" s="459" t="s">
        <v>1049</v>
      </c>
      <c r="N119" s="459" t="s">
        <v>1049</v>
      </c>
      <c r="O119" s="459" t="s">
        <v>1049</v>
      </c>
      <c r="P119" s="544" t="s">
        <v>1049</v>
      </c>
      <c r="Q119" s="546" t="s">
        <v>1049</v>
      </c>
      <c r="U119" s="608"/>
      <c r="V119" s="608"/>
      <c r="W119" s="608"/>
      <c r="X119" s="650" t="s">
        <v>1049</v>
      </c>
      <c r="Y119" s="610" t="s">
        <v>1049</v>
      </c>
      <c r="Z119" s="604" t="s">
        <v>1049</v>
      </c>
      <c r="AA119" s="610" t="s">
        <v>1049</v>
      </c>
      <c r="AB119" s="604" t="s">
        <v>1049</v>
      </c>
      <c r="AD119" s="611" t="s">
        <v>1049</v>
      </c>
    </row>
    <row r="120" spans="1:30" ht="15.75" hidden="1" customHeight="1" thickBot="1">
      <c r="A120" s="561">
        <v>112</v>
      </c>
      <c r="B120" s="603">
        <v>5</v>
      </c>
      <c r="C120" s="544">
        <v>8</v>
      </c>
      <c r="D120" s="544">
        <v>991.12</v>
      </c>
      <c r="E120" s="544" t="s">
        <v>1049</v>
      </c>
      <c r="F120" s="604" t="s">
        <v>1049</v>
      </c>
      <c r="H120" s="542" t="s">
        <v>1049</v>
      </c>
      <c r="I120" s="543" t="s">
        <v>1049</v>
      </c>
      <c r="J120" s="544" t="s">
        <v>1049</v>
      </c>
      <c r="K120" s="459" t="s">
        <v>1049</v>
      </c>
      <c r="L120" s="459" t="s">
        <v>1049</v>
      </c>
      <c r="M120" s="459" t="s">
        <v>1049</v>
      </c>
      <c r="N120" s="459" t="s">
        <v>1049</v>
      </c>
      <c r="O120" s="459" t="s">
        <v>1049</v>
      </c>
      <c r="P120" s="544" t="s">
        <v>1049</v>
      </c>
      <c r="Q120" s="546" t="s">
        <v>1049</v>
      </c>
      <c r="U120" s="608"/>
      <c r="V120" s="608"/>
      <c r="W120" s="608"/>
      <c r="X120" s="650" t="s">
        <v>1049</v>
      </c>
      <c r="Y120" s="610" t="s">
        <v>1049</v>
      </c>
      <c r="Z120" s="604" t="s">
        <v>1049</v>
      </c>
      <c r="AA120" s="610" t="s">
        <v>1049</v>
      </c>
      <c r="AB120" s="604" t="s">
        <v>1049</v>
      </c>
      <c r="AD120" s="611" t="s">
        <v>1049</v>
      </c>
    </row>
    <row r="121" spans="1:30" ht="18" hidden="1">
      <c r="A121" s="561">
        <v>113</v>
      </c>
      <c r="B121" s="603">
        <v>1</v>
      </c>
      <c r="C121" s="544">
        <v>1</v>
      </c>
      <c r="D121" s="544">
        <v>991.13</v>
      </c>
      <c r="E121" s="544" t="s">
        <v>1049</v>
      </c>
      <c r="F121" s="604" t="s">
        <v>1049</v>
      </c>
      <c r="H121" s="542" t="s">
        <v>1049</v>
      </c>
      <c r="I121" s="543" t="s">
        <v>1049</v>
      </c>
      <c r="J121" s="544" t="s">
        <v>1049</v>
      </c>
      <c r="K121" s="459" t="s">
        <v>1049</v>
      </c>
      <c r="L121" s="459" t="s">
        <v>1049</v>
      </c>
      <c r="M121" s="459" t="s">
        <v>1049</v>
      </c>
      <c r="N121" s="459" t="s">
        <v>1049</v>
      </c>
      <c r="O121" s="459" t="s">
        <v>1049</v>
      </c>
      <c r="P121" s="544" t="s">
        <v>1049</v>
      </c>
      <c r="Q121" s="546" t="s">
        <v>1049</v>
      </c>
      <c r="U121" s="608"/>
      <c r="V121" s="608"/>
      <c r="W121" s="608"/>
      <c r="X121" s="650" t="s">
        <v>1049</v>
      </c>
      <c r="Y121" s="610" t="s">
        <v>1049</v>
      </c>
      <c r="Z121" s="604" t="s">
        <v>1049</v>
      </c>
      <c r="AA121" s="610" t="s">
        <v>1049</v>
      </c>
      <c r="AB121" s="604" t="s">
        <v>1049</v>
      </c>
      <c r="AD121" s="611" t="s">
        <v>1049</v>
      </c>
    </row>
    <row r="122" spans="1:30" ht="18" hidden="1">
      <c r="A122" s="561">
        <v>114</v>
      </c>
      <c r="B122" s="603">
        <v>1</v>
      </c>
      <c r="C122" s="544">
        <v>2</v>
      </c>
      <c r="D122" s="544">
        <v>991.14</v>
      </c>
      <c r="E122" s="544" t="s">
        <v>1049</v>
      </c>
      <c r="F122" s="604" t="s">
        <v>1049</v>
      </c>
      <c r="H122" s="542" t="s">
        <v>1049</v>
      </c>
      <c r="I122" s="543" t="s">
        <v>1049</v>
      </c>
      <c r="J122" s="544" t="s">
        <v>1049</v>
      </c>
      <c r="K122" s="459" t="s">
        <v>1049</v>
      </c>
      <c r="L122" s="459" t="s">
        <v>1049</v>
      </c>
      <c r="M122" s="459" t="s">
        <v>1049</v>
      </c>
      <c r="N122" s="459" t="s">
        <v>1049</v>
      </c>
      <c r="O122" s="459" t="s">
        <v>1049</v>
      </c>
      <c r="P122" s="544" t="s">
        <v>1049</v>
      </c>
      <c r="Q122" s="546" t="s">
        <v>1049</v>
      </c>
      <c r="U122" s="608"/>
      <c r="V122" s="608"/>
      <c r="W122" s="608"/>
      <c r="X122" s="650" t="s">
        <v>1049</v>
      </c>
      <c r="Y122" s="610" t="s">
        <v>1049</v>
      </c>
      <c r="Z122" s="604" t="s">
        <v>1049</v>
      </c>
      <c r="AA122" s="610" t="s">
        <v>1049</v>
      </c>
      <c r="AB122" s="604" t="s">
        <v>1049</v>
      </c>
      <c r="AD122" s="611" t="s">
        <v>1049</v>
      </c>
    </row>
    <row r="123" spans="1:30" ht="18" hidden="1">
      <c r="A123" s="561">
        <v>115</v>
      </c>
      <c r="B123" s="603">
        <v>1</v>
      </c>
      <c r="C123" s="544">
        <v>3</v>
      </c>
      <c r="D123" s="544">
        <v>991.15</v>
      </c>
      <c r="E123" s="544" t="s">
        <v>1049</v>
      </c>
      <c r="F123" s="604" t="s">
        <v>1049</v>
      </c>
      <c r="H123" s="542" t="s">
        <v>1049</v>
      </c>
      <c r="I123" s="543" t="s">
        <v>1049</v>
      </c>
      <c r="J123" s="544" t="s">
        <v>1049</v>
      </c>
      <c r="K123" s="459" t="s">
        <v>1049</v>
      </c>
      <c r="L123" s="459" t="s">
        <v>1049</v>
      </c>
      <c r="M123" s="459" t="s">
        <v>1049</v>
      </c>
      <c r="N123" s="459" t="s">
        <v>1049</v>
      </c>
      <c r="O123" s="459" t="s">
        <v>1049</v>
      </c>
      <c r="P123" s="544" t="s">
        <v>1049</v>
      </c>
      <c r="Q123" s="546" t="s">
        <v>1049</v>
      </c>
      <c r="U123" s="608"/>
      <c r="V123" s="608"/>
      <c r="W123" s="608"/>
      <c r="X123" s="650" t="s">
        <v>1049</v>
      </c>
      <c r="Y123" s="610" t="s">
        <v>1049</v>
      </c>
      <c r="Z123" s="604" t="s">
        <v>1049</v>
      </c>
      <c r="AA123" s="610" t="s">
        <v>1049</v>
      </c>
      <c r="AB123" s="604" t="s">
        <v>1049</v>
      </c>
      <c r="AD123" s="611" t="s">
        <v>1049</v>
      </c>
    </row>
    <row r="124" spans="1:30" ht="18" hidden="1">
      <c r="A124" s="561">
        <v>116</v>
      </c>
      <c r="B124" s="603">
        <v>1</v>
      </c>
      <c r="C124" s="544">
        <v>4</v>
      </c>
      <c r="D124" s="544">
        <v>991.16</v>
      </c>
      <c r="E124" s="544" t="s">
        <v>1049</v>
      </c>
      <c r="F124" s="604" t="s">
        <v>1049</v>
      </c>
      <c r="H124" s="542" t="s">
        <v>1049</v>
      </c>
      <c r="I124" s="543" t="s">
        <v>1049</v>
      </c>
      <c r="J124" s="544" t="s">
        <v>1049</v>
      </c>
      <c r="K124" s="459" t="s">
        <v>1049</v>
      </c>
      <c r="L124" s="459" t="s">
        <v>1049</v>
      </c>
      <c r="M124" s="459" t="s">
        <v>1049</v>
      </c>
      <c r="N124" s="459" t="s">
        <v>1049</v>
      </c>
      <c r="O124" s="459" t="s">
        <v>1049</v>
      </c>
      <c r="P124" s="544" t="s">
        <v>1049</v>
      </c>
      <c r="Q124" s="546" t="s">
        <v>1049</v>
      </c>
      <c r="U124" s="608"/>
      <c r="V124" s="608"/>
      <c r="W124" s="608"/>
      <c r="X124" s="650" t="s">
        <v>1049</v>
      </c>
      <c r="Y124" s="610" t="s">
        <v>1049</v>
      </c>
      <c r="Z124" s="604" t="s">
        <v>1049</v>
      </c>
      <c r="AA124" s="610" t="s">
        <v>1049</v>
      </c>
      <c r="AB124" s="604" t="s">
        <v>1049</v>
      </c>
      <c r="AD124" s="611" t="s">
        <v>1049</v>
      </c>
    </row>
    <row r="125" spans="1:30" ht="18" hidden="1">
      <c r="A125" s="561">
        <v>117</v>
      </c>
      <c r="B125" s="603">
        <v>1</v>
      </c>
      <c r="C125" s="544">
        <v>5</v>
      </c>
      <c r="D125" s="544">
        <v>991.17</v>
      </c>
      <c r="E125" s="544" t="s">
        <v>1049</v>
      </c>
      <c r="F125" s="604" t="s">
        <v>1049</v>
      </c>
      <c r="H125" s="542" t="s">
        <v>1049</v>
      </c>
      <c r="I125" s="543" t="s">
        <v>1049</v>
      </c>
      <c r="J125" s="544" t="s">
        <v>1049</v>
      </c>
      <c r="K125" s="459" t="s">
        <v>1049</v>
      </c>
      <c r="L125" s="459" t="s">
        <v>1049</v>
      </c>
      <c r="M125" s="459" t="s">
        <v>1049</v>
      </c>
      <c r="N125" s="459" t="s">
        <v>1049</v>
      </c>
      <c r="O125" s="459" t="s">
        <v>1049</v>
      </c>
      <c r="P125" s="544" t="s">
        <v>1049</v>
      </c>
      <c r="Q125" s="546" t="s">
        <v>1049</v>
      </c>
      <c r="U125" s="608"/>
      <c r="V125" s="608"/>
      <c r="W125" s="608"/>
      <c r="X125" s="650" t="s">
        <v>1049</v>
      </c>
      <c r="Y125" s="610" t="s">
        <v>1049</v>
      </c>
      <c r="Z125" s="604" t="s">
        <v>1049</v>
      </c>
      <c r="AA125" s="610" t="s">
        <v>1049</v>
      </c>
      <c r="AB125" s="604" t="s">
        <v>1049</v>
      </c>
      <c r="AD125" s="611" t="s">
        <v>1049</v>
      </c>
    </row>
    <row r="126" spans="1:30" ht="18" hidden="1">
      <c r="A126" s="561">
        <v>118</v>
      </c>
      <c r="B126" s="603">
        <v>1</v>
      </c>
      <c r="C126" s="544">
        <v>6</v>
      </c>
      <c r="D126" s="544">
        <v>991.18</v>
      </c>
      <c r="E126" s="544" t="s">
        <v>1049</v>
      </c>
      <c r="F126" s="604" t="s">
        <v>1049</v>
      </c>
      <c r="H126" s="542" t="s">
        <v>1049</v>
      </c>
      <c r="I126" s="543" t="s">
        <v>1049</v>
      </c>
      <c r="J126" s="544" t="s">
        <v>1049</v>
      </c>
      <c r="K126" s="459" t="s">
        <v>1049</v>
      </c>
      <c r="L126" s="459" t="s">
        <v>1049</v>
      </c>
      <c r="M126" s="459" t="s">
        <v>1049</v>
      </c>
      <c r="N126" s="459" t="s">
        <v>1049</v>
      </c>
      <c r="O126" s="459" t="s">
        <v>1049</v>
      </c>
      <c r="P126" s="544" t="s">
        <v>1049</v>
      </c>
      <c r="Q126" s="546" t="s">
        <v>1049</v>
      </c>
      <c r="U126" s="608"/>
      <c r="V126" s="608"/>
      <c r="W126" s="608"/>
      <c r="X126" s="650" t="s">
        <v>1049</v>
      </c>
      <c r="Y126" s="610" t="s">
        <v>1049</v>
      </c>
      <c r="Z126" s="604" t="s">
        <v>1049</v>
      </c>
      <c r="AA126" s="610" t="s">
        <v>1049</v>
      </c>
      <c r="AB126" s="604" t="s">
        <v>1049</v>
      </c>
      <c r="AD126" s="611" t="s">
        <v>1049</v>
      </c>
    </row>
    <row r="127" spans="1:30" ht="18" hidden="1">
      <c r="A127" s="561">
        <v>119</v>
      </c>
      <c r="B127" s="603">
        <v>1</v>
      </c>
      <c r="C127" s="544">
        <v>7</v>
      </c>
      <c r="D127" s="544">
        <v>991.19</v>
      </c>
      <c r="E127" s="544" t="s">
        <v>1049</v>
      </c>
      <c r="F127" s="604" t="s">
        <v>1049</v>
      </c>
      <c r="H127" s="542" t="s">
        <v>1049</v>
      </c>
      <c r="I127" s="543" t="s">
        <v>1049</v>
      </c>
      <c r="J127" s="544" t="s">
        <v>1049</v>
      </c>
      <c r="K127" s="459" t="s">
        <v>1049</v>
      </c>
      <c r="L127" s="459" t="s">
        <v>1049</v>
      </c>
      <c r="M127" s="459" t="s">
        <v>1049</v>
      </c>
      <c r="N127" s="459" t="s">
        <v>1049</v>
      </c>
      <c r="O127" s="459" t="s">
        <v>1049</v>
      </c>
      <c r="P127" s="544" t="s">
        <v>1049</v>
      </c>
      <c r="Q127" s="546" t="s">
        <v>1049</v>
      </c>
      <c r="U127" s="608"/>
      <c r="V127" s="608"/>
      <c r="W127" s="608"/>
      <c r="X127" s="650" t="s">
        <v>1049</v>
      </c>
      <c r="Y127" s="610" t="s">
        <v>1049</v>
      </c>
      <c r="Z127" s="604" t="s">
        <v>1049</v>
      </c>
      <c r="AA127" s="610" t="s">
        <v>1049</v>
      </c>
      <c r="AB127" s="604" t="s">
        <v>1049</v>
      </c>
      <c r="AD127" s="611" t="s">
        <v>1049</v>
      </c>
    </row>
    <row r="128" spans="1:30" ht="18" hidden="1">
      <c r="A128" s="561">
        <v>120</v>
      </c>
      <c r="B128" s="603">
        <v>1</v>
      </c>
      <c r="C128" s="544">
        <v>8</v>
      </c>
      <c r="D128" s="544">
        <v>991.2</v>
      </c>
      <c r="E128" s="544" t="s">
        <v>1049</v>
      </c>
      <c r="F128" s="604" t="s">
        <v>1049</v>
      </c>
      <c r="H128" s="542" t="s">
        <v>1049</v>
      </c>
      <c r="I128" s="543" t="s">
        <v>1049</v>
      </c>
      <c r="J128" s="544" t="s">
        <v>1049</v>
      </c>
      <c r="K128" s="459" t="s">
        <v>1049</v>
      </c>
      <c r="L128" s="459" t="s">
        <v>1049</v>
      </c>
      <c r="M128" s="459" t="s">
        <v>1049</v>
      </c>
      <c r="N128" s="459" t="s">
        <v>1049</v>
      </c>
      <c r="O128" s="459" t="s">
        <v>1049</v>
      </c>
      <c r="P128" s="544" t="s">
        <v>1049</v>
      </c>
      <c r="Q128" s="546" t="s">
        <v>1049</v>
      </c>
      <c r="U128" s="608"/>
      <c r="V128" s="608"/>
      <c r="W128" s="608"/>
      <c r="X128" s="650" t="s">
        <v>1049</v>
      </c>
      <c r="Y128" s="610" t="s">
        <v>1049</v>
      </c>
      <c r="Z128" s="604" t="s">
        <v>1049</v>
      </c>
      <c r="AA128" s="610" t="s">
        <v>1049</v>
      </c>
      <c r="AB128" s="604" t="s">
        <v>1049</v>
      </c>
      <c r="AD128" s="611" t="s">
        <v>1049</v>
      </c>
    </row>
    <row r="129" spans="1:30" ht="18" hidden="1">
      <c r="A129" s="561">
        <v>121</v>
      </c>
      <c r="B129" s="603">
        <v>1</v>
      </c>
      <c r="C129" s="544">
        <v>1</v>
      </c>
      <c r="D129" s="544">
        <v>991.21</v>
      </c>
      <c r="E129" s="544" t="s">
        <v>1049</v>
      </c>
      <c r="F129" s="604" t="s">
        <v>1049</v>
      </c>
      <c r="H129" s="542" t="s">
        <v>1049</v>
      </c>
      <c r="I129" s="543" t="s">
        <v>1049</v>
      </c>
      <c r="J129" s="544" t="s">
        <v>1049</v>
      </c>
      <c r="K129" s="459" t="s">
        <v>1049</v>
      </c>
      <c r="L129" s="459" t="s">
        <v>1049</v>
      </c>
      <c r="M129" s="459" t="s">
        <v>1049</v>
      </c>
      <c r="N129" s="459" t="s">
        <v>1049</v>
      </c>
      <c r="O129" s="459" t="s">
        <v>1049</v>
      </c>
      <c r="P129" s="544" t="s">
        <v>1049</v>
      </c>
      <c r="Q129" s="546" t="s">
        <v>1049</v>
      </c>
      <c r="U129" s="608"/>
      <c r="V129" s="608"/>
      <c r="W129" s="608"/>
      <c r="X129" s="650" t="s">
        <v>1049</v>
      </c>
      <c r="Y129" s="610" t="s">
        <v>1049</v>
      </c>
      <c r="Z129" s="604" t="s">
        <v>1049</v>
      </c>
      <c r="AA129" s="610" t="s">
        <v>1049</v>
      </c>
      <c r="AB129" s="604" t="s">
        <v>1049</v>
      </c>
      <c r="AD129" s="611" t="s">
        <v>1049</v>
      </c>
    </row>
    <row r="130" spans="1:30" ht="18" hidden="1">
      <c r="A130" s="561">
        <v>122</v>
      </c>
      <c r="B130" s="603">
        <v>1</v>
      </c>
      <c r="C130" s="544">
        <v>2</v>
      </c>
      <c r="D130" s="544">
        <v>991.22</v>
      </c>
      <c r="E130" s="544" t="s">
        <v>1049</v>
      </c>
      <c r="F130" s="604" t="s">
        <v>1049</v>
      </c>
      <c r="H130" s="542" t="s">
        <v>1049</v>
      </c>
      <c r="I130" s="543" t="s">
        <v>1049</v>
      </c>
      <c r="J130" s="544" t="s">
        <v>1049</v>
      </c>
      <c r="K130" s="459" t="s">
        <v>1049</v>
      </c>
      <c r="L130" s="459" t="s">
        <v>1049</v>
      </c>
      <c r="M130" s="459" t="s">
        <v>1049</v>
      </c>
      <c r="N130" s="459" t="s">
        <v>1049</v>
      </c>
      <c r="O130" s="459" t="s">
        <v>1049</v>
      </c>
      <c r="P130" s="544" t="s">
        <v>1049</v>
      </c>
      <c r="Q130" s="546" t="s">
        <v>1049</v>
      </c>
      <c r="U130" s="608"/>
      <c r="V130" s="608"/>
      <c r="W130" s="608"/>
      <c r="X130" s="650" t="s">
        <v>1049</v>
      </c>
      <c r="Y130" s="610" t="s">
        <v>1049</v>
      </c>
      <c r="Z130" s="604" t="s">
        <v>1049</v>
      </c>
      <c r="AA130" s="610" t="s">
        <v>1049</v>
      </c>
      <c r="AB130" s="604" t="s">
        <v>1049</v>
      </c>
      <c r="AD130" s="611" t="s">
        <v>1049</v>
      </c>
    </row>
    <row r="131" spans="1:30" ht="18" hidden="1">
      <c r="A131" s="561">
        <v>123</v>
      </c>
      <c r="B131" s="603">
        <v>1</v>
      </c>
      <c r="C131" s="544">
        <v>3</v>
      </c>
      <c r="D131" s="544">
        <v>991.23</v>
      </c>
      <c r="E131" s="544" t="s">
        <v>1049</v>
      </c>
      <c r="F131" s="604" t="s">
        <v>1049</v>
      </c>
      <c r="H131" s="542" t="s">
        <v>1049</v>
      </c>
      <c r="I131" s="543" t="s">
        <v>1049</v>
      </c>
      <c r="J131" s="544" t="s">
        <v>1049</v>
      </c>
      <c r="K131" s="459" t="s">
        <v>1049</v>
      </c>
      <c r="L131" s="459" t="s">
        <v>1049</v>
      </c>
      <c r="M131" s="459" t="s">
        <v>1049</v>
      </c>
      <c r="N131" s="459" t="s">
        <v>1049</v>
      </c>
      <c r="O131" s="459" t="s">
        <v>1049</v>
      </c>
      <c r="P131" s="544" t="s">
        <v>1049</v>
      </c>
      <c r="Q131" s="546" t="s">
        <v>1049</v>
      </c>
      <c r="U131" s="608"/>
      <c r="V131" s="608"/>
      <c r="W131" s="608"/>
      <c r="X131" s="650" t="s">
        <v>1049</v>
      </c>
      <c r="Y131" s="610" t="s">
        <v>1049</v>
      </c>
      <c r="Z131" s="604" t="s">
        <v>1049</v>
      </c>
      <c r="AA131" s="610" t="s">
        <v>1049</v>
      </c>
      <c r="AB131" s="604" t="s">
        <v>1049</v>
      </c>
      <c r="AD131" s="611" t="s">
        <v>1049</v>
      </c>
    </row>
    <row r="132" spans="1:30" ht="18" hidden="1">
      <c r="A132" s="561">
        <v>124</v>
      </c>
      <c r="B132" s="603">
        <v>1</v>
      </c>
      <c r="C132" s="544">
        <v>4</v>
      </c>
      <c r="D132" s="544">
        <v>991.24</v>
      </c>
      <c r="E132" s="544" t="s">
        <v>1049</v>
      </c>
      <c r="F132" s="604" t="s">
        <v>1049</v>
      </c>
      <c r="H132" s="542" t="s">
        <v>1049</v>
      </c>
      <c r="I132" s="543" t="s">
        <v>1049</v>
      </c>
      <c r="J132" s="544" t="s">
        <v>1049</v>
      </c>
      <c r="K132" s="459" t="s">
        <v>1049</v>
      </c>
      <c r="L132" s="459" t="s">
        <v>1049</v>
      </c>
      <c r="M132" s="459" t="s">
        <v>1049</v>
      </c>
      <c r="N132" s="459" t="s">
        <v>1049</v>
      </c>
      <c r="O132" s="459" t="s">
        <v>1049</v>
      </c>
      <c r="P132" s="544" t="s">
        <v>1049</v>
      </c>
      <c r="Q132" s="546" t="s">
        <v>1049</v>
      </c>
      <c r="U132" s="608"/>
      <c r="V132" s="608"/>
      <c r="W132" s="608"/>
      <c r="X132" s="650" t="s">
        <v>1049</v>
      </c>
      <c r="Y132" s="610" t="s">
        <v>1049</v>
      </c>
      <c r="Z132" s="604" t="s">
        <v>1049</v>
      </c>
      <c r="AA132" s="610" t="s">
        <v>1049</v>
      </c>
      <c r="AB132" s="604" t="s">
        <v>1049</v>
      </c>
      <c r="AD132" s="611" t="s">
        <v>1049</v>
      </c>
    </row>
    <row r="133" spans="1:30" ht="18" hidden="1">
      <c r="A133" s="561">
        <v>125</v>
      </c>
      <c r="B133" s="603">
        <v>1</v>
      </c>
      <c r="C133" s="544">
        <v>5</v>
      </c>
      <c r="D133" s="544">
        <v>991.25</v>
      </c>
      <c r="E133" s="544" t="s">
        <v>1049</v>
      </c>
      <c r="F133" s="604" t="s">
        <v>1049</v>
      </c>
      <c r="H133" s="542" t="s">
        <v>1049</v>
      </c>
      <c r="I133" s="543" t="s">
        <v>1049</v>
      </c>
      <c r="J133" s="544" t="s">
        <v>1049</v>
      </c>
      <c r="K133" s="459" t="s">
        <v>1049</v>
      </c>
      <c r="L133" s="459" t="s">
        <v>1049</v>
      </c>
      <c r="M133" s="459" t="s">
        <v>1049</v>
      </c>
      <c r="N133" s="459" t="s">
        <v>1049</v>
      </c>
      <c r="O133" s="459" t="s">
        <v>1049</v>
      </c>
      <c r="P133" s="544" t="s">
        <v>1049</v>
      </c>
      <c r="Q133" s="546" t="s">
        <v>1049</v>
      </c>
      <c r="U133" s="608"/>
      <c r="V133" s="608"/>
      <c r="W133" s="608"/>
      <c r="X133" s="650" t="s">
        <v>1049</v>
      </c>
      <c r="Y133" s="610" t="s">
        <v>1049</v>
      </c>
      <c r="Z133" s="604" t="s">
        <v>1049</v>
      </c>
      <c r="AA133" s="610" t="s">
        <v>1049</v>
      </c>
      <c r="AB133" s="604" t="s">
        <v>1049</v>
      </c>
      <c r="AD133" s="611" t="s">
        <v>1049</v>
      </c>
    </row>
    <row r="134" spans="1:30" ht="18" hidden="1">
      <c r="A134" s="561">
        <v>126</v>
      </c>
      <c r="B134" s="603">
        <v>1</v>
      </c>
      <c r="C134" s="544">
        <v>6</v>
      </c>
      <c r="D134" s="544">
        <v>991.26</v>
      </c>
      <c r="E134" s="544" t="s">
        <v>1049</v>
      </c>
      <c r="F134" s="604" t="s">
        <v>1049</v>
      </c>
      <c r="H134" s="542" t="s">
        <v>1049</v>
      </c>
      <c r="I134" s="543" t="s">
        <v>1049</v>
      </c>
      <c r="J134" s="544" t="s">
        <v>1049</v>
      </c>
      <c r="K134" s="459" t="s">
        <v>1049</v>
      </c>
      <c r="L134" s="459" t="s">
        <v>1049</v>
      </c>
      <c r="M134" s="459" t="s">
        <v>1049</v>
      </c>
      <c r="N134" s="459" t="s">
        <v>1049</v>
      </c>
      <c r="O134" s="459" t="s">
        <v>1049</v>
      </c>
      <c r="P134" s="544" t="s">
        <v>1049</v>
      </c>
      <c r="Q134" s="546" t="s">
        <v>1049</v>
      </c>
      <c r="U134" s="608"/>
      <c r="V134" s="608"/>
      <c r="W134" s="608"/>
      <c r="X134" s="650" t="s">
        <v>1049</v>
      </c>
      <c r="Y134" s="610" t="s">
        <v>1049</v>
      </c>
      <c r="Z134" s="604" t="s">
        <v>1049</v>
      </c>
      <c r="AA134" s="610" t="s">
        <v>1049</v>
      </c>
      <c r="AB134" s="604" t="s">
        <v>1049</v>
      </c>
      <c r="AD134" s="611" t="s">
        <v>1049</v>
      </c>
    </row>
    <row r="135" spans="1:30" ht="18" hidden="1">
      <c r="A135" s="561">
        <v>127</v>
      </c>
      <c r="B135" s="603">
        <v>1</v>
      </c>
      <c r="C135" s="544">
        <v>7</v>
      </c>
      <c r="D135" s="544">
        <v>991.27</v>
      </c>
      <c r="E135" s="544" t="s">
        <v>1049</v>
      </c>
      <c r="F135" s="604" t="s">
        <v>1049</v>
      </c>
      <c r="H135" s="542" t="s">
        <v>1049</v>
      </c>
      <c r="I135" s="543" t="s">
        <v>1049</v>
      </c>
      <c r="J135" s="544" t="s">
        <v>1049</v>
      </c>
      <c r="K135" s="459" t="s">
        <v>1049</v>
      </c>
      <c r="L135" s="459" t="s">
        <v>1049</v>
      </c>
      <c r="M135" s="459" t="s">
        <v>1049</v>
      </c>
      <c r="N135" s="459" t="s">
        <v>1049</v>
      </c>
      <c r="O135" s="459" t="s">
        <v>1049</v>
      </c>
      <c r="P135" s="544" t="s">
        <v>1049</v>
      </c>
      <c r="Q135" s="546" t="s">
        <v>1049</v>
      </c>
      <c r="U135" s="608"/>
      <c r="V135" s="608"/>
      <c r="W135" s="608"/>
      <c r="X135" s="650" t="s">
        <v>1049</v>
      </c>
      <c r="Y135" s="610" t="s">
        <v>1049</v>
      </c>
      <c r="Z135" s="604" t="s">
        <v>1049</v>
      </c>
      <c r="AA135" s="610" t="s">
        <v>1049</v>
      </c>
      <c r="AB135" s="604" t="s">
        <v>1049</v>
      </c>
      <c r="AD135" s="611" t="s">
        <v>1049</v>
      </c>
    </row>
    <row r="136" spans="1:30" ht="18" hidden="1">
      <c r="A136" s="561">
        <v>128</v>
      </c>
      <c r="B136" s="603">
        <v>1</v>
      </c>
      <c r="C136" s="544">
        <v>8</v>
      </c>
      <c r="D136" s="544">
        <v>991.28</v>
      </c>
      <c r="E136" s="544" t="s">
        <v>1049</v>
      </c>
      <c r="F136" s="604" t="s">
        <v>1049</v>
      </c>
      <c r="H136" s="542" t="s">
        <v>1049</v>
      </c>
      <c r="I136" s="543" t="s">
        <v>1049</v>
      </c>
      <c r="J136" s="544" t="s">
        <v>1049</v>
      </c>
      <c r="K136" s="459" t="s">
        <v>1049</v>
      </c>
      <c r="L136" s="459" t="s">
        <v>1049</v>
      </c>
      <c r="M136" s="459" t="s">
        <v>1049</v>
      </c>
      <c r="N136" s="459" t="s">
        <v>1049</v>
      </c>
      <c r="O136" s="459" t="s">
        <v>1049</v>
      </c>
      <c r="P136" s="544" t="s">
        <v>1049</v>
      </c>
      <c r="Q136" s="546" t="s">
        <v>1049</v>
      </c>
      <c r="U136" s="608"/>
      <c r="V136" s="608"/>
      <c r="W136" s="608"/>
      <c r="X136" s="650" t="s">
        <v>1049</v>
      </c>
      <c r="Y136" s="610" t="s">
        <v>1049</v>
      </c>
      <c r="Z136" s="604" t="s">
        <v>1049</v>
      </c>
      <c r="AA136" s="610" t="s">
        <v>1049</v>
      </c>
      <c r="AB136" s="604" t="s">
        <v>1049</v>
      </c>
      <c r="AD136" s="611" t="s">
        <v>1049</v>
      </c>
    </row>
    <row r="137" spans="1:30" ht="18" hidden="1">
      <c r="A137" s="561">
        <v>129</v>
      </c>
      <c r="B137" s="603">
        <v>1</v>
      </c>
      <c r="C137" s="544">
        <v>57</v>
      </c>
      <c r="D137" s="544">
        <v>991.29</v>
      </c>
      <c r="E137" s="544" t="s">
        <v>1049</v>
      </c>
      <c r="F137" s="604" t="s">
        <v>1049</v>
      </c>
      <c r="H137" s="542" t="s">
        <v>1049</v>
      </c>
      <c r="I137" s="543" t="s">
        <v>1049</v>
      </c>
      <c r="J137" s="544" t="s">
        <v>1049</v>
      </c>
      <c r="K137" s="459" t="s">
        <v>1049</v>
      </c>
      <c r="L137" s="459" t="s">
        <v>1049</v>
      </c>
      <c r="M137" s="459" t="s">
        <v>1049</v>
      </c>
      <c r="N137" s="459" t="s">
        <v>1049</v>
      </c>
      <c r="O137" s="459" t="s">
        <v>1049</v>
      </c>
      <c r="P137" s="544" t="s">
        <v>1049</v>
      </c>
      <c r="Q137" s="546" t="s">
        <v>1049</v>
      </c>
      <c r="U137" s="608"/>
      <c r="V137" s="608"/>
      <c r="W137" s="608"/>
      <c r="X137" s="650" t="s">
        <v>1049</v>
      </c>
      <c r="Y137" s="610" t="s">
        <v>1049</v>
      </c>
      <c r="Z137" s="604" t="s">
        <v>1049</v>
      </c>
      <c r="AA137" s="610" t="s">
        <v>1049</v>
      </c>
      <c r="AB137" s="604" t="s">
        <v>1049</v>
      </c>
      <c r="AD137" s="611" t="s">
        <v>1049</v>
      </c>
    </row>
    <row r="138" spans="1:30" ht="18" hidden="1">
      <c r="A138" s="561">
        <v>130</v>
      </c>
      <c r="B138" s="603">
        <v>1</v>
      </c>
      <c r="C138" s="544">
        <v>58</v>
      </c>
      <c r="D138" s="544">
        <v>991.3</v>
      </c>
      <c r="E138" s="544" t="s">
        <v>1049</v>
      </c>
      <c r="F138" s="604" t="s">
        <v>1049</v>
      </c>
      <c r="H138" s="542" t="s">
        <v>1049</v>
      </c>
      <c r="I138" s="543" t="s">
        <v>1049</v>
      </c>
      <c r="J138" s="544" t="s">
        <v>1049</v>
      </c>
      <c r="K138" s="459" t="s">
        <v>1049</v>
      </c>
      <c r="L138" s="459" t="s">
        <v>1049</v>
      </c>
      <c r="M138" s="459" t="s">
        <v>1049</v>
      </c>
      <c r="N138" s="459" t="s">
        <v>1049</v>
      </c>
      <c r="O138" s="459" t="s">
        <v>1049</v>
      </c>
      <c r="P138" s="544" t="s">
        <v>1049</v>
      </c>
      <c r="Q138" s="546" t="s">
        <v>1049</v>
      </c>
      <c r="U138" s="608"/>
      <c r="V138" s="608"/>
      <c r="W138" s="608"/>
      <c r="X138" s="650" t="s">
        <v>1049</v>
      </c>
      <c r="Y138" s="610" t="s">
        <v>1049</v>
      </c>
      <c r="Z138" s="604" t="s">
        <v>1049</v>
      </c>
      <c r="AA138" s="610" t="s">
        <v>1049</v>
      </c>
      <c r="AB138" s="604" t="s">
        <v>1049</v>
      </c>
      <c r="AD138" s="611" t="s">
        <v>1049</v>
      </c>
    </row>
    <row r="139" spans="1:30" ht="18" hidden="1">
      <c r="A139" s="561">
        <v>131</v>
      </c>
      <c r="B139" s="603">
        <v>1</v>
      </c>
      <c r="C139" s="544">
        <v>59</v>
      </c>
      <c r="D139" s="544">
        <v>991.31</v>
      </c>
      <c r="E139" s="544" t="s">
        <v>1049</v>
      </c>
      <c r="F139" s="604" t="s">
        <v>1049</v>
      </c>
      <c r="H139" s="542" t="s">
        <v>1049</v>
      </c>
      <c r="I139" s="543" t="s">
        <v>1049</v>
      </c>
      <c r="J139" s="544" t="s">
        <v>1049</v>
      </c>
      <c r="K139" s="459" t="s">
        <v>1049</v>
      </c>
      <c r="L139" s="459" t="s">
        <v>1049</v>
      </c>
      <c r="M139" s="459" t="s">
        <v>1049</v>
      </c>
      <c r="N139" s="459" t="s">
        <v>1049</v>
      </c>
      <c r="O139" s="459" t="s">
        <v>1049</v>
      </c>
      <c r="P139" s="544" t="s">
        <v>1049</v>
      </c>
      <c r="Q139" s="546" t="s">
        <v>1049</v>
      </c>
      <c r="U139" s="608"/>
      <c r="V139" s="608"/>
      <c r="W139" s="608"/>
      <c r="X139" s="650" t="s">
        <v>1049</v>
      </c>
      <c r="Y139" s="610" t="s">
        <v>1049</v>
      </c>
      <c r="Z139" s="604" t="s">
        <v>1049</v>
      </c>
      <c r="AA139" s="610" t="s">
        <v>1049</v>
      </c>
      <c r="AB139" s="604" t="s">
        <v>1049</v>
      </c>
      <c r="AD139" s="611" t="s">
        <v>1049</v>
      </c>
    </row>
    <row r="140" spans="1:30" ht="18" hidden="1">
      <c r="A140" s="561">
        <v>132</v>
      </c>
      <c r="B140" s="603">
        <v>1</v>
      </c>
      <c r="C140" s="544">
        <v>60</v>
      </c>
      <c r="D140" s="544">
        <v>991.32</v>
      </c>
      <c r="E140" s="544" t="s">
        <v>1049</v>
      </c>
      <c r="F140" s="604" t="s">
        <v>1049</v>
      </c>
      <c r="H140" s="542" t="s">
        <v>1049</v>
      </c>
      <c r="I140" s="543" t="s">
        <v>1049</v>
      </c>
      <c r="J140" s="544" t="s">
        <v>1049</v>
      </c>
      <c r="K140" s="459" t="s">
        <v>1049</v>
      </c>
      <c r="L140" s="459" t="s">
        <v>1049</v>
      </c>
      <c r="M140" s="459" t="s">
        <v>1049</v>
      </c>
      <c r="N140" s="459" t="s">
        <v>1049</v>
      </c>
      <c r="O140" s="459" t="s">
        <v>1049</v>
      </c>
      <c r="P140" s="544" t="s">
        <v>1049</v>
      </c>
      <c r="Q140" s="546" t="s">
        <v>1049</v>
      </c>
      <c r="U140" s="608"/>
      <c r="V140" s="608"/>
      <c r="W140" s="608"/>
      <c r="X140" s="650" t="s">
        <v>1049</v>
      </c>
      <c r="Y140" s="610" t="s">
        <v>1049</v>
      </c>
      <c r="Z140" s="604" t="s">
        <v>1049</v>
      </c>
      <c r="AA140" s="610" t="s">
        <v>1049</v>
      </c>
      <c r="AB140" s="604" t="s">
        <v>1049</v>
      </c>
      <c r="AD140" s="611" t="s">
        <v>1049</v>
      </c>
    </row>
    <row r="141" spans="1:30" ht="18" hidden="1">
      <c r="A141" s="561">
        <v>133</v>
      </c>
      <c r="B141" s="603">
        <v>1</v>
      </c>
      <c r="C141" s="544">
        <v>61</v>
      </c>
      <c r="D141" s="544">
        <v>991.33</v>
      </c>
      <c r="E141" s="544" t="s">
        <v>1049</v>
      </c>
      <c r="F141" s="604" t="s">
        <v>1049</v>
      </c>
      <c r="H141" s="542" t="s">
        <v>1049</v>
      </c>
      <c r="I141" s="543" t="s">
        <v>1049</v>
      </c>
      <c r="J141" s="544" t="s">
        <v>1049</v>
      </c>
      <c r="K141" s="459" t="s">
        <v>1049</v>
      </c>
      <c r="L141" s="459" t="s">
        <v>1049</v>
      </c>
      <c r="M141" s="459" t="s">
        <v>1049</v>
      </c>
      <c r="N141" s="459" t="s">
        <v>1049</v>
      </c>
      <c r="O141" s="459" t="s">
        <v>1049</v>
      </c>
      <c r="P141" s="544" t="s">
        <v>1049</v>
      </c>
      <c r="Q141" s="546" t="s">
        <v>1049</v>
      </c>
      <c r="U141" s="608"/>
      <c r="V141" s="608"/>
      <c r="W141" s="608"/>
      <c r="X141" s="650" t="s">
        <v>1049</v>
      </c>
      <c r="Y141" s="610" t="s">
        <v>1049</v>
      </c>
      <c r="Z141" s="604" t="s">
        <v>1049</v>
      </c>
      <c r="AA141" s="610" t="s">
        <v>1049</v>
      </c>
      <c r="AB141" s="604" t="s">
        <v>1049</v>
      </c>
      <c r="AD141" s="611" t="s">
        <v>1049</v>
      </c>
    </row>
    <row r="142" spans="1:30" ht="18" hidden="1">
      <c r="A142" s="561">
        <v>134</v>
      </c>
      <c r="B142" s="603">
        <v>1</v>
      </c>
      <c r="C142" s="544">
        <v>62</v>
      </c>
      <c r="D142" s="544">
        <v>991.34</v>
      </c>
      <c r="E142" s="544" t="s">
        <v>1049</v>
      </c>
      <c r="F142" s="604" t="s">
        <v>1049</v>
      </c>
      <c r="H142" s="542" t="s">
        <v>1049</v>
      </c>
      <c r="I142" s="543" t="s">
        <v>1049</v>
      </c>
      <c r="J142" s="544" t="s">
        <v>1049</v>
      </c>
      <c r="K142" s="459" t="s">
        <v>1049</v>
      </c>
      <c r="L142" s="459" t="s">
        <v>1049</v>
      </c>
      <c r="M142" s="459" t="s">
        <v>1049</v>
      </c>
      <c r="N142" s="459" t="s">
        <v>1049</v>
      </c>
      <c r="O142" s="459" t="s">
        <v>1049</v>
      </c>
      <c r="P142" s="544" t="s">
        <v>1049</v>
      </c>
      <c r="Q142" s="546" t="s">
        <v>1049</v>
      </c>
      <c r="U142" s="608"/>
      <c r="V142" s="608"/>
      <c r="W142" s="608"/>
      <c r="X142" s="650" t="s">
        <v>1049</v>
      </c>
      <c r="Y142" s="610" t="s">
        <v>1049</v>
      </c>
      <c r="Z142" s="604" t="s">
        <v>1049</v>
      </c>
      <c r="AA142" s="610" t="s">
        <v>1049</v>
      </c>
      <c r="AB142" s="604" t="s">
        <v>1049</v>
      </c>
      <c r="AD142" s="611" t="s">
        <v>1049</v>
      </c>
    </row>
    <row r="143" spans="1:30" ht="18" hidden="1">
      <c r="A143" s="561">
        <v>135</v>
      </c>
      <c r="B143" s="603">
        <v>1</v>
      </c>
      <c r="C143" s="544">
        <v>63</v>
      </c>
      <c r="D143" s="544">
        <v>991.35</v>
      </c>
      <c r="E143" s="544" t="s">
        <v>1049</v>
      </c>
      <c r="F143" s="604" t="s">
        <v>1049</v>
      </c>
      <c r="H143" s="542" t="s">
        <v>1049</v>
      </c>
      <c r="I143" s="543" t="s">
        <v>1049</v>
      </c>
      <c r="J143" s="544" t="s">
        <v>1049</v>
      </c>
      <c r="K143" s="459" t="s">
        <v>1049</v>
      </c>
      <c r="L143" s="459" t="s">
        <v>1049</v>
      </c>
      <c r="M143" s="459" t="s">
        <v>1049</v>
      </c>
      <c r="N143" s="459" t="s">
        <v>1049</v>
      </c>
      <c r="O143" s="459" t="s">
        <v>1049</v>
      </c>
      <c r="P143" s="544" t="s">
        <v>1049</v>
      </c>
      <c r="Q143" s="546" t="s">
        <v>1049</v>
      </c>
      <c r="U143" s="608"/>
      <c r="V143" s="608"/>
      <c r="W143" s="608"/>
      <c r="X143" s="650" t="s">
        <v>1049</v>
      </c>
      <c r="Y143" s="610" t="s">
        <v>1049</v>
      </c>
      <c r="Z143" s="604" t="s">
        <v>1049</v>
      </c>
      <c r="AA143" s="610" t="s">
        <v>1049</v>
      </c>
      <c r="AB143" s="604" t="s">
        <v>1049</v>
      </c>
      <c r="AD143" s="611" t="s">
        <v>1049</v>
      </c>
    </row>
    <row r="144" spans="1:30" ht="18" hidden="1">
      <c r="A144" s="561">
        <v>136</v>
      </c>
      <c r="B144" s="603">
        <v>1</v>
      </c>
      <c r="C144" s="544">
        <v>64</v>
      </c>
      <c r="D144" s="544">
        <v>991.36</v>
      </c>
      <c r="E144" s="544" t="s">
        <v>1049</v>
      </c>
      <c r="F144" s="604" t="s">
        <v>1049</v>
      </c>
      <c r="H144" s="542" t="s">
        <v>1049</v>
      </c>
      <c r="I144" s="543" t="s">
        <v>1049</v>
      </c>
      <c r="J144" s="544" t="s">
        <v>1049</v>
      </c>
      <c r="K144" s="459" t="s">
        <v>1049</v>
      </c>
      <c r="L144" s="459" t="s">
        <v>1049</v>
      </c>
      <c r="M144" s="459" t="s">
        <v>1049</v>
      </c>
      <c r="N144" s="459" t="s">
        <v>1049</v>
      </c>
      <c r="O144" s="459" t="s">
        <v>1049</v>
      </c>
      <c r="P144" s="544" t="s">
        <v>1049</v>
      </c>
      <c r="Q144" s="546" t="s">
        <v>1049</v>
      </c>
      <c r="U144" s="608"/>
      <c r="V144" s="608"/>
      <c r="W144" s="608"/>
      <c r="X144" s="650" t="s">
        <v>1049</v>
      </c>
      <c r="Y144" s="610" t="s">
        <v>1049</v>
      </c>
      <c r="Z144" s="604" t="s">
        <v>1049</v>
      </c>
      <c r="AA144" s="610" t="s">
        <v>1049</v>
      </c>
      <c r="AB144" s="604" t="s">
        <v>1049</v>
      </c>
      <c r="AD144" s="611" t="s">
        <v>1049</v>
      </c>
    </row>
    <row r="145" spans="1:30" ht="18" hidden="1">
      <c r="A145" s="561">
        <v>137</v>
      </c>
      <c r="B145" s="603">
        <v>1</v>
      </c>
      <c r="C145" s="544">
        <v>65</v>
      </c>
      <c r="D145" s="544">
        <v>991.37</v>
      </c>
      <c r="E145" s="544" t="s">
        <v>1049</v>
      </c>
      <c r="F145" s="604" t="s">
        <v>1049</v>
      </c>
      <c r="H145" s="542" t="s">
        <v>1049</v>
      </c>
      <c r="I145" s="543" t="s">
        <v>1049</v>
      </c>
      <c r="J145" s="544" t="s">
        <v>1049</v>
      </c>
      <c r="K145" s="459" t="s">
        <v>1049</v>
      </c>
      <c r="L145" s="459" t="s">
        <v>1049</v>
      </c>
      <c r="M145" s="459" t="s">
        <v>1049</v>
      </c>
      <c r="N145" s="459" t="s">
        <v>1049</v>
      </c>
      <c r="O145" s="459" t="s">
        <v>1049</v>
      </c>
      <c r="P145" s="544" t="s">
        <v>1049</v>
      </c>
      <c r="Q145" s="546" t="s">
        <v>1049</v>
      </c>
      <c r="U145" s="608"/>
      <c r="V145" s="608"/>
      <c r="W145" s="608"/>
      <c r="X145" s="650" t="s">
        <v>1049</v>
      </c>
      <c r="Y145" s="610" t="s">
        <v>1049</v>
      </c>
      <c r="Z145" s="604" t="s">
        <v>1049</v>
      </c>
      <c r="AA145" s="610" t="s">
        <v>1049</v>
      </c>
      <c r="AB145" s="604" t="s">
        <v>1049</v>
      </c>
      <c r="AD145" s="611" t="s">
        <v>1049</v>
      </c>
    </row>
    <row r="146" spans="1:30" ht="18" hidden="1">
      <c r="A146" s="561">
        <v>138</v>
      </c>
      <c r="B146" s="603">
        <v>1</v>
      </c>
      <c r="C146" s="544">
        <v>66</v>
      </c>
      <c r="D146" s="544">
        <v>991.38</v>
      </c>
      <c r="E146" s="544" t="s">
        <v>1049</v>
      </c>
      <c r="F146" s="604" t="s">
        <v>1049</v>
      </c>
      <c r="H146" s="542" t="s">
        <v>1049</v>
      </c>
      <c r="I146" s="543" t="s">
        <v>1049</v>
      </c>
      <c r="J146" s="544" t="s">
        <v>1049</v>
      </c>
      <c r="K146" s="459" t="s">
        <v>1049</v>
      </c>
      <c r="L146" s="459" t="s">
        <v>1049</v>
      </c>
      <c r="M146" s="459" t="s">
        <v>1049</v>
      </c>
      <c r="N146" s="459" t="s">
        <v>1049</v>
      </c>
      <c r="O146" s="459" t="s">
        <v>1049</v>
      </c>
      <c r="P146" s="544" t="s">
        <v>1049</v>
      </c>
      <c r="Q146" s="546" t="s">
        <v>1049</v>
      </c>
      <c r="U146" s="608"/>
      <c r="V146" s="608"/>
      <c r="W146" s="608"/>
      <c r="X146" s="650" t="s">
        <v>1049</v>
      </c>
      <c r="Y146" s="610" t="s">
        <v>1049</v>
      </c>
      <c r="Z146" s="604" t="s">
        <v>1049</v>
      </c>
      <c r="AA146" s="610" t="s">
        <v>1049</v>
      </c>
      <c r="AB146" s="604" t="s">
        <v>1049</v>
      </c>
      <c r="AD146" s="611" t="s">
        <v>1049</v>
      </c>
    </row>
    <row r="147" spans="1:30" ht="18" hidden="1">
      <c r="A147" s="561">
        <v>139</v>
      </c>
      <c r="B147" s="603">
        <v>1</v>
      </c>
      <c r="C147" s="544">
        <v>67</v>
      </c>
      <c r="D147" s="544">
        <v>991.39</v>
      </c>
      <c r="E147" s="544" t="s">
        <v>1049</v>
      </c>
      <c r="F147" s="604" t="s">
        <v>1049</v>
      </c>
      <c r="H147" s="542" t="s">
        <v>1049</v>
      </c>
      <c r="I147" s="543" t="s">
        <v>1049</v>
      </c>
      <c r="J147" s="544" t="s">
        <v>1049</v>
      </c>
      <c r="K147" s="459" t="s">
        <v>1049</v>
      </c>
      <c r="L147" s="459" t="s">
        <v>1049</v>
      </c>
      <c r="M147" s="459" t="s">
        <v>1049</v>
      </c>
      <c r="N147" s="459" t="s">
        <v>1049</v>
      </c>
      <c r="O147" s="459" t="s">
        <v>1049</v>
      </c>
      <c r="P147" s="544" t="s">
        <v>1049</v>
      </c>
      <c r="Q147" s="546" t="s">
        <v>1049</v>
      </c>
      <c r="U147" s="608"/>
      <c r="V147" s="608"/>
      <c r="W147" s="608"/>
      <c r="X147" s="650" t="s">
        <v>1049</v>
      </c>
      <c r="Y147" s="610" t="s">
        <v>1049</v>
      </c>
      <c r="Z147" s="604" t="s">
        <v>1049</v>
      </c>
      <c r="AA147" s="610" t="s">
        <v>1049</v>
      </c>
      <c r="AB147" s="604" t="s">
        <v>1049</v>
      </c>
      <c r="AD147" s="611" t="s">
        <v>1049</v>
      </c>
    </row>
    <row r="148" spans="1:30" ht="18" hidden="1">
      <c r="A148" s="561">
        <v>140</v>
      </c>
      <c r="B148" s="603">
        <v>1</v>
      </c>
      <c r="C148" s="544">
        <v>68</v>
      </c>
      <c r="D148" s="544">
        <v>991.4</v>
      </c>
      <c r="E148" s="544" t="s">
        <v>1049</v>
      </c>
      <c r="F148" s="604" t="s">
        <v>1049</v>
      </c>
      <c r="H148" s="542" t="s">
        <v>1049</v>
      </c>
      <c r="I148" s="543" t="s">
        <v>1049</v>
      </c>
      <c r="J148" s="544" t="s">
        <v>1049</v>
      </c>
      <c r="K148" s="459" t="s">
        <v>1049</v>
      </c>
      <c r="L148" s="459" t="s">
        <v>1049</v>
      </c>
      <c r="M148" s="459" t="s">
        <v>1049</v>
      </c>
      <c r="N148" s="459" t="s">
        <v>1049</v>
      </c>
      <c r="O148" s="459" t="s">
        <v>1049</v>
      </c>
      <c r="P148" s="544" t="s">
        <v>1049</v>
      </c>
      <c r="Q148" s="546" t="s">
        <v>1049</v>
      </c>
      <c r="U148" s="608"/>
      <c r="V148" s="608"/>
      <c r="W148" s="608"/>
      <c r="X148" s="650" t="s">
        <v>1049</v>
      </c>
      <c r="Y148" s="610" t="s">
        <v>1049</v>
      </c>
      <c r="Z148" s="604" t="s">
        <v>1049</v>
      </c>
      <c r="AA148" s="610" t="s">
        <v>1049</v>
      </c>
      <c r="AB148" s="604" t="s">
        <v>1049</v>
      </c>
      <c r="AD148" s="611" t="s">
        <v>1049</v>
      </c>
    </row>
    <row r="149" spans="1:30" ht="18" hidden="1">
      <c r="A149" s="561">
        <v>141</v>
      </c>
      <c r="B149" s="603">
        <v>1</v>
      </c>
      <c r="C149" s="544">
        <v>69</v>
      </c>
      <c r="D149" s="544">
        <v>991.41</v>
      </c>
      <c r="E149" s="544" t="s">
        <v>1049</v>
      </c>
      <c r="F149" s="604" t="s">
        <v>1049</v>
      </c>
      <c r="H149" s="542" t="s">
        <v>1049</v>
      </c>
      <c r="I149" s="543" t="s">
        <v>1049</v>
      </c>
      <c r="J149" s="544" t="s">
        <v>1049</v>
      </c>
      <c r="K149" s="459" t="s">
        <v>1049</v>
      </c>
      <c r="L149" s="459" t="s">
        <v>1049</v>
      </c>
      <c r="M149" s="459" t="s">
        <v>1049</v>
      </c>
      <c r="N149" s="459" t="s">
        <v>1049</v>
      </c>
      <c r="O149" s="459" t="s">
        <v>1049</v>
      </c>
      <c r="P149" s="544" t="s">
        <v>1049</v>
      </c>
      <c r="Q149" s="546" t="s">
        <v>1049</v>
      </c>
      <c r="U149" s="608"/>
      <c r="V149" s="608"/>
      <c r="W149" s="608"/>
      <c r="X149" s="650" t="s">
        <v>1049</v>
      </c>
      <c r="Y149" s="610" t="s">
        <v>1049</v>
      </c>
      <c r="Z149" s="604" t="s">
        <v>1049</v>
      </c>
      <c r="AA149" s="610" t="s">
        <v>1049</v>
      </c>
      <c r="AB149" s="604" t="s">
        <v>1049</v>
      </c>
      <c r="AD149" s="611" t="s">
        <v>1049</v>
      </c>
    </row>
    <row r="150" spans="1:30" ht="18" hidden="1">
      <c r="A150" s="561">
        <v>142</v>
      </c>
      <c r="B150" s="603">
        <v>1</v>
      </c>
      <c r="C150" s="544">
        <v>70</v>
      </c>
      <c r="D150" s="544">
        <v>991.42</v>
      </c>
      <c r="E150" s="544" t="s">
        <v>1049</v>
      </c>
      <c r="F150" s="604" t="s">
        <v>1049</v>
      </c>
      <c r="H150" s="542" t="s">
        <v>1049</v>
      </c>
      <c r="I150" s="543" t="s">
        <v>1049</v>
      </c>
      <c r="J150" s="544" t="s">
        <v>1049</v>
      </c>
      <c r="K150" s="459" t="s">
        <v>1049</v>
      </c>
      <c r="L150" s="459" t="s">
        <v>1049</v>
      </c>
      <c r="M150" s="459" t="s">
        <v>1049</v>
      </c>
      <c r="N150" s="459" t="s">
        <v>1049</v>
      </c>
      <c r="O150" s="459" t="s">
        <v>1049</v>
      </c>
      <c r="P150" s="544" t="s">
        <v>1049</v>
      </c>
      <c r="Q150" s="546" t="s">
        <v>1049</v>
      </c>
      <c r="U150" s="608"/>
      <c r="V150" s="608"/>
      <c r="W150" s="608"/>
      <c r="X150" s="650" t="s">
        <v>1049</v>
      </c>
      <c r="Y150" s="610" t="s">
        <v>1049</v>
      </c>
      <c r="Z150" s="604" t="s">
        <v>1049</v>
      </c>
      <c r="AA150" s="610" t="s">
        <v>1049</v>
      </c>
      <c r="AB150" s="604" t="s">
        <v>1049</v>
      </c>
      <c r="AD150" s="611" t="s">
        <v>1049</v>
      </c>
    </row>
    <row r="151" spans="1:30" ht="18" hidden="1">
      <c r="A151" s="561">
        <v>143</v>
      </c>
      <c r="B151" s="603">
        <v>1</v>
      </c>
      <c r="C151" s="544">
        <v>71</v>
      </c>
      <c r="D151" s="544">
        <v>991.43</v>
      </c>
      <c r="E151" s="544" t="s">
        <v>1049</v>
      </c>
      <c r="F151" s="604" t="s">
        <v>1049</v>
      </c>
      <c r="H151" s="542" t="s">
        <v>1049</v>
      </c>
      <c r="I151" s="543" t="s">
        <v>1049</v>
      </c>
      <c r="J151" s="544" t="s">
        <v>1049</v>
      </c>
      <c r="K151" s="459" t="s">
        <v>1049</v>
      </c>
      <c r="L151" s="459" t="s">
        <v>1049</v>
      </c>
      <c r="M151" s="459" t="s">
        <v>1049</v>
      </c>
      <c r="N151" s="459" t="s">
        <v>1049</v>
      </c>
      <c r="O151" s="459" t="s">
        <v>1049</v>
      </c>
      <c r="P151" s="544" t="s">
        <v>1049</v>
      </c>
      <c r="Q151" s="546" t="s">
        <v>1049</v>
      </c>
      <c r="U151" s="608"/>
      <c r="V151" s="608"/>
      <c r="W151" s="608"/>
      <c r="X151" s="650" t="s">
        <v>1049</v>
      </c>
      <c r="Y151" s="610" t="s">
        <v>1049</v>
      </c>
      <c r="Z151" s="604" t="s">
        <v>1049</v>
      </c>
      <c r="AA151" s="610" t="s">
        <v>1049</v>
      </c>
      <c r="AB151" s="604" t="s">
        <v>1049</v>
      </c>
      <c r="AD151" s="611" t="s">
        <v>1049</v>
      </c>
    </row>
    <row r="152" spans="1:30" ht="18" hidden="1">
      <c r="A152" s="561">
        <v>144</v>
      </c>
      <c r="B152" s="603">
        <v>1</v>
      </c>
      <c r="C152" s="544">
        <v>72</v>
      </c>
      <c r="D152" s="544">
        <v>991.44</v>
      </c>
      <c r="E152" s="544" t="s">
        <v>1049</v>
      </c>
      <c r="F152" s="604" t="s">
        <v>1049</v>
      </c>
      <c r="H152" s="542" t="s">
        <v>1049</v>
      </c>
      <c r="I152" s="543"/>
      <c r="J152" s="544"/>
      <c r="K152" s="459"/>
      <c r="L152" s="459"/>
      <c r="M152" s="459"/>
      <c r="N152" s="459"/>
      <c r="O152" s="459"/>
      <c r="P152" s="544"/>
      <c r="Q152" s="546"/>
      <c r="U152" s="608"/>
      <c r="V152" s="608"/>
      <c r="W152" s="608"/>
      <c r="X152" s="650" t="s">
        <v>1049</v>
      </c>
      <c r="Y152" s="610" t="s">
        <v>1049</v>
      </c>
      <c r="Z152" s="604" t="s">
        <v>1049</v>
      </c>
      <c r="AA152" s="610" t="s">
        <v>1049</v>
      </c>
      <c r="AB152" s="604" t="s">
        <v>1049</v>
      </c>
      <c r="AD152" s="611">
        <v>0</v>
      </c>
    </row>
    <row r="153" spans="1:30" ht="18" hidden="1">
      <c r="A153" s="561">
        <v>145</v>
      </c>
      <c r="B153" s="603"/>
      <c r="C153" s="544"/>
      <c r="D153" s="544">
        <v>991.45</v>
      </c>
      <c r="E153" s="544" t="s">
        <v>1049</v>
      </c>
      <c r="F153" s="604" t="s">
        <v>1049</v>
      </c>
      <c r="H153" s="542" t="s">
        <v>1049</v>
      </c>
      <c r="I153" s="543"/>
      <c r="J153" s="544"/>
      <c r="K153" s="459"/>
      <c r="L153" s="459"/>
      <c r="M153" s="459"/>
      <c r="N153" s="459"/>
      <c r="O153" s="459"/>
      <c r="P153" s="544"/>
      <c r="Q153" s="546"/>
      <c r="U153" s="608"/>
      <c r="V153" s="608"/>
      <c r="W153" s="608"/>
      <c r="X153" s="650" t="s">
        <v>1049</v>
      </c>
      <c r="Y153" s="610" t="s">
        <v>1049</v>
      </c>
      <c r="Z153" s="604" t="s">
        <v>1049</v>
      </c>
      <c r="AA153" s="610" t="s">
        <v>1049</v>
      </c>
      <c r="AB153" s="604" t="s">
        <v>1049</v>
      </c>
      <c r="AD153" s="611">
        <v>0</v>
      </c>
    </row>
    <row r="154" spans="1:30" ht="18" hidden="1">
      <c r="A154" s="561">
        <v>146</v>
      </c>
      <c r="B154" s="603"/>
      <c r="C154" s="544"/>
      <c r="D154" s="544">
        <v>991.46</v>
      </c>
      <c r="E154" s="544" t="s">
        <v>1049</v>
      </c>
      <c r="F154" s="604" t="s">
        <v>1049</v>
      </c>
      <c r="H154" s="542" t="s">
        <v>1049</v>
      </c>
      <c r="I154" s="543"/>
      <c r="J154" s="544"/>
      <c r="K154" s="459"/>
      <c r="L154" s="459"/>
      <c r="M154" s="459"/>
      <c r="N154" s="459"/>
      <c r="O154" s="459"/>
      <c r="P154" s="544"/>
      <c r="Q154" s="546"/>
      <c r="U154" s="608"/>
      <c r="V154" s="608"/>
      <c r="W154" s="608"/>
      <c r="X154" s="650" t="s">
        <v>1049</v>
      </c>
      <c r="Y154" s="610" t="s">
        <v>1049</v>
      </c>
      <c r="Z154" s="604" t="s">
        <v>1049</v>
      </c>
      <c r="AA154" s="610" t="s">
        <v>1049</v>
      </c>
      <c r="AB154" s="604" t="s">
        <v>1049</v>
      </c>
      <c r="AD154" s="611">
        <v>0</v>
      </c>
    </row>
    <row r="155" spans="1:30" ht="18" hidden="1">
      <c r="A155" s="561">
        <v>147</v>
      </c>
      <c r="B155" s="603"/>
      <c r="C155" s="544"/>
      <c r="D155" s="544">
        <v>991.47</v>
      </c>
      <c r="E155" s="544" t="s">
        <v>1049</v>
      </c>
      <c r="F155" s="604" t="s">
        <v>1049</v>
      </c>
      <c r="H155" s="542" t="s">
        <v>1049</v>
      </c>
      <c r="I155" s="543"/>
      <c r="J155" s="544"/>
      <c r="K155" s="459"/>
      <c r="L155" s="459"/>
      <c r="M155" s="459"/>
      <c r="N155" s="459"/>
      <c r="O155" s="459"/>
      <c r="P155" s="544"/>
      <c r="Q155" s="546"/>
      <c r="U155" s="608"/>
      <c r="V155" s="608"/>
      <c r="W155" s="608"/>
      <c r="X155" s="650" t="s">
        <v>1049</v>
      </c>
      <c r="Y155" s="610" t="s">
        <v>1049</v>
      </c>
      <c r="Z155" s="604" t="s">
        <v>1049</v>
      </c>
      <c r="AA155" s="610" t="s">
        <v>1049</v>
      </c>
      <c r="AB155" s="604" t="s">
        <v>1049</v>
      </c>
      <c r="AD155" s="611">
        <v>0</v>
      </c>
    </row>
    <row r="156" spans="1:30" ht="18" hidden="1">
      <c r="A156" s="561">
        <v>148</v>
      </c>
      <c r="B156" s="603"/>
      <c r="C156" s="544"/>
      <c r="D156" s="544">
        <v>991.48</v>
      </c>
      <c r="E156" s="544" t="s">
        <v>1049</v>
      </c>
      <c r="F156" s="604" t="s">
        <v>1049</v>
      </c>
      <c r="H156" s="542" t="s">
        <v>1049</v>
      </c>
      <c r="I156" s="543"/>
      <c r="J156" s="544"/>
      <c r="K156" s="459"/>
      <c r="L156" s="459"/>
      <c r="M156" s="459"/>
      <c r="N156" s="459"/>
      <c r="O156" s="459"/>
      <c r="P156" s="544"/>
      <c r="Q156" s="546"/>
      <c r="U156" s="608"/>
      <c r="V156" s="608"/>
      <c r="W156" s="608"/>
      <c r="X156" s="650" t="s">
        <v>1049</v>
      </c>
      <c r="Y156" s="610" t="s">
        <v>1049</v>
      </c>
      <c r="Z156" s="604" t="s">
        <v>1049</v>
      </c>
      <c r="AA156" s="610" t="s">
        <v>1049</v>
      </c>
      <c r="AB156" s="604" t="s">
        <v>1049</v>
      </c>
      <c r="AD156" s="611">
        <v>0</v>
      </c>
    </row>
    <row r="157" spans="1:30" ht="18" hidden="1">
      <c r="A157" s="561">
        <v>149</v>
      </c>
      <c r="B157" s="603"/>
      <c r="C157" s="544"/>
      <c r="D157" s="544">
        <v>991.49</v>
      </c>
      <c r="E157" s="544" t="s">
        <v>1049</v>
      </c>
      <c r="F157" s="604" t="s">
        <v>1049</v>
      </c>
      <c r="H157" s="542" t="s">
        <v>1049</v>
      </c>
      <c r="I157" s="543"/>
      <c r="J157" s="544"/>
      <c r="K157" s="459"/>
      <c r="L157" s="459"/>
      <c r="M157" s="459"/>
      <c r="N157" s="459"/>
      <c r="O157" s="459"/>
      <c r="P157" s="544"/>
      <c r="Q157" s="546"/>
      <c r="U157" s="608"/>
      <c r="V157" s="608"/>
      <c r="W157" s="608"/>
      <c r="X157" s="650" t="s">
        <v>1049</v>
      </c>
      <c r="Y157" s="610" t="s">
        <v>1049</v>
      </c>
      <c r="Z157" s="604" t="s">
        <v>1049</v>
      </c>
      <c r="AA157" s="610" t="s">
        <v>1049</v>
      </c>
      <c r="AB157" s="604" t="s">
        <v>1049</v>
      </c>
      <c r="AD157" s="611">
        <v>0</v>
      </c>
    </row>
    <row r="158" spans="1:30" ht="18" hidden="1">
      <c r="A158" s="561">
        <v>150</v>
      </c>
      <c r="B158" s="603"/>
      <c r="C158" s="544"/>
      <c r="D158" s="544">
        <v>991.5</v>
      </c>
      <c r="E158" s="544" t="s">
        <v>1049</v>
      </c>
      <c r="F158" s="604" t="s">
        <v>1049</v>
      </c>
      <c r="H158" s="542" t="s">
        <v>1049</v>
      </c>
      <c r="I158" s="543"/>
      <c r="J158" s="544"/>
      <c r="K158" s="459"/>
      <c r="L158" s="459"/>
      <c r="M158" s="459"/>
      <c r="N158" s="459"/>
      <c r="O158" s="459"/>
      <c r="P158" s="544"/>
      <c r="Q158" s="546"/>
      <c r="U158" s="608"/>
      <c r="V158" s="608"/>
      <c r="W158" s="608"/>
      <c r="X158" s="650" t="s">
        <v>1049</v>
      </c>
      <c r="Y158" s="610" t="s">
        <v>1049</v>
      </c>
      <c r="Z158" s="604" t="s">
        <v>1049</v>
      </c>
      <c r="AA158" s="610" t="s">
        <v>1049</v>
      </c>
      <c r="AB158" s="604" t="s">
        <v>1049</v>
      </c>
      <c r="AD158" s="611">
        <v>0</v>
      </c>
    </row>
    <row r="159" spans="1:30" ht="14.45" hidden="1" customHeight="1">
      <c r="B159" s="562"/>
      <c r="C159" s="563" t="s">
        <v>252</v>
      </c>
      <c r="D159" s="563"/>
      <c r="E159" s="563"/>
      <c r="F159" s="563"/>
      <c r="G159" s="563"/>
      <c r="H159" s="563"/>
      <c r="I159" s="563"/>
      <c r="J159" s="563"/>
      <c r="K159" s="563"/>
      <c r="L159" s="563"/>
      <c r="M159" s="563"/>
      <c r="N159" s="563"/>
      <c r="O159" s="563"/>
      <c r="P159" s="563"/>
      <c r="Q159" s="563"/>
      <c r="R159" s="563"/>
      <c r="S159" s="563"/>
      <c r="T159" s="563"/>
      <c r="U159" s="563"/>
      <c r="V159" s="563"/>
      <c r="W159" s="563"/>
      <c r="X159" s="563"/>
      <c r="Y159" s="563"/>
      <c r="Z159" s="563"/>
      <c r="AA159" s="563"/>
      <c r="AB159" s="563"/>
      <c r="AC159" s="563"/>
      <c r="AD159" s="563"/>
    </row>
    <row r="160" spans="1:30" ht="14.45" hidden="1" customHeight="1">
      <c r="B160" s="562"/>
      <c r="C160" s="563" t="s">
        <v>627</v>
      </c>
      <c r="D160" s="563"/>
      <c r="E160" s="563"/>
      <c r="F160" s="563"/>
      <c r="G160" s="563"/>
      <c r="H160" s="563"/>
      <c r="I160" s="563"/>
      <c r="J160" s="563"/>
      <c r="K160" s="563"/>
      <c r="L160" s="563"/>
      <c r="M160" s="563"/>
      <c r="N160" s="563"/>
      <c r="O160" s="563"/>
      <c r="P160" s="563"/>
      <c r="Q160" s="563"/>
      <c r="R160" s="563"/>
      <c r="S160" s="563"/>
      <c r="T160" s="563"/>
      <c r="U160" s="563"/>
      <c r="V160" s="563"/>
      <c r="W160" s="563"/>
      <c r="X160" s="563"/>
      <c r="Y160" s="563"/>
      <c r="Z160" s="563"/>
      <c r="AA160" s="563"/>
      <c r="AB160" s="563"/>
      <c r="AC160" s="563"/>
      <c r="AD160" s="563"/>
    </row>
    <row r="161" spans="1:30" ht="14.45" hidden="1" customHeight="1">
      <c r="B161" s="562"/>
      <c r="C161" s="563" t="s">
        <v>628</v>
      </c>
      <c r="D161" s="563"/>
      <c r="E161" s="563"/>
      <c r="F161" s="563"/>
      <c r="G161" s="563"/>
      <c r="H161" s="563"/>
      <c r="I161" s="563"/>
      <c r="J161" s="563"/>
      <c r="K161" s="563"/>
      <c r="L161" s="563"/>
      <c r="M161" s="563"/>
      <c r="N161" s="563"/>
      <c r="O161" s="563"/>
      <c r="P161" s="563"/>
      <c r="Q161" s="563"/>
      <c r="R161" s="563"/>
      <c r="S161" s="563"/>
      <c r="T161" s="563"/>
      <c r="U161" s="563"/>
      <c r="V161" s="563"/>
      <c r="W161" s="563"/>
      <c r="X161" s="563"/>
      <c r="Y161" s="563"/>
      <c r="Z161" s="563"/>
      <c r="AA161" s="563"/>
      <c r="AB161" s="563"/>
      <c r="AC161" s="563"/>
      <c r="AD161" s="563"/>
    </row>
    <row r="162" spans="1:30" ht="14.45" hidden="1" customHeight="1">
      <c r="B162" s="562"/>
      <c r="C162" s="563">
        <v>0</v>
      </c>
      <c r="D162" s="563"/>
      <c r="E162" s="563"/>
      <c r="F162" s="563"/>
      <c r="G162" s="563"/>
      <c r="H162" s="563"/>
      <c r="I162" s="563"/>
      <c r="J162" s="563"/>
      <c r="K162" s="563"/>
      <c r="L162" s="563"/>
      <c r="M162" s="563"/>
      <c r="N162" s="563"/>
      <c r="O162" s="563"/>
      <c r="P162" s="563"/>
      <c r="Q162" s="563"/>
      <c r="R162" s="563"/>
      <c r="S162" s="563"/>
      <c r="T162" s="563"/>
      <c r="U162" s="563"/>
      <c r="V162" s="563"/>
      <c r="W162" s="563"/>
      <c r="X162" s="563"/>
      <c r="Y162" s="563"/>
      <c r="Z162" s="563"/>
      <c r="AA162" s="563"/>
      <c r="AB162" s="563"/>
      <c r="AC162" s="563"/>
      <c r="AD162" s="563"/>
    </row>
    <row r="163" spans="1:30" ht="18" hidden="1" customHeight="1">
      <c r="B163" s="627"/>
      <c r="C163" s="509" t="s">
        <v>262</v>
      </c>
      <c r="D163" s="509"/>
      <c r="E163" s="509"/>
      <c r="F163" s="509"/>
      <c r="G163" s="509"/>
      <c r="H163" s="509"/>
      <c r="I163" s="567"/>
      <c r="J163" s="908" t="s">
        <v>38</v>
      </c>
      <c r="K163" s="908"/>
      <c r="L163" s="908"/>
      <c r="M163" s="908"/>
      <c r="N163" s="908"/>
      <c r="O163" s="628">
        <v>0.42708333333333298</v>
      </c>
      <c r="P163" s="569"/>
      <c r="Q163" s="562"/>
      <c r="R163" s="570"/>
      <c r="S163" s="570"/>
      <c r="T163" s="570"/>
      <c r="W163" s="570"/>
      <c r="X163" s="572"/>
      <c r="Y163" s="572"/>
      <c r="Z163" s="572"/>
      <c r="AA163" s="572"/>
      <c r="AC163" s="562"/>
      <c r="AD163" s="574"/>
    </row>
    <row r="164" spans="1:30" ht="15.75" hidden="1">
      <c r="A164" s="561" t="s">
        <v>39</v>
      </c>
      <c r="B164" s="627"/>
      <c r="C164" s="629"/>
      <c r="D164" s="629"/>
      <c r="E164" s="630"/>
      <c r="F164" s="631"/>
      <c r="G164" s="632"/>
      <c r="H164" s="633" t="s">
        <v>40</v>
      </c>
      <c r="I164" s="567"/>
      <c r="J164" s="909" t="s">
        <v>41</v>
      </c>
      <c r="K164" s="909"/>
      <c r="L164" s="909"/>
      <c r="M164" s="909"/>
      <c r="N164" s="909"/>
      <c r="O164" s="569"/>
      <c r="P164" s="569"/>
      <c r="Q164" s="562"/>
      <c r="R164" s="580"/>
      <c r="S164" s="570"/>
      <c r="T164" s="570"/>
      <c r="U164" s="582">
        <v>2</v>
      </c>
      <c r="V164" s="582"/>
      <c r="W164" s="582"/>
      <c r="X164" s="572"/>
      <c r="Y164" s="572"/>
      <c r="Z164" s="572"/>
      <c r="AA164" s="572"/>
      <c r="AC164" s="562"/>
      <c r="AD164" s="574"/>
    </row>
    <row r="165" spans="1:30" ht="114.75" hidden="1">
      <c r="A165" s="479">
        <v>0</v>
      </c>
      <c r="B165" s="634" t="s">
        <v>63</v>
      </c>
      <c r="C165" s="584" t="s">
        <v>42</v>
      </c>
      <c r="D165" s="635"/>
      <c r="E165" s="636">
        <v>1</v>
      </c>
      <c r="F165" s="587" t="s">
        <v>43</v>
      </c>
      <c r="G165" s="588" t="s">
        <v>44</v>
      </c>
      <c r="H165" s="589" t="s">
        <v>45</v>
      </c>
      <c r="I165" s="590" t="s">
        <v>60</v>
      </c>
      <c r="J165" s="591" t="s">
        <v>61</v>
      </c>
      <c r="K165" s="592" t="s">
        <v>46</v>
      </c>
      <c r="L165" s="593" t="s">
        <v>47</v>
      </c>
      <c r="M165" s="594" t="s">
        <v>48</v>
      </c>
      <c r="N165" s="593" t="s">
        <v>49</v>
      </c>
      <c r="O165" s="593" t="s">
        <v>50</v>
      </c>
      <c r="P165" s="593" t="s">
        <v>51</v>
      </c>
      <c r="Q165" s="593" t="s">
        <v>62</v>
      </c>
      <c r="R165" s="595" t="s">
        <v>52</v>
      </c>
      <c r="S165" s="595" t="s">
        <v>52</v>
      </c>
      <c r="T165" s="595" t="s">
        <v>52</v>
      </c>
      <c r="U165" s="595" t="s">
        <v>53</v>
      </c>
      <c r="V165" s="595" t="s">
        <v>203</v>
      </c>
      <c r="W165" s="595" t="s">
        <v>54</v>
      </c>
      <c r="X165" s="598" t="s">
        <v>55</v>
      </c>
      <c r="Y165" s="598"/>
      <c r="Z165" s="590" t="s">
        <v>56</v>
      </c>
      <c r="AA165" s="590"/>
      <c r="AB165" s="601" t="s">
        <v>57</v>
      </c>
      <c r="AC165" s="601" t="s">
        <v>58</v>
      </c>
      <c r="AD165" s="602" t="s">
        <v>59</v>
      </c>
    </row>
    <row r="166" spans="1:30" hidden="1">
      <c r="B166" s="604">
        <v>1</v>
      </c>
      <c r="C166" s="544">
        <v>1</v>
      </c>
      <c r="E166" s="544" t="s">
        <v>1049</v>
      </c>
      <c r="H166" s="542" t="s">
        <v>1049</v>
      </c>
      <c r="AD166" s="611"/>
    </row>
    <row r="167" spans="1:30" hidden="1">
      <c r="B167" s="604">
        <v>1</v>
      </c>
      <c r="C167" s="544">
        <v>2</v>
      </c>
      <c r="E167" s="544" t="s">
        <v>1049</v>
      </c>
      <c r="H167" s="542" t="s">
        <v>1049</v>
      </c>
      <c r="AD167" s="611"/>
    </row>
    <row r="168" spans="1:30" hidden="1">
      <c r="B168" s="604">
        <v>1</v>
      </c>
      <c r="C168" s="544">
        <v>3</v>
      </c>
      <c r="E168" s="544" t="s">
        <v>1049</v>
      </c>
      <c r="H168" s="542" t="s">
        <v>1049</v>
      </c>
      <c r="AD168" s="611"/>
    </row>
    <row r="169" spans="1:30" hidden="1">
      <c r="B169" s="604">
        <v>1</v>
      </c>
      <c r="C169" s="544">
        <v>4</v>
      </c>
      <c r="E169" s="544" t="s">
        <v>1049</v>
      </c>
      <c r="H169" s="542" t="s">
        <v>1049</v>
      </c>
      <c r="AD169" s="611"/>
    </row>
    <row r="170" spans="1:30" hidden="1">
      <c r="B170" s="604">
        <v>1</v>
      </c>
      <c r="C170" s="544">
        <v>5</v>
      </c>
      <c r="E170" s="544" t="s">
        <v>1049</v>
      </c>
      <c r="H170" s="542" t="s">
        <v>1049</v>
      </c>
      <c r="AD170" s="611"/>
    </row>
    <row r="171" spans="1:30" hidden="1">
      <c r="B171" s="604">
        <v>1</v>
      </c>
      <c r="C171" s="544">
        <v>6</v>
      </c>
      <c r="E171" s="544" t="s">
        <v>1049</v>
      </c>
      <c r="H171" s="542" t="s">
        <v>1049</v>
      </c>
      <c r="AD171" s="611"/>
    </row>
    <row r="172" spans="1:30" hidden="1">
      <c r="B172" s="604">
        <v>1</v>
      </c>
      <c r="C172" s="544">
        <v>7</v>
      </c>
      <c r="E172" s="544" t="s">
        <v>1049</v>
      </c>
      <c r="H172" s="542" t="s">
        <v>1049</v>
      </c>
      <c r="AD172" s="611"/>
    </row>
    <row r="173" spans="1:30" hidden="1">
      <c r="B173" s="604">
        <v>1</v>
      </c>
      <c r="C173" s="544">
        <v>8</v>
      </c>
      <c r="E173" s="544" t="s">
        <v>1049</v>
      </c>
      <c r="H173" s="542" t="s">
        <v>1049</v>
      </c>
      <c r="AD173" s="611"/>
    </row>
    <row r="174" spans="1:30" hidden="1">
      <c r="B174" s="604">
        <v>2</v>
      </c>
      <c r="C174" s="544">
        <v>1</v>
      </c>
      <c r="E174" s="544" t="s">
        <v>1049</v>
      </c>
      <c r="H174" s="542" t="s">
        <v>1049</v>
      </c>
      <c r="AD174" s="611"/>
    </row>
    <row r="175" spans="1:30" hidden="1">
      <c r="B175" s="604">
        <v>2</v>
      </c>
      <c r="C175" s="544">
        <v>2</v>
      </c>
      <c r="E175" s="544" t="s">
        <v>1049</v>
      </c>
      <c r="H175" s="542" t="s">
        <v>1049</v>
      </c>
      <c r="AD175" s="611"/>
    </row>
    <row r="176" spans="1:30" hidden="1">
      <c r="B176" s="604">
        <v>2</v>
      </c>
      <c r="C176" s="544">
        <v>3</v>
      </c>
      <c r="E176" s="544" t="s">
        <v>1049</v>
      </c>
      <c r="H176" s="542" t="s">
        <v>1049</v>
      </c>
      <c r="AD176" s="611"/>
    </row>
    <row r="177" spans="2:30" hidden="1">
      <c r="B177" s="604">
        <v>2</v>
      </c>
      <c r="C177" s="544">
        <v>4</v>
      </c>
      <c r="E177" s="544" t="s">
        <v>1049</v>
      </c>
      <c r="H177" s="542" t="s">
        <v>1049</v>
      </c>
      <c r="AD177" s="611"/>
    </row>
    <row r="178" spans="2:30" hidden="1">
      <c r="B178" s="604">
        <v>2</v>
      </c>
      <c r="C178" s="544">
        <v>5</v>
      </c>
      <c r="E178" s="544" t="s">
        <v>1049</v>
      </c>
      <c r="H178" s="542" t="s">
        <v>1049</v>
      </c>
      <c r="AD178" s="611"/>
    </row>
    <row r="179" spans="2:30" hidden="1">
      <c r="B179" s="604">
        <v>2</v>
      </c>
      <c r="C179" s="544">
        <v>6</v>
      </c>
      <c r="E179" s="544" t="s">
        <v>1049</v>
      </c>
      <c r="H179" s="542" t="s">
        <v>1049</v>
      </c>
      <c r="AD179" s="611"/>
    </row>
    <row r="180" spans="2:30" hidden="1">
      <c r="B180" s="604">
        <v>2</v>
      </c>
      <c r="C180" s="544">
        <v>7</v>
      </c>
      <c r="E180" s="544" t="s">
        <v>1049</v>
      </c>
      <c r="H180" s="542" t="s">
        <v>1049</v>
      </c>
      <c r="AD180" s="611"/>
    </row>
    <row r="181" spans="2:30" hidden="1">
      <c r="B181" s="604">
        <v>2</v>
      </c>
      <c r="C181" s="544">
        <v>8</v>
      </c>
      <c r="E181" s="544" t="s">
        <v>1049</v>
      </c>
      <c r="H181" s="542" t="s">
        <v>1049</v>
      </c>
      <c r="AD181" s="611"/>
    </row>
    <row r="182" spans="2:30" hidden="1">
      <c r="B182" s="604">
        <v>3</v>
      </c>
      <c r="C182" s="544">
        <v>1</v>
      </c>
      <c r="E182" s="544" t="s">
        <v>1049</v>
      </c>
      <c r="H182" s="542" t="s">
        <v>1049</v>
      </c>
      <c r="AD182" s="611"/>
    </row>
    <row r="183" spans="2:30" hidden="1">
      <c r="B183" s="604">
        <v>3</v>
      </c>
      <c r="C183" s="544">
        <v>2</v>
      </c>
      <c r="E183" s="544" t="s">
        <v>1049</v>
      </c>
      <c r="H183" s="542" t="s">
        <v>1049</v>
      </c>
      <c r="AD183" s="611"/>
    </row>
    <row r="184" spans="2:30" hidden="1">
      <c r="B184" s="604">
        <v>3</v>
      </c>
      <c r="C184" s="544">
        <v>3</v>
      </c>
      <c r="E184" s="544" t="s">
        <v>1049</v>
      </c>
      <c r="H184" s="542" t="s">
        <v>1049</v>
      </c>
      <c r="AD184" s="611"/>
    </row>
    <row r="185" spans="2:30" hidden="1">
      <c r="B185" s="604">
        <v>3</v>
      </c>
      <c r="C185" s="544">
        <v>4</v>
      </c>
      <c r="E185" s="544" t="s">
        <v>1049</v>
      </c>
      <c r="H185" s="542" t="s">
        <v>1049</v>
      </c>
      <c r="AD185" s="611"/>
    </row>
    <row r="186" spans="2:30" hidden="1">
      <c r="B186" s="604">
        <v>3</v>
      </c>
      <c r="C186" s="544">
        <v>5</v>
      </c>
      <c r="E186" s="544" t="s">
        <v>1049</v>
      </c>
      <c r="H186" s="542" t="s">
        <v>1049</v>
      </c>
      <c r="AD186" s="611"/>
    </row>
    <row r="187" spans="2:30" hidden="1">
      <c r="B187" s="604">
        <v>3</v>
      </c>
      <c r="C187" s="544">
        <v>6</v>
      </c>
      <c r="E187" s="544" t="s">
        <v>1049</v>
      </c>
      <c r="H187" s="542" t="s">
        <v>1049</v>
      </c>
      <c r="AD187" s="611"/>
    </row>
    <row r="188" spans="2:30" hidden="1">
      <c r="B188" s="604">
        <v>3</v>
      </c>
      <c r="C188" s="544">
        <v>7</v>
      </c>
      <c r="E188" s="544" t="s">
        <v>1049</v>
      </c>
      <c r="H188" s="542" t="s">
        <v>1049</v>
      </c>
      <c r="AD188" s="611"/>
    </row>
    <row r="189" spans="2:30" hidden="1">
      <c r="B189" s="604">
        <v>3</v>
      </c>
      <c r="C189" s="544">
        <v>8</v>
      </c>
      <c r="E189" s="544" t="s">
        <v>1049</v>
      </c>
      <c r="H189" s="542" t="s">
        <v>1049</v>
      </c>
      <c r="AD189" s="611"/>
    </row>
    <row r="190" spans="2:30" ht="14.45" hidden="1" customHeight="1">
      <c r="B190" s="562"/>
      <c r="C190" s="563" t="s">
        <v>252</v>
      </c>
      <c r="D190" s="563"/>
      <c r="E190" s="563"/>
      <c r="F190" s="563"/>
      <c r="G190" s="563"/>
      <c r="H190" s="563"/>
      <c r="I190" s="563"/>
      <c r="J190" s="563"/>
      <c r="K190" s="563"/>
      <c r="L190" s="563"/>
      <c r="M190" s="563"/>
      <c r="N190" s="563"/>
      <c r="O190" s="563"/>
      <c r="P190" s="563"/>
      <c r="Q190" s="563"/>
      <c r="R190" s="563"/>
      <c r="S190" s="563"/>
      <c r="T190" s="563"/>
      <c r="U190" s="563"/>
      <c r="V190" s="563"/>
      <c r="W190" s="563"/>
      <c r="X190" s="563"/>
      <c r="Y190" s="563"/>
      <c r="Z190" s="563"/>
      <c r="AA190" s="563"/>
      <c r="AB190" s="563"/>
      <c r="AC190" s="563"/>
      <c r="AD190" s="563"/>
    </row>
    <row r="191" spans="2:30" ht="14.45" hidden="1" customHeight="1">
      <c r="B191" s="562"/>
      <c r="C191" s="563" t="s">
        <v>627</v>
      </c>
      <c r="D191" s="563"/>
      <c r="E191" s="563"/>
      <c r="F191" s="563"/>
      <c r="G191" s="563"/>
      <c r="H191" s="563"/>
      <c r="I191" s="563"/>
      <c r="J191" s="563"/>
      <c r="K191" s="563"/>
      <c r="L191" s="563"/>
      <c r="M191" s="563"/>
      <c r="N191" s="563"/>
      <c r="O191" s="563"/>
      <c r="P191" s="563"/>
      <c r="Q191" s="563"/>
      <c r="R191" s="563"/>
      <c r="S191" s="563"/>
      <c r="T191" s="563"/>
      <c r="U191" s="563"/>
      <c r="V191" s="563"/>
      <c r="W191" s="563"/>
      <c r="X191" s="563"/>
      <c r="Y191" s="563"/>
      <c r="Z191" s="563"/>
      <c r="AA191" s="563"/>
      <c r="AB191" s="563"/>
      <c r="AC191" s="563"/>
      <c r="AD191" s="563"/>
    </row>
    <row r="192" spans="2:30" ht="14.45" hidden="1" customHeight="1">
      <c r="B192" s="562"/>
      <c r="C192" s="563" t="s">
        <v>628</v>
      </c>
      <c r="D192" s="563"/>
      <c r="E192" s="563"/>
      <c r="F192" s="563"/>
      <c r="G192" s="563"/>
      <c r="H192" s="563"/>
      <c r="I192" s="563"/>
      <c r="J192" s="563"/>
      <c r="K192" s="563"/>
      <c r="L192" s="563"/>
      <c r="M192" s="563"/>
      <c r="N192" s="563"/>
      <c r="O192" s="563"/>
      <c r="P192" s="563"/>
      <c r="Q192" s="563"/>
      <c r="R192" s="563"/>
      <c r="S192" s="563"/>
      <c r="T192" s="563"/>
      <c r="U192" s="563"/>
      <c r="V192" s="563"/>
      <c r="W192" s="563"/>
      <c r="X192" s="563"/>
      <c r="Y192" s="563"/>
      <c r="Z192" s="563"/>
      <c r="AA192" s="563"/>
      <c r="AB192" s="563"/>
      <c r="AC192" s="563"/>
      <c r="AD192" s="563"/>
    </row>
    <row r="193" spans="1:30" ht="14.45" hidden="1" customHeight="1">
      <c r="B193" s="562"/>
      <c r="C193" s="563">
        <v>0</v>
      </c>
      <c r="D193" s="563"/>
      <c r="E193" s="563"/>
      <c r="F193" s="563"/>
      <c r="G193" s="563"/>
      <c r="H193" s="563"/>
      <c r="I193" s="563"/>
      <c r="J193" s="563"/>
      <c r="K193" s="563"/>
      <c r="L193" s="563"/>
      <c r="M193" s="563"/>
      <c r="N193" s="563"/>
      <c r="O193" s="563"/>
      <c r="P193" s="563"/>
      <c r="Q193" s="563"/>
      <c r="R193" s="563"/>
      <c r="S193" s="563"/>
      <c r="T193" s="563"/>
      <c r="U193" s="563"/>
      <c r="V193" s="563"/>
      <c r="W193" s="563"/>
      <c r="X193" s="563"/>
      <c r="Y193" s="563"/>
      <c r="Z193" s="563"/>
      <c r="AA193" s="563"/>
      <c r="AB193" s="563"/>
      <c r="AC193" s="563"/>
      <c r="AD193" s="563"/>
    </row>
    <row r="194" spans="1:30" ht="18" hidden="1" customHeight="1">
      <c r="B194" s="627"/>
      <c r="C194" s="509" t="s">
        <v>492</v>
      </c>
      <c r="D194" s="509"/>
      <c r="E194" s="509"/>
      <c r="F194" s="509"/>
      <c r="G194" s="509"/>
      <c r="H194" s="509"/>
      <c r="I194" s="567"/>
      <c r="J194" s="908" t="s">
        <v>38</v>
      </c>
      <c r="K194" s="908"/>
      <c r="L194" s="908"/>
      <c r="M194" s="908"/>
      <c r="N194" s="908"/>
      <c r="O194" s="628">
        <v>0.42708333333333298</v>
      </c>
      <c r="P194" s="569"/>
      <c r="Q194" s="562"/>
      <c r="R194" s="570"/>
      <c r="S194" s="570"/>
      <c r="T194" s="570"/>
      <c r="W194" s="570"/>
      <c r="X194" s="572"/>
      <c r="Y194" s="572"/>
      <c r="Z194" s="572"/>
      <c r="AA194" s="572"/>
      <c r="AC194" s="562"/>
      <c r="AD194" s="574"/>
    </row>
    <row r="195" spans="1:30" ht="15.75" hidden="1">
      <c r="A195" s="561" t="s">
        <v>39</v>
      </c>
      <c r="B195" s="627"/>
      <c r="C195" s="629"/>
      <c r="D195" s="629"/>
      <c r="E195" s="630"/>
      <c r="F195" s="631"/>
      <c r="G195" s="632"/>
      <c r="H195" s="633" t="s">
        <v>40</v>
      </c>
      <c r="I195" s="567"/>
      <c r="J195" s="909" t="s">
        <v>41</v>
      </c>
      <c r="K195" s="909"/>
      <c r="L195" s="909"/>
      <c r="M195" s="909"/>
      <c r="N195" s="909"/>
      <c r="O195" s="569"/>
      <c r="P195" s="569"/>
      <c r="Q195" s="562"/>
      <c r="R195" s="580"/>
      <c r="S195" s="570"/>
      <c r="T195" s="570"/>
      <c r="U195" s="582">
        <v>0</v>
      </c>
      <c r="V195" s="582"/>
      <c r="W195" s="582"/>
      <c r="X195" s="572"/>
      <c r="Y195" s="572"/>
      <c r="Z195" s="572"/>
      <c r="AA195" s="572"/>
      <c r="AC195" s="562"/>
      <c r="AD195" s="574"/>
    </row>
    <row r="196" spans="1:30" ht="114.75" hidden="1">
      <c r="A196" s="479">
        <v>0</v>
      </c>
      <c r="B196" s="634" t="s">
        <v>63</v>
      </c>
      <c r="C196" s="584" t="s">
        <v>42</v>
      </c>
      <c r="D196" s="635">
        <v>0</v>
      </c>
      <c r="E196" s="636">
        <v>0</v>
      </c>
      <c r="F196" s="587" t="s">
        <v>43</v>
      </c>
      <c r="G196" s="588" t="s">
        <v>44</v>
      </c>
      <c r="H196" s="589" t="s">
        <v>45</v>
      </c>
      <c r="I196" s="590" t="s">
        <v>60</v>
      </c>
      <c r="J196" s="591" t="s">
        <v>61</v>
      </c>
      <c r="K196" s="592" t="s">
        <v>46</v>
      </c>
      <c r="L196" s="593" t="s">
        <v>47</v>
      </c>
      <c r="M196" s="594" t="s">
        <v>48</v>
      </c>
      <c r="N196" s="593" t="s">
        <v>49</v>
      </c>
      <c r="O196" s="593" t="s">
        <v>50</v>
      </c>
      <c r="P196" s="593" t="s">
        <v>51</v>
      </c>
      <c r="Q196" s="593" t="s">
        <v>62</v>
      </c>
      <c r="R196" s="595" t="s">
        <v>52</v>
      </c>
      <c r="S196" s="595" t="s">
        <v>52</v>
      </c>
      <c r="T196" s="595" t="s">
        <v>52</v>
      </c>
      <c r="U196" s="595" t="s">
        <v>53</v>
      </c>
      <c r="V196" s="595" t="s">
        <v>203</v>
      </c>
      <c r="W196" s="595" t="s">
        <v>54</v>
      </c>
      <c r="X196" s="598" t="s">
        <v>55</v>
      </c>
      <c r="Y196" s="598"/>
      <c r="Z196" s="590" t="s">
        <v>56</v>
      </c>
      <c r="AA196" s="590"/>
      <c r="AB196" s="601" t="s">
        <v>57</v>
      </c>
      <c r="AC196" s="601" t="s">
        <v>58</v>
      </c>
      <c r="AD196" s="602" t="s">
        <v>59</v>
      </c>
    </row>
    <row r="197" spans="1:30" hidden="1">
      <c r="B197" s="604">
        <v>1</v>
      </c>
      <c r="C197" s="544">
        <v>1</v>
      </c>
      <c r="E197" s="544" t="s">
        <v>1049</v>
      </c>
      <c r="G197" s="604">
        <v>44</v>
      </c>
      <c r="H197" s="542" t="e">
        <v>#N/A</v>
      </c>
      <c r="I197" s="542" t="e">
        <v>#N/A</v>
      </c>
      <c r="J197" s="561" t="e">
        <v>#N/A</v>
      </c>
      <c r="K197" s="561" t="e">
        <v>#N/A</v>
      </c>
      <c r="L197" s="542" t="e">
        <v>#N/A</v>
      </c>
      <c r="M197" s="542" t="e">
        <v>#N/A</v>
      </c>
      <c r="N197" s="542" t="e">
        <v>#N/A</v>
      </c>
      <c r="O197" s="542" t="e">
        <v>#N/A</v>
      </c>
      <c r="P197" s="542" t="e">
        <v>#N/A</v>
      </c>
      <c r="Q197" s="542" t="e">
        <v>#N/A</v>
      </c>
      <c r="AD197" s="611" t="e">
        <v>#N/A</v>
      </c>
    </row>
    <row r="198" spans="1:30" hidden="1">
      <c r="B198" s="604">
        <v>1</v>
      </c>
      <c r="C198" s="544">
        <v>2</v>
      </c>
      <c r="E198" s="544" t="s">
        <v>1049</v>
      </c>
      <c r="G198" s="604">
        <v>56</v>
      </c>
      <c r="H198" s="542" t="e">
        <v>#N/A</v>
      </c>
      <c r="I198" s="542" t="e">
        <v>#N/A</v>
      </c>
      <c r="J198" s="561" t="e">
        <v>#N/A</v>
      </c>
      <c r="K198" s="561" t="e">
        <v>#N/A</v>
      </c>
      <c r="L198" s="542" t="e">
        <v>#N/A</v>
      </c>
      <c r="M198" s="542" t="e">
        <v>#N/A</v>
      </c>
      <c r="N198" s="542" t="e">
        <v>#N/A</v>
      </c>
      <c r="O198" s="542" t="e">
        <v>#N/A</v>
      </c>
      <c r="P198" s="542" t="e">
        <v>#N/A</v>
      </c>
      <c r="Q198" s="542" t="e">
        <v>#N/A</v>
      </c>
      <c r="AD198" s="611" t="e">
        <v>#N/A</v>
      </c>
    </row>
    <row r="199" spans="1:30" hidden="1">
      <c r="B199" s="604">
        <v>1</v>
      </c>
      <c r="C199" s="544">
        <v>3</v>
      </c>
      <c r="E199" s="544" t="s">
        <v>1049</v>
      </c>
      <c r="G199" s="604">
        <v>123</v>
      </c>
      <c r="H199" s="542" t="e">
        <v>#N/A</v>
      </c>
      <c r="I199" s="542" t="e">
        <v>#N/A</v>
      </c>
      <c r="J199" s="561" t="e">
        <v>#N/A</v>
      </c>
      <c r="K199" s="561" t="e">
        <v>#N/A</v>
      </c>
      <c r="L199" s="542" t="e">
        <v>#N/A</v>
      </c>
      <c r="M199" s="542" t="e">
        <v>#N/A</v>
      </c>
      <c r="N199" s="542" t="e">
        <v>#N/A</v>
      </c>
      <c r="O199" s="542" t="e">
        <v>#N/A</v>
      </c>
      <c r="P199" s="542" t="e">
        <v>#N/A</v>
      </c>
      <c r="Q199" s="542" t="e">
        <v>#N/A</v>
      </c>
      <c r="AD199" s="611" t="e">
        <v>#N/A</v>
      </c>
    </row>
    <row r="200" spans="1:30" hidden="1">
      <c r="B200" s="604">
        <v>1</v>
      </c>
      <c r="C200" s="544">
        <v>4</v>
      </c>
      <c r="E200" s="544" t="s">
        <v>1049</v>
      </c>
      <c r="G200" s="604">
        <v>5</v>
      </c>
      <c r="H200" s="542" t="s">
        <v>83</v>
      </c>
      <c r="I200" s="542">
        <v>35485</v>
      </c>
      <c r="J200" s="561">
        <v>1997</v>
      </c>
      <c r="K200" s="561" t="s">
        <v>34</v>
      </c>
      <c r="L200" s="542" t="s">
        <v>172</v>
      </c>
      <c r="M200" s="542">
        <v>0</v>
      </c>
      <c r="N200" s="542">
        <v>0</v>
      </c>
      <c r="O200" s="542" t="s">
        <v>167</v>
      </c>
      <c r="P200" s="542">
        <v>0</v>
      </c>
      <c r="Q200" s="542" t="s">
        <v>176</v>
      </c>
      <c r="AD200" s="611" t="s">
        <v>176</v>
      </c>
    </row>
    <row r="201" spans="1:30" hidden="1">
      <c r="B201" s="604">
        <v>1</v>
      </c>
      <c r="C201" s="544">
        <v>5</v>
      </c>
      <c r="E201" s="544" t="s">
        <v>1049</v>
      </c>
      <c r="G201" s="604">
        <v>376</v>
      </c>
      <c r="H201" s="542" t="s">
        <v>865</v>
      </c>
      <c r="I201" s="542">
        <v>36825</v>
      </c>
      <c r="J201" s="561">
        <v>2000</v>
      </c>
      <c r="K201" s="561">
        <v>2</v>
      </c>
      <c r="L201" s="542" t="s">
        <v>857</v>
      </c>
      <c r="M201" s="542">
        <v>0</v>
      </c>
      <c r="N201" s="542">
        <v>0</v>
      </c>
      <c r="O201" s="542" t="s">
        <v>35</v>
      </c>
      <c r="P201" s="542">
        <v>0</v>
      </c>
      <c r="Q201" s="542" t="s">
        <v>862</v>
      </c>
      <c r="AD201" s="611" t="s">
        <v>862</v>
      </c>
    </row>
    <row r="202" spans="1:30" hidden="1">
      <c r="B202" s="604">
        <v>1</v>
      </c>
      <c r="C202" s="544">
        <v>6</v>
      </c>
      <c r="E202" s="544" t="s">
        <v>1049</v>
      </c>
      <c r="G202" s="604">
        <v>34</v>
      </c>
      <c r="H202" s="542" t="e">
        <v>#N/A</v>
      </c>
      <c r="I202" s="542" t="e">
        <v>#N/A</v>
      </c>
      <c r="J202" s="561" t="e">
        <v>#N/A</v>
      </c>
      <c r="K202" s="561" t="e">
        <v>#N/A</v>
      </c>
      <c r="L202" s="542" t="e">
        <v>#N/A</v>
      </c>
      <c r="M202" s="542" t="e">
        <v>#N/A</v>
      </c>
      <c r="N202" s="542" t="e">
        <v>#N/A</v>
      </c>
      <c r="O202" s="542" t="e">
        <v>#N/A</v>
      </c>
      <c r="P202" s="542" t="e">
        <v>#N/A</v>
      </c>
      <c r="Q202" s="542" t="e">
        <v>#N/A</v>
      </c>
      <c r="AD202" s="611" t="e">
        <v>#N/A</v>
      </c>
    </row>
    <row r="203" spans="1:30" hidden="1">
      <c r="B203" s="604">
        <v>1</v>
      </c>
      <c r="C203" s="544">
        <v>7</v>
      </c>
      <c r="E203" s="544" t="s">
        <v>1049</v>
      </c>
      <c r="G203" s="604">
        <v>88</v>
      </c>
      <c r="H203" s="542" t="e">
        <v>#N/A</v>
      </c>
      <c r="I203" s="542" t="e">
        <v>#N/A</v>
      </c>
      <c r="J203" s="561" t="e">
        <v>#N/A</v>
      </c>
      <c r="K203" s="561" t="e">
        <v>#N/A</v>
      </c>
      <c r="L203" s="542" t="e">
        <v>#N/A</v>
      </c>
      <c r="M203" s="542" t="e">
        <v>#N/A</v>
      </c>
      <c r="N203" s="542" t="e">
        <v>#N/A</v>
      </c>
      <c r="O203" s="542" t="e">
        <v>#N/A</v>
      </c>
      <c r="P203" s="542" t="e">
        <v>#N/A</v>
      </c>
      <c r="Q203" s="542" t="e">
        <v>#N/A</v>
      </c>
      <c r="AD203" s="611" t="e">
        <v>#N/A</v>
      </c>
    </row>
    <row r="204" spans="1:30" hidden="1">
      <c r="B204" s="604">
        <v>1</v>
      </c>
      <c r="C204" s="544">
        <v>8</v>
      </c>
      <c r="E204" s="544" t="s">
        <v>1049</v>
      </c>
      <c r="G204" s="604">
        <v>92</v>
      </c>
      <c r="H204" s="542" t="s">
        <v>139</v>
      </c>
      <c r="I204" s="542">
        <v>0</v>
      </c>
      <c r="J204" s="561">
        <v>1999</v>
      </c>
      <c r="K204" s="561">
        <v>2</v>
      </c>
      <c r="L204" s="542" t="s">
        <v>172</v>
      </c>
      <c r="M204" s="542">
        <v>0</v>
      </c>
      <c r="N204" s="542">
        <v>0</v>
      </c>
      <c r="O204" s="542" t="s">
        <v>167</v>
      </c>
      <c r="P204" s="542">
        <v>0</v>
      </c>
      <c r="Q204" s="542" t="s">
        <v>667</v>
      </c>
      <c r="AD204" s="611" t="s">
        <v>667</v>
      </c>
    </row>
    <row r="205" spans="1:30" hidden="1">
      <c r="H205" s="542" t="s">
        <v>1049</v>
      </c>
      <c r="AD205" s="611"/>
    </row>
    <row r="206" spans="1:30" hidden="1">
      <c r="H206" s="542" t="s">
        <v>1049</v>
      </c>
      <c r="AD206" s="611"/>
    </row>
    <row r="207" spans="1:30" hidden="1">
      <c r="H207" s="542" t="s">
        <v>1049</v>
      </c>
      <c r="AD207" s="611"/>
    </row>
    <row r="208" spans="1:30" hidden="1">
      <c r="H208" s="542" t="s">
        <v>1049</v>
      </c>
      <c r="AD208" s="611"/>
    </row>
    <row r="209" spans="8:30" hidden="1">
      <c r="H209" s="542" t="s">
        <v>1049</v>
      </c>
      <c r="AD209" s="611"/>
    </row>
    <row r="210" spans="8:30" hidden="1">
      <c r="H210" s="542" t="s">
        <v>1049</v>
      </c>
      <c r="AD210" s="611"/>
    </row>
    <row r="211" spans="8:30" hidden="1">
      <c r="H211" s="542" t="s">
        <v>1049</v>
      </c>
      <c r="AD211" s="611"/>
    </row>
    <row r="212" spans="8:30" hidden="1">
      <c r="H212" s="542" t="s">
        <v>1049</v>
      </c>
      <c r="AD212" s="611"/>
    </row>
    <row r="213" spans="8:30" hidden="1">
      <c r="H213" s="542" t="s">
        <v>1049</v>
      </c>
      <c r="AD213" s="611"/>
    </row>
    <row r="214" spans="8:30" hidden="1">
      <c r="H214" s="542" t="s">
        <v>1049</v>
      </c>
      <c r="AD214" s="611"/>
    </row>
    <row r="215" spans="8:30" hidden="1">
      <c r="H215" s="542" t="s">
        <v>1049</v>
      </c>
      <c r="AD215" s="611"/>
    </row>
    <row r="216" spans="8:30" hidden="1">
      <c r="H216" s="542" t="s">
        <v>1049</v>
      </c>
      <c r="AD216" s="611"/>
    </row>
    <row r="217" spans="8:30" hidden="1">
      <c r="H217" s="542" t="s">
        <v>1049</v>
      </c>
      <c r="AD217" s="611"/>
    </row>
    <row r="218" spans="8:30" hidden="1">
      <c r="H218" s="542" t="s">
        <v>1049</v>
      </c>
      <c r="AD218" s="611"/>
    </row>
    <row r="219" spans="8:30" hidden="1">
      <c r="H219" s="542" t="s">
        <v>1049</v>
      </c>
      <c r="AD219" s="611"/>
    </row>
    <row r="220" spans="8:30" hidden="1">
      <c r="H220" s="542" t="s">
        <v>1049</v>
      </c>
      <c r="AD220" s="611"/>
    </row>
    <row r="221" spans="8:30" hidden="1">
      <c r="H221" s="542" t="s">
        <v>1049</v>
      </c>
    </row>
    <row r="222" spans="8:30" hidden="1">
      <c r="H222" s="542" t="s">
        <v>1049</v>
      </c>
    </row>
    <row r="223" spans="8:30" hidden="1">
      <c r="H223" s="542" t="s">
        <v>1049</v>
      </c>
    </row>
    <row r="224" spans="8:30" hidden="1">
      <c r="H224" s="542" t="s">
        <v>1049</v>
      </c>
    </row>
    <row r="225" spans="8:8" hidden="1">
      <c r="H225" s="542" t="s">
        <v>1049</v>
      </c>
    </row>
    <row r="226" spans="8:8" hidden="1">
      <c r="H226" s="542" t="s">
        <v>1049</v>
      </c>
    </row>
    <row r="227" spans="8:8" hidden="1">
      <c r="H227" s="542" t="s">
        <v>1049</v>
      </c>
    </row>
    <row r="228" spans="8:8" hidden="1">
      <c r="H228" s="542" t="s">
        <v>1049</v>
      </c>
    </row>
    <row r="229" spans="8:8" hidden="1">
      <c r="H229" s="542" t="s">
        <v>1049</v>
      </c>
    </row>
    <row r="230" spans="8:8" hidden="1">
      <c r="H230" s="542" t="s">
        <v>1049</v>
      </c>
    </row>
    <row r="231" spans="8:8" hidden="1">
      <c r="H231" s="542" t="s">
        <v>1049</v>
      </c>
    </row>
    <row r="232" spans="8:8" hidden="1">
      <c r="H232" s="542" t="s">
        <v>1049</v>
      </c>
    </row>
    <row r="233" spans="8:8" hidden="1">
      <c r="H233" s="542" t="s">
        <v>1049</v>
      </c>
    </row>
    <row r="234" spans="8:8" hidden="1">
      <c r="H234" s="542" t="s">
        <v>1049</v>
      </c>
    </row>
    <row r="235" spans="8:8" hidden="1">
      <c r="H235" s="542" t="s">
        <v>1049</v>
      </c>
    </row>
    <row r="236" spans="8:8" hidden="1">
      <c r="H236" s="542" t="s">
        <v>1049</v>
      </c>
    </row>
    <row r="237" spans="8:8" hidden="1">
      <c r="H237" s="542" t="s">
        <v>1049</v>
      </c>
    </row>
    <row r="238" spans="8:8" hidden="1">
      <c r="H238" s="542" t="s">
        <v>1049</v>
      </c>
    </row>
    <row r="239" spans="8:8" hidden="1">
      <c r="H239" s="542" t="s">
        <v>1049</v>
      </c>
    </row>
    <row r="240" spans="8:8" hidden="1">
      <c r="H240" s="542" t="s">
        <v>1049</v>
      </c>
    </row>
    <row r="241" spans="8:8" hidden="1">
      <c r="H241" s="542" t="s">
        <v>1049</v>
      </c>
    </row>
    <row r="242" spans="8:8" hidden="1">
      <c r="H242" s="542" t="s">
        <v>1049</v>
      </c>
    </row>
    <row r="243" spans="8:8" hidden="1">
      <c r="H243" s="542" t="s">
        <v>1049</v>
      </c>
    </row>
    <row r="244" spans="8:8" hidden="1">
      <c r="H244" s="542" t="s">
        <v>1049</v>
      </c>
    </row>
    <row r="245" spans="8:8" hidden="1">
      <c r="H245" s="542" t="s">
        <v>1049</v>
      </c>
    </row>
    <row r="246" spans="8:8" hidden="1">
      <c r="H246" s="542" t="s">
        <v>1049</v>
      </c>
    </row>
    <row r="247" spans="8:8" hidden="1">
      <c r="H247" s="542" t="s">
        <v>1049</v>
      </c>
    </row>
    <row r="248" spans="8:8" hidden="1">
      <c r="H248" s="542" t="s">
        <v>1049</v>
      </c>
    </row>
    <row r="249" spans="8:8" hidden="1">
      <c r="H249" s="542" t="s">
        <v>1049</v>
      </c>
    </row>
    <row r="250" spans="8:8" hidden="1">
      <c r="H250" s="542" t="s">
        <v>1049</v>
      </c>
    </row>
    <row r="251" spans="8:8" hidden="1">
      <c r="H251" s="542" t="s">
        <v>1049</v>
      </c>
    </row>
    <row r="252" spans="8:8" hidden="1">
      <c r="H252" s="542" t="s">
        <v>1049</v>
      </c>
    </row>
    <row r="253" spans="8:8" hidden="1">
      <c r="H253" s="542" t="s">
        <v>1049</v>
      </c>
    </row>
    <row r="254" spans="8:8" hidden="1">
      <c r="H254" s="542" t="s">
        <v>1049</v>
      </c>
    </row>
    <row r="255" spans="8:8" hidden="1">
      <c r="H255" s="542" t="s">
        <v>1049</v>
      </c>
    </row>
    <row r="256" spans="8:8" hidden="1">
      <c r="H256" s="542" t="s">
        <v>1049</v>
      </c>
    </row>
    <row r="257" spans="8:8" hidden="1">
      <c r="H257" s="542" t="s">
        <v>1049</v>
      </c>
    </row>
    <row r="258" spans="8:8" hidden="1">
      <c r="H258" s="542" t="s">
        <v>1049</v>
      </c>
    </row>
    <row r="259" spans="8:8" hidden="1">
      <c r="H259" s="542" t="s">
        <v>1049</v>
      </c>
    </row>
    <row r="260" spans="8:8" hidden="1">
      <c r="H260" s="542" t="s">
        <v>1049</v>
      </c>
    </row>
    <row r="261" spans="8:8" hidden="1">
      <c r="H261" s="542" t="s">
        <v>1049</v>
      </c>
    </row>
    <row r="262" spans="8:8" hidden="1">
      <c r="H262" s="542" t="s">
        <v>1049</v>
      </c>
    </row>
    <row r="263" spans="8:8" hidden="1">
      <c r="H263" s="542" t="s">
        <v>1049</v>
      </c>
    </row>
    <row r="264" spans="8:8" hidden="1">
      <c r="H264" s="542" t="s">
        <v>1049</v>
      </c>
    </row>
    <row r="265" spans="8:8" hidden="1">
      <c r="H265" s="542" t="s">
        <v>1049</v>
      </c>
    </row>
    <row r="266" spans="8:8" hidden="1">
      <c r="H266" s="542" t="s">
        <v>1049</v>
      </c>
    </row>
    <row r="267" spans="8:8" hidden="1">
      <c r="H267" s="542" t="s">
        <v>1049</v>
      </c>
    </row>
    <row r="268" spans="8:8" hidden="1">
      <c r="H268" s="542" t="s">
        <v>1049</v>
      </c>
    </row>
    <row r="269" spans="8:8" hidden="1">
      <c r="H269" s="542" t="s">
        <v>1049</v>
      </c>
    </row>
    <row r="270" spans="8:8" hidden="1">
      <c r="H270" s="542" t="s">
        <v>1049</v>
      </c>
    </row>
    <row r="271" spans="8:8" hidden="1">
      <c r="H271" s="542" t="s">
        <v>1049</v>
      </c>
    </row>
    <row r="272" spans="8:8" hidden="1">
      <c r="H272" s="542" t="s">
        <v>1049</v>
      </c>
    </row>
    <row r="273" spans="8:8" hidden="1">
      <c r="H273" s="542" t="s">
        <v>1049</v>
      </c>
    </row>
    <row r="274" spans="8:8" hidden="1">
      <c r="H274" s="542" t="s">
        <v>1049</v>
      </c>
    </row>
    <row r="275" spans="8:8" hidden="1">
      <c r="H275" s="542" t="s">
        <v>1049</v>
      </c>
    </row>
    <row r="276" spans="8:8" hidden="1">
      <c r="H276" s="542" t="s">
        <v>1049</v>
      </c>
    </row>
    <row r="277" spans="8:8" hidden="1">
      <c r="H277" s="542" t="s">
        <v>1049</v>
      </c>
    </row>
    <row r="278" spans="8:8" hidden="1">
      <c r="H278" s="542" t="s">
        <v>1049</v>
      </c>
    </row>
    <row r="279" spans="8:8" hidden="1">
      <c r="H279" s="542" t="s">
        <v>1049</v>
      </c>
    </row>
    <row r="280" spans="8:8" hidden="1">
      <c r="H280" s="542" t="s">
        <v>1049</v>
      </c>
    </row>
    <row r="281" spans="8:8" hidden="1">
      <c r="H281" s="542" t="s">
        <v>1049</v>
      </c>
    </row>
    <row r="282" spans="8:8" hidden="1">
      <c r="H282" s="542" t="s">
        <v>1049</v>
      </c>
    </row>
    <row r="283" spans="8:8" hidden="1">
      <c r="H283" s="542" t="s">
        <v>1049</v>
      </c>
    </row>
    <row r="284" spans="8:8" hidden="1">
      <c r="H284" s="542" t="s">
        <v>1049</v>
      </c>
    </row>
    <row r="285" spans="8:8" hidden="1">
      <c r="H285" s="542" t="s">
        <v>1049</v>
      </c>
    </row>
    <row r="286" spans="8:8" hidden="1">
      <c r="H286" s="542" t="s">
        <v>1049</v>
      </c>
    </row>
    <row r="287" spans="8:8" hidden="1">
      <c r="H287" s="542" t="s">
        <v>1049</v>
      </c>
    </row>
    <row r="288" spans="8:8" hidden="1">
      <c r="H288" s="542" t="s">
        <v>1049</v>
      </c>
    </row>
    <row r="289" spans="8:8" hidden="1">
      <c r="H289" s="542" t="s">
        <v>1049</v>
      </c>
    </row>
    <row r="290" spans="8:8" hidden="1">
      <c r="H290" s="542" t="s">
        <v>1049</v>
      </c>
    </row>
    <row r="291" spans="8:8" hidden="1">
      <c r="H291" s="542" t="s">
        <v>1049</v>
      </c>
    </row>
    <row r="292" spans="8:8" hidden="1">
      <c r="H292" s="542" t="s">
        <v>1049</v>
      </c>
    </row>
    <row r="293" spans="8:8" hidden="1">
      <c r="H293" s="542" t="s">
        <v>1049</v>
      </c>
    </row>
    <row r="294" spans="8:8" hidden="1">
      <c r="H294" s="542" t="s">
        <v>1049</v>
      </c>
    </row>
    <row r="295" spans="8:8" hidden="1">
      <c r="H295" s="542" t="s">
        <v>1049</v>
      </c>
    </row>
    <row r="296" spans="8:8" hidden="1">
      <c r="H296" s="542" t="s">
        <v>1049</v>
      </c>
    </row>
    <row r="297" spans="8:8" hidden="1">
      <c r="H297" s="542" t="s">
        <v>1049</v>
      </c>
    </row>
    <row r="298" spans="8:8" hidden="1">
      <c r="H298" s="542" t="s">
        <v>1049</v>
      </c>
    </row>
    <row r="299" spans="8:8" hidden="1">
      <c r="H299" s="542" t="s">
        <v>1049</v>
      </c>
    </row>
    <row r="300" spans="8:8" hidden="1">
      <c r="H300" s="542" t="s">
        <v>1049</v>
      </c>
    </row>
    <row r="301" spans="8:8" hidden="1">
      <c r="H301" s="542" t="s">
        <v>1049</v>
      </c>
    </row>
    <row r="302" spans="8:8" hidden="1">
      <c r="H302" s="542" t="s">
        <v>1049</v>
      </c>
    </row>
    <row r="303" spans="8:8" hidden="1">
      <c r="H303" s="542" t="s">
        <v>1049</v>
      </c>
    </row>
    <row r="304" spans="8:8" hidden="1">
      <c r="H304" s="542" t="s">
        <v>1049</v>
      </c>
    </row>
    <row r="305" spans="8:8" hidden="1">
      <c r="H305" s="542" t="s">
        <v>1049</v>
      </c>
    </row>
    <row r="306" spans="8:8" hidden="1">
      <c r="H306" s="542" t="s">
        <v>1049</v>
      </c>
    </row>
    <row r="307" spans="8:8" hidden="1">
      <c r="H307" s="542" t="s">
        <v>1049</v>
      </c>
    </row>
    <row r="308" spans="8:8" hidden="1">
      <c r="H308" s="542" t="s">
        <v>1049</v>
      </c>
    </row>
    <row r="309" spans="8:8" hidden="1">
      <c r="H309" s="542" t="s">
        <v>1049</v>
      </c>
    </row>
    <row r="310" spans="8:8" hidden="1">
      <c r="H310" s="542" t="s">
        <v>1049</v>
      </c>
    </row>
    <row r="311" spans="8:8" hidden="1">
      <c r="H311" s="542" t="s">
        <v>1049</v>
      </c>
    </row>
    <row r="312" spans="8:8" hidden="1">
      <c r="H312" s="542" t="s">
        <v>1049</v>
      </c>
    </row>
    <row r="313" spans="8:8" hidden="1">
      <c r="H313" s="542" t="s">
        <v>1049</v>
      </c>
    </row>
    <row r="314" spans="8:8" hidden="1">
      <c r="H314" s="542" t="s">
        <v>1049</v>
      </c>
    </row>
    <row r="315" spans="8:8" hidden="1">
      <c r="H315" s="542" t="s">
        <v>1049</v>
      </c>
    </row>
    <row r="316" spans="8:8" hidden="1">
      <c r="H316" s="542" t="s">
        <v>1049</v>
      </c>
    </row>
    <row r="317" spans="8:8" hidden="1">
      <c r="H317" s="542" t="s">
        <v>1049</v>
      </c>
    </row>
    <row r="318" spans="8:8" hidden="1">
      <c r="H318" s="542" t="s">
        <v>1049</v>
      </c>
    </row>
    <row r="319" spans="8:8" hidden="1">
      <c r="H319" s="542" t="s">
        <v>1049</v>
      </c>
    </row>
    <row r="320" spans="8:8" hidden="1">
      <c r="H320" s="542" t="s">
        <v>1049</v>
      </c>
    </row>
    <row r="321" spans="8:8" hidden="1">
      <c r="H321" s="542" t="s">
        <v>1049</v>
      </c>
    </row>
    <row r="322" spans="8:8">
      <c r="H322" s="542" t="s">
        <v>1049</v>
      </c>
    </row>
    <row r="323" spans="8:8">
      <c r="H323" s="542" t="s">
        <v>1049</v>
      </c>
    </row>
    <row r="324" spans="8:8">
      <c r="H324" s="542" t="s">
        <v>1049</v>
      </c>
    </row>
    <row r="325" spans="8:8">
      <c r="H325" s="542" t="s">
        <v>1049</v>
      </c>
    </row>
    <row r="326" spans="8:8">
      <c r="H326" s="542" t="s">
        <v>1049</v>
      </c>
    </row>
    <row r="327" spans="8:8">
      <c r="H327" s="542" t="s">
        <v>1049</v>
      </c>
    </row>
    <row r="328" spans="8:8">
      <c r="H328" s="542" t="s">
        <v>1049</v>
      </c>
    </row>
    <row r="329" spans="8:8">
      <c r="H329" s="542" t="s">
        <v>1049</v>
      </c>
    </row>
    <row r="330" spans="8:8">
      <c r="H330" s="542" t="s">
        <v>1049</v>
      </c>
    </row>
    <row r="331" spans="8:8">
      <c r="H331" s="542" t="s">
        <v>1049</v>
      </c>
    </row>
    <row r="332" spans="8:8">
      <c r="H332" s="542" t="s">
        <v>1049</v>
      </c>
    </row>
    <row r="333" spans="8:8">
      <c r="H333" s="542" t="s">
        <v>1049</v>
      </c>
    </row>
    <row r="334" spans="8:8">
      <c r="H334" s="542" t="s">
        <v>1049</v>
      </c>
    </row>
    <row r="335" spans="8:8">
      <c r="H335" s="542" t="s">
        <v>1049</v>
      </c>
    </row>
    <row r="336" spans="8:8">
      <c r="H336" s="542" t="s">
        <v>1049</v>
      </c>
    </row>
    <row r="337" spans="8:8">
      <c r="H337" s="542" t="s">
        <v>1049</v>
      </c>
    </row>
    <row r="338" spans="8:8">
      <c r="H338" s="542" t="s">
        <v>1049</v>
      </c>
    </row>
    <row r="339" spans="8:8">
      <c r="H339" s="542" t="s">
        <v>1049</v>
      </c>
    </row>
    <row r="340" spans="8:8">
      <c r="H340" s="542" t="s">
        <v>1049</v>
      </c>
    </row>
    <row r="341" spans="8:8">
      <c r="H341" s="542" t="s">
        <v>1049</v>
      </c>
    </row>
    <row r="342" spans="8:8">
      <c r="H342" s="542" t="s">
        <v>1049</v>
      </c>
    </row>
    <row r="343" spans="8:8">
      <c r="H343" s="542" t="s">
        <v>1049</v>
      </c>
    </row>
  </sheetData>
  <sortState ref="H8:AD18">
    <sortCondition ref="W8:W18"/>
  </sortState>
  <mergeCells count="12">
    <mergeCell ref="J194:N194"/>
    <mergeCell ref="J195:N195"/>
    <mergeCell ref="J163:N163"/>
    <mergeCell ref="J164:N164"/>
    <mergeCell ref="J6:N6"/>
    <mergeCell ref="C5:H5"/>
    <mergeCell ref="J5:N5"/>
    <mergeCell ref="C1:AD1"/>
    <mergeCell ref="AE1:AG1"/>
    <mergeCell ref="C2:AD2"/>
    <mergeCell ref="C3:AD3"/>
    <mergeCell ref="C4:AD4"/>
  </mergeCells>
  <pageMargins left="0.11811023622047245" right="0.19685039370078741" top="0.11811023622047245" bottom="0.15748031496062992" header="0" footer="0"/>
  <pageSetup paperSize="9" orientation="landscape" horizontalDpi="4294967293" verticalDpi="0" r:id="rId1"/>
  <drawing r:id="rId2"/>
</worksheet>
</file>

<file path=xl/worksheets/sheet13.xml><?xml version="1.0" encoding="utf-8"?>
<worksheet xmlns="http://schemas.openxmlformats.org/spreadsheetml/2006/main" xmlns:r="http://schemas.openxmlformats.org/officeDocument/2006/relationships">
  <sheetPr>
    <tabColor theme="5" tint="0.79998168889431442"/>
  </sheetPr>
  <dimension ref="A1:AK344"/>
  <sheetViews>
    <sheetView showZeros="0" topLeftCell="B82" workbookViewId="0">
      <selection activeCell="G85" sqref="G85:G101"/>
    </sheetView>
  </sheetViews>
  <sheetFormatPr defaultColWidth="8.85546875" defaultRowHeight="12.75"/>
  <cols>
    <col min="1" max="1" width="4.7109375" style="87" hidden="1" customWidth="1"/>
    <col min="2" max="2" width="5.28515625" style="90" customWidth="1"/>
    <col min="3" max="3" width="4.42578125" style="90" customWidth="1"/>
    <col min="4" max="4" width="7" style="90" hidden="1" customWidth="1"/>
    <col min="5" max="5" width="5.5703125" style="93" hidden="1" customWidth="1"/>
    <col min="6" max="6" width="4.28515625" style="93" customWidth="1"/>
    <col min="7" max="7" width="5.5703125" style="150" bestFit="1" customWidth="1"/>
    <col min="8" max="8" width="24.140625" style="90" customWidth="1"/>
    <col min="9" max="9" width="8.28515625" style="90" hidden="1" customWidth="1"/>
    <col min="10" max="10" width="6" style="90" customWidth="1"/>
    <col min="11" max="11" width="3.42578125" style="90" customWidth="1"/>
    <col min="12" max="12" width="10.85546875" style="90" customWidth="1"/>
    <col min="13" max="13" width="5.85546875" style="90" customWidth="1"/>
    <col min="14" max="14" width="8.140625" style="90" bestFit="1" customWidth="1"/>
    <col min="15" max="15" width="10" style="90" bestFit="1" customWidth="1"/>
    <col min="16" max="16" width="4.7109375" style="90" hidden="1" customWidth="1"/>
    <col min="17" max="17" width="8.85546875" style="90" hidden="1" customWidth="1"/>
    <col min="18" max="19" width="6.28515625" style="90" hidden="1" customWidth="1"/>
    <col min="20" max="20" width="6.85546875" style="90" hidden="1" customWidth="1"/>
    <col min="21" max="21" width="6.28515625" style="100" customWidth="1"/>
    <col min="22" max="22" width="7" style="99" hidden="1" customWidth="1"/>
    <col min="23" max="23" width="7" style="90" hidden="1" customWidth="1"/>
    <col min="24" max="24" width="5.85546875" style="151" customWidth="1"/>
    <col min="25" max="25" width="6.140625" style="151" hidden="1" customWidth="1"/>
    <col min="26" max="26" width="6.42578125" style="102" customWidth="1"/>
    <col min="27" max="27" width="6.42578125" style="102" hidden="1" customWidth="1"/>
    <col min="28" max="28" width="5" style="102" customWidth="1"/>
    <col min="29" max="29" width="4.28515625" style="90" customWidth="1"/>
    <col min="30" max="30" width="23.5703125" style="152" customWidth="1"/>
    <col min="31" max="31" width="8.85546875" style="87" hidden="1" customWidth="1"/>
    <col min="32" max="32" width="8.85546875" style="90" hidden="1" customWidth="1"/>
    <col min="33" max="33" width="10.28515625" style="90" hidden="1" customWidth="1"/>
    <col min="34" max="35" width="8.85546875" style="90" hidden="1" customWidth="1"/>
    <col min="36" max="37" width="3.42578125" style="90" hidden="1" customWidth="1"/>
    <col min="38" max="16384" width="8.85546875" style="90"/>
  </cols>
  <sheetData>
    <row r="1" spans="1:37" ht="18.75" thickBot="1">
      <c r="B1" s="88"/>
      <c r="C1" s="871" t="str">
        <f>название!A1</f>
        <v>ПРОТОКОЛ</v>
      </c>
      <c r="D1" s="871"/>
      <c r="E1" s="871"/>
      <c r="F1" s="871"/>
      <c r="G1" s="871"/>
      <c r="H1" s="871"/>
      <c r="I1" s="871"/>
      <c r="J1" s="871"/>
      <c r="K1" s="871"/>
      <c r="L1" s="871"/>
      <c r="M1" s="871"/>
      <c r="N1" s="871"/>
      <c r="O1" s="871"/>
      <c r="P1" s="871"/>
      <c r="Q1" s="871"/>
      <c r="R1" s="871"/>
      <c r="S1" s="871"/>
      <c r="T1" s="871"/>
      <c r="U1" s="871"/>
      <c r="V1" s="871"/>
      <c r="W1" s="871"/>
      <c r="X1" s="871"/>
      <c r="Y1" s="871"/>
      <c r="Z1" s="871"/>
      <c r="AA1" s="871"/>
      <c r="AB1" s="871"/>
      <c r="AC1" s="871"/>
      <c r="AD1" s="871"/>
      <c r="AE1" s="878"/>
      <c r="AF1" s="878"/>
      <c r="AG1" s="878"/>
      <c r="AH1" s="89" t="s">
        <v>33</v>
      </c>
      <c r="AJ1" s="91">
        <v>1</v>
      </c>
      <c r="AK1" s="91">
        <v>20</v>
      </c>
    </row>
    <row r="2" spans="1:37" ht="18.75" thickBot="1">
      <c r="B2" s="88"/>
      <c r="C2" s="871" t="str">
        <f>название!A2</f>
        <v>соревнований по легкой атлетике на чемпионат и первенство ЦФО</v>
      </c>
      <c r="D2" s="871"/>
      <c r="E2" s="871"/>
      <c r="F2" s="871"/>
      <c r="G2" s="871"/>
      <c r="H2" s="871"/>
      <c r="I2" s="871"/>
      <c r="J2" s="871"/>
      <c r="K2" s="871"/>
      <c r="L2" s="871"/>
      <c r="M2" s="871"/>
      <c r="N2" s="871"/>
      <c r="O2" s="871"/>
      <c r="P2" s="871"/>
      <c r="Q2" s="871"/>
      <c r="R2" s="871"/>
      <c r="S2" s="871"/>
      <c r="T2" s="871"/>
      <c r="U2" s="871"/>
      <c r="V2" s="871"/>
      <c r="W2" s="871"/>
      <c r="X2" s="871"/>
      <c r="Y2" s="871"/>
      <c r="Z2" s="871"/>
      <c r="AA2" s="871"/>
      <c r="AB2" s="871"/>
      <c r="AC2" s="871"/>
      <c r="AD2" s="871"/>
      <c r="AE2" s="92"/>
      <c r="AF2" s="93"/>
      <c r="AG2" s="94"/>
      <c r="AH2" s="93" t="s">
        <v>32</v>
      </c>
      <c r="AJ2" s="91">
        <v>2</v>
      </c>
      <c r="AK2" s="91">
        <v>19</v>
      </c>
    </row>
    <row r="3" spans="1:37" ht="18.75" thickBot="1">
      <c r="B3" s="88"/>
      <c r="C3" s="871" t="str">
        <f>название!A3</f>
        <v>г. Смоленск 5-7 июня 2015 г.         Спорткомплекс СГАФКСТ</v>
      </c>
      <c r="D3" s="871"/>
      <c r="E3" s="871"/>
      <c r="F3" s="871"/>
      <c r="G3" s="871"/>
      <c r="H3" s="871"/>
      <c r="I3" s="871"/>
      <c r="J3" s="871"/>
      <c r="K3" s="871"/>
      <c r="L3" s="871"/>
      <c r="M3" s="871"/>
      <c r="N3" s="871"/>
      <c r="O3" s="871"/>
      <c r="P3" s="871"/>
      <c r="Q3" s="871"/>
      <c r="R3" s="871"/>
      <c r="S3" s="871"/>
      <c r="T3" s="871"/>
      <c r="U3" s="871"/>
      <c r="V3" s="871"/>
      <c r="W3" s="871"/>
      <c r="X3" s="871"/>
      <c r="Y3" s="871"/>
      <c r="Z3" s="871"/>
      <c r="AA3" s="871"/>
      <c r="AB3" s="871"/>
      <c r="AC3" s="871"/>
      <c r="AD3" s="871"/>
      <c r="AE3" s="92"/>
      <c r="AF3" s="93"/>
      <c r="AG3" s="94"/>
      <c r="AH3" s="93" t="s">
        <v>34</v>
      </c>
      <c r="AJ3" s="91">
        <v>3</v>
      </c>
      <c r="AK3" s="91">
        <v>18</v>
      </c>
    </row>
    <row r="4" spans="1:37" ht="3" customHeight="1" thickBot="1">
      <c r="B4" s="88"/>
      <c r="C4" s="871">
        <f>[2]название!A4</f>
        <v>0</v>
      </c>
      <c r="D4" s="871"/>
      <c r="E4" s="871"/>
      <c r="F4" s="871"/>
      <c r="G4" s="871"/>
      <c r="H4" s="871"/>
      <c r="I4" s="871"/>
      <c r="J4" s="871"/>
      <c r="K4" s="871"/>
      <c r="L4" s="871"/>
      <c r="M4" s="871"/>
      <c r="N4" s="871"/>
      <c r="O4" s="871"/>
      <c r="P4" s="871"/>
      <c r="Q4" s="871"/>
      <c r="R4" s="871"/>
      <c r="S4" s="871"/>
      <c r="T4" s="871"/>
      <c r="U4" s="871"/>
      <c r="V4" s="871"/>
      <c r="W4" s="871"/>
      <c r="X4" s="871"/>
      <c r="Y4" s="871"/>
      <c r="Z4" s="871"/>
      <c r="AA4" s="871"/>
      <c r="AB4" s="871"/>
      <c r="AC4" s="871"/>
      <c r="AD4" s="871"/>
      <c r="AE4" s="92"/>
      <c r="AF4" s="93"/>
      <c r="AG4" s="94"/>
      <c r="AH4" s="93">
        <v>1</v>
      </c>
      <c r="AJ4" s="91">
        <v>4</v>
      </c>
      <c r="AK4" s="91">
        <v>17</v>
      </c>
    </row>
    <row r="5" spans="1:37" ht="19.5" thickBot="1">
      <c r="B5" s="95"/>
      <c r="C5" s="879" t="s">
        <v>260</v>
      </c>
      <c r="D5" s="879"/>
      <c r="E5" s="879"/>
      <c r="F5" s="879"/>
      <c r="G5" s="879"/>
      <c r="H5" s="879"/>
      <c r="I5" s="96"/>
      <c r="J5" s="884" t="s">
        <v>38</v>
      </c>
      <c r="K5" s="884"/>
      <c r="L5" s="884"/>
      <c r="M5" s="884"/>
      <c r="N5" s="884"/>
      <c r="O5" s="80">
        <v>0.48958333333333331</v>
      </c>
      <c r="P5" s="98"/>
      <c r="Q5" s="88"/>
      <c r="R5" s="99"/>
      <c r="S5" s="99"/>
      <c r="T5" s="99"/>
      <c r="W5" s="99"/>
      <c r="X5" s="101"/>
      <c r="Y5" s="101"/>
      <c r="Z5" s="101"/>
      <c r="AA5" s="101"/>
      <c r="AC5" s="88"/>
      <c r="AD5" s="103"/>
      <c r="AE5" s="92"/>
      <c r="AF5" s="93"/>
      <c r="AG5" s="94"/>
      <c r="AH5" s="93">
        <v>2</v>
      </c>
      <c r="AJ5" s="91">
        <v>5</v>
      </c>
      <c r="AK5" s="91">
        <v>16</v>
      </c>
    </row>
    <row r="6" spans="1:37" ht="19.5" thickBot="1">
      <c r="A6" s="87" t="s">
        <v>39</v>
      </c>
      <c r="B6" s="95"/>
      <c r="C6" s="81"/>
      <c r="D6" s="81"/>
      <c r="E6" s="82"/>
      <c r="F6" s="83"/>
      <c r="G6" s="84"/>
      <c r="H6" s="154" t="s">
        <v>1044</v>
      </c>
      <c r="I6" s="96"/>
      <c r="J6" s="885" t="s">
        <v>41</v>
      </c>
      <c r="K6" s="885"/>
      <c r="L6" s="885"/>
      <c r="M6" s="885"/>
      <c r="N6" s="885"/>
      <c r="O6" s="80"/>
      <c r="P6" s="98"/>
      <c r="Q6" s="88"/>
      <c r="R6" s="104"/>
      <c r="S6" s="99"/>
      <c r="T6" s="99"/>
      <c r="U6" s="105">
        <f>COUNTA(U8:U160)</f>
        <v>0</v>
      </c>
      <c r="V6" s="106"/>
      <c r="W6" s="106"/>
      <c r="X6" s="101"/>
      <c r="Y6" s="101"/>
      <c r="Z6" s="101"/>
      <c r="AA6" s="101"/>
      <c r="AC6" s="88"/>
      <c r="AD6" s="103"/>
      <c r="AE6" s="92"/>
      <c r="AF6" s="93"/>
      <c r="AG6" s="94"/>
      <c r="AH6" s="93">
        <v>3</v>
      </c>
      <c r="AJ6" s="91">
        <v>6</v>
      </c>
      <c r="AK6" s="91">
        <v>15</v>
      </c>
    </row>
    <row r="7" spans="1:37" ht="39" thickBot="1">
      <c r="A7" s="107">
        <f>D7</f>
        <v>0</v>
      </c>
      <c r="B7" s="108" t="s">
        <v>63</v>
      </c>
      <c r="C7" s="109" t="s">
        <v>42</v>
      </c>
      <c r="D7" s="110"/>
      <c r="E7" s="111">
        <f>COUNT(E8:E160)</f>
        <v>8</v>
      </c>
      <c r="F7" s="112" t="s">
        <v>43</v>
      </c>
      <c r="G7" s="113" t="s">
        <v>44</v>
      </c>
      <c r="H7" s="114" t="s">
        <v>45</v>
      </c>
      <c r="I7" s="115" t="s">
        <v>60</v>
      </c>
      <c r="J7" s="116" t="s">
        <v>61</v>
      </c>
      <c r="K7" s="117" t="s">
        <v>46</v>
      </c>
      <c r="L7" s="118" t="s">
        <v>47</v>
      </c>
      <c r="M7" s="119" t="s">
        <v>48</v>
      </c>
      <c r="N7" s="118" t="s">
        <v>49</v>
      </c>
      <c r="O7" s="118" t="s">
        <v>50</v>
      </c>
      <c r="P7" s="118" t="s">
        <v>51</v>
      </c>
      <c r="Q7" s="118" t="s">
        <v>62</v>
      </c>
      <c r="R7" s="120" t="s">
        <v>52</v>
      </c>
      <c r="S7" s="120" t="s">
        <v>52</v>
      </c>
      <c r="T7" s="120" t="s">
        <v>52</v>
      </c>
      <c r="U7" s="120" t="s">
        <v>53</v>
      </c>
      <c r="V7" s="120" t="s">
        <v>203</v>
      </c>
      <c r="W7" s="120" t="s">
        <v>54</v>
      </c>
      <c r="X7" s="121" t="s">
        <v>55</v>
      </c>
      <c r="Y7" s="122"/>
      <c r="Z7" s="115" t="s">
        <v>56</v>
      </c>
      <c r="AA7" s="123" t="s">
        <v>51</v>
      </c>
      <c r="AB7" s="124" t="s">
        <v>57</v>
      </c>
      <c r="AC7" s="124" t="s">
        <v>58</v>
      </c>
      <c r="AD7" s="125" t="s">
        <v>59</v>
      </c>
      <c r="AE7" s="92"/>
      <c r="AF7" s="93"/>
      <c r="AG7" s="94"/>
      <c r="AH7" s="93" t="s">
        <v>216</v>
      </c>
      <c r="AJ7" s="91">
        <v>7</v>
      </c>
      <c r="AK7" s="91">
        <v>14</v>
      </c>
    </row>
    <row r="8" spans="1:37" ht="13.5" hidden="1" customHeight="1" thickBot="1">
      <c r="A8" s="87">
        <v>1</v>
      </c>
      <c r="B8" s="126">
        <v>1</v>
      </c>
      <c r="C8" s="127">
        <v>1</v>
      </c>
      <c r="D8" s="127">
        <f t="shared" ref="D8:D71" si="0">IF(U8="",990+(A8*0.01),U8)</f>
        <v>990.01</v>
      </c>
      <c r="E8" s="127">
        <v>1</v>
      </c>
      <c r="F8" s="86" t="str">
        <f t="shared" ref="F8:F71" si="1">IF(D8&gt;980,"",RANK(D8,$D$8:$D$159,1))</f>
        <v/>
      </c>
      <c r="G8" s="85"/>
      <c r="H8" s="128" t="str">
        <f>IF(G8="","",VLOOKUP(G8,база!$E$4:$P$1000,база!$F$2,FALSE))</f>
        <v/>
      </c>
      <c r="I8" s="129" t="str">
        <f>IF(G8="","",VLOOKUP(G8,база!$E$4:$P$1000,база!$G$2,FALSE))</f>
        <v/>
      </c>
      <c r="J8" s="127" t="str">
        <f>IF(G8="","",VLOOKUP(G8,база!$E$4:$P$1000,база!$H$2,FALSE))</f>
        <v/>
      </c>
      <c r="K8" s="71" t="str">
        <f>IF(G8="","",VLOOKUP(G8,база!$E$4:$P$1000,база!$I$2,FALSE))</f>
        <v/>
      </c>
      <c r="L8" s="71" t="str">
        <f>IF(G8="","",VLOOKUP(G8,база!$E$4:$P$1000,база!$J$2,FALSE))</f>
        <v/>
      </c>
      <c r="M8" s="77" t="str">
        <f>IF(G8="","",VLOOKUP(G8,база!$E$4:$P$1000,база!$K$2,FALSE))</f>
        <v/>
      </c>
      <c r="N8" s="71" t="str">
        <f>IF(G8="","",VLOOKUP(G8,база!$E$4:$P$1000,база!$L$2,FALSE))</f>
        <v/>
      </c>
      <c r="O8" s="71" t="str">
        <f>IF(G8="","",VLOOKUP(G8,база!$E$4:$P$1000,база!$M$2,FALSE))</f>
        <v/>
      </c>
      <c r="P8" s="127" t="str">
        <f>IF(G8="","",VLOOKUP(G8,база!$E$4:$P$1000,база!$N$2,FALSE))</f>
        <v/>
      </c>
      <c r="Q8" s="130" t="str">
        <f>IF(G8="","",VLOOKUP(G8,база!$E$4:$P$1000,база!$O$2,FALSE))</f>
        <v/>
      </c>
      <c r="R8" s="128"/>
      <c r="S8" s="128"/>
      <c r="T8" s="128"/>
      <c r="U8" s="153"/>
      <c r="V8" s="153"/>
      <c r="W8" s="153"/>
      <c r="X8" s="131" t="str">
        <f>IF(U8="","",MIN(U8:W8))</f>
        <v/>
      </c>
      <c r="Y8" s="132" t="str">
        <f>IF(P8="Л","",IF(X8="","",RANK(X8,$X$8:$X$27,1)))</f>
        <v/>
      </c>
      <c r="Z8" s="86" t="str">
        <f>IF(X8="","",LOOKUP(X8,$AG$12:$AH$21,$AH$12:$AH$21))</f>
        <v/>
      </c>
      <c r="AA8" s="132" t="str">
        <f t="shared" ref="AA8:AA72" si="2">IF(Y8="","",RANK(Y8,$Y$8:$Y$27,1))</f>
        <v/>
      </c>
      <c r="AB8" s="86" t="str">
        <f>IF(P8="Л","Л",IF(AA8="","",LOOKUP(AA8,$AJ$1:$AK$20,$AK$1:$AK$20)))</f>
        <v/>
      </c>
      <c r="AC8" s="128"/>
      <c r="AD8" s="133" t="str">
        <f t="shared" ref="AD8:AD71" si="3">Q8</f>
        <v/>
      </c>
      <c r="AE8" s="92"/>
      <c r="AF8" s="93"/>
      <c r="AG8" s="94"/>
      <c r="AH8" s="93" t="s">
        <v>215</v>
      </c>
      <c r="AJ8" s="91">
        <v>8</v>
      </c>
      <c r="AK8" s="91">
        <v>13</v>
      </c>
    </row>
    <row r="9" spans="1:37" ht="13.5" hidden="1" customHeight="1" thickBot="1">
      <c r="A9" s="87">
        <v>2</v>
      </c>
      <c r="B9" s="126">
        <v>1</v>
      </c>
      <c r="C9" s="127">
        <v>2</v>
      </c>
      <c r="D9" s="127">
        <f t="shared" si="0"/>
        <v>990.02</v>
      </c>
      <c r="E9" s="127">
        <v>2</v>
      </c>
      <c r="F9" s="86" t="str">
        <f t="shared" si="1"/>
        <v/>
      </c>
      <c r="G9" s="85">
        <v>96</v>
      </c>
      <c r="H9" s="128" t="str">
        <f>IF(G9="","",VLOOKUP(G9,база!$E$4:$P$1000,база!$F$2,FALSE))</f>
        <v>Савченкова Полина</v>
      </c>
      <c r="I9" s="129">
        <f>IF(G9="","",VLOOKUP(G9,база!$E$4:$P$1000,база!$G$2,FALSE))</f>
        <v>36912</v>
      </c>
      <c r="J9" s="127">
        <f>IF(G9="","",VLOOKUP(G9,база!$E$4:$P$1000,база!$H$2,FALSE))</f>
        <v>2001</v>
      </c>
      <c r="K9" s="71">
        <f>IF(G9="","",VLOOKUP(G9,база!$E$4:$P$1000,база!$I$2,FALSE))</f>
        <v>1</v>
      </c>
      <c r="L9" s="71" t="str">
        <f>IF(G9="","",VLOOKUP(G9,база!$E$4:$P$1000,база!$J$2,FALSE))</f>
        <v>Смоленская</v>
      </c>
      <c r="M9" s="77">
        <f>IF(G9="","",VLOOKUP(G9,база!$E$4:$P$1000,база!$K$2,FALSE))</f>
        <v>0</v>
      </c>
      <c r="N9" s="71">
        <f>IF(G9="","",VLOOKUP(G9,база!$E$4:$P$1000,база!$L$2,FALSE))</f>
        <v>0</v>
      </c>
      <c r="O9" s="71">
        <f>IF(G9="","",VLOOKUP(G9,база!$E$4:$P$1000,база!$M$2,FALSE))</f>
        <v>0</v>
      </c>
      <c r="P9" s="127">
        <f>IF(G9="","",VLOOKUP(G9,база!$E$4:$P$1000,база!$N$2,FALSE))</f>
        <v>0</v>
      </c>
      <c r="Q9" s="130" t="str">
        <f>IF(G9="","",VLOOKUP(G9,база!$E$4:$P$1000,база!$O$2,FALSE))</f>
        <v>Кудряшова Н.А.</v>
      </c>
      <c r="R9" s="128"/>
      <c r="S9" s="128"/>
      <c r="T9" s="128"/>
      <c r="U9" s="153"/>
      <c r="V9" s="153"/>
      <c r="W9" s="153"/>
      <c r="X9" s="131" t="str">
        <f t="shared" ref="X9:X73" si="4">IF(U9="","",MIN(U9:W9))</f>
        <v/>
      </c>
      <c r="Y9" s="132" t="str">
        <f t="shared" ref="Y9:Y73" si="5">IF(P9="Л","",IF(X9="","",RANK(X9,$X$8:$X$27,1)))</f>
        <v/>
      </c>
      <c r="Z9" s="86" t="str">
        <f t="shared" ref="Z9:Z73" si="6">IF(X9="","",LOOKUP(X9,$AG$12:$AH$21,$AH$12:$AH$21))</f>
        <v/>
      </c>
      <c r="AA9" s="132" t="str">
        <f t="shared" si="2"/>
        <v/>
      </c>
      <c r="AB9" s="86" t="str">
        <f t="shared" ref="AB9:AB73" si="7">IF(P9="Л","Л",IF(AA9="","",LOOKUP(AA9,$AJ$1:$AK$20,$AK$1:$AK$20)))</f>
        <v/>
      </c>
      <c r="AC9" s="128"/>
      <c r="AD9" s="133" t="str">
        <f t="shared" si="3"/>
        <v>Кудряшова Н.А.</v>
      </c>
      <c r="AE9" s="92"/>
      <c r="AF9" s="93"/>
      <c r="AG9" s="94"/>
      <c r="AH9" s="93" t="s">
        <v>214</v>
      </c>
      <c r="AJ9" s="91">
        <v>9</v>
      </c>
      <c r="AK9" s="91">
        <v>12</v>
      </c>
    </row>
    <row r="10" spans="1:37" ht="13.5" hidden="1" customHeight="1" thickBot="1">
      <c r="A10" s="87">
        <v>3</v>
      </c>
      <c r="B10" s="126">
        <v>1</v>
      </c>
      <c r="C10" s="127">
        <v>3</v>
      </c>
      <c r="D10" s="127">
        <f t="shared" si="0"/>
        <v>990.03</v>
      </c>
      <c r="E10" s="127">
        <v>3</v>
      </c>
      <c r="F10" s="86" t="str">
        <f t="shared" si="1"/>
        <v/>
      </c>
      <c r="G10" s="85">
        <v>353</v>
      </c>
      <c r="H10" s="128" t="str">
        <f>IF(G10="","",VLOOKUP(G10,база!$E$4:$P$1000,база!$F$2,FALSE))</f>
        <v>Баева Алина</v>
      </c>
      <c r="I10" s="129">
        <f>IF(G10="","",VLOOKUP(G10,база!$E$4:$P$1000,база!$G$2,FALSE))</f>
        <v>35845</v>
      </c>
      <c r="J10" s="127">
        <f>IF(G10="","",VLOOKUP(G10,база!$E$4:$P$1000,база!$H$2,FALSE))</f>
        <v>1998</v>
      </c>
      <c r="K10" s="71">
        <f>IF(G10="","",VLOOKUP(G10,база!$E$4:$P$1000,база!$I$2,FALSE))</f>
        <v>1</v>
      </c>
      <c r="L10" s="71" t="str">
        <f>IF(G10="","",VLOOKUP(G10,база!$E$4:$P$1000,база!$J$2,FALSE))</f>
        <v>Тульская</v>
      </c>
      <c r="M10" s="77">
        <f>IF(G10="","",VLOOKUP(G10,база!$E$4:$P$1000,база!$K$2,FALSE))</f>
        <v>0</v>
      </c>
      <c r="N10" s="71">
        <f>IF(G10="","",VLOOKUP(G10,база!$E$4:$P$1000,база!$L$2,FALSE))</f>
        <v>0</v>
      </c>
      <c r="O10" s="71" t="str">
        <f>IF(G10="","",VLOOKUP(G10,база!$E$4:$P$1000,база!$M$2,FALSE))</f>
        <v>ШВСМ-ДЮСШ</v>
      </c>
      <c r="P10" s="127">
        <f>IF(G10="","",VLOOKUP(G10,база!$E$4:$P$1000,база!$N$2,FALSE))</f>
        <v>0</v>
      </c>
      <c r="Q10" s="130" t="str">
        <f>IF(G10="","",VLOOKUP(G10,база!$E$4:$P$1000,база!$O$2,FALSE))</f>
        <v>Каретников В.И.,ЗТР Маринов В.Н.</v>
      </c>
      <c r="R10" s="128"/>
      <c r="S10" s="128"/>
      <c r="T10" s="128"/>
      <c r="U10" s="153"/>
      <c r="V10" s="153"/>
      <c r="W10" s="153"/>
      <c r="X10" s="131" t="str">
        <f t="shared" si="4"/>
        <v/>
      </c>
      <c r="Y10" s="132" t="str">
        <f t="shared" si="5"/>
        <v/>
      </c>
      <c r="Z10" s="86" t="str">
        <f t="shared" si="6"/>
        <v/>
      </c>
      <c r="AA10" s="132" t="str">
        <f t="shared" si="2"/>
        <v/>
      </c>
      <c r="AB10" s="86" t="str">
        <f t="shared" si="7"/>
        <v/>
      </c>
      <c r="AC10" s="128"/>
      <c r="AD10" s="133" t="str">
        <f t="shared" si="3"/>
        <v>Каретников В.И.,ЗТР Маринов В.Н.</v>
      </c>
      <c r="AE10" s="134"/>
      <c r="AF10" s="93"/>
      <c r="AG10" s="135"/>
      <c r="AH10" s="93" t="s">
        <v>213</v>
      </c>
      <c r="AJ10" s="91">
        <v>10</v>
      </c>
      <c r="AK10" s="91">
        <v>11</v>
      </c>
    </row>
    <row r="11" spans="1:37" ht="13.5" hidden="1" customHeight="1">
      <c r="A11" s="87">
        <v>4</v>
      </c>
      <c r="B11" s="126">
        <v>1</v>
      </c>
      <c r="C11" s="127">
        <v>4</v>
      </c>
      <c r="D11" s="127">
        <f t="shared" si="0"/>
        <v>990.04</v>
      </c>
      <c r="E11" s="127">
        <v>4</v>
      </c>
      <c r="F11" s="86" t="str">
        <f t="shared" si="1"/>
        <v/>
      </c>
      <c r="G11" s="85">
        <v>444</v>
      </c>
      <c r="H11" s="128" t="str">
        <f>IF(G11="","",VLOOKUP(G11,база!$E$4:$P$1000,база!$F$2,FALSE))</f>
        <v>Облова Елена</v>
      </c>
      <c r="I11" s="129">
        <f>IF(G11="","",VLOOKUP(G11,база!$E$4:$P$1000,база!$G$2,FALSE))</f>
        <v>36210</v>
      </c>
      <c r="J11" s="127">
        <f>IF(G11="","",VLOOKUP(G11,база!$E$4:$P$1000,база!$H$2,FALSE))</f>
        <v>1999</v>
      </c>
      <c r="K11" s="71">
        <f>IF(G11="","",VLOOKUP(G11,база!$E$4:$P$1000,база!$I$2,FALSE))</f>
        <v>1</v>
      </c>
      <c r="L11" s="71" t="str">
        <f>IF(G11="","",VLOOKUP(G11,база!$E$4:$P$1000,база!$J$2,FALSE))</f>
        <v>Тамбовская</v>
      </c>
      <c r="M11" s="77">
        <f>IF(G11="","",VLOOKUP(G11,база!$E$4:$P$1000,база!$K$2,FALSE))</f>
        <v>0</v>
      </c>
      <c r="N11" s="71">
        <f>IF(G11="","",VLOOKUP(G11,база!$E$4:$P$1000,база!$L$2,FALSE))</f>
        <v>0</v>
      </c>
      <c r="O11" s="71" t="str">
        <f>IF(G11="","",VLOOKUP(G11,база!$E$4:$P$1000,база!$M$2,FALSE))</f>
        <v>ЦПС по ЦИОС</v>
      </c>
      <c r="P11" s="127">
        <f>IF(G11="","",VLOOKUP(G11,база!$E$4:$P$1000,база!$N$2,FALSE))</f>
        <v>0</v>
      </c>
      <c r="Q11" s="130" t="str">
        <f>IF(G11="","",VLOOKUP(G11,база!$E$4:$P$1000,база!$O$2,FALSE))</f>
        <v>СудомоннаТ.Г</v>
      </c>
      <c r="R11" s="128"/>
      <c r="S11" s="128"/>
      <c r="T11" s="128"/>
      <c r="U11" s="153"/>
      <c r="V11" s="153"/>
      <c r="W11" s="153"/>
      <c r="X11" s="131" t="str">
        <f t="shared" si="4"/>
        <v/>
      </c>
      <c r="Y11" s="132" t="str">
        <f t="shared" si="5"/>
        <v/>
      </c>
      <c r="Z11" s="86" t="str">
        <f t="shared" si="6"/>
        <v/>
      </c>
      <c r="AA11" s="132" t="str">
        <f t="shared" si="2"/>
        <v/>
      </c>
      <c r="AB11" s="86" t="str">
        <f t="shared" si="7"/>
        <v/>
      </c>
      <c r="AC11" s="128"/>
      <c r="AD11" s="133" t="str">
        <f t="shared" si="3"/>
        <v>СудомоннаТ.Г</v>
      </c>
      <c r="AE11" s="136"/>
      <c r="AF11" s="93" t="s">
        <v>213</v>
      </c>
      <c r="AG11" s="99">
        <v>99.99</v>
      </c>
      <c r="AH11" s="88"/>
      <c r="AJ11" s="91">
        <v>11</v>
      </c>
      <c r="AK11" s="91">
        <v>10</v>
      </c>
    </row>
    <row r="12" spans="1:37" ht="13.5" hidden="1" customHeight="1" thickBot="1">
      <c r="A12" s="87">
        <v>5</v>
      </c>
      <c r="B12" s="126">
        <v>1</v>
      </c>
      <c r="C12" s="127">
        <v>5</v>
      </c>
      <c r="D12" s="127">
        <f t="shared" si="0"/>
        <v>990.05</v>
      </c>
      <c r="E12" s="127">
        <v>5</v>
      </c>
      <c r="F12" s="86" t="str">
        <f t="shared" si="1"/>
        <v/>
      </c>
      <c r="G12" s="85">
        <v>623</v>
      </c>
      <c r="H12" s="128" t="str">
        <f>IF(G12="","",VLOOKUP(G12,база!$E$4:$P$1000,база!$F$2,FALSE))</f>
        <v>Еремеева Анастасия</v>
      </c>
      <c r="I12" s="129" t="str">
        <f>IF(G12="","",VLOOKUP(G12,база!$E$4:$P$1000,база!$G$2,FALSE))</f>
        <v>01.03.1998</v>
      </c>
      <c r="J12" s="127">
        <f>IF(G12="","",VLOOKUP(G12,база!$E$4:$P$1000,база!$H$2,FALSE))</f>
        <v>1998</v>
      </c>
      <c r="K12" s="71" t="str">
        <f>IF(G12="","",VLOOKUP(G12,база!$E$4:$P$1000,база!$I$2,FALSE))</f>
        <v>КМС</v>
      </c>
      <c r="L12" s="71" t="str">
        <f>IF(G12="","",VLOOKUP(G12,база!$E$4:$P$1000,база!$J$2,FALSE))</f>
        <v>Мос.обл.</v>
      </c>
      <c r="M12" s="77">
        <f>IF(G12="","",VLOOKUP(G12,база!$E$4:$P$1000,база!$K$2,FALSE))</f>
        <v>0</v>
      </c>
      <c r="N12" s="71">
        <f>IF(G12="","",VLOOKUP(G12,база!$E$4:$P$1000,база!$L$2,FALSE))</f>
        <v>0</v>
      </c>
      <c r="O12" s="71" t="str">
        <f>IF(G12="","",VLOOKUP(G12,база!$E$4:$P$1000,база!$M$2,FALSE))</f>
        <v>ГБУ МО «ЦОВС»,ГБУ ДОД МО СДЮСШОР</v>
      </c>
      <c r="P12" s="127">
        <f>IF(G12="","",VLOOKUP(G12,база!$E$4:$P$1000,база!$N$2,FALSE))</f>
        <v>0</v>
      </c>
      <c r="Q12" s="130" t="str">
        <f>IF(G12="","",VLOOKUP(G12,база!$E$4:$P$1000,база!$O$2,FALSE))</f>
        <v>Чебыкина Т.Г.Матюхин Н.И.</v>
      </c>
      <c r="R12" s="128"/>
      <c r="S12" s="128"/>
      <c r="T12" s="128"/>
      <c r="U12" s="153"/>
      <c r="V12" s="153"/>
      <c r="W12" s="153"/>
      <c r="X12" s="131" t="str">
        <f t="shared" si="4"/>
        <v/>
      </c>
      <c r="Y12" s="132" t="str">
        <f t="shared" si="5"/>
        <v/>
      </c>
      <c r="Z12" s="86" t="str">
        <f t="shared" si="6"/>
        <v/>
      </c>
      <c r="AA12" s="132" t="str">
        <f t="shared" si="2"/>
        <v/>
      </c>
      <c r="AB12" s="86" t="str">
        <f t="shared" si="7"/>
        <v/>
      </c>
      <c r="AC12" s="128"/>
      <c r="AD12" s="133" t="str">
        <f t="shared" si="3"/>
        <v>Чебыкина Т.Г.Матюхин Н.И.</v>
      </c>
      <c r="AF12" s="307" t="s">
        <v>261</v>
      </c>
      <c r="AG12" s="94">
        <v>0.01</v>
      </c>
      <c r="AH12" s="89" t="s">
        <v>33</v>
      </c>
      <c r="AJ12" s="91">
        <v>12</v>
      </c>
      <c r="AK12" s="91">
        <v>9</v>
      </c>
    </row>
    <row r="13" spans="1:37" ht="13.5" hidden="1" customHeight="1" thickBot="1">
      <c r="A13" s="87">
        <v>6</v>
      </c>
      <c r="B13" s="126">
        <v>1</v>
      </c>
      <c r="C13" s="127">
        <v>6</v>
      </c>
      <c r="D13" s="127">
        <f t="shared" si="0"/>
        <v>990.06</v>
      </c>
      <c r="E13" s="127">
        <v>6</v>
      </c>
      <c r="F13" s="86" t="str">
        <f t="shared" si="1"/>
        <v/>
      </c>
      <c r="G13" s="85">
        <v>481</v>
      </c>
      <c r="H13" s="128" t="str">
        <f>IF(G13="","",VLOOKUP(G13,база!$E$4:$P$1000,база!$F$2,FALSE))</f>
        <v>Борисенко Ксения</v>
      </c>
      <c r="I13" s="129">
        <f>IF(G13="","",VLOOKUP(G13,база!$E$4:$P$1000,база!$G$2,FALSE))</f>
        <v>36460</v>
      </c>
      <c r="J13" s="127">
        <f>IF(G13="","",VLOOKUP(G13,база!$E$4:$P$1000,база!$H$2,FALSE))</f>
        <v>1999</v>
      </c>
      <c r="K13" s="71">
        <f>IF(G13="","",VLOOKUP(G13,база!$E$4:$P$1000,база!$I$2,FALSE))</f>
        <v>1</v>
      </c>
      <c r="L13" s="71" t="str">
        <f>IF(G13="","",VLOOKUP(G13,база!$E$4:$P$1000,база!$J$2,FALSE))</f>
        <v>Курская</v>
      </c>
      <c r="M13" s="77">
        <f>IF(G13="","",VLOOKUP(G13,база!$E$4:$P$1000,база!$K$2,FALSE))</f>
        <v>0</v>
      </c>
      <c r="N13" s="71">
        <f>IF(G13="","",VLOOKUP(G13,база!$E$4:$P$1000,база!$L$2,FALSE))</f>
        <v>0</v>
      </c>
      <c r="O13" s="71" t="str">
        <f>IF(G13="","",VLOOKUP(G13,база!$E$4:$P$1000,база!$M$2,FALSE))</f>
        <v>ДЮСШ 5</v>
      </c>
      <c r="P13" s="127">
        <f>IF(G13="","",VLOOKUP(G13,база!$E$4:$P$1000,база!$N$2,FALSE))</f>
        <v>0</v>
      </c>
      <c r="Q13" s="130" t="str">
        <f>IF(G13="","",VLOOKUP(G13,база!$E$4:$P$1000,база!$O$2,FALSE))</f>
        <v>Руденко Е.Н.,В.Д.</v>
      </c>
      <c r="R13" s="128"/>
      <c r="S13" s="128"/>
      <c r="T13" s="128"/>
      <c r="U13" s="153"/>
      <c r="V13" s="153"/>
      <c r="W13" s="153"/>
      <c r="X13" s="131" t="str">
        <f t="shared" si="4"/>
        <v/>
      </c>
      <c r="Y13" s="132" t="str">
        <f t="shared" si="5"/>
        <v/>
      </c>
      <c r="Z13" s="86" t="str">
        <f t="shared" si="6"/>
        <v/>
      </c>
      <c r="AA13" s="132" t="str">
        <f t="shared" si="2"/>
        <v/>
      </c>
      <c r="AB13" s="86" t="str">
        <f t="shared" si="7"/>
        <v/>
      </c>
      <c r="AC13" s="128"/>
      <c r="AD13" s="133" t="str">
        <f t="shared" si="3"/>
        <v>Руденко Е.Н.,В.Д.</v>
      </c>
      <c r="AE13" s="92"/>
      <c r="AG13" s="94">
        <f t="shared" ref="AG13:AG21" si="8">AG22+0.01</f>
        <v>22.950000000000003</v>
      </c>
      <c r="AH13" s="93" t="s">
        <v>32</v>
      </c>
      <c r="AJ13" s="91">
        <v>13</v>
      </c>
      <c r="AK13" s="91">
        <v>8</v>
      </c>
    </row>
    <row r="14" spans="1:37" ht="13.5" hidden="1" customHeight="1" thickBot="1">
      <c r="A14" s="87">
        <v>7</v>
      </c>
      <c r="B14" s="126">
        <v>1</v>
      </c>
      <c r="C14" s="127">
        <v>7</v>
      </c>
      <c r="D14" s="127">
        <f t="shared" si="0"/>
        <v>990.07</v>
      </c>
      <c r="E14" s="127">
        <v>7</v>
      </c>
      <c r="F14" s="86" t="str">
        <f t="shared" si="1"/>
        <v/>
      </c>
      <c r="G14" s="85">
        <v>651</v>
      </c>
      <c r="H14" s="128" t="str">
        <f>IF(G14="","",VLOOKUP(G14,база!$E$4:$P$1000,база!$F$2,FALSE))</f>
        <v>Савостина Ирина</v>
      </c>
      <c r="I14" s="129">
        <f>IF(G14="","",VLOOKUP(G14,база!$E$4:$P$1000,база!$G$2,FALSE))</f>
        <v>35924</v>
      </c>
      <c r="J14" s="127">
        <f>IF(G14="","",VLOOKUP(G14,база!$E$4:$P$1000,база!$H$2,FALSE))</f>
        <v>1998</v>
      </c>
      <c r="K14" s="71" t="str">
        <f>IF(G14="","",VLOOKUP(G14,база!$E$4:$P$1000,база!$I$2,FALSE))</f>
        <v>кмс</v>
      </c>
      <c r="L14" s="71" t="str">
        <f>IF(G14="","",VLOOKUP(G14,база!$E$4:$P$1000,база!$J$2,FALSE))</f>
        <v>Мос.обл.</v>
      </c>
      <c r="M14" s="77">
        <f>IF(G14="","",VLOOKUP(G14,база!$E$4:$P$1000,база!$K$2,FALSE))</f>
        <v>0</v>
      </c>
      <c r="N14" s="71">
        <f>IF(G14="","",VLOOKUP(G14,база!$E$4:$P$1000,база!$L$2,FALSE))</f>
        <v>0</v>
      </c>
      <c r="O14" s="71" t="str">
        <f>IF(G14="","",VLOOKUP(G14,база!$E$4:$P$1000,база!$M$2,FALSE))</f>
        <v>СДЮСШОР</v>
      </c>
      <c r="P14" s="127" t="str">
        <f>IF(G14="","",VLOOKUP(G14,база!$E$4:$P$1000,база!$N$2,FALSE))</f>
        <v>л</v>
      </c>
      <c r="Q14" s="130" t="str">
        <f>IF(G14="","",VLOOKUP(G14,база!$E$4:$P$1000,база!$O$2,FALSE))</f>
        <v>Чалмодеев С.М.,Паппилина Т.Т.В</v>
      </c>
      <c r="R14" s="128"/>
      <c r="S14" s="128"/>
      <c r="T14" s="128"/>
      <c r="U14" s="153"/>
      <c r="V14" s="153"/>
      <c r="W14" s="153"/>
      <c r="X14" s="131" t="str">
        <f t="shared" si="4"/>
        <v/>
      </c>
      <c r="Y14" s="132" t="str">
        <f t="shared" si="5"/>
        <v/>
      </c>
      <c r="Z14" s="86" t="str">
        <f t="shared" si="6"/>
        <v/>
      </c>
      <c r="AA14" s="132" t="str">
        <f t="shared" si="2"/>
        <v/>
      </c>
      <c r="AB14" s="86" t="str">
        <f t="shared" si="7"/>
        <v>Л</v>
      </c>
      <c r="AC14" s="128"/>
      <c r="AD14" s="133" t="str">
        <f t="shared" si="3"/>
        <v>Чалмодеев С.М.,Паппилина Т.Т.В</v>
      </c>
      <c r="AE14" s="92">
        <v>0.1</v>
      </c>
      <c r="AF14" s="93" t="s">
        <v>34</v>
      </c>
      <c r="AG14" s="94">
        <f t="shared" si="8"/>
        <v>24.150000000000002</v>
      </c>
      <c r="AH14" s="93" t="s">
        <v>34</v>
      </c>
      <c r="AJ14" s="91">
        <v>14</v>
      </c>
      <c r="AK14" s="91">
        <v>7</v>
      </c>
    </row>
    <row r="15" spans="1:37" ht="13.5" hidden="1" customHeight="1" thickBot="1">
      <c r="A15" s="87">
        <v>8</v>
      </c>
      <c r="B15" s="418">
        <v>1</v>
      </c>
      <c r="C15" s="393">
        <v>8</v>
      </c>
      <c r="D15" s="393">
        <f t="shared" si="0"/>
        <v>990.08</v>
      </c>
      <c r="E15" s="393">
        <v>8</v>
      </c>
      <c r="F15" s="394" t="str">
        <f t="shared" si="1"/>
        <v/>
      </c>
      <c r="G15" s="395">
        <v>648</v>
      </c>
      <c r="H15" s="396" t="str">
        <f>IF(G15="","",VLOOKUP(G15,база!$E$4:$P$1000,база!$F$2,FALSE))</f>
        <v>Пудова Полина</v>
      </c>
      <c r="I15" s="397" t="str">
        <f>IF(G15="","",VLOOKUP(G15,база!$E$4:$P$1000,база!$G$2,FALSE))</f>
        <v>01.02.1998</v>
      </c>
      <c r="J15" s="393">
        <f>IF(G15="","",VLOOKUP(G15,база!$E$4:$P$1000,база!$H$2,FALSE))</f>
        <v>1998</v>
      </c>
      <c r="K15" s="398">
        <f>IF(G15="","",VLOOKUP(G15,база!$E$4:$P$1000,база!$I$2,FALSE))</f>
        <v>1</v>
      </c>
      <c r="L15" s="398" t="str">
        <f>IF(G15="","",VLOOKUP(G15,база!$E$4:$P$1000,база!$J$2,FALSE))</f>
        <v>Мос.обл.</v>
      </c>
      <c r="M15" s="399">
        <f>IF(G15="","",VLOOKUP(G15,база!$E$4:$P$1000,база!$K$2,FALSE))</f>
        <v>0</v>
      </c>
      <c r="N15" s="398">
        <f>IF(G15="","",VLOOKUP(G15,база!$E$4:$P$1000,база!$L$2,FALSE))</f>
        <v>0</v>
      </c>
      <c r="O15" s="398" t="str">
        <f>IF(G15="","",VLOOKUP(G15,база!$E$4:$P$1000,база!$M$2,FALSE))</f>
        <v>СДЮШОР МО</v>
      </c>
      <c r="P15" s="393" t="str">
        <f>IF(G15="","",VLOOKUP(G15,база!$E$4:$P$1000,база!$N$2,FALSE))</f>
        <v>л</v>
      </c>
      <c r="Q15" s="400" t="str">
        <f>IF(G15="","",VLOOKUP(G15,база!$E$4:$P$1000,база!$O$2,FALSE))</f>
        <v>Золотухин А.И</v>
      </c>
      <c r="R15" s="396"/>
      <c r="S15" s="396"/>
      <c r="T15" s="396"/>
      <c r="U15" s="401"/>
      <c r="V15" s="401"/>
      <c r="W15" s="401"/>
      <c r="X15" s="402" t="str">
        <f t="shared" si="4"/>
        <v/>
      </c>
      <c r="Y15" s="403" t="str">
        <f t="shared" si="5"/>
        <v/>
      </c>
      <c r="Z15" s="394" t="str">
        <f t="shared" si="6"/>
        <v/>
      </c>
      <c r="AA15" s="403" t="str">
        <f t="shared" si="2"/>
        <v/>
      </c>
      <c r="AB15" s="394" t="str">
        <f t="shared" si="7"/>
        <v>Л</v>
      </c>
      <c r="AC15" s="396"/>
      <c r="AD15" s="421" t="str">
        <f t="shared" si="3"/>
        <v>Золотухин А.И</v>
      </c>
      <c r="AE15" s="92">
        <f>AE24+0.01</f>
        <v>25.310000000000002</v>
      </c>
      <c r="AF15" s="93">
        <v>1</v>
      </c>
      <c r="AG15" s="94">
        <f t="shared" si="8"/>
        <v>25.55</v>
      </c>
      <c r="AH15" s="93">
        <v>1</v>
      </c>
      <c r="AJ15" s="91">
        <v>15</v>
      </c>
      <c r="AK15" s="91">
        <v>6</v>
      </c>
    </row>
    <row r="16" spans="1:37" ht="13.5" hidden="1" customHeight="1" thickTop="1" thickBot="1">
      <c r="A16" s="87">
        <v>9</v>
      </c>
      <c r="B16" s="416">
        <v>2</v>
      </c>
      <c r="C16" s="380">
        <v>1</v>
      </c>
      <c r="D16" s="380">
        <f t="shared" si="0"/>
        <v>990.09</v>
      </c>
      <c r="E16" s="380" t="str">
        <f t="shared" ref="E16:E80" si="9">IF(A16&gt;$U$6,"",SMALL($U$8:$U$155,A16))</f>
        <v/>
      </c>
      <c r="F16" s="381" t="str">
        <f t="shared" si="1"/>
        <v/>
      </c>
      <c r="G16" s="382"/>
      <c r="H16" s="383" t="str">
        <f>IF(G16="","",VLOOKUP(G16,база!$E$4:$P$1000,база!$F$2,FALSE))</f>
        <v/>
      </c>
      <c r="I16" s="384" t="str">
        <f>IF(G16="","",VLOOKUP(G16,база!$E$4:$P$1000,база!$G$2,FALSE))</f>
        <v/>
      </c>
      <c r="J16" s="380" t="str">
        <f>IF(G16="","",VLOOKUP(G16,база!$E$4:$P$1000,база!$H$2,FALSE))</f>
        <v/>
      </c>
      <c r="K16" s="385" t="str">
        <f>IF(G16="","",VLOOKUP(G16,база!$E$4:$P$1000,база!$I$2,FALSE))</f>
        <v/>
      </c>
      <c r="L16" s="385" t="str">
        <f>IF(G16="","",VLOOKUP(G16,база!$E$4:$P$1000,база!$J$2,FALSE))</f>
        <v/>
      </c>
      <c r="M16" s="386" t="str">
        <f>IF(G16="","",VLOOKUP(G16,база!$E$4:$P$1000,база!$K$2,FALSE))</f>
        <v/>
      </c>
      <c r="N16" s="385" t="str">
        <f>IF(G16="","",VLOOKUP(G16,база!$E$4:$P$1000,база!$L$2,FALSE))</f>
        <v/>
      </c>
      <c r="O16" s="385" t="str">
        <f>IF(G16="","",VLOOKUP(G16,база!$E$4:$P$1000,база!$M$2,FALSE))</f>
        <v/>
      </c>
      <c r="P16" s="380" t="str">
        <f>IF(G16="","",VLOOKUP(G16,база!$E$4:$P$1000,база!$N$2,FALSE))</f>
        <v/>
      </c>
      <c r="Q16" s="387" t="str">
        <f>IF(G16="","",VLOOKUP(G16,база!$E$4:$P$1000,база!$O$2,FALSE))</f>
        <v/>
      </c>
      <c r="R16" s="383"/>
      <c r="S16" s="383"/>
      <c r="T16" s="383"/>
      <c r="U16" s="388"/>
      <c r="V16" s="388"/>
      <c r="W16" s="388"/>
      <c r="X16" s="389" t="str">
        <f t="shared" si="4"/>
        <v/>
      </c>
      <c r="Y16" s="390" t="str">
        <f t="shared" si="5"/>
        <v/>
      </c>
      <c r="Z16" s="381" t="str">
        <f t="shared" si="6"/>
        <v/>
      </c>
      <c r="AA16" s="390" t="str">
        <f t="shared" si="2"/>
        <v/>
      </c>
      <c r="AB16" s="381" t="str">
        <f t="shared" si="7"/>
        <v/>
      </c>
      <c r="AC16" s="383"/>
      <c r="AD16" s="417" t="str">
        <f t="shared" si="3"/>
        <v/>
      </c>
      <c r="AE16" s="92">
        <f t="shared" ref="AE16:AE21" si="10">AE25+0.01</f>
        <v>26.810000000000002</v>
      </c>
      <c r="AF16" s="93">
        <v>2</v>
      </c>
      <c r="AG16" s="94">
        <f t="shared" si="8"/>
        <v>27.05</v>
      </c>
      <c r="AH16" s="93">
        <v>2</v>
      </c>
      <c r="AJ16" s="91">
        <v>16</v>
      </c>
      <c r="AK16" s="91">
        <v>5</v>
      </c>
    </row>
    <row r="17" spans="1:37" ht="13.5" hidden="1" customHeight="1" thickBot="1">
      <c r="A17" s="87">
        <v>10</v>
      </c>
      <c r="B17" s="126">
        <v>2</v>
      </c>
      <c r="C17" s="127">
        <v>2</v>
      </c>
      <c r="D17" s="127">
        <f t="shared" si="0"/>
        <v>990.1</v>
      </c>
      <c r="E17" s="127" t="str">
        <f t="shared" si="9"/>
        <v/>
      </c>
      <c r="F17" s="86" t="str">
        <f t="shared" si="1"/>
        <v/>
      </c>
      <c r="G17" s="85">
        <v>641</v>
      </c>
      <c r="H17" s="128" t="str">
        <f>IF(G17="","",VLOOKUP(G17,база!$E$4:$P$1000,база!$F$2,FALSE))</f>
        <v>Воробьева Анастасия</v>
      </c>
      <c r="I17" s="129">
        <f>IF(G17="","",VLOOKUP(G17,база!$E$4:$P$1000,база!$G$2,FALSE))</f>
        <v>1998</v>
      </c>
      <c r="J17" s="127">
        <f>IF(G17="","",VLOOKUP(G17,база!$E$4:$P$1000,база!$H$2,FALSE))</f>
        <v>1998</v>
      </c>
      <c r="K17" s="71">
        <f>IF(G17="","",VLOOKUP(G17,база!$E$4:$P$1000,база!$I$2,FALSE))</f>
        <v>1</v>
      </c>
      <c r="L17" s="71" t="str">
        <f>IF(G17="","",VLOOKUP(G17,база!$E$4:$P$1000,база!$J$2,FALSE))</f>
        <v>Мос.обл.</v>
      </c>
      <c r="M17" s="77">
        <f>IF(G17="","",VLOOKUP(G17,база!$E$4:$P$1000,база!$K$2,FALSE))</f>
        <v>0</v>
      </c>
      <c r="N17" s="71">
        <f>IF(G17="","",VLOOKUP(G17,база!$E$4:$P$1000,база!$L$2,FALSE))</f>
        <v>0</v>
      </c>
      <c r="O17" s="71" t="str">
        <f>IF(G17="","",VLOOKUP(G17,база!$E$4:$P$1000,база!$M$2,FALSE))</f>
        <v>ДЮСШ «САТУРН» г.Раменское</v>
      </c>
      <c r="P17" s="127" t="str">
        <f>IF(G17="","",VLOOKUP(G17,база!$E$4:$P$1000,база!$N$2,FALSE))</f>
        <v>л</v>
      </c>
      <c r="Q17" s="130" t="str">
        <f>IF(G17="","",VLOOKUP(G17,база!$E$4:$P$1000,база!$O$2,FALSE))</f>
        <v>Костенко С.В</v>
      </c>
      <c r="R17" s="128"/>
      <c r="S17" s="128"/>
      <c r="T17" s="128"/>
      <c r="U17" s="153"/>
      <c r="V17" s="153"/>
      <c r="W17" s="153"/>
      <c r="X17" s="131" t="str">
        <f t="shared" si="4"/>
        <v/>
      </c>
      <c r="Y17" s="132" t="str">
        <f t="shared" si="5"/>
        <v/>
      </c>
      <c r="Z17" s="86" t="str">
        <f t="shared" si="6"/>
        <v/>
      </c>
      <c r="AA17" s="132" t="str">
        <f t="shared" si="2"/>
        <v/>
      </c>
      <c r="AB17" s="86" t="str">
        <f t="shared" si="7"/>
        <v>Л</v>
      </c>
      <c r="AC17" s="128"/>
      <c r="AD17" s="133" t="str">
        <f t="shared" si="3"/>
        <v>Костенко С.В</v>
      </c>
      <c r="AE17" s="92">
        <f t="shared" si="10"/>
        <v>28.51</v>
      </c>
      <c r="AF17" s="93">
        <v>3</v>
      </c>
      <c r="AG17" s="94">
        <f t="shared" si="8"/>
        <v>28.75</v>
      </c>
      <c r="AH17" s="93">
        <v>3</v>
      </c>
      <c r="AJ17" s="91">
        <v>17</v>
      </c>
      <c r="AK17" s="91">
        <v>4</v>
      </c>
    </row>
    <row r="18" spans="1:37" ht="13.5" hidden="1" customHeight="1" thickBot="1">
      <c r="A18" s="87">
        <v>11</v>
      </c>
      <c r="B18" s="126">
        <v>2</v>
      </c>
      <c r="C18" s="127">
        <v>3</v>
      </c>
      <c r="D18" s="127">
        <f t="shared" si="0"/>
        <v>990.11</v>
      </c>
      <c r="E18" s="127" t="str">
        <f t="shared" si="9"/>
        <v/>
      </c>
      <c r="F18" s="86" t="str">
        <f t="shared" si="1"/>
        <v/>
      </c>
      <c r="G18" s="85">
        <v>477</v>
      </c>
      <c r="H18" s="128" t="str">
        <f>IF(G18="","",VLOOKUP(G18,база!$E$4:$P$1000,база!$F$2,FALSE))</f>
        <v>Малых Оксана</v>
      </c>
      <c r="I18" s="129">
        <f>IF(G18="","",VLOOKUP(G18,база!$E$4:$P$1000,база!$G$2,FALSE))</f>
        <v>35953</v>
      </c>
      <c r="J18" s="127">
        <f>IF(G18="","",VLOOKUP(G18,база!$E$4:$P$1000,база!$H$2,FALSE))</f>
        <v>1998</v>
      </c>
      <c r="K18" s="71">
        <f>IF(G18="","",VLOOKUP(G18,база!$E$4:$P$1000,база!$I$2,FALSE))</f>
        <v>1</v>
      </c>
      <c r="L18" s="71" t="str">
        <f>IF(G18="","",VLOOKUP(G18,база!$E$4:$P$1000,база!$J$2,FALSE))</f>
        <v>Курская</v>
      </c>
      <c r="M18" s="71">
        <f>IF(G18="","",VLOOKUP(G18,база!$E$4:$P$1000,база!$K$2,FALSE))</f>
        <v>0</v>
      </c>
      <c r="N18" s="71">
        <f>IF(G18="","",VLOOKUP(G18,база!$E$4:$P$1000,база!$L$2,FALSE))</f>
        <v>0</v>
      </c>
      <c r="O18" s="71" t="str">
        <f>IF(G18="","",VLOOKUP(G18,база!$E$4:$P$1000,база!$M$2,FALSE))</f>
        <v>ДЮСШ "Виктория"</v>
      </c>
      <c r="P18" s="127">
        <f>IF(G18="","",VLOOKUP(G18,база!$E$4:$P$1000,база!$N$2,FALSE))</f>
        <v>0</v>
      </c>
      <c r="Q18" s="130" t="str">
        <f>IF(G18="","",VLOOKUP(G18,база!$E$4:$P$1000,база!$O$2,FALSE))</f>
        <v>Мишина С.В.</v>
      </c>
      <c r="R18" s="128"/>
      <c r="S18" s="128"/>
      <c r="T18" s="128"/>
      <c r="U18" s="153"/>
      <c r="V18" s="153"/>
      <c r="W18" s="153"/>
      <c r="X18" s="131" t="str">
        <f t="shared" si="4"/>
        <v/>
      </c>
      <c r="Y18" s="132" t="str">
        <f t="shared" si="5"/>
        <v/>
      </c>
      <c r="Z18" s="86" t="str">
        <f t="shared" si="6"/>
        <v/>
      </c>
      <c r="AA18" s="132" t="str">
        <f t="shared" si="2"/>
        <v/>
      </c>
      <c r="AB18" s="86" t="str">
        <f t="shared" si="7"/>
        <v/>
      </c>
      <c r="AC18" s="128"/>
      <c r="AD18" s="133" t="str">
        <f t="shared" si="3"/>
        <v>Мишина С.В.</v>
      </c>
      <c r="AE18" s="92">
        <f t="shared" si="10"/>
        <v>31.01</v>
      </c>
      <c r="AF18" s="93" t="s">
        <v>216</v>
      </c>
      <c r="AG18" s="94">
        <f t="shared" si="8"/>
        <v>31.25</v>
      </c>
      <c r="AH18" s="93" t="s">
        <v>216</v>
      </c>
      <c r="AJ18" s="91">
        <v>18</v>
      </c>
      <c r="AK18" s="91">
        <v>3</v>
      </c>
    </row>
    <row r="19" spans="1:37" ht="13.5" hidden="1" customHeight="1" thickBot="1">
      <c r="A19" s="87">
        <v>12</v>
      </c>
      <c r="B19" s="126">
        <v>2</v>
      </c>
      <c r="C19" s="127">
        <v>4</v>
      </c>
      <c r="D19" s="127">
        <f t="shared" si="0"/>
        <v>990.12</v>
      </c>
      <c r="E19" s="127" t="str">
        <f t="shared" si="9"/>
        <v/>
      </c>
      <c r="F19" s="86" t="str">
        <f t="shared" si="1"/>
        <v/>
      </c>
      <c r="G19" s="85">
        <v>373</v>
      </c>
      <c r="H19" s="128" t="str">
        <f>IF(G19="","",VLOOKUP(G19,база!$E$4:$P$1000,база!$F$2,FALSE))</f>
        <v>Бодрова Александра</v>
      </c>
      <c r="I19" s="129">
        <f>IF(G19="","",VLOOKUP(G19,база!$E$4:$P$1000,база!$G$2,FALSE))</f>
        <v>36859</v>
      </c>
      <c r="J19" s="127">
        <f>IF(G19="","",VLOOKUP(G19,база!$E$4:$P$1000,база!$H$2,FALSE))</f>
        <v>2000</v>
      </c>
      <c r="K19" s="71">
        <f>IF(G19="","",VLOOKUP(G19,база!$E$4:$P$1000,база!$I$2,FALSE))</f>
        <v>1</v>
      </c>
      <c r="L19" s="71" t="str">
        <f>IF(G19="","",VLOOKUP(G19,база!$E$4:$P$1000,база!$J$2,FALSE))</f>
        <v>Тверская</v>
      </c>
      <c r="M19" s="71">
        <f>IF(G19="","",VLOOKUP(G19,база!$E$4:$P$1000,база!$K$2,FALSE))</f>
        <v>0</v>
      </c>
      <c r="N19" s="71">
        <f>IF(G19="","",VLOOKUP(G19,база!$E$4:$P$1000,база!$L$2,FALSE))</f>
        <v>0</v>
      </c>
      <c r="O19" s="71" t="str">
        <f>IF(G19="","",VLOOKUP(G19,база!$E$4:$P$1000,база!$M$2,FALSE))</f>
        <v>ДЮСШ</v>
      </c>
      <c r="P19" s="127">
        <f>IF(G19="","",VLOOKUP(G19,база!$E$4:$P$1000,база!$N$2,FALSE))</f>
        <v>0</v>
      </c>
      <c r="Q19" s="130" t="str">
        <f>IF(G19="","",VLOOKUP(G19,база!$E$4:$P$1000,база!$O$2,FALSE))</f>
        <v>Белобровы О.А.,Е.В.,Котова Э.А.</v>
      </c>
      <c r="R19" s="128"/>
      <c r="S19" s="128"/>
      <c r="T19" s="128"/>
      <c r="U19" s="153"/>
      <c r="V19" s="153"/>
      <c r="W19" s="153"/>
      <c r="X19" s="131" t="str">
        <f t="shared" si="4"/>
        <v/>
      </c>
      <c r="Y19" s="132" t="str">
        <f t="shared" si="5"/>
        <v/>
      </c>
      <c r="Z19" s="86" t="str">
        <f t="shared" si="6"/>
        <v/>
      </c>
      <c r="AA19" s="132" t="str">
        <f t="shared" si="2"/>
        <v/>
      </c>
      <c r="AB19" s="86" t="str">
        <f t="shared" si="7"/>
        <v/>
      </c>
      <c r="AC19" s="128"/>
      <c r="AD19" s="133" t="str">
        <f t="shared" si="3"/>
        <v>Белобровы О.А.,Е.В.,Котова Э.А.</v>
      </c>
      <c r="AE19" s="92">
        <f t="shared" si="10"/>
        <v>33.01</v>
      </c>
      <c r="AF19" s="93" t="s">
        <v>215</v>
      </c>
      <c r="AG19" s="94">
        <f t="shared" si="8"/>
        <v>33.25</v>
      </c>
      <c r="AH19" s="93" t="s">
        <v>215</v>
      </c>
      <c r="AJ19" s="91">
        <v>19</v>
      </c>
      <c r="AK19" s="91">
        <v>2</v>
      </c>
    </row>
    <row r="20" spans="1:37" ht="13.5" hidden="1" customHeight="1" thickBot="1">
      <c r="A20" s="87">
        <v>13</v>
      </c>
      <c r="B20" s="126">
        <v>2</v>
      </c>
      <c r="C20" s="127">
        <v>5</v>
      </c>
      <c r="D20" s="127">
        <f t="shared" si="0"/>
        <v>990.13</v>
      </c>
      <c r="E20" s="127" t="str">
        <f t="shared" si="9"/>
        <v/>
      </c>
      <c r="F20" s="86" t="str">
        <f t="shared" si="1"/>
        <v/>
      </c>
      <c r="G20" s="85">
        <v>626</v>
      </c>
      <c r="H20" s="128" t="str">
        <f>IF(G20="","",VLOOKUP(G20,база!$E$4:$P$1000,база!$F$2,FALSE))</f>
        <v>Самойлина Екатерина</v>
      </c>
      <c r="I20" s="129" t="str">
        <f>IF(G20="","",VLOOKUP(G20,база!$E$4:$P$1000,база!$G$2,FALSE))</f>
        <v>22.09.1999</v>
      </c>
      <c r="J20" s="127">
        <f>IF(G20="","",VLOOKUP(G20,база!$E$4:$P$1000,база!$H$2,FALSE))</f>
        <v>1999</v>
      </c>
      <c r="K20" s="71">
        <f>IF(G20="","",VLOOKUP(G20,база!$E$4:$P$1000,база!$I$2,FALSE))</f>
        <v>1</v>
      </c>
      <c r="L20" s="71" t="str">
        <f>IF(G20="","",VLOOKUP(G20,база!$E$4:$P$1000,база!$J$2,FALSE))</f>
        <v>Мос.обл.</v>
      </c>
      <c r="M20" s="71">
        <f>IF(G20="","",VLOOKUP(G20,база!$E$4:$P$1000,база!$K$2,FALSE))</f>
        <v>0</v>
      </c>
      <c r="N20" s="71">
        <f>IF(G20="","",VLOOKUP(G20,база!$E$4:$P$1000,база!$L$2,FALSE))</f>
        <v>0</v>
      </c>
      <c r="O20" s="71" t="str">
        <f>IF(G20="","",VLOOKUP(G20,база!$E$4:$P$1000,база!$M$2,FALSE))</f>
        <v>с/к «Метеор»,ГБУ ДО МО СДЮШОР</v>
      </c>
      <c r="P20" s="127" t="str">
        <f>IF(G20="","",VLOOKUP(G20,база!$E$4:$P$1000,база!$N$2,FALSE))</f>
        <v>л</v>
      </c>
      <c r="Q20" s="130" t="str">
        <f>IF(G20="","",VLOOKUP(G20,база!$E$4:$P$1000,база!$O$2,FALSE))</f>
        <v>Чебыкина Т.Г.Матюхин Н.И</v>
      </c>
      <c r="R20" s="128"/>
      <c r="S20" s="128"/>
      <c r="T20" s="128"/>
      <c r="U20" s="153"/>
      <c r="V20" s="153"/>
      <c r="W20" s="153"/>
      <c r="X20" s="131" t="str">
        <f t="shared" si="4"/>
        <v/>
      </c>
      <c r="Y20" s="132" t="str">
        <f t="shared" si="5"/>
        <v/>
      </c>
      <c r="Z20" s="86" t="str">
        <f t="shared" si="6"/>
        <v/>
      </c>
      <c r="AA20" s="132" t="str">
        <f t="shared" si="2"/>
        <v/>
      </c>
      <c r="AB20" s="86" t="str">
        <f t="shared" si="7"/>
        <v>Л</v>
      </c>
      <c r="AC20" s="128"/>
      <c r="AD20" s="133" t="str">
        <f t="shared" si="3"/>
        <v>Чебыкина Т.Г.Матюхин Н.И</v>
      </c>
      <c r="AE20" s="92">
        <f t="shared" si="10"/>
        <v>35.01</v>
      </c>
      <c r="AF20" s="93" t="s">
        <v>214</v>
      </c>
      <c r="AG20" s="94">
        <f t="shared" si="8"/>
        <v>35.25</v>
      </c>
      <c r="AH20" s="93" t="s">
        <v>214</v>
      </c>
      <c r="AJ20" s="91">
        <v>20</v>
      </c>
      <c r="AK20" s="91">
        <v>1</v>
      </c>
    </row>
    <row r="21" spans="1:37" ht="13.5" hidden="1" customHeight="1" thickBot="1">
      <c r="A21" s="87">
        <v>14</v>
      </c>
      <c r="B21" s="126">
        <v>2</v>
      </c>
      <c r="C21" s="127">
        <v>6</v>
      </c>
      <c r="D21" s="127">
        <f t="shared" si="0"/>
        <v>990.14</v>
      </c>
      <c r="E21" s="127" t="str">
        <f t="shared" si="9"/>
        <v/>
      </c>
      <c r="F21" s="86" t="str">
        <f t="shared" si="1"/>
        <v/>
      </c>
      <c r="G21" s="85">
        <v>352</v>
      </c>
      <c r="H21" s="128" t="str">
        <f>IF(G21="","",VLOOKUP(G21,база!$E$4:$P$1000,база!$F$2,FALSE))</f>
        <v>Калинина Виктория</v>
      </c>
      <c r="I21" s="129">
        <f>IF(G21="","",VLOOKUP(G21,база!$E$4:$P$1000,база!$G$2,FALSE))</f>
        <v>35919</v>
      </c>
      <c r="J21" s="127">
        <f>IF(G21="","",VLOOKUP(G21,база!$E$4:$P$1000,база!$H$2,FALSE))</f>
        <v>1998</v>
      </c>
      <c r="K21" s="71" t="str">
        <f>IF(G21="","",VLOOKUP(G21,база!$E$4:$P$1000,база!$I$2,FALSE))</f>
        <v>КМС</v>
      </c>
      <c r="L21" s="71" t="str">
        <f>IF(G21="","",VLOOKUP(G21,база!$E$4:$P$1000,база!$J$2,FALSE))</f>
        <v>Тульская</v>
      </c>
      <c r="M21" s="71">
        <f>IF(G21="","",VLOOKUP(G21,база!$E$4:$P$1000,база!$K$2,FALSE))</f>
        <v>0</v>
      </c>
      <c r="N21" s="71">
        <f>IF(G21="","",VLOOKUP(G21,база!$E$4:$P$1000,база!$L$2,FALSE))</f>
        <v>0</v>
      </c>
      <c r="O21" s="71" t="str">
        <f>IF(G21="","",VLOOKUP(G21,база!$E$4:$P$1000,база!$M$2,FALSE))</f>
        <v>ШВСМ,СДЮСШОР</v>
      </c>
      <c r="P21" s="127">
        <f>IF(G21="","",VLOOKUP(G21,база!$E$4:$P$1000,база!$N$2,FALSE))</f>
        <v>0</v>
      </c>
      <c r="Q21" s="130" t="str">
        <f>IF(G21="","",VLOOKUP(G21,база!$E$4:$P$1000,база!$O$2,FALSE))</f>
        <v>Елистратова Е.А.</v>
      </c>
      <c r="R21" s="128"/>
      <c r="S21" s="128"/>
      <c r="T21" s="128"/>
      <c r="U21" s="153"/>
      <c r="V21" s="153"/>
      <c r="W21" s="153"/>
      <c r="X21" s="131" t="str">
        <f t="shared" si="4"/>
        <v/>
      </c>
      <c r="Y21" s="132" t="str">
        <f t="shared" si="5"/>
        <v/>
      </c>
      <c r="Z21" s="86" t="str">
        <f t="shared" si="6"/>
        <v/>
      </c>
      <c r="AA21" s="132" t="str">
        <f t="shared" si="2"/>
        <v/>
      </c>
      <c r="AB21" s="86" t="str">
        <f t="shared" si="7"/>
        <v/>
      </c>
      <c r="AC21" s="128"/>
      <c r="AD21" s="133" t="str">
        <f t="shared" si="3"/>
        <v>Елистратова Е.А.</v>
      </c>
      <c r="AE21" s="137">
        <f t="shared" si="10"/>
        <v>37.01</v>
      </c>
      <c r="AF21" s="415" t="s">
        <v>213</v>
      </c>
      <c r="AG21" s="94">
        <f t="shared" si="8"/>
        <v>37.25</v>
      </c>
      <c r="AH21" s="415" t="s">
        <v>213</v>
      </c>
    </row>
    <row r="22" spans="1:37" ht="13.5" hidden="1" customHeight="1" thickBot="1">
      <c r="A22" s="87">
        <v>15</v>
      </c>
      <c r="B22" s="126">
        <v>2</v>
      </c>
      <c r="C22" s="127">
        <v>7</v>
      </c>
      <c r="D22" s="127">
        <f t="shared" si="0"/>
        <v>990.15</v>
      </c>
      <c r="E22" s="127" t="str">
        <f t="shared" si="9"/>
        <v/>
      </c>
      <c r="F22" s="127" t="str">
        <f t="shared" si="1"/>
        <v/>
      </c>
      <c r="G22" s="85">
        <v>78</v>
      </c>
      <c r="H22" s="128" t="str">
        <f>IF(G22="","",VLOOKUP(G22,база!$E$4:$P$1000,база!$F$2,FALSE))</f>
        <v>Ходченкова Дарья</v>
      </c>
      <c r="I22" s="129">
        <f>IF(G22="","",VLOOKUP(G22,база!$E$4:$P$1000,база!$G$2,FALSE))</f>
        <v>0</v>
      </c>
      <c r="J22" s="127">
        <f>IF(G22="","",VLOOKUP(G22,база!$E$4:$P$1000,база!$H$2,FALSE))</f>
        <v>2001</v>
      </c>
      <c r="K22" s="71">
        <f>IF(G22="","",VLOOKUP(G22,база!$E$4:$P$1000,база!$I$2,FALSE))</f>
        <v>1</v>
      </c>
      <c r="L22" s="71" t="str">
        <f>IF(G22="","",VLOOKUP(G22,база!$E$4:$P$1000,база!$J$2,FALSE))</f>
        <v>Смоленская</v>
      </c>
      <c r="M22" s="71">
        <f>IF(G22="","",VLOOKUP(G22,база!$E$4:$P$1000,база!$K$2,FALSE))</f>
        <v>0</v>
      </c>
      <c r="N22" s="71">
        <f>IF(G22="","",VLOOKUP(G22,база!$E$4:$P$1000,база!$L$2,FALSE))</f>
        <v>0</v>
      </c>
      <c r="O22" s="71" t="str">
        <f>IF(G22="","",VLOOKUP(G22,база!$E$4:$P$1000,база!$M$2,FALSE))</f>
        <v>СДЮСШОР</v>
      </c>
      <c r="P22" s="127">
        <f>IF(G22="","",VLOOKUP(G22,база!$E$4:$P$1000,база!$N$2,FALSE))</f>
        <v>0</v>
      </c>
      <c r="Q22" s="130" t="str">
        <f>IF(G22="","",VLOOKUP(G22,база!$E$4:$P$1000,база!$O$2,FALSE))</f>
        <v>Арсеновы В.Д.,А.Е</v>
      </c>
      <c r="R22" s="128"/>
      <c r="S22" s="128"/>
      <c r="T22" s="128"/>
      <c r="U22" s="153"/>
      <c r="V22" s="153"/>
      <c r="W22" s="153"/>
      <c r="X22" s="131" t="str">
        <f t="shared" si="4"/>
        <v/>
      </c>
      <c r="Y22" s="132" t="str">
        <f t="shared" si="5"/>
        <v/>
      </c>
      <c r="Z22" s="86" t="str">
        <f t="shared" si="6"/>
        <v/>
      </c>
      <c r="AA22" s="132" t="str">
        <f t="shared" si="2"/>
        <v/>
      </c>
      <c r="AB22" s="86" t="str">
        <f t="shared" si="7"/>
        <v/>
      </c>
      <c r="AC22" s="128"/>
      <c r="AD22" s="133" t="str">
        <f t="shared" si="3"/>
        <v>Арсеновы В.Д.,А.Е</v>
      </c>
      <c r="AE22" s="72"/>
      <c r="AF22" s="38"/>
      <c r="AG22" s="140">
        <v>22.94</v>
      </c>
    </row>
    <row r="23" spans="1:37" ht="13.5" hidden="1" customHeight="1" thickBot="1">
      <c r="A23" s="87">
        <v>16</v>
      </c>
      <c r="B23" s="418">
        <v>2</v>
      </c>
      <c r="C23" s="393">
        <v>8</v>
      </c>
      <c r="D23" s="393">
        <f t="shared" si="0"/>
        <v>990.16</v>
      </c>
      <c r="E23" s="393" t="str">
        <f t="shared" si="9"/>
        <v/>
      </c>
      <c r="F23" s="393" t="str">
        <f t="shared" si="1"/>
        <v/>
      </c>
      <c r="G23" s="395">
        <v>297</v>
      </c>
      <c r="H23" s="396" t="str">
        <f>IF(G23="","",VLOOKUP(G23,база!$E$4:$P$1000,база!$F$2,FALSE))</f>
        <v>Ульяхина Дарья</v>
      </c>
      <c r="I23" s="397">
        <f>IF(G23="","",VLOOKUP(G23,база!$E$4:$P$1000,база!$G$2,FALSE))</f>
        <v>36570</v>
      </c>
      <c r="J23" s="393">
        <f>IF(G23="","",VLOOKUP(G23,база!$E$4:$P$1000,база!$H$2,FALSE))</f>
        <v>2000</v>
      </c>
      <c r="K23" s="398">
        <f>IF(G23="","",VLOOKUP(G23,база!$E$4:$P$1000,база!$I$2,FALSE))</f>
        <v>1</v>
      </c>
      <c r="L23" s="398" t="str">
        <f>IF(G23="","",VLOOKUP(G23,база!$E$4:$P$1000,база!$J$2,FALSE))</f>
        <v>Калужская</v>
      </c>
      <c r="M23" s="398">
        <f>IF(G23="","",VLOOKUP(G23,база!$E$4:$P$1000,база!$K$2,FALSE))</f>
        <v>0</v>
      </c>
      <c r="N23" s="398">
        <f>IF(G23="","",VLOOKUP(G23,база!$E$4:$P$1000,база!$L$2,FALSE))</f>
        <v>0</v>
      </c>
      <c r="O23" s="398">
        <f>IF(G23="","",VLOOKUP(G23,база!$E$4:$P$1000,база!$M$2,FALSE))</f>
        <v>0</v>
      </c>
      <c r="P23" s="393">
        <f>IF(G23="","",VLOOKUP(G23,база!$E$4:$P$1000,база!$N$2,FALSE))</f>
        <v>0</v>
      </c>
      <c r="Q23" s="400" t="str">
        <f>IF(G23="","",VLOOKUP(G23,база!$E$4:$P$1000,база!$O$2,FALSE))</f>
        <v>Бажина И.В.,Лукьянов А.Н.</v>
      </c>
      <c r="R23" s="396"/>
      <c r="S23" s="396"/>
      <c r="T23" s="396"/>
      <c r="U23" s="401"/>
      <c r="V23" s="401"/>
      <c r="W23" s="401"/>
      <c r="X23" s="402" t="str">
        <f t="shared" si="4"/>
        <v/>
      </c>
      <c r="Y23" s="403" t="str">
        <f t="shared" si="5"/>
        <v/>
      </c>
      <c r="Z23" s="394" t="str">
        <f t="shared" si="6"/>
        <v/>
      </c>
      <c r="AA23" s="403" t="str">
        <f t="shared" si="2"/>
        <v/>
      </c>
      <c r="AB23" s="394" t="str">
        <f t="shared" si="7"/>
        <v/>
      </c>
      <c r="AC23" s="396"/>
      <c r="AD23" s="421" t="str">
        <f t="shared" si="3"/>
        <v>Бажина И.В.,Лукьянов А.Н.</v>
      </c>
      <c r="AE23" s="73"/>
      <c r="AF23" s="38"/>
      <c r="AG23" s="94">
        <v>24.14</v>
      </c>
    </row>
    <row r="24" spans="1:37" ht="13.5" hidden="1" customHeight="1" thickTop="1" thickBot="1">
      <c r="A24" s="87">
        <v>17</v>
      </c>
      <c r="B24" s="416">
        <v>3</v>
      </c>
      <c r="C24" s="380">
        <v>1</v>
      </c>
      <c r="D24" s="380">
        <f t="shared" si="0"/>
        <v>990.17</v>
      </c>
      <c r="E24" s="380" t="str">
        <f t="shared" si="9"/>
        <v/>
      </c>
      <c r="F24" s="380" t="str">
        <f t="shared" si="1"/>
        <v/>
      </c>
      <c r="G24" s="382"/>
      <c r="H24" s="383" t="str">
        <f>IF(G24="","",VLOOKUP(G24,база!$E$4:$P$1000,база!$F$2,FALSE))</f>
        <v/>
      </c>
      <c r="I24" s="384" t="str">
        <f>IF(G24="","",VLOOKUP(G24,база!$E$4:$P$1000,база!$G$2,FALSE))</f>
        <v/>
      </c>
      <c r="J24" s="380" t="str">
        <f>IF(G24="","",VLOOKUP(G24,база!$E$4:$P$1000,база!$H$2,FALSE))</f>
        <v/>
      </c>
      <c r="K24" s="385" t="str">
        <f>IF(G24="","",VLOOKUP(G24,база!$E$4:$P$1000,база!$I$2,FALSE))</f>
        <v/>
      </c>
      <c r="L24" s="385" t="str">
        <f>IF(G24="","",VLOOKUP(G24,база!$E$4:$P$1000,база!$J$2,FALSE))</f>
        <v/>
      </c>
      <c r="M24" s="385" t="str">
        <f>IF(G24="","",VLOOKUP(G24,база!$E$4:$P$1000,база!$K$2,FALSE))</f>
        <v/>
      </c>
      <c r="N24" s="385" t="str">
        <f>IF(G24="","",VLOOKUP(G24,база!$E$4:$P$1000,база!$L$2,FALSE))</f>
        <v/>
      </c>
      <c r="O24" s="385" t="str">
        <f>IF(G24="","",VLOOKUP(G24,база!$E$4:$P$1000,база!$M$2,FALSE))</f>
        <v/>
      </c>
      <c r="P24" s="380" t="str">
        <f>IF(G24="","",VLOOKUP(G24,база!$E$4:$P$1000,база!$N$2,FALSE))</f>
        <v/>
      </c>
      <c r="Q24" s="387" t="str">
        <f>IF(G24="","",VLOOKUP(G24,база!$E$4:$P$1000,база!$O$2,FALSE))</f>
        <v/>
      </c>
      <c r="R24" s="383"/>
      <c r="S24" s="383"/>
      <c r="T24" s="383"/>
      <c r="U24" s="388"/>
      <c r="V24" s="388"/>
      <c r="W24" s="388"/>
      <c r="X24" s="389" t="str">
        <f t="shared" si="4"/>
        <v/>
      </c>
      <c r="Y24" s="390" t="str">
        <f t="shared" si="5"/>
        <v/>
      </c>
      <c r="Z24" s="381" t="str">
        <f t="shared" si="6"/>
        <v/>
      </c>
      <c r="AA24" s="390" t="str">
        <f t="shared" si="2"/>
        <v/>
      </c>
      <c r="AB24" s="381" t="str">
        <f t="shared" si="7"/>
        <v/>
      </c>
      <c r="AC24" s="383"/>
      <c r="AD24" s="417" t="str">
        <f t="shared" si="3"/>
        <v/>
      </c>
      <c r="AE24" s="73">
        <v>25.3</v>
      </c>
      <c r="AF24" s="38"/>
      <c r="AG24" s="94">
        <v>25.54</v>
      </c>
    </row>
    <row r="25" spans="1:37" ht="13.5" hidden="1" customHeight="1" thickBot="1">
      <c r="A25" s="87">
        <v>18</v>
      </c>
      <c r="B25" s="126">
        <v>3</v>
      </c>
      <c r="C25" s="127">
        <v>2</v>
      </c>
      <c r="D25" s="127">
        <f t="shared" si="0"/>
        <v>990.18</v>
      </c>
      <c r="E25" s="127" t="str">
        <f t="shared" si="9"/>
        <v/>
      </c>
      <c r="F25" s="127" t="str">
        <f t="shared" si="1"/>
        <v/>
      </c>
      <c r="G25" s="85">
        <v>151</v>
      </c>
      <c r="H25" s="128" t="str">
        <f>IF(G25="","",VLOOKUP(G25,база!$E$4:$P$1000,база!$F$2,FALSE))</f>
        <v>Защук Анастасия</v>
      </c>
      <c r="I25" s="129">
        <f>IF(G25="","",VLOOKUP(G25,база!$E$4:$P$1000,база!$G$2,FALSE))</f>
        <v>35846</v>
      </c>
      <c r="J25" s="127">
        <f>IF(G25="","",VLOOKUP(G25,база!$E$4:$P$1000,база!$H$2,FALSE))</f>
        <v>1998</v>
      </c>
      <c r="K25" s="71">
        <f>IF(G25="","",VLOOKUP(G25,база!$E$4:$P$1000,база!$I$2,FALSE))</f>
        <v>1</v>
      </c>
      <c r="L25" s="71" t="str">
        <f>IF(G25="","",VLOOKUP(G25,база!$E$4:$P$1000,база!$J$2,FALSE))</f>
        <v>Брянская</v>
      </c>
      <c r="M25" s="71">
        <f>IF(G25="","",VLOOKUP(G25,база!$E$4:$P$1000,база!$K$2,FALSE))</f>
        <v>0</v>
      </c>
      <c r="N25" s="71">
        <f>IF(G25="","",VLOOKUP(G25,база!$E$4:$P$1000,база!$L$2,FALSE))</f>
        <v>0</v>
      </c>
      <c r="O25" s="71" t="str">
        <f>IF(G25="","",VLOOKUP(G25,база!$E$4:$P$1000,база!$M$2,FALSE))</f>
        <v>ДЮСШ «Луч» им.В.Фридзона г.Клинцы</v>
      </c>
      <c r="P25" s="127">
        <f>IF(G25="","",VLOOKUP(G25,база!$E$4:$P$1000,база!$N$2,FALSE))</f>
        <v>0</v>
      </c>
      <c r="Q25" s="130" t="str">
        <f>IF(G25="","",VLOOKUP(G25,база!$E$4:$P$1000,база!$O$2,FALSE))</f>
        <v>Сехина Т.Г., Данскова Е.Н.</v>
      </c>
      <c r="R25" s="128"/>
      <c r="S25" s="128"/>
      <c r="T25" s="128"/>
      <c r="U25" s="153"/>
      <c r="V25" s="153"/>
      <c r="W25" s="153"/>
      <c r="X25" s="131" t="str">
        <f t="shared" si="4"/>
        <v/>
      </c>
      <c r="Y25" s="132" t="str">
        <f t="shared" si="5"/>
        <v/>
      </c>
      <c r="Z25" s="86" t="str">
        <f t="shared" si="6"/>
        <v/>
      </c>
      <c r="AA25" s="132" t="str">
        <f t="shared" si="2"/>
        <v/>
      </c>
      <c r="AB25" s="86" t="str">
        <f t="shared" si="7"/>
        <v/>
      </c>
      <c r="AC25" s="128"/>
      <c r="AD25" s="133" t="str">
        <f t="shared" si="3"/>
        <v>Сехина Т.Г., Данскова Е.Н.</v>
      </c>
      <c r="AE25" s="73">
        <v>26.8</v>
      </c>
      <c r="AF25" s="38"/>
      <c r="AG25" s="94">
        <v>27.04</v>
      </c>
    </row>
    <row r="26" spans="1:37" ht="13.5" hidden="1" customHeight="1" thickBot="1">
      <c r="A26" s="87">
        <v>19</v>
      </c>
      <c r="B26" s="126">
        <v>3</v>
      </c>
      <c r="C26" s="127">
        <v>3</v>
      </c>
      <c r="D26" s="127">
        <f t="shared" si="0"/>
        <v>990.19</v>
      </c>
      <c r="E26" s="127" t="str">
        <f t="shared" si="9"/>
        <v/>
      </c>
      <c r="F26" s="127" t="str">
        <f t="shared" si="1"/>
        <v/>
      </c>
      <c r="G26" s="85">
        <v>650</v>
      </c>
      <c r="H26" s="128" t="str">
        <f>IF(G26="","",VLOOKUP(G26,база!$E$4:$P$1000,база!$F$2,FALSE))</f>
        <v>Галка Дарья</v>
      </c>
      <c r="I26" s="129">
        <f>IF(G26="","",VLOOKUP(G26,база!$E$4:$P$1000,база!$G$2,FALSE))</f>
        <v>35807</v>
      </c>
      <c r="J26" s="127">
        <f>IF(G26="","",VLOOKUP(G26,база!$E$4:$P$1000,база!$H$2,FALSE))</f>
        <v>1998</v>
      </c>
      <c r="K26" s="71">
        <f>IF(G26="","",VLOOKUP(G26,база!$E$4:$P$1000,база!$I$2,FALSE))</f>
        <v>1</v>
      </c>
      <c r="L26" s="71" t="str">
        <f>IF(G26="","",VLOOKUP(G26,база!$E$4:$P$1000,база!$J$2,FALSE))</f>
        <v>Мос.обл.</v>
      </c>
      <c r="M26" s="71">
        <f>IF(G26="","",VLOOKUP(G26,база!$E$4:$P$1000,база!$K$2,FALSE))</f>
        <v>0</v>
      </c>
      <c r="N26" s="71">
        <f>IF(G26="","",VLOOKUP(G26,база!$E$4:$P$1000,база!$L$2,FALSE))</f>
        <v>0</v>
      </c>
      <c r="O26" s="71" t="str">
        <f>IF(G26="","",VLOOKUP(G26,база!$E$4:$P$1000,база!$M$2,FALSE))</f>
        <v>СДЮСШОР</v>
      </c>
      <c r="P26" s="127" t="str">
        <f>IF(G26="","",VLOOKUP(G26,база!$E$4:$P$1000,база!$N$2,FALSE))</f>
        <v>л</v>
      </c>
      <c r="Q26" s="130" t="str">
        <f>IF(G26="","",VLOOKUP(G26,база!$E$4:$P$1000,база!$O$2,FALSE))</f>
        <v>Чебыкина Е.Г.,Матюхин Н.М.</v>
      </c>
      <c r="R26" s="128"/>
      <c r="S26" s="128"/>
      <c r="T26" s="128"/>
      <c r="U26" s="153"/>
      <c r="V26" s="153"/>
      <c r="W26" s="153"/>
      <c r="X26" s="131" t="str">
        <f t="shared" si="4"/>
        <v/>
      </c>
      <c r="Y26" s="132" t="str">
        <f t="shared" si="5"/>
        <v/>
      </c>
      <c r="Z26" s="86" t="str">
        <f t="shared" si="6"/>
        <v/>
      </c>
      <c r="AA26" s="132" t="str">
        <f t="shared" si="2"/>
        <v/>
      </c>
      <c r="AB26" s="86" t="str">
        <f t="shared" si="7"/>
        <v>Л</v>
      </c>
      <c r="AC26" s="128"/>
      <c r="AD26" s="133" t="str">
        <f t="shared" si="3"/>
        <v>Чебыкина Е.Г.,Матюхин Н.М.</v>
      </c>
      <c r="AE26" s="73">
        <v>28.5</v>
      </c>
      <c r="AF26" s="38"/>
      <c r="AG26" s="94">
        <v>28.74</v>
      </c>
    </row>
    <row r="27" spans="1:37" ht="13.5" hidden="1" customHeight="1" thickBot="1">
      <c r="A27" s="87">
        <v>20</v>
      </c>
      <c r="B27" s="126">
        <v>3</v>
      </c>
      <c r="C27" s="127">
        <v>4</v>
      </c>
      <c r="D27" s="127">
        <f t="shared" si="0"/>
        <v>990.2</v>
      </c>
      <c r="E27" s="127" t="str">
        <f t="shared" si="9"/>
        <v/>
      </c>
      <c r="F27" s="127" t="str">
        <f t="shared" si="1"/>
        <v/>
      </c>
      <c r="G27" s="85">
        <v>418</v>
      </c>
      <c r="H27" s="128" t="str">
        <f>IF(G27="","",VLOOKUP(G27,база!$E$4:$P$1000,база!$F$2,FALSE))</f>
        <v>Нилова Екатерина</v>
      </c>
      <c r="I27" s="129">
        <f>IF(G27="","",VLOOKUP(G27,база!$E$4:$P$1000,база!$G$2,FALSE))</f>
        <v>36360</v>
      </c>
      <c r="J27" s="127">
        <f>IF(G27="","",VLOOKUP(G27,база!$E$4:$P$1000,база!$H$2,FALSE))</f>
        <v>1999</v>
      </c>
      <c r="K27" s="71" t="str">
        <f>IF(G27="","",VLOOKUP(G27,база!$E$4:$P$1000,база!$I$2,FALSE))</f>
        <v>кмс</v>
      </c>
      <c r="L27" s="71" t="str">
        <f>IF(G27="","",VLOOKUP(G27,база!$E$4:$P$1000,база!$J$2,FALSE))</f>
        <v>Орловская</v>
      </c>
      <c r="M27" s="71">
        <f>IF(G27="","",VLOOKUP(G27,база!$E$4:$P$1000,база!$K$2,FALSE))</f>
        <v>0</v>
      </c>
      <c r="N27" s="71">
        <f>IF(G27="","",VLOOKUP(G27,база!$E$4:$P$1000,база!$L$2,FALSE))</f>
        <v>0</v>
      </c>
      <c r="O27" s="71" t="str">
        <f>IF(G27="","",VLOOKUP(G27,база!$E$4:$P$1000,база!$M$2,FALSE))</f>
        <v>ДЮСШ 4</v>
      </c>
      <c r="P27" s="127">
        <f>IF(G27="","",VLOOKUP(G27,база!$E$4:$P$1000,база!$N$2,FALSE))</f>
        <v>0</v>
      </c>
      <c r="Q27" s="130" t="str">
        <f>IF(G27="","",VLOOKUP(G27,база!$E$4:$P$1000,база!$O$2,FALSE))</f>
        <v>Павленко Т.А.</v>
      </c>
      <c r="R27" s="128"/>
      <c r="S27" s="128"/>
      <c r="T27" s="128"/>
      <c r="U27" s="153"/>
      <c r="V27" s="153"/>
      <c r="W27" s="153"/>
      <c r="X27" s="131" t="str">
        <f t="shared" si="4"/>
        <v/>
      </c>
      <c r="Y27" s="132" t="str">
        <f t="shared" si="5"/>
        <v/>
      </c>
      <c r="Z27" s="86" t="str">
        <f t="shared" si="6"/>
        <v/>
      </c>
      <c r="AA27" s="132" t="str">
        <f t="shared" si="2"/>
        <v/>
      </c>
      <c r="AB27" s="86" t="str">
        <f t="shared" si="7"/>
        <v/>
      </c>
      <c r="AC27" s="128"/>
      <c r="AD27" s="133" t="str">
        <f t="shared" si="3"/>
        <v>Павленко Т.А.</v>
      </c>
      <c r="AE27" s="73">
        <v>31</v>
      </c>
      <c r="AF27" s="38"/>
      <c r="AG27" s="94">
        <v>31.24</v>
      </c>
    </row>
    <row r="28" spans="1:37" ht="13.5" hidden="1" customHeight="1" thickBot="1">
      <c r="A28" s="87">
        <v>21</v>
      </c>
      <c r="B28" s="126">
        <v>3</v>
      </c>
      <c r="C28" s="127">
        <v>5</v>
      </c>
      <c r="D28" s="127">
        <f t="shared" si="0"/>
        <v>990.21</v>
      </c>
      <c r="E28" s="127" t="str">
        <f t="shared" si="9"/>
        <v/>
      </c>
      <c r="F28" s="127" t="str">
        <f t="shared" si="1"/>
        <v/>
      </c>
      <c r="G28" s="86">
        <v>374</v>
      </c>
      <c r="H28" s="128" t="str">
        <f>IF(G28="","",VLOOKUP(G28,база!$E$4:$P$1000,база!$F$2,FALSE))</f>
        <v>Аникеенко Ольга</v>
      </c>
      <c r="I28" s="129">
        <f>IF(G28="","",VLOOKUP(G28,база!$E$4:$P$1000,база!$G$2,FALSE))</f>
        <v>36211</v>
      </c>
      <c r="J28" s="127">
        <f>IF(G28="","",VLOOKUP(G28,база!$E$4:$P$1000,база!$H$2,FALSE))</f>
        <v>1999</v>
      </c>
      <c r="K28" s="71">
        <f>IF(G28="","",VLOOKUP(G28,база!$E$4:$P$1000,база!$I$2,FALSE))</f>
        <v>1</v>
      </c>
      <c r="L28" s="71" t="str">
        <f>IF(G28="","",VLOOKUP(G28,база!$E$4:$P$1000,база!$J$2,FALSE))</f>
        <v>Тверская</v>
      </c>
      <c r="M28" s="71">
        <f>IF(G28="","",VLOOKUP(G28,база!$E$4:$P$1000,база!$K$2,FALSE))</f>
        <v>0</v>
      </c>
      <c r="N28" s="71">
        <f>IF(G28="","",VLOOKUP(G28,база!$E$4:$P$1000,база!$L$2,FALSE))</f>
        <v>0</v>
      </c>
      <c r="O28" s="71" t="str">
        <f>IF(G28="","",VLOOKUP(G28,база!$E$4:$P$1000,база!$M$2,FALSE))</f>
        <v>ОДЮСШ</v>
      </c>
      <c r="P28" s="127">
        <f>IF(G28="","",VLOOKUP(G28,база!$E$4:$P$1000,база!$N$2,FALSE))</f>
        <v>0</v>
      </c>
      <c r="Q28" s="130" t="str">
        <f>IF(G28="","",VLOOKUP(G28,база!$E$4:$P$1000,база!$O$2,FALSE))</f>
        <v>Логутов А.Н.</v>
      </c>
      <c r="R28" s="128"/>
      <c r="S28" s="128"/>
      <c r="T28" s="128"/>
      <c r="U28" s="153"/>
      <c r="V28" s="153"/>
      <c r="W28" s="153"/>
      <c r="X28" s="131" t="str">
        <f t="shared" si="4"/>
        <v/>
      </c>
      <c r="Y28" s="132" t="str">
        <f t="shared" si="5"/>
        <v/>
      </c>
      <c r="Z28" s="86" t="str">
        <f t="shared" si="6"/>
        <v/>
      </c>
      <c r="AA28" s="132" t="str">
        <f t="shared" si="2"/>
        <v/>
      </c>
      <c r="AB28" s="86" t="str">
        <f t="shared" si="7"/>
        <v/>
      </c>
      <c r="AC28" s="128"/>
      <c r="AD28" s="133" t="str">
        <f t="shared" si="3"/>
        <v>Логутов А.Н.</v>
      </c>
      <c r="AE28" s="73">
        <v>33</v>
      </c>
      <c r="AF28" s="38"/>
      <c r="AG28" s="94">
        <v>33.24</v>
      </c>
    </row>
    <row r="29" spans="1:37" ht="13.5" hidden="1" customHeight="1" thickBot="1">
      <c r="A29" s="87">
        <v>22</v>
      </c>
      <c r="B29" s="126">
        <v>3</v>
      </c>
      <c r="C29" s="127">
        <v>6</v>
      </c>
      <c r="D29" s="127">
        <f t="shared" si="0"/>
        <v>990.22</v>
      </c>
      <c r="E29" s="127" t="str">
        <f t="shared" si="9"/>
        <v/>
      </c>
      <c r="F29" s="127" t="str">
        <f t="shared" si="1"/>
        <v/>
      </c>
      <c r="G29" s="86">
        <v>629</v>
      </c>
      <c r="H29" s="128" t="str">
        <f>IF(G29="","",VLOOKUP(G29,база!$E$4:$P$1000,база!$F$2,FALSE))</f>
        <v>Духова Мария</v>
      </c>
      <c r="I29" s="129" t="str">
        <f>IF(G29="","",VLOOKUP(G29,база!$E$4:$P$1000,база!$G$2,FALSE))</f>
        <v>01.10.1998</v>
      </c>
      <c r="J29" s="127">
        <f>IF(G29="","",VLOOKUP(G29,база!$E$4:$P$1000,база!$H$2,FALSE))</f>
        <v>1998</v>
      </c>
      <c r="K29" s="71" t="str">
        <f>IF(G29="","",VLOOKUP(G29,база!$E$4:$P$1000,база!$I$2,FALSE))</f>
        <v>КМС</v>
      </c>
      <c r="L29" s="71" t="str">
        <f>IF(G29="","",VLOOKUP(G29,база!$E$4:$P$1000,база!$J$2,FALSE))</f>
        <v>Мос.обл.</v>
      </c>
      <c r="M29" s="71">
        <f>IF(G29="","",VLOOKUP(G29,база!$E$4:$P$1000,база!$K$2,FALSE))</f>
        <v>0</v>
      </c>
      <c r="N29" s="71">
        <f>IF(G29="","",VLOOKUP(G29,база!$E$4:$P$1000,база!$L$2,FALSE))</f>
        <v>0</v>
      </c>
      <c r="O29" s="71" t="str">
        <f>IF(G29="","",VLOOKUP(G29,база!$E$4:$P$1000,база!$M$2,FALSE))</f>
        <v>ГБУ МО «ЦОВС»,ГБУ ДОД МО СДЮСШОР</v>
      </c>
      <c r="P29" s="127">
        <f>IF(G29="","",VLOOKUP(G29,база!$E$4:$P$1000,база!$N$2,FALSE))</f>
        <v>0</v>
      </c>
      <c r="Q29" s="130" t="str">
        <f>IF(G29="","",VLOOKUP(G29,база!$E$4:$P$1000,база!$O$2,FALSE))</f>
        <v>Жмурина О.Е.Пчёлкина О.А.</v>
      </c>
      <c r="R29" s="128"/>
      <c r="S29" s="128"/>
      <c r="T29" s="128"/>
      <c r="U29" s="153"/>
      <c r="V29" s="153"/>
      <c r="W29" s="153"/>
      <c r="X29" s="131" t="str">
        <f t="shared" si="4"/>
        <v/>
      </c>
      <c r="Y29" s="132" t="str">
        <f t="shared" si="5"/>
        <v/>
      </c>
      <c r="Z29" s="86" t="str">
        <f t="shared" si="6"/>
        <v/>
      </c>
      <c r="AA29" s="132" t="str">
        <f t="shared" si="2"/>
        <v/>
      </c>
      <c r="AB29" s="86" t="str">
        <f t="shared" si="7"/>
        <v/>
      </c>
      <c r="AC29" s="128"/>
      <c r="AD29" s="133" t="str">
        <f t="shared" si="3"/>
        <v>Жмурина О.Е.Пчёлкина О.А.</v>
      </c>
      <c r="AE29" s="73">
        <v>35</v>
      </c>
      <c r="AF29" s="38"/>
      <c r="AG29" s="94">
        <v>35.24</v>
      </c>
    </row>
    <row r="30" spans="1:37" ht="13.5" hidden="1" customHeight="1" thickBot="1">
      <c r="A30" s="87">
        <v>23</v>
      </c>
      <c r="B30" s="126">
        <v>3</v>
      </c>
      <c r="C30" s="127">
        <v>7</v>
      </c>
      <c r="D30" s="127">
        <f t="shared" si="0"/>
        <v>990.23</v>
      </c>
      <c r="E30" s="127" t="str">
        <f t="shared" si="9"/>
        <v/>
      </c>
      <c r="F30" s="127" t="str">
        <f t="shared" si="1"/>
        <v/>
      </c>
      <c r="G30" s="86">
        <v>351</v>
      </c>
      <c r="H30" s="128" t="str">
        <f>IF(G30="","",VLOOKUP(G30,база!$E$4:$P$1000,база!$F$2,FALSE))</f>
        <v>Родионова Анна</v>
      </c>
      <c r="I30" s="129">
        <f>IF(G30="","",VLOOKUP(G30,база!$E$4:$P$1000,база!$G$2,FALSE))</f>
        <v>36439</v>
      </c>
      <c r="J30" s="127">
        <f>IF(G30="","",VLOOKUP(G30,база!$E$4:$P$1000,база!$H$2,FALSE))</f>
        <v>1999</v>
      </c>
      <c r="K30" s="71">
        <f>IF(G30="","",VLOOKUP(G30,база!$E$4:$P$1000,база!$I$2,FALSE))</f>
        <v>1</v>
      </c>
      <c r="L30" s="71" t="str">
        <f>IF(G30="","",VLOOKUP(G30,база!$E$4:$P$1000,база!$J$2,FALSE))</f>
        <v>Тульская</v>
      </c>
      <c r="M30" s="71">
        <f>IF(G30="","",VLOOKUP(G30,база!$E$4:$P$1000,база!$K$2,FALSE))</f>
        <v>0</v>
      </c>
      <c r="N30" s="71">
        <f>IF(G30="","",VLOOKUP(G30,база!$E$4:$P$1000,база!$L$2,FALSE))</f>
        <v>0</v>
      </c>
      <c r="O30" s="71" t="str">
        <f>IF(G30="","",VLOOKUP(G30,база!$E$4:$P$1000,база!$M$2,FALSE))</f>
        <v>ШВСМ,СДЮСШОР</v>
      </c>
      <c r="P30" s="127">
        <f>IF(G30="","",VLOOKUP(G30,база!$E$4:$P$1000,база!$N$2,FALSE))</f>
        <v>0</v>
      </c>
      <c r="Q30" s="130" t="str">
        <f>IF(G30="","",VLOOKUP(G30,база!$E$4:$P$1000,база!$O$2,FALSE))</f>
        <v>Елистратова Е.А.</v>
      </c>
      <c r="R30" s="128"/>
      <c r="S30" s="128"/>
      <c r="T30" s="128"/>
      <c r="U30" s="153"/>
      <c r="V30" s="153"/>
      <c r="W30" s="153"/>
      <c r="X30" s="131" t="str">
        <f t="shared" si="4"/>
        <v/>
      </c>
      <c r="Y30" s="132" t="str">
        <f t="shared" si="5"/>
        <v/>
      </c>
      <c r="Z30" s="86" t="str">
        <f t="shared" si="6"/>
        <v/>
      </c>
      <c r="AA30" s="132" t="str">
        <f t="shared" si="2"/>
        <v/>
      </c>
      <c r="AB30" s="86" t="str">
        <f t="shared" si="7"/>
        <v/>
      </c>
      <c r="AC30" s="128"/>
      <c r="AD30" s="133" t="str">
        <f t="shared" si="3"/>
        <v>Елистратова Е.А.</v>
      </c>
      <c r="AE30" s="74">
        <v>37</v>
      </c>
      <c r="AF30" s="39"/>
      <c r="AG30" s="135">
        <v>37.24</v>
      </c>
    </row>
    <row r="31" spans="1:37" ht="13.5" hidden="1" customHeight="1" thickBot="1">
      <c r="A31" s="87">
        <v>24</v>
      </c>
      <c r="B31" s="418">
        <v>3</v>
      </c>
      <c r="C31" s="393">
        <v>8</v>
      </c>
      <c r="D31" s="393">
        <f t="shared" si="0"/>
        <v>990.24</v>
      </c>
      <c r="E31" s="393" t="str">
        <f t="shared" si="9"/>
        <v/>
      </c>
      <c r="F31" s="393" t="str">
        <f t="shared" si="1"/>
        <v/>
      </c>
      <c r="G31" s="394">
        <v>243</v>
      </c>
      <c r="H31" s="396" t="str">
        <f>IF(G31="","",VLOOKUP(G31,база!$E$4:$P$1000,база!$F$2,FALSE))</f>
        <v>Федотова Вероника</v>
      </c>
      <c r="I31" s="397">
        <f>IF(G31="","",VLOOKUP(G31,база!$E$4:$P$1000,база!$G$2,FALSE))</f>
        <v>36135</v>
      </c>
      <c r="J31" s="393">
        <f>IF(G31="","",VLOOKUP(G31,база!$E$4:$P$1000,база!$H$2,FALSE))</f>
        <v>1998</v>
      </c>
      <c r="K31" s="398">
        <f>IF(G31="","",VLOOKUP(G31,база!$E$4:$P$1000,база!$I$2,FALSE))</f>
        <v>1</v>
      </c>
      <c r="L31" s="398" t="str">
        <f>IF(G31="","",VLOOKUP(G31,база!$E$4:$P$1000,база!$J$2,FALSE))</f>
        <v>Владимирская</v>
      </c>
      <c r="M31" s="398">
        <f>IF(G31="","",VLOOKUP(G31,база!$E$4:$P$1000,база!$K$2,FALSE))</f>
        <v>0</v>
      </c>
      <c r="N31" s="398">
        <f>IF(G31="","",VLOOKUP(G31,база!$E$4:$P$1000,база!$L$2,FALSE))</f>
        <v>0</v>
      </c>
      <c r="O31" s="398" t="str">
        <f>IF(G31="","",VLOOKUP(G31,база!$E$4:$P$1000,база!$M$2,FALSE))</f>
        <v>ДЮСШ</v>
      </c>
      <c r="P31" s="393">
        <f>IF(G31="","",VLOOKUP(G31,база!$E$4:$P$1000,база!$N$2,FALSE))</f>
        <v>0</v>
      </c>
      <c r="Q31" s="400" t="str">
        <f>IF(G31="","",VLOOKUP(G31,база!$E$4:$P$1000,база!$O$2,FALSE))</f>
        <v>Щербакова В.В.</v>
      </c>
      <c r="R31" s="396"/>
      <c r="S31" s="396"/>
      <c r="T31" s="396"/>
      <c r="U31" s="401"/>
      <c r="V31" s="401"/>
      <c r="W31" s="401"/>
      <c r="X31" s="402" t="str">
        <f t="shared" si="4"/>
        <v/>
      </c>
      <c r="Y31" s="403" t="str">
        <f t="shared" si="5"/>
        <v/>
      </c>
      <c r="Z31" s="394" t="str">
        <f t="shared" si="6"/>
        <v/>
      </c>
      <c r="AA31" s="403" t="str">
        <f t="shared" si="2"/>
        <v/>
      </c>
      <c r="AB31" s="394" t="str">
        <f t="shared" si="7"/>
        <v/>
      </c>
      <c r="AC31" s="396"/>
      <c r="AD31" s="421" t="str">
        <f t="shared" si="3"/>
        <v>Щербакова В.В.</v>
      </c>
    </row>
    <row r="32" spans="1:37" ht="13.5" hidden="1" customHeight="1" thickTop="1">
      <c r="A32" s="87">
        <v>25</v>
      </c>
      <c r="B32" s="416">
        <v>4</v>
      </c>
      <c r="C32" s="380">
        <v>1</v>
      </c>
      <c r="D32" s="380">
        <f t="shared" si="0"/>
        <v>990.25</v>
      </c>
      <c r="E32" s="380" t="str">
        <f t="shared" si="9"/>
        <v/>
      </c>
      <c r="F32" s="380" t="str">
        <f t="shared" si="1"/>
        <v/>
      </c>
      <c r="G32" s="381">
        <v>347</v>
      </c>
      <c r="H32" s="383" t="str">
        <f>IF(G32="","",VLOOKUP(G32,база!$E$4:$P$1000,база!$F$2,FALSE))</f>
        <v>Волкова Анастасия</v>
      </c>
      <c r="I32" s="384">
        <f>IF(G32="","",VLOOKUP(G32,база!$E$4:$P$1000,база!$G$2,FALSE))</f>
        <v>36695</v>
      </c>
      <c r="J32" s="380">
        <f>IF(G32="","",VLOOKUP(G32,база!$E$4:$P$1000,база!$H$2,FALSE))</f>
        <v>2000</v>
      </c>
      <c r="K32" s="385" t="str">
        <f>IF(G32="","",VLOOKUP(G32,база!$E$4:$P$1000,база!$I$2,FALSE))</f>
        <v>КМС</v>
      </c>
      <c r="L32" s="385" t="str">
        <f>IF(G32="","",VLOOKUP(G32,база!$E$4:$P$1000,база!$J$2,FALSE))</f>
        <v>Тульская</v>
      </c>
      <c r="M32" s="385">
        <f>IF(G32="","",VLOOKUP(G32,база!$E$4:$P$1000,база!$K$2,FALSE))</f>
        <v>0</v>
      </c>
      <c r="N32" s="385">
        <f>IF(G32="","",VLOOKUP(G32,база!$E$4:$P$1000,база!$L$2,FALSE))</f>
        <v>0</v>
      </c>
      <c r="O32" s="385" t="str">
        <f>IF(G32="","",VLOOKUP(G32,база!$E$4:$P$1000,база!$M$2,FALSE))</f>
        <v>ШВСМ,СДЮСШОР</v>
      </c>
      <c r="P32" s="380">
        <f>IF(G32="","",VLOOKUP(G32,база!$E$4:$P$1000,база!$N$2,FALSE))</f>
        <v>0</v>
      </c>
      <c r="Q32" s="387" t="str">
        <f>IF(G32="","",VLOOKUP(G32,база!$E$4:$P$1000,база!$O$2,FALSE))</f>
        <v>ЗТР Ковтун Н.Н.</v>
      </c>
      <c r="R32" s="383"/>
      <c r="S32" s="383"/>
      <c r="T32" s="383"/>
      <c r="U32" s="388"/>
      <c r="V32" s="388"/>
      <c r="W32" s="388"/>
      <c r="X32" s="389" t="str">
        <f t="shared" si="4"/>
        <v/>
      </c>
      <c r="Y32" s="390" t="str">
        <f t="shared" si="5"/>
        <v/>
      </c>
      <c r="Z32" s="381" t="str">
        <f t="shared" si="6"/>
        <v/>
      </c>
      <c r="AA32" s="390" t="str">
        <f t="shared" si="2"/>
        <v/>
      </c>
      <c r="AB32" s="381" t="str">
        <f t="shared" si="7"/>
        <v/>
      </c>
      <c r="AC32" s="383"/>
      <c r="AD32" s="417" t="str">
        <f t="shared" si="3"/>
        <v>ЗТР Ковтун Н.Н.</v>
      </c>
    </row>
    <row r="33" spans="1:30" ht="13.5" hidden="1" customHeight="1">
      <c r="A33" s="87">
        <v>26</v>
      </c>
      <c r="B33" s="126">
        <v>4</v>
      </c>
      <c r="C33" s="127">
        <v>2</v>
      </c>
      <c r="D33" s="127">
        <f t="shared" si="0"/>
        <v>990.26</v>
      </c>
      <c r="E33" s="127" t="str">
        <f t="shared" si="9"/>
        <v/>
      </c>
      <c r="F33" s="127" t="str">
        <f t="shared" si="1"/>
        <v/>
      </c>
      <c r="G33" s="86">
        <v>224</v>
      </c>
      <c r="H33" s="128" t="str">
        <f>IF(G33="","",VLOOKUP(G33,база!$E$4:$P$1000,база!$F$2,FALSE))</f>
        <v>Лаврищева Мария</v>
      </c>
      <c r="I33" s="129">
        <f>IF(G33="","",VLOOKUP(G33,база!$E$4:$P$1000,база!$G$2,FALSE))</f>
        <v>35954</v>
      </c>
      <c r="J33" s="127">
        <f>IF(G33="","",VLOOKUP(G33,база!$E$4:$P$1000,база!$H$2,FALSE))</f>
        <v>1998</v>
      </c>
      <c r="K33" s="71" t="str">
        <f>IF(G33="","",VLOOKUP(G33,база!$E$4:$P$1000,база!$I$2,FALSE))</f>
        <v>кмс</v>
      </c>
      <c r="L33" s="71" t="str">
        <f>IF(G33="","",VLOOKUP(G33,база!$E$4:$P$1000,база!$J$2,FALSE))</f>
        <v>Липецкая</v>
      </c>
      <c r="M33" s="71">
        <f>IF(G33="","",VLOOKUP(G33,база!$E$4:$P$1000,база!$K$2,FALSE))</f>
        <v>0</v>
      </c>
      <c r="N33" s="71" t="str">
        <f>IF(G33="","",VLOOKUP(G33,база!$E$4:$P$1000,база!$L$2,FALSE))</f>
        <v>Динамо</v>
      </c>
      <c r="O33" s="71" t="str">
        <f>IF(G33="","",VLOOKUP(G33,база!$E$4:$P$1000,база!$M$2,FALSE))</f>
        <v>СДЮСШОР 5</v>
      </c>
      <c r="P33" s="127">
        <f>IF(G33="","",VLOOKUP(G33,база!$E$4:$P$1000,база!$N$2,FALSE))</f>
        <v>0</v>
      </c>
      <c r="Q33" s="130" t="str">
        <f>IF(G33="","",VLOOKUP(G33,база!$E$4:$P$1000,база!$O$2,FALSE))</f>
        <v>Клюжев В.А., Филатова Л.А.,Рощупкина Н.В.</v>
      </c>
      <c r="R33" s="128"/>
      <c r="S33" s="128"/>
      <c r="T33" s="128"/>
      <c r="U33" s="153"/>
      <c r="V33" s="153"/>
      <c r="W33" s="153"/>
      <c r="X33" s="131" t="str">
        <f t="shared" si="4"/>
        <v/>
      </c>
      <c r="Y33" s="132" t="str">
        <f t="shared" si="5"/>
        <v/>
      </c>
      <c r="Z33" s="86" t="str">
        <f t="shared" si="6"/>
        <v/>
      </c>
      <c r="AA33" s="132" t="str">
        <f t="shared" si="2"/>
        <v/>
      </c>
      <c r="AB33" s="86" t="str">
        <f t="shared" si="7"/>
        <v/>
      </c>
      <c r="AC33" s="128"/>
      <c r="AD33" s="133" t="str">
        <f t="shared" si="3"/>
        <v>Клюжев В.А., Филатова Л.А.,Рощупкина Н.В.</v>
      </c>
    </row>
    <row r="34" spans="1:30" ht="13.5" hidden="1" customHeight="1">
      <c r="A34" s="87">
        <v>27</v>
      </c>
      <c r="B34" s="126">
        <v>4</v>
      </c>
      <c r="C34" s="127">
        <v>3</v>
      </c>
      <c r="D34" s="127">
        <f t="shared" si="0"/>
        <v>990.27</v>
      </c>
      <c r="E34" s="127" t="str">
        <f t="shared" si="9"/>
        <v/>
      </c>
      <c r="F34" s="127" t="str">
        <f t="shared" si="1"/>
        <v/>
      </c>
      <c r="G34" s="86">
        <v>625</v>
      </c>
      <c r="H34" s="128" t="str">
        <f>IF(G34="","",VLOOKUP(G34,база!$E$4:$P$1000,база!$F$2,FALSE))</f>
        <v>Ситникова Анастасия</v>
      </c>
      <c r="I34" s="129" t="str">
        <f>IF(G34="","",VLOOKUP(G34,база!$E$4:$P$1000,база!$G$2,FALSE))</f>
        <v>20.11.1999</v>
      </c>
      <c r="J34" s="127">
        <f>IF(G34="","",VLOOKUP(G34,база!$E$4:$P$1000,база!$H$2,FALSE))</f>
        <v>1999</v>
      </c>
      <c r="K34" s="71">
        <f>IF(G34="","",VLOOKUP(G34,база!$E$4:$P$1000,база!$I$2,FALSE))</f>
        <v>1</v>
      </c>
      <c r="L34" s="71" t="str">
        <f>IF(G34="","",VLOOKUP(G34,база!$E$4:$P$1000,база!$J$2,FALSE))</f>
        <v>Мос.обл.</v>
      </c>
      <c r="M34" s="71">
        <f>IF(G34="","",VLOOKUP(G34,база!$E$4:$P$1000,база!$K$2,FALSE))</f>
        <v>0</v>
      </c>
      <c r="N34" s="71">
        <f>IF(G34="","",VLOOKUP(G34,база!$E$4:$P$1000,база!$L$2,FALSE))</f>
        <v>0</v>
      </c>
      <c r="O34" s="71" t="str">
        <f>IF(G34="","",VLOOKUP(G34,база!$E$4:$P$1000,база!$M$2,FALSE))</f>
        <v>СДЮШОР г.Коломна</v>
      </c>
      <c r="P34" s="127" t="str">
        <f>IF(G34="","",VLOOKUP(G34,база!$E$4:$P$1000,база!$N$2,FALSE))</f>
        <v>л</v>
      </c>
      <c r="Q34" s="130" t="str">
        <f>IF(G34="","",VLOOKUP(G34,база!$E$4:$P$1000,база!$O$2,FALSE))</f>
        <v>Махова В.Н.Челмодеев С.И</v>
      </c>
      <c r="R34" s="128"/>
      <c r="S34" s="128"/>
      <c r="T34" s="128"/>
      <c r="U34" s="153"/>
      <c r="V34" s="153"/>
      <c r="W34" s="153"/>
      <c r="X34" s="131" t="str">
        <f t="shared" si="4"/>
        <v/>
      </c>
      <c r="Y34" s="132" t="str">
        <f t="shared" si="5"/>
        <v/>
      </c>
      <c r="Z34" s="86" t="str">
        <f t="shared" si="6"/>
        <v/>
      </c>
      <c r="AA34" s="132" t="str">
        <f t="shared" si="2"/>
        <v/>
      </c>
      <c r="AB34" s="86" t="str">
        <f t="shared" si="7"/>
        <v>Л</v>
      </c>
      <c r="AC34" s="128"/>
      <c r="AD34" s="133" t="str">
        <f t="shared" si="3"/>
        <v>Махова В.Н.Челмодеев С.И</v>
      </c>
    </row>
    <row r="35" spans="1:30" ht="13.5" hidden="1" customHeight="1">
      <c r="A35" s="87">
        <v>28</v>
      </c>
      <c r="B35" s="126">
        <v>4</v>
      </c>
      <c r="C35" s="127">
        <v>4</v>
      </c>
      <c r="D35" s="127">
        <f t="shared" si="0"/>
        <v>990.28</v>
      </c>
      <c r="E35" s="127" t="str">
        <f t="shared" si="9"/>
        <v/>
      </c>
      <c r="F35" s="127" t="str">
        <f t="shared" si="1"/>
        <v/>
      </c>
      <c r="G35" s="86">
        <v>644</v>
      </c>
      <c r="H35" s="128" t="str">
        <f>IF(G35="","",VLOOKUP(G35,база!$E$4:$P$1000,база!$F$2,FALSE))</f>
        <v>Валуева Елизавета</v>
      </c>
      <c r="I35" s="129" t="str">
        <f>IF(G35="","",VLOOKUP(G35,база!$E$4:$P$1000,база!$G$2,FALSE))</f>
        <v>17.11.1999</v>
      </c>
      <c r="J35" s="127">
        <f>IF(G35="","",VLOOKUP(G35,база!$E$4:$P$1000,база!$H$2,FALSE))</f>
        <v>1999</v>
      </c>
      <c r="K35" s="71">
        <f>IF(G35="","",VLOOKUP(G35,база!$E$4:$P$1000,база!$I$2,FALSE))</f>
        <v>1</v>
      </c>
      <c r="L35" s="71" t="str">
        <f>IF(G35="","",VLOOKUP(G35,база!$E$4:$P$1000,база!$J$2,FALSE))</f>
        <v>Мос.обл.</v>
      </c>
      <c r="M35" s="71">
        <f>IF(G35="","",VLOOKUP(G35,база!$E$4:$P$1000,база!$K$2,FALSE))</f>
        <v>0</v>
      </c>
      <c r="N35" s="71">
        <f>IF(G35="","",VLOOKUP(G35,база!$E$4:$P$1000,база!$L$2,FALSE))</f>
        <v>0</v>
      </c>
      <c r="O35" s="71" t="str">
        <f>IF(G35="","",VLOOKUP(G35,база!$E$4:$P$1000,база!$M$2,FALSE))</f>
        <v>СДЮШОР МО, ДЮСШ</v>
      </c>
      <c r="P35" s="127" t="str">
        <f>IF(G35="","",VLOOKUP(G35,база!$E$4:$P$1000,база!$N$2,FALSE))</f>
        <v>л</v>
      </c>
      <c r="Q35" s="130" t="str">
        <f>IF(G35="","",VLOOKUP(G35,база!$E$4:$P$1000,база!$O$2,FALSE))</f>
        <v>Пугачев С.С</v>
      </c>
      <c r="R35" s="128"/>
      <c r="S35" s="128"/>
      <c r="T35" s="128"/>
      <c r="U35" s="153"/>
      <c r="V35" s="153"/>
      <c r="W35" s="153"/>
      <c r="X35" s="131" t="str">
        <f t="shared" si="4"/>
        <v/>
      </c>
      <c r="Y35" s="132" t="str">
        <f t="shared" si="5"/>
        <v/>
      </c>
      <c r="Z35" s="86" t="str">
        <f t="shared" si="6"/>
        <v/>
      </c>
      <c r="AA35" s="132" t="str">
        <f t="shared" si="2"/>
        <v/>
      </c>
      <c r="AB35" s="86" t="str">
        <f t="shared" si="7"/>
        <v>Л</v>
      </c>
      <c r="AC35" s="128"/>
      <c r="AD35" s="133" t="str">
        <f t="shared" si="3"/>
        <v>Пугачев С.С</v>
      </c>
    </row>
    <row r="36" spans="1:30" ht="13.5" hidden="1" customHeight="1">
      <c r="A36" s="87">
        <v>29</v>
      </c>
      <c r="B36" s="126">
        <v>4</v>
      </c>
      <c r="C36" s="127">
        <v>5</v>
      </c>
      <c r="D36" s="127">
        <f t="shared" si="0"/>
        <v>990.29</v>
      </c>
      <c r="E36" s="127" t="str">
        <f t="shared" si="9"/>
        <v/>
      </c>
      <c r="F36" s="127" t="str">
        <f t="shared" si="1"/>
        <v/>
      </c>
      <c r="G36" s="86">
        <v>649</v>
      </c>
      <c r="H36" s="128" t="str">
        <f>IF(G36="","",VLOOKUP(G36,база!$E$4:$P$1000,база!$F$2,FALSE))</f>
        <v>Коновалова Ирина</v>
      </c>
      <c r="I36" s="129" t="str">
        <f>IF(G36="","",VLOOKUP(G36,база!$E$4:$P$1000,база!$G$2,FALSE))</f>
        <v>16.09.1998</v>
      </c>
      <c r="J36" s="127">
        <f>IF(G36="","",VLOOKUP(G36,база!$E$4:$P$1000,база!$H$2,FALSE))</f>
        <v>1998</v>
      </c>
      <c r="K36" s="71">
        <f>IF(G36="","",VLOOKUP(G36,база!$E$4:$P$1000,база!$I$2,FALSE))</f>
        <v>1</v>
      </c>
      <c r="L36" s="71" t="str">
        <f>IF(G36="","",VLOOKUP(G36,база!$E$4:$P$1000,база!$J$2,FALSE))</f>
        <v>Мос.обл.</v>
      </c>
      <c r="M36" s="71">
        <f>IF(G36="","",VLOOKUP(G36,база!$E$4:$P$1000,база!$K$2,FALSE))</f>
        <v>0</v>
      </c>
      <c r="N36" s="71">
        <f>IF(G36="","",VLOOKUP(G36,база!$E$4:$P$1000,база!$L$2,FALSE))</f>
        <v>0</v>
      </c>
      <c r="O36" s="71" t="str">
        <f>IF(G36="","",VLOOKUP(G36,база!$E$4:$P$1000,база!$M$2,FALSE))</f>
        <v>СДЮШОР МО,ГУОР</v>
      </c>
      <c r="P36" s="127" t="str">
        <f>IF(G36="","",VLOOKUP(G36,база!$E$4:$P$1000,база!$N$2,FALSE))</f>
        <v>л</v>
      </c>
      <c r="Q36" s="130" t="str">
        <f>IF(G36="","",VLOOKUP(G36,база!$E$4:$P$1000,база!$O$2,FALSE))</f>
        <v>Золотухин А.И</v>
      </c>
      <c r="R36" s="128"/>
      <c r="S36" s="128"/>
      <c r="T36" s="128"/>
      <c r="U36" s="153"/>
      <c r="V36" s="153"/>
      <c r="W36" s="153"/>
      <c r="X36" s="131" t="str">
        <f t="shared" si="4"/>
        <v/>
      </c>
      <c r="Y36" s="132" t="str">
        <f t="shared" si="5"/>
        <v/>
      </c>
      <c r="Z36" s="86" t="str">
        <f t="shared" si="6"/>
        <v/>
      </c>
      <c r="AA36" s="132" t="str">
        <f t="shared" si="2"/>
        <v/>
      </c>
      <c r="AB36" s="86" t="str">
        <f t="shared" si="7"/>
        <v>Л</v>
      </c>
      <c r="AC36" s="128"/>
      <c r="AD36" s="133" t="str">
        <f t="shared" si="3"/>
        <v>Золотухин А.И</v>
      </c>
    </row>
    <row r="37" spans="1:30" ht="13.5" hidden="1" customHeight="1">
      <c r="A37" s="87">
        <v>30</v>
      </c>
      <c r="B37" s="126">
        <v>4</v>
      </c>
      <c r="C37" s="127">
        <v>6</v>
      </c>
      <c r="D37" s="127">
        <f t="shared" si="0"/>
        <v>990.3</v>
      </c>
      <c r="E37" s="127" t="str">
        <f t="shared" si="9"/>
        <v/>
      </c>
      <c r="F37" s="127" t="str">
        <f t="shared" si="1"/>
        <v/>
      </c>
      <c r="G37" s="86">
        <v>439</v>
      </c>
      <c r="H37" s="128" t="str">
        <f>IF(G37="","",VLOOKUP(G37,база!$E$4:$P$1000,база!$F$2,FALSE))</f>
        <v>Дивисевич Ульяна</v>
      </c>
      <c r="I37" s="129">
        <f>IF(G37="","",VLOOKUP(G37,база!$E$4:$P$1000,база!$G$2,FALSE))</f>
        <v>37013</v>
      </c>
      <c r="J37" s="127">
        <f>IF(G37="","",VLOOKUP(G37,база!$E$4:$P$1000,база!$H$2,FALSE))</f>
        <v>2001</v>
      </c>
      <c r="K37" s="71" t="str">
        <f>IF(G37="","",VLOOKUP(G37,база!$E$4:$P$1000,база!$I$2,FALSE))</f>
        <v>кмс</v>
      </c>
      <c r="L37" s="71" t="str">
        <f>IF(G37="","",VLOOKUP(G37,база!$E$4:$P$1000,база!$J$2,FALSE))</f>
        <v>Тамбовская</v>
      </c>
      <c r="M37" s="71">
        <f>IF(G37="","",VLOOKUP(G37,база!$E$4:$P$1000,база!$K$2,FALSE))</f>
        <v>0</v>
      </c>
      <c r="N37" s="71">
        <f>IF(G37="","",VLOOKUP(G37,база!$E$4:$P$1000,база!$L$2,FALSE))</f>
        <v>0</v>
      </c>
      <c r="O37" s="71" t="str">
        <f>IF(G37="","",VLOOKUP(G37,база!$E$4:$P$1000,база!$M$2,FALSE))</f>
        <v>СДЮСШОР</v>
      </c>
      <c r="P37" s="127">
        <f>IF(G37="","",VLOOKUP(G37,база!$E$4:$P$1000,база!$N$2,FALSE))</f>
        <v>0</v>
      </c>
      <c r="Q37" s="130" t="str">
        <f>IF(G37="","",VLOOKUP(G37,база!$E$4:$P$1000,база!$O$2,FALSE))</f>
        <v>Архипова О.М.</v>
      </c>
      <c r="R37" s="128"/>
      <c r="S37" s="128"/>
      <c r="T37" s="128"/>
      <c r="U37" s="153"/>
      <c r="V37" s="153"/>
      <c r="W37" s="153"/>
      <c r="X37" s="131" t="str">
        <f t="shared" si="4"/>
        <v/>
      </c>
      <c r="Y37" s="132" t="str">
        <f t="shared" si="5"/>
        <v/>
      </c>
      <c r="Z37" s="86" t="str">
        <f t="shared" si="6"/>
        <v/>
      </c>
      <c r="AA37" s="132" t="str">
        <f t="shared" si="2"/>
        <v/>
      </c>
      <c r="AB37" s="86" t="str">
        <f t="shared" si="7"/>
        <v/>
      </c>
      <c r="AC37" s="128"/>
      <c r="AD37" s="133" t="str">
        <f t="shared" si="3"/>
        <v>Архипова О.М.</v>
      </c>
    </row>
    <row r="38" spans="1:30" ht="13.5" hidden="1" customHeight="1">
      <c r="A38" s="87">
        <v>31</v>
      </c>
      <c r="B38" s="126">
        <v>4</v>
      </c>
      <c r="C38" s="127">
        <v>7</v>
      </c>
      <c r="D38" s="127">
        <f t="shared" si="0"/>
        <v>990.31</v>
      </c>
      <c r="E38" s="127" t="str">
        <f t="shared" si="9"/>
        <v/>
      </c>
      <c r="F38" s="127" t="str">
        <f t="shared" si="1"/>
        <v/>
      </c>
      <c r="G38" s="86">
        <v>383</v>
      </c>
      <c r="H38" s="128" t="str">
        <f>IF(G38="","",VLOOKUP(G38,база!$E$4:$P$1000,база!$F$2,FALSE))</f>
        <v>Петрова Наталья</v>
      </c>
      <c r="I38" s="129">
        <f>IF(G38="","",VLOOKUP(G38,база!$E$4:$P$1000,база!$G$2,FALSE))</f>
        <v>36001</v>
      </c>
      <c r="J38" s="127">
        <f>IF(G38="","",VLOOKUP(G38,база!$E$4:$P$1000,база!$H$2,FALSE))</f>
        <v>1998</v>
      </c>
      <c r="K38" s="71">
        <f>IF(G38="","",VLOOKUP(G38,база!$E$4:$P$1000,база!$I$2,FALSE))</f>
        <v>2</v>
      </c>
      <c r="L38" s="71" t="str">
        <f>IF(G38="","",VLOOKUP(G38,база!$E$4:$P$1000,база!$J$2,FALSE))</f>
        <v>Тверская</v>
      </c>
      <c r="M38" s="71">
        <f>IF(G38="","",VLOOKUP(G38,база!$E$4:$P$1000,база!$K$2,FALSE))</f>
        <v>0</v>
      </c>
      <c r="N38" s="71">
        <f>IF(G38="","",VLOOKUP(G38,база!$E$4:$P$1000,база!$L$2,FALSE))</f>
        <v>0</v>
      </c>
      <c r="O38" s="71" t="str">
        <f>IF(G38="","",VLOOKUP(G38,база!$E$4:$P$1000,база!$M$2,FALSE))</f>
        <v>ДЮСШ</v>
      </c>
      <c r="P38" s="127">
        <f>IF(G38="","",VLOOKUP(G38,база!$E$4:$P$1000,база!$N$2,FALSE))</f>
        <v>0</v>
      </c>
      <c r="Q38" s="130" t="str">
        <f>IF(G38="","",VLOOKUP(G38,база!$E$4:$P$1000,база!$O$2,FALSE))</f>
        <v>Луговкины А.А.,Н.Б.</v>
      </c>
      <c r="R38" s="128"/>
      <c r="S38" s="128"/>
      <c r="T38" s="128"/>
      <c r="U38" s="153"/>
      <c r="V38" s="153"/>
      <c r="W38" s="153"/>
      <c r="X38" s="131" t="str">
        <f t="shared" si="4"/>
        <v/>
      </c>
      <c r="Y38" s="132" t="str">
        <f t="shared" si="5"/>
        <v/>
      </c>
      <c r="Z38" s="86" t="str">
        <f t="shared" si="6"/>
        <v/>
      </c>
      <c r="AA38" s="132" t="str">
        <f t="shared" si="2"/>
        <v/>
      </c>
      <c r="AB38" s="86" t="str">
        <f t="shared" si="7"/>
        <v/>
      </c>
      <c r="AC38" s="128"/>
      <c r="AD38" s="133" t="str">
        <f t="shared" si="3"/>
        <v>Луговкины А.А.,Н.Б.</v>
      </c>
    </row>
    <row r="39" spans="1:30" ht="13.5" hidden="1" customHeight="1" thickBot="1">
      <c r="A39" s="87">
        <v>32</v>
      </c>
      <c r="B39" s="418">
        <v>4</v>
      </c>
      <c r="C39" s="393">
        <v>8</v>
      </c>
      <c r="D39" s="393">
        <f t="shared" si="0"/>
        <v>990.32</v>
      </c>
      <c r="E39" s="393" t="str">
        <f t="shared" si="9"/>
        <v/>
      </c>
      <c r="F39" s="393" t="str">
        <f t="shared" si="1"/>
        <v/>
      </c>
      <c r="G39" s="394">
        <v>65</v>
      </c>
      <c r="H39" s="396" t="str">
        <f>IF(G39="","",VLOOKUP(G39,база!$E$4:$P$1000,база!$F$2,FALSE))</f>
        <v>Штыкова Дарья</v>
      </c>
      <c r="I39" s="397">
        <f>IF(G39="","",VLOOKUP(G39,база!$E$4:$P$1000,база!$G$2,FALSE))</f>
        <v>35812</v>
      </c>
      <c r="J39" s="393">
        <f>IF(G39="","",VLOOKUP(G39,база!$E$4:$P$1000,база!$H$2,FALSE))</f>
        <v>1998</v>
      </c>
      <c r="K39" s="398">
        <f>IF(G39="","",VLOOKUP(G39,база!$E$4:$P$1000,база!$I$2,FALSE))</f>
        <v>2</v>
      </c>
      <c r="L39" s="398" t="str">
        <f>IF(G39="","",VLOOKUP(G39,база!$E$4:$P$1000,база!$J$2,FALSE))</f>
        <v>Смоленская</v>
      </c>
      <c r="M39" s="398">
        <f>IF(G39="","",VLOOKUP(G39,база!$E$4:$P$1000,база!$K$2,FALSE))</f>
        <v>0</v>
      </c>
      <c r="N39" s="398">
        <f>IF(G39="","",VLOOKUP(G39,база!$E$4:$P$1000,база!$L$2,FALSE))</f>
        <v>0</v>
      </c>
      <c r="O39" s="398" t="str">
        <f>IF(G39="","",VLOOKUP(G39,база!$E$4:$P$1000,база!$M$2,FALSE))</f>
        <v>ДЮСШ 2</v>
      </c>
      <c r="P39" s="393">
        <f>IF(G39="","",VLOOKUP(G39,база!$E$4:$P$1000,база!$N$2,FALSE))</f>
        <v>0</v>
      </c>
      <c r="Q39" s="400" t="str">
        <f>IF(G39="","",VLOOKUP(G39,база!$E$4:$P$1000,база!$O$2,FALSE))</f>
        <v>Кудряшова Н.А.</v>
      </c>
      <c r="R39" s="396"/>
      <c r="S39" s="396"/>
      <c r="T39" s="396"/>
      <c r="U39" s="401"/>
      <c r="V39" s="401"/>
      <c r="W39" s="401"/>
      <c r="X39" s="402" t="str">
        <f t="shared" si="4"/>
        <v/>
      </c>
      <c r="Y39" s="403" t="str">
        <f t="shared" si="5"/>
        <v/>
      </c>
      <c r="Z39" s="394" t="str">
        <f t="shared" si="6"/>
        <v/>
      </c>
      <c r="AA39" s="403" t="str">
        <f t="shared" si="2"/>
        <v/>
      </c>
      <c r="AB39" s="394" t="str">
        <f t="shared" si="7"/>
        <v/>
      </c>
      <c r="AC39" s="396"/>
      <c r="AD39" s="475" t="str">
        <f t="shared" si="3"/>
        <v>Кудряшова Н.А.</v>
      </c>
    </row>
    <row r="40" spans="1:30" ht="13.5" hidden="1" customHeight="1" thickTop="1">
      <c r="A40" s="87">
        <v>33</v>
      </c>
      <c r="B40" s="126">
        <v>5</v>
      </c>
      <c r="C40" s="380">
        <v>1</v>
      </c>
      <c r="D40" s="127">
        <f t="shared" si="0"/>
        <v>990.33</v>
      </c>
      <c r="E40" s="127" t="str">
        <f t="shared" si="9"/>
        <v/>
      </c>
      <c r="F40" s="127" t="str">
        <f t="shared" si="1"/>
        <v/>
      </c>
      <c r="G40" s="86">
        <v>366</v>
      </c>
      <c r="H40" s="128" t="str">
        <f>IF(G40="","",VLOOKUP(G40,база!$E$4:$P$1000,база!$F$2,FALSE))</f>
        <v>Романова Екатерина</v>
      </c>
      <c r="I40" s="129">
        <f>IF(G40="","",VLOOKUP(G40,база!$E$4:$P$1000,база!$G$2,FALSE))</f>
        <v>36516</v>
      </c>
      <c r="J40" s="127">
        <f>IF(G40="","",VLOOKUP(G40,база!$E$4:$P$1000,база!$H$2,FALSE))</f>
        <v>1999</v>
      </c>
      <c r="K40" s="71">
        <f>IF(G40="","",VLOOKUP(G40,база!$E$4:$P$1000,база!$I$2,FALSE))</f>
        <v>2</v>
      </c>
      <c r="L40" s="71" t="str">
        <f>IF(G40="","",VLOOKUP(G40,база!$E$4:$P$1000,база!$J$2,FALSE))</f>
        <v>Тверская</v>
      </c>
      <c r="M40" s="71">
        <f>IF(G40="","",VLOOKUP(G40,база!$E$4:$P$1000,база!$K$2,FALSE))</f>
        <v>0</v>
      </c>
      <c r="N40" s="71">
        <f>IF(G40="","",VLOOKUP(G40,база!$E$4:$P$1000,база!$L$2,FALSE))</f>
        <v>0</v>
      </c>
      <c r="O40" s="71" t="str">
        <f>IF(G40="","",VLOOKUP(G40,база!$E$4:$P$1000,база!$M$2,FALSE))</f>
        <v>ДЮСШ</v>
      </c>
      <c r="P40" s="127">
        <f>IF(G40="","",VLOOKUP(G40,база!$E$4:$P$1000,база!$N$2,FALSE))</f>
        <v>0</v>
      </c>
      <c r="Q40" s="130" t="str">
        <f>IF(G40="","",VLOOKUP(G40,база!$E$4:$P$1000,база!$O$2,FALSE))</f>
        <v>Власенко Е.М.</v>
      </c>
      <c r="R40" s="128"/>
      <c r="S40" s="128"/>
      <c r="T40" s="128"/>
      <c r="U40" s="153"/>
      <c r="V40" s="153"/>
      <c r="W40" s="153"/>
      <c r="X40" s="131" t="str">
        <f t="shared" si="4"/>
        <v/>
      </c>
      <c r="Y40" s="132" t="str">
        <f t="shared" si="5"/>
        <v/>
      </c>
      <c r="Z40" s="86" t="str">
        <f t="shared" si="6"/>
        <v/>
      </c>
      <c r="AA40" s="132" t="str">
        <f t="shared" si="2"/>
        <v/>
      </c>
      <c r="AB40" s="86" t="str">
        <f t="shared" si="7"/>
        <v/>
      </c>
      <c r="AC40" s="128"/>
      <c r="AD40" s="133" t="str">
        <f t="shared" si="3"/>
        <v>Власенко Е.М.</v>
      </c>
    </row>
    <row r="41" spans="1:30" ht="13.5" hidden="1" customHeight="1">
      <c r="A41" s="87">
        <v>34</v>
      </c>
      <c r="B41" s="126">
        <f>B40</f>
        <v>5</v>
      </c>
      <c r="C41" s="127">
        <v>2</v>
      </c>
      <c r="D41" s="127">
        <f t="shared" si="0"/>
        <v>990.34</v>
      </c>
      <c r="E41" s="127" t="str">
        <f t="shared" si="9"/>
        <v/>
      </c>
      <c r="F41" s="127" t="str">
        <f t="shared" si="1"/>
        <v/>
      </c>
      <c r="G41" s="86">
        <v>6</v>
      </c>
      <c r="H41" s="128" t="str">
        <f>IF(G41="","",VLOOKUP(G41,база!$E$4:$P$1000,база!$F$2,FALSE))</f>
        <v>Плотникова Настя</v>
      </c>
      <c r="I41" s="129">
        <f>IF(G41="","",VLOOKUP(G41,база!$E$4:$P$1000,база!$G$2,FALSE))</f>
        <v>36362</v>
      </c>
      <c r="J41" s="127">
        <f>IF(G41="","",VLOOKUP(G41,база!$E$4:$P$1000,база!$H$2,FALSE))</f>
        <v>1999</v>
      </c>
      <c r="K41" s="71">
        <f>IF(G41="","",VLOOKUP(G41,база!$E$4:$P$1000,база!$I$2,FALSE))</f>
        <v>1</v>
      </c>
      <c r="L41" s="71" t="str">
        <f>IF(G41="","",VLOOKUP(G41,база!$E$4:$P$1000,база!$J$2,FALSE))</f>
        <v>Смоленская</v>
      </c>
      <c r="M41" s="71">
        <f>IF(G41="","",VLOOKUP(G41,база!$E$4:$P$1000,база!$K$2,FALSE))</f>
        <v>0</v>
      </c>
      <c r="N41" s="71">
        <f>IF(G41="","",VLOOKUP(G41,база!$E$4:$P$1000,база!$L$2,FALSE))</f>
        <v>0</v>
      </c>
      <c r="O41" s="71" t="str">
        <f>IF(G41="","",VLOOKUP(G41,база!$E$4:$P$1000,база!$M$2,FALSE))</f>
        <v>СДЮСШОР</v>
      </c>
      <c r="P41" s="127">
        <f>IF(G41="","",VLOOKUP(G41,база!$E$4:$P$1000,база!$N$2,FALSE))</f>
        <v>0</v>
      </c>
      <c r="Q41" s="130" t="str">
        <f>IF(G41="","",VLOOKUP(G41,база!$E$4:$P$1000,база!$O$2,FALSE))</f>
        <v>Андреев В.В.</v>
      </c>
      <c r="R41" s="128"/>
      <c r="S41" s="128"/>
      <c r="T41" s="128"/>
      <c r="U41" s="153"/>
      <c r="V41" s="153"/>
      <c r="W41" s="153"/>
      <c r="X41" s="131" t="str">
        <f t="shared" si="4"/>
        <v/>
      </c>
      <c r="Y41" s="132" t="str">
        <f t="shared" si="5"/>
        <v/>
      </c>
      <c r="Z41" s="86" t="str">
        <f t="shared" si="6"/>
        <v/>
      </c>
      <c r="AA41" s="132" t="str">
        <f t="shared" si="2"/>
        <v/>
      </c>
      <c r="AB41" s="86" t="str">
        <f t="shared" si="7"/>
        <v/>
      </c>
      <c r="AC41" s="128"/>
      <c r="AD41" s="133" t="str">
        <f t="shared" si="3"/>
        <v>Андреев В.В.</v>
      </c>
    </row>
    <row r="42" spans="1:30" ht="13.5" hidden="1" customHeight="1">
      <c r="A42" s="87">
        <v>35</v>
      </c>
      <c r="B42" s="126">
        <f t="shared" ref="B42:B89" si="11">B41</f>
        <v>5</v>
      </c>
      <c r="C42" s="127">
        <v>3</v>
      </c>
      <c r="D42" s="127">
        <f t="shared" si="0"/>
        <v>990.35</v>
      </c>
      <c r="E42" s="127" t="str">
        <f t="shared" si="9"/>
        <v/>
      </c>
      <c r="F42" s="127" t="str">
        <f t="shared" si="1"/>
        <v/>
      </c>
      <c r="G42" s="86">
        <v>60</v>
      </c>
      <c r="H42" s="128" t="str">
        <f>IF(G42="","",VLOOKUP(G42,база!$E$4:$P$1000,база!$F$2,FALSE))</f>
        <v>Макаренкова Вика</v>
      </c>
      <c r="I42" s="129">
        <f>IF(G42="","",VLOOKUP(G42,база!$E$4:$P$1000,база!$G$2,FALSE))</f>
        <v>0</v>
      </c>
      <c r="J42" s="127">
        <f>IF(G42="","",VLOOKUP(G42,база!$E$4:$P$1000,база!$H$2,FALSE))</f>
        <v>1999</v>
      </c>
      <c r="K42" s="71">
        <f>IF(G42="","",VLOOKUP(G42,база!$E$4:$P$1000,база!$I$2,FALSE))</f>
        <v>1</v>
      </c>
      <c r="L42" s="71" t="str">
        <f>IF(G42="","",VLOOKUP(G42,база!$E$4:$P$1000,база!$J$2,FALSE))</f>
        <v>Смоленская</v>
      </c>
      <c r="M42" s="71">
        <f>IF(G42="","",VLOOKUP(G42,база!$E$4:$P$1000,база!$K$2,FALSE))</f>
        <v>0</v>
      </c>
      <c r="N42" s="71">
        <f>IF(G42="","",VLOOKUP(G42,база!$E$4:$P$1000,база!$L$2,FALSE))</f>
        <v>0</v>
      </c>
      <c r="O42" s="71" t="str">
        <f>IF(G42="","",VLOOKUP(G42,база!$E$4:$P$1000,база!$M$2,FALSE))</f>
        <v>СДЮСШОР</v>
      </c>
      <c r="P42" s="127">
        <f>IF(G42="","",VLOOKUP(G42,база!$E$4:$P$1000,база!$N$2,FALSE))</f>
        <v>0</v>
      </c>
      <c r="Q42" s="130" t="str">
        <f>IF(G42="","",VLOOKUP(G42,база!$E$4:$P$1000,база!$O$2,FALSE))</f>
        <v>Федоровы Л. Л., Т.С.</v>
      </c>
      <c r="R42" s="128"/>
      <c r="S42" s="128"/>
      <c r="T42" s="128"/>
      <c r="U42" s="153"/>
      <c r="V42" s="153"/>
      <c r="W42" s="153"/>
      <c r="X42" s="131" t="str">
        <f t="shared" si="4"/>
        <v/>
      </c>
      <c r="Y42" s="132" t="str">
        <f t="shared" si="5"/>
        <v/>
      </c>
      <c r="Z42" s="86" t="str">
        <f t="shared" si="6"/>
        <v/>
      </c>
      <c r="AA42" s="132" t="str">
        <f t="shared" si="2"/>
        <v/>
      </c>
      <c r="AB42" s="86" t="str">
        <f t="shared" si="7"/>
        <v/>
      </c>
      <c r="AC42" s="128"/>
      <c r="AD42" s="133" t="str">
        <f t="shared" si="3"/>
        <v>Федоровы Л. Л., Т.С.</v>
      </c>
    </row>
    <row r="43" spans="1:30" ht="13.5" hidden="1" customHeight="1">
      <c r="A43" s="87">
        <v>36</v>
      </c>
      <c r="B43" s="126">
        <f t="shared" si="11"/>
        <v>5</v>
      </c>
      <c r="C43" s="127">
        <v>4</v>
      </c>
      <c r="D43" s="127">
        <f t="shared" si="0"/>
        <v>990.36</v>
      </c>
      <c r="E43" s="127" t="str">
        <f t="shared" si="9"/>
        <v/>
      </c>
      <c r="F43" s="127" t="str">
        <f t="shared" si="1"/>
        <v/>
      </c>
      <c r="G43" s="86">
        <v>624</v>
      </c>
      <c r="H43" s="128" t="str">
        <f>IF(G43="","",VLOOKUP(G43,база!$E$4:$P$1000,база!$F$2,FALSE))</f>
        <v>Фролова Елена</v>
      </c>
      <c r="I43" s="129" t="str">
        <f>IF(G43="","",VLOOKUP(G43,база!$E$4:$P$1000,база!$G$2,FALSE))</f>
        <v>04.08.1998</v>
      </c>
      <c r="J43" s="127">
        <f>IF(G43="","",VLOOKUP(G43,база!$E$4:$P$1000,база!$H$2,FALSE))</f>
        <v>1998</v>
      </c>
      <c r="K43" s="71" t="str">
        <f>IF(G43="","",VLOOKUP(G43,база!$E$4:$P$1000,база!$I$2,FALSE))</f>
        <v>КМС</v>
      </c>
      <c r="L43" s="71" t="str">
        <f>IF(G43="","",VLOOKUP(G43,база!$E$4:$P$1000,база!$J$2,FALSE))</f>
        <v>Мос.обл.</v>
      </c>
      <c r="M43" s="71">
        <f>IF(G43="","",VLOOKUP(G43,база!$E$4:$P$1000,база!$K$2,FALSE))</f>
        <v>0</v>
      </c>
      <c r="N43" s="71">
        <f>IF(G43="","",VLOOKUP(G43,база!$E$4:$P$1000,база!$L$2,FALSE))</f>
        <v>0</v>
      </c>
      <c r="O43" s="71" t="str">
        <f>IF(G43="","",VLOOKUP(G43,база!$E$4:$P$1000,база!$M$2,FALSE))</f>
        <v>ГБУ ДОД МО СДЮСШОР</v>
      </c>
      <c r="P43" s="127" t="str">
        <f>IF(G43="","",VLOOKUP(G43,база!$E$4:$P$1000,база!$N$2,FALSE))</f>
        <v>л</v>
      </c>
      <c r="Q43" s="130" t="str">
        <f>IF(G43="","",VLOOKUP(G43,база!$E$4:$P$1000,база!$O$2,FALSE))</f>
        <v>Пугачёвы Н.Н. и    С.С.</v>
      </c>
      <c r="R43" s="128"/>
      <c r="S43" s="128"/>
      <c r="T43" s="128"/>
      <c r="U43" s="153"/>
      <c r="V43" s="153"/>
      <c r="W43" s="153"/>
      <c r="X43" s="131" t="str">
        <f t="shared" si="4"/>
        <v/>
      </c>
      <c r="Y43" s="132" t="str">
        <f t="shared" si="5"/>
        <v/>
      </c>
      <c r="Z43" s="86" t="str">
        <f t="shared" si="6"/>
        <v/>
      </c>
      <c r="AA43" s="132" t="str">
        <f t="shared" si="2"/>
        <v/>
      </c>
      <c r="AB43" s="86" t="str">
        <f t="shared" si="7"/>
        <v>Л</v>
      </c>
      <c r="AC43" s="128"/>
      <c r="AD43" s="133" t="str">
        <f t="shared" si="3"/>
        <v>Пугачёвы Н.Н. и    С.С.</v>
      </c>
    </row>
    <row r="44" spans="1:30" ht="13.5" hidden="1" customHeight="1">
      <c r="A44" s="87">
        <v>37</v>
      </c>
      <c r="B44" s="126">
        <f t="shared" si="11"/>
        <v>5</v>
      </c>
      <c r="C44" s="127">
        <v>5</v>
      </c>
      <c r="D44" s="127">
        <f t="shared" si="0"/>
        <v>990.37</v>
      </c>
      <c r="E44" s="127" t="str">
        <f t="shared" si="9"/>
        <v/>
      </c>
      <c r="F44" s="127" t="str">
        <f t="shared" si="1"/>
        <v/>
      </c>
      <c r="G44" s="86">
        <v>286</v>
      </c>
      <c r="H44" s="128" t="str">
        <f>IF(G44="","",VLOOKUP(G44,база!$E$4:$P$1000,база!$F$2,FALSE))</f>
        <v>Баулина Ирина</v>
      </c>
      <c r="I44" s="129">
        <f>IF(G44="","",VLOOKUP(G44,база!$E$4:$P$1000,база!$G$2,FALSE))</f>
        <v>36164</v>
      </c>
      <c r="J44" s="127">
        <f>IF(G44="","",VLOOKUP(G44,база!$E$4:$P$1000,база!$H$2,FALSE))</f>
        <v>1999</v>
      </c>
      <c r="K44" s="71" t="str">
        <f>IF(G44="","",VLOOKUP(G44,база!$E$4:$P$1000,база!$I$2,FALSE))</f>
        <v>кмс</v>
      </c>
      <c r="L44" s="71" t="str">
        <f>IF(G44="","",VLOOKUP(G44,база!$E$4:$P$1000,база!$J$2,FALSE))</f>
        <v>Воронежская</v>
      </c>
      <c r="M44" s="71">
        <f>IF(G44="","",VLOOKUP(G44,база!$E$4:$P$1000,база!$K$2,FALSE))</f>
        <v>0</v>
      </c>
      <c r="N44" s="71">
        <f>IF(G44="","",VLOOKUP(G44,база!$E$4:$P$1000,база!$L$2,FALSE))</f>
        <v>0</v>
      </c>
      <c r="O44" s="71" t="str">
        <f>IF(G44="","",VLOOKUP(G44,база!$E$4:$P$1000,база!$M$2,FALSE))</f>
        <v>СДЮСШОР 5</v>
      </c>
      <c r="P44" s="127">
        <f>IF(G44="","",VLOOKUP(G44,база!$E$4:$P$1000,база!$N$2,FALSE))</f>
        <v>0</v>
      </c>
      <c r="Q44" s="130" t="str">
        <f>IF(G44="","",VLOOKUP(G44,база!$E$4:$P$1000,база!$O$2,FALSE))</f>
        <v>Мащенко Р.М.,Самсоненкова Н.И.</v>
      </c>
      <c r="R44" s="128"/>
      <c r="S44" s="128"/>
      <c r="T44" s="128"/>
      <c r="U44" s="153"/>
      <c r="V44" s="153"/>
      <c r="W44" s="153"/>
      <c r="X44" s="131" t="str">
        <f t="shared" si="4"/>
        <v/>
      </c>
      <c r="Y44" s="132" t="str">
        <f t="shared" si="5"/>
        <v/>
      </c>
      <c r="Z44" s="86" t="str">
        <f t="shared" si="6"/>
        <v/>
      </c>
      <c r="AA44" s="132" t="str">
        <f t="shared" si="2"/>
        <v/>
      </c>
      <c r="AB44" s="86" t="str">
        <f t="shared" si="7"/>
        <v/>
      </c>
      <c r="AC44" s="128"/>
      <c r="AD44" s="133" t="str">
        <f t="shared" si="3"/>
        <v>Мащенко Р.М.,Самсоненкова Н.И.</v>
      </c>
    </row>
    <row r="45" spans="1:30" ht="13.5" hidden="1" customHeight="1">
      <c r="A45" s="87">
        <v>38</v>
      </c>
      <c r="B45" s="126">
        <f t="shared" si="11"/>
        <v>5</v>
      </c>
      <c r="C45" s="127">
        <v>6</v>
      </c>
      <c r="D45" s="127">
        <f t="shared" si="0"/>
        <v>990.38</v>
      </c>
      <c r="E45" s="127" t="str">
        <f t="shared" si="9"/>
        <v/>
      </c>
      <c r="F45" s="127" t="str">
        <f t="shared" si="1"/>
        <v/>
      </c>
      <c r="G45" s="86">
        <v>402</v>
      </c>
      <c r="H45" s="128" t="str">
        <f>IF(G45="","",VLOOKUP(G45,база!$E$4:$P$1000,база!$F$2,FALSE))</f>
        <v>Андреева Юлия</v>
      </c>
      <c r="I45" s="129">
        <f>IF(G45="","",VLOOKUP(G45,база!$E$4:$P$1000,база!$G$2,FALSE))</f>
        <v>0</v>
      </c>
      <c r="J45" s="127">
        <f>IF(G45="","",VLOOKUP(G45,база!$E$4:$P$1000,база!$H$2,FALSE))</f>
        <v>1998</v>
      </c>
      <c r="K45" s="71">
        <f>IF(G45="","",VLOOKUP(G45,база!$E$4:$P$1000,база!$I$2,FALSE))</f>
        <v>1</v>
      </c>
      <c r="L45" s="71" t="str">
        <f>IF(G45="","",VLOOKUP(G45,база!$E$4:$P$1000,база!$J$2,FALSE))</f>
        <v>Рязанская</v>
      </c>
      <c r="M45" s="71">
        <f>IF(G45="","",VLOOKUP(G45,база!$E$4:$P$1000,база!$K$2,FALSE))</f>
        <v>0</v>
      </c>
      <c r="N45" s="71" t="str">
        <f>IF(G45="","",VLOOKUP(G45,база!$E$4:$P$1000,база!$L$2,FALSE))</f>
        <v>Юность России</v>
      </c>
      <c r="O45" s="71" t="str">
        <f>IF(G45="","",VLOOKUP(G45,база!$E$4:$P$1000,база!$M$2,FALSE))</f>
        <v>СДЮСШОР «Олимпиец»</v>
      </c>
      <c r="P45" s="127">
        <f>IF(G45="","",VLOOKUP(G45,база!$E$4:$P$1000,база!$N$2,FALSE))</f>
        <v>0</v>
      </c>
      <c r="Q45" s="130" t="str">
        <f>IF(G45="","",VLOOKUP(G45,база!$E$4:$P$1000,база!$O$2,FALSE))</f>
        <v>Куделина Н.М.Колдин Ю.Ю.</v>
      </c>
      <c r="R45" s="128"/>
      <c r="S45" s="128"/>
      <c r="T45" s="128"/>
      <c r="U45" s="153"/>
      <c r="V45" s="153"/>
      <c r="W45" s="153"/>
      <c r="X45" s="131" t="str">
        <f t="shared" si="4"/>
        <v/>
      </c>
      <c r="Y45" s="132" t="str">
        <f t="shared" si="5"/>
        <v/>
      </c>
      <c r="Z45" s="86" t="str">
        <f t="shared" si="6"/>
        <v/>
      </c>
      <c r="AA45" s="132" t="str">
        <f t="shared" si="2"/>
        <v/>
      </c>
      <c r="AB45" s="86" t="str">
        <f t="shared" si="7"/>
        <v/>
      </c>
      <c r="AC45" s="128"/>
      <c r="AD45" s="133" t="str">
        <f t="shared" si="3"/>
        <v>Куделина Н.М.Колдин Ю.Ю.</v>
      </c>
    </row>
    <row r="46" spans="1:30" ht="13.5" hidden="1" customHeight="1">
      <c r="A46" s="87">
        <v>39</v>
      </c>
      <c r="B46" s="126">
        <f t="shared" si="11"/>
        <v>5</v>
      </c>
      <c r="C46" s="127">
        <v>7</v>
      </c>
      <c r="D46" s="127">
        <f t="shared" si="0"/>
        <v>990.39</v>
      </c>
      <c r="E46" s="127" t="str">
        <f t="shared" si="9"/>
        <v/>
      </c>
      <c r="F46" s="127" t="str">
        <f t="shared" si="1"/>
        <v/>
      </c>
      <c r="G46" s="86">
        <v>406</v>
      </c>
      <c r="H46" s="128" t="str">
        <f>IF(G46="","",VLOOKUP(G46,база!$E$4:$P$1000,база!$F$2,FALSE))</f>
        <v>Малышева Алина</v>
      </c>
      <c r="I46" s="129">
        <f>IF(G46="","",VLOOKUP(G46,база!$E$4:$P$1000,база!$G$2,FALSE))</f>
        <v>0</v>
      </c>
      <c r="J46" s="127">
        <f>IF(G46="","",VLOOKUP(G46,база!$E$4:$P$1000,база!$H$2,FALSE))</f>
        <v>1998</v>
      </c>
      <c r="K46" s="71">
        <f>IF(G46="","",VLOOKUP(G46,база!$E$4:$P$1000,база!$I$2,FALSE))</f>
        <v>1</v>
      </c>
      <c r="L46" s="71" t="str">
        <f>IF(G46="","",VLOOKUP(G46,база!$E$4:$P$1000,база!$J$2,FALSE))</f>
        <v>Рязанская</v>
      </c>
      <c r="M46" s="71">
        <f>IF(G46="","",VLOOKUP(G46,база!$E$4:$P$1000,база!$K$2,FALSE))</f>
        <v>0</v>
      </c>
      <c r="N46" s="71" t="str">
        <f>IF(G46="","",VLOOKUP(G46,база!$E$4:$P$1000,база!$L$2,FALSE))</f>
        <v>Юность России</v>
      </c>
      <c r="O46" s="71" t="str">
        <f>IF(G46="","",VLOOKUP(G46,база!$E$4:$P$1000,база!$M$2,FALSE))</f>
        <v>СДЮСШОР «Юность»</v>
      </c>
      <c r="P46" s="127">
        <f>IF(G46="","",VLOOKUP(G46,база!$E$4:$P$1000,база!$N$2,FALSE))</f>
        <v>0</v>
      </c>
      <c r="Q46" s="130" t="str">
        <f>IF(G46="","",VLOOKUP(G46,база!$E$4:$P$1000,база!$O$2,FALSE))</f>
        <v>ЗТР Йотов Х.Н.</v>
      </c>
      <c r="R46" s="128"/>
      <c r="S46" s="128"/>
      <c r="T46" s="128"/>
      <c r="U46" s="153"/>
      <c r="V46" s="153"/>
      <c r="W46" s="153"/>
      <c r="X46" s="131" t="str">
        <f t="shared" si="4"/>
        <v/>
      </c>
      <c r="Y46" s="132" t="str">
        <f t="shared" si="5"/>
        <v/>
      </c>
      <c r="Z46" s="86" t="str">
        <f t="shared" si="6"/>
        <v/>
      </c>
      <c r="AA46" s="132" t="str">
        <f t="shared" si="2"/>
        <v/>
      </c>
      <c r="AB46" s="86" t="str">
        <f t="shared" si="7"/>
        <v/>
      </c>
      <c r="AC46" s="128"/>
      <c r="AD46" s="133" t="str">
        <f t="shared" si="3"/>
        <v>ЗТР Йотов Х.Н.</v>
      </c>
    </row>
    <row r="47" spans="1:30" ht="13.5" hidden="1" customHeight="1" thickBot="1">
      <c r="A47" s="87">
        <v>40</v>
      </c>
      <c r="B47" s="418">
        <f t="shared" si="11"/>
        <v>5</v>
      </c>
      <c r="C47" s="393">
        <v>8</v>
      </c>
      <c r="D47" s="393">
        <f t="shared" si="0"/>
        <v>990.4</v>
      </c>
      <c r="E47" s="393" t="str">
        <f t="shared" si="9"/>
        <v/>
      </c>
      <c r="F47" s="393" t="str">
        <f t="shared" si="1"/>
        <v/>
      </c>
      <c r="G47" s="394">
        <v>92</v>
      </c>
      <c r="H47" s="396" t="str">
        <f>IF(G47="","",VLOOKUP(G47,база!$E$4:$P$1000,база!$F$2,FALSE))</f>
        <v>Картузова Алёна</v>
      </c>
      <c r="I47" s="397">
        <f>IF(G47="","",VLOOKUP(G47,база!$E$4:$P$1000,база!$G$2,FALSE))</f>
        <v>0</v>
      </c>
      <c r="J47" s="393">
        <f>IF(G47="","",VLOOKUP(G47,база!$E$4:$P$1000,база!$H$2,FALSE))</f>
        <v>1999</v>
      </c>
      <c r="K47" s="398">
        <f>IF(G47="","",VLOOKUP(G47,база!$E$4:$P$1000,база!$I$2,FALSE))</f>
        <v>2</v>
      </c>
      <c r="L47" s="398" t="str">
        <f>IF(G47="","",VLOOKUP(G47,база!$E$4:$P$1000,база!$J$2,FALSE))</f>
        <v>Смоленская</v>
      </c>
      <c r="M47" s="398">
        <f>IF(G47="","",VLOOKUP(G47,база!$E$4:$P$1000,база!$K$2,FALSE))</f>
        <v>0</v>
      </c>
      <c r="N47" s="398">
        <f>IF(G47="","",VLOOKUP(G47,база!$E$4:$P$1000,база!$L$2,FALSE))</f>
        <v>0</v>
      </c>
      <c r="O47" s="398" t="str">
        <f>IF(G47="","",VLOOKUP(G47,база!$E$4:$P$1000,база!$M$2,FALSE))</f>
        <v>СДЮСШОР</v>
      </c>
      <c r="P47" s="393">
        <f>IF(G47="","",VLOOKUP(G47,база!$E$4:$P$1000,база!$N$2,FALSE))</f>
        <v>0</v>
      </c>
      <c r="Q47" s="400" t="str">
        <f>IF(G47="","",VLOOKUP(G47,база!$E$4:$P$1000,база!$O$2,FALSE))</f>
        <v>Шебаева Н.Н.</v>
      </c>
      <c r="R47" s="396"/>
      <c r="S47" s="396"/>
      <c r="T47" s="396"/>
      <c r="U47" s="401"/>
      <c r="V47" s="401"/>
      <c r="W47" s="401"/>
      <c r="X47" s="402" t="str">
        <f t="shared" si="4"/>
        <v/>
      </c>
      <c r="Y47" s="403" t="str">
        <f t="shared" si="5"/>
        <v/>
      </c>
      <c r="Z47" s="394" t="str">
        <f t="shared" si="6"/>
        <v/>
      </c>
      <c r="AA47" s="403" t="str">
        <f t="shared" si="2"/>
        <v/>
      </c>
      <c r="AB47" s="394" t="str">
        <f t="shared" si="7"/>
        <v/>
      </c>
      <c r="AC47" s="396"/>
      <c r="AD47" s="475" t="str">
        <f t="shared" si="3"/>
        <v>Шебаева Н.Н.</v>
      </c>
    </row>
    <row r="48" spans="1:30" ht="15.75" hidden="1" customHeight="1" thickTop="1">
      <c r="A48" s="87">
        <v>41</v>
      </c>
      <c r="B48" s="416">
        <v>6</v>
      </c>
      <c r="C48" s="380">
        <v>1</v>
      </c>
      <c r="D48" s="380">
        <f t="shared" si="0"/>
        <v>990.41</v>
      </c>
      <c r="E48" s="380" t="str">
        <f t="shared" si="9"/>
        <v/>
      </c>
      <c r="F48" s="380" t="str">
        <f t="shared" si="1"/>
        <v/>
      </c>
      <c r="G48" s="381"/>
      <c r="H48" s="383" t="str">
        <f>IF(G48="","",VLOOKUP(G48,база!$E$4:$P$1000,база!$F$2,FALSE))</f>
        <v/>
      </c>
      <c r="I48" s="384" t="str">
        <f>IF(G48="","",VLOOKUP(G48,база!$E$4:$P$1000,база!$G$2,FALSE))</f>
        <v/>
      </c>
      <c r="J48" s="380" t="str">
        <f>IF(G48="","",VLOOKUP(G48,база!$E$4:$P$1000,база!$H$2,FALSE))</f>
        <v/>
      </c>
      <c r="K48" s="385" t="str">
        <f>IF(G48="","",VLOOKUP(G48,база!$E$4:$P$1000,база!$I$2,FALSE))</f>
        <v/>
      </c>
      <c r="L48" s="385" t="str">
        <f>IF(G48="","",VLOOKUP(G48,база!$E$4:$P$1000,база!$J$2,FALSE))</f>
        <v/>
      </c>
      <c r="M48" s="385" t="str">
        <f>IF(G48="","",VLOOKUP(G48,база!$E$4:$P$1000,база!$K$2,FALSE))</f>
        <v/>
      </c>
      <c r="N48" s="385" t="str">
        <f>IF(G48="","",VLOOKUP(G48,база!$E$4:$P$1000,база!$L$2,FALSE))</f>
        <v/>
      </c>
      <c r="O48" s="385" t="str">
        <f>IF(G48="","",VLOOKUP(G48,база!$E$4:$P$1000,база!$M$2,FALSE))</f>
        <v/>
      </c>
      <c r="P48" s="380" t="str">
        <f>IF(G48="","",VLOOKUP(G48,база!$E$4:$P$1000,база!$N$2,FALSE))</f>
        <v/>
      </c>
      <c r="Q48" s="387" t="str">
        <f>IF(G48="","",VLOOKUP(G48,база!$E$4:$P$1000,база!$O$2,FALSE))</f>
        <v/>
      </c>
      <c r="R48" s="383"/>
      <c r="S48" s="383"/>
      <c r="T48" s="383"/>
      <c r="U48" s="388"/>
      <c r="V48" s="388"/>
      <c r="W48" s="388"/>
      <c r="X48" s="389" t="str">
        <f t="shared" si="4"/>
        <v/>
      </c>
      <c r="Y48" s="390" t="str">
        <f t="shared" si="5"/>
        <v/>
      </c>
      <c r="Z48" s="381" t="str">
        <f t="shared" si="6"/>
        <v/>
      </c>
      <c r="AA48" s="390" t="str">
        <f t="shared" si="2"/>
        <v/>
      </c>
      <c r="AB48" s="381" t="str">
        <f t="shared" si="7"/>
        <v/>
      </c>
      <c r="AC48" s="383"/>
      <c r="AD48" s="417" t="str">
        <f t="shared" si="3"/>
        <v/>
      </c>
    </row>
    <row r="49" spans="1:30" ht="15.75" hidden="1" customHeight="1">
      <c r="A49" s="87">
        <v>42</v>
      </c>
      <c r="B49" s="126">
        <f t="shared" si="11"/>
        <v>6</v>
      </c>
      <c r="C49" s="127">
        <v>2</v>
      </c>
      <c r="D49" s="127">
        <f t="shared" si="0"/>
        <v>990.42</v>
      </c>
      <c r="E49" s="127" t="str">
        <f t="shared" si="9"/>
        <v/>
      </c>
      <c r="F49" s="127" t="str">
        <f t="shared" si="1"/>
        <v/>
      </c>
      <c r="G49" s="86">
        <v>647</v>
      </c>
      <c r="H49" s="128" t="str">
        <f>IF(G49="","",VLOOKUP(G49,база!$E$4:$P$1000,база!$F$2,FALSE))</f>
        <v>Авдеева Анастасия</v>
      </c>
      <c r="I49" s="129" t="str">
        <f>IF(G49="","",VLOOKUP(G49,база!$E$4:$P$1000,база!$G$2,FALSE))</f>
        <v>13.01.2000</v>
      </c>
      <c r="J49" s="127">
        <f>IF(G49="","",VLOOKUP(G49,база!$E$4:$P$1000,база!$H$2,FALSE))</f>
        <v>2000</v>
      </c>
      <c r="K49" s="71">
        <f>IF(G49="","",VLOOKUP(G49,база!$E$4:$P$1000,база!$I$2,FALSE))</f>
        <v>1</v>
      </c>
      <c r="L49" s="71" t="str">
        <f>IF(G49="","",VLOOKUP(G49,база!$E$4:$P$1000,база!$J$2,FALSE))</f>
        <v>Мос.обл.</v>
      </c>
      <c r="M49" s="71">
        <f>IF(G49="","",VLOOKUP(G49,база!$E$4:$P$1000,база!$K$2,FALSE))</f>
        <v>0</v>
      </c>
      <c r="N49" s="71">
        <f>IF(G49="","",VLOOKUP(G49,база!$E$4:$P$1000,база!$L$2,FALSE))</f>
        <v>0</v>
      </c>
      <c r="O49" s="71" t="str">
        <f>IF(G49="","",VLOOKUP(G49,база!$E$4:$P$1000,база!$M$2,FALSE))</f>
        <v>СДЮСШ МО, Мытищи ЦДЮШ</v>
      </c>
      <c r="P49" s="127" t="str">
        <f>IF(G49="","",VLOOKUP(G49,база!$E$4:$P$1000,база!$N$2,FALSE))</f>
        <v>л</v>
      </c>
      <c r="Q49" s="130" t="str">
        <f>IF(G49="","",VLOOKUP(G49,база!$E$4:$P$1000,база!$O$2,FALSE))</f>
        <v>Полищук И.Б</v>
      </c>
      <c r="R49" s="128"/>
      <c r="S49" s="128"/>
      <c r="T49" s="128"/>
      <c r="U49" s="153"/>
      <c r="V49" s="153"/>
      <c r="W49" s="153"/>
      <c r="X49" s="131" t="str">
        <f t="shared" si="4"/>
        <v/>
      </c>
      <c r="Y49" s="132" t="str">
        <f t="shared" si="5"/>
        <v/>
      </c>
      <c r="Z49" s="86" t="str">
        <f t="shared" si="6"/>
        <v/>
      </c>
      <c r="AA49" s="132" t="str">
        <f t="shared" si="2"/>
        <v/>
      </c>
      <c r="AB49" s="86" t="str">
        <f t="shared" si="7"/>
        <v>Л</v>
      </c>
      <c r="AC49" s="128"/>
      <c r="AD49" s="133" t="str">
        <f t="shared" si="3"/>
        <v>Полищук И.Б</v>
      </c>
    </row>
    <row r="50" spans="1:30" ht="16.5" hidden="1" customHeight="1">
      <c r="A50" s="87">
        <v>43</v>
      </c>
      <c r="B50" s="126">
        <f t="shared" si="11"/>
        <v>6</v>
      </c>
      <c r="C50" s="127">
        <v>3</v>
      </c>
      <c r="D50" s="127">
        <f t="shared" si="0"/>
        <v>990.43</v>
      </c>
      <c r="E50" s="127" t="str">
        <f t="shared" si="9"/>
        <v/>
      </c>
      <c r="F50" s="127" t="str">
        <f t="shared" si="1"/>
        <v/>
      </c>
      <c r="G50" s="86">
        <v>346</v>
      </c>
      <c r="H50" s="128" t="str">
        <f>IF(G50="","",VLOOKUP(G50,база!$E$4:$P$1000,база!$F$2,FALSE))</f>
        <v>Магомедова Фатима</v>
      </c>
      <c r="I50" s="129">
        <f>IF(G50="","",VLOOKUP(G50,база!$E$4:$P$1000,база!$G$2,FALSE))</f>
        <v>36331</v>
      </c>
      <c r="J50" s="127">
        <f>IF(G50="","",VLOOKUP(G50,база!$E$4:$P$1000,база!$H$2,FALSE))</f>
        <v>1999</v>
      </c>
      <c r="K50" s="71" t="str">
        <f>IF(G50="","",VLOOKUP(G50,база!$E$4:$P$1000,база!$I$2,FALSE))</f>
        <v>кмс</v>
      </c>
      <c r="L50" s="71" t="str">
        <f>IF(G50="","",VLOOKUP(G50,база!$E$4:$P$1000,база!$J$2,FALSE))</f>
        <v>Тульская</v>
      </c>
      <c r="M50" s="71">
        <f>IF(G50="","",VLOOKUP(G50,база!$E$4:$P$1000,база!$K$2,FALSE))</f>
        <v>0</v>
      </c>
      <c r="N50" s="71">
        <f>IF(G50="","",VLOOKUP(G50,база!$E$4:$P$1000,база!$L$2,FALSE))</f>
        <v>0</v>
      </c>
      <c r="O50" s="71" t="str">
        <f>IF(G50="","",VLOOKUP(G50,база!$E$4:$P$1000,база!$M$2,FALSE))</f>
        <v>ШВСМ,СДЮСШОР</v>
      </c>
      <c r="P50" s="127">
        <f>IF(G50="","",VLOOKUP(G50,база!$E$4:$P$1000,база!$N$2,FALSE))</f>
        <v>0</v>
      </c>
      <c r="Q50" s="130" t="str">
        <f>IF(G50="","",VLOOKUP(G50,база!$E$4:$P$1000,база!$O$2,FALSE))</f>
        <v>Каретников В.И.,ЗТР Маринов В.Н.</v>
      </c>
      <c r="R50" s="128"/>
      <c r="S50" s="128"/>
      <c r="T50" s="128"/>
      <c r="U50" s="153"/>
      <c r="V50" s="153"/>
      <c r="W50" s="153"/>
      <c r="X50" s="131" t="str">
        <f t="shared" si="4"/>
        <v/>
      </c>
      <c r="Y50" s="132" t="str">
        <f t="shared" si="5"/>
        <v/>
      </c>
      <c r="Z50" s="86" t="str">
        <f t="shared" si="6"/>
        <v/>
      </c>
      <c r="AA50" s="132" t="str">
        <f t="shared" si="2"/>
        <v/>
      </c>
      <c r="AB50" s="86" t="str">
        <f t="shared" si="7"/>
        <v/>
      </c>
      <c r="AC50" s="128"/>
      <c r="AD50" s="133" t="str">
        <f t="shared" si="3"/>
        <v>Каретников В.И.,ЗТР Маринов В.Н.</v>
      </c>
    </row>
    <row r="51" spans="1:30" ht="16.5" hidden="1" customHeight="1">
      <c r="A51" s="87">
        <v>44</v>
      </c>
      <c r="B51" s="126">
        <f t="shared" si="11"/>
        <v>6</v>
      </c>
      <c r="C51" s="127">
        <v>4</v>
      </c>
      <c r="D51" s="127">
        <f t="shared" si="0"/>
        <v>990.44</v>
      </c>
      <c r="E51" s="127" t="str">
        <f t="shared" si="9"/>
        <v/>
      </c>
      <c r="F51" s="127" t="str">
        <f t="shared" si="1"/>
        <v/>
      </c>
      <c r="G51" s="86">
        <v>113</v>
      </c>
      <c r="H51" s="128" t="str">
        <f>IF(G51="","",VLOOKUP(G51,база!$E$4:$P$1000,база!$F$2,FALSE))</f>
        <v>Ряднова Олеся</v>
      </c>
      <c r="I51" s="129">
        <f>IF(G51="","",VLOOKUP(G51,база!$E$4:$P$1000,база!$G$2,FALSE))</f>
        <v>0</v>
      </c>
      <c r="J51" s="127">
        <f>IF(G51="","",VLOOKUP(G51,база!$E$4:$P$1000,база!$H$2,FALSE))</f>
        <v>1999</v>
      </c>
      <c r="K51" s="71" t="str">
        <f>IF(G51="","",VLOOKUP(G51,база!$E$4:$P$1000,база!$I$2,FALSE))</f>
        <v>КМС</v>
      </c>
      <c r="L51" s="71" t="str">
        <f>IF(G51="","",VLOOKUP(G51,база!$E$4:$P$1000,база!$J$2,FALSE))</f>
        <v>Белгородская</v>
      </c>
      <c r="M51" s="71">
        <f>IF(G51="","",VLOOKUP(G51,база!$E$4:$P$1000,база!$K$2,FALSE))</f>
        <v>0</v>
      </c>
      <c r="N51" s="71">
        <f>IF(G51="","",VLOOKUP(G51,база!$E$4:$P$1000,база!$L$2,FALSE))</f>
        <v>0</v>
      </c>
      <c r="O51" s="71" t="str">
        <f>IF(G51="","",VLOOKUP(G51,база!$E$4:$P$1000,база!$M$2,FALSE))</f>
        <v>ДЮСШ</v>
      </c>
      <c r="P51" s="127">
        <f>IF(G51="","",VLOOKUP(G51,база!$E$4:$P$1000,база!$N$2,FALSE))</f>
        <v>0</v>
      </c>
      <c r="Q51" s="130" t="str">
        <f>IF(G51="","",VLOOKUP(G51,база!$E$4:$P$1000,база!$O$2,FALSE))</f>
        <v>Коломыцев С.Ф.</v>
      </c>
      <c r="R51" s="128"/>
      <c r="S51" s="128"/>
      <c r="T51" s="128"/>
      <c r="U51" s="153"/>
      <c r="V51" s="153"/>
      <c r="W51" s="153"/>
      <c r="X51" s="131" t="str">
        <f t="shared" si="4"/>
        <v/>
      </c>
      <c r="Y51" s="132" t="str">
        <f t="shared" si="5"/>
        <v/>
      </c>
      <c r="Z51" s="86" t="str">
        <f t="shared" si="6"/>
        <v/>
      </c>
      <c r="AA51" s="132" t="str">
        <f t="shared" si="2"/>
        <v/>
      </c>
      <c r="AB51" s="86" t="str">
        <f t="shared" si="7"/>
        <v/>
      </c>
      <c r="AC51" s="128"/>
      <c r="AD51" s="133" t="str">
        <f t="shared" si="3"/>
        <v>Коломыцев С.Ф.</v>
      </c>
    </row>
    <row r="52" spans="1:30" ht="15" hidden="1" customHeight="1">
      <c r="A52" s="87">
        <v>45</v>
      </c>
      <c r="B52" s="126">
        <f t="shared" si="11"/>
        <v>6</v>
      </c>
      <c r="C52" s="127">
        <v>5</v>
      </c>
      <c r="D52" s="127">
        <f t="shared" si="0"/>
        <v>990.45</v>
      </c>
      <c r="E52" s="127" t="str">
        <f t="shared" si="9"/>
        <v/>
      </c>
      <c r="F52" s="127" t="str">
        <f t="shared" si="1"/>
        <v/>
      </c>
      <c r="G52" s="86">
        <v>438</v>
      </c>
      <c r="H52" s="128" t="str">
        <f>IF(G52="","",VLOOKUP(G52,база!$E$4:$P$1000,база!$F$2,FALSE))</f>
        <v>Гагулина Виктория</v>
      </c>
      <c r="I52" s="129">
        <f>IF(G52="","",VLOOKUP(G52,база!$E$4:$P$1000,база!$G$2,FALSE))</f>
        <v>35804</v>
      </c>
      <c r="J52" s="127">
        <f>IF(G52="","",VLOOKUP(G52,база!$E$4:$P$1000,база!$H$2,FALSE))</f>
        <v>1998</v>
      </c>
      <c r="K52" s="71" t="str">
        <f>IF(G52="","",VLOOKUP(G52,база!$E$4:$P$1000,база!$I$2,FALSE))</f>
        <v>КМС</v>
      </c>
      <c r="L52" s="71" t="str">
        <f>IF(G52="","",VLOOKUP(G52,база!$E$4:$P$1000,база!$J$2,FALSE))</f>
        <v>Тамбовская</v>
      </c>
      <c r="M52" s="71">
        <f>IF(G52="","",VLOOKUP(G52,база!$E$4:$P$1000,база!$K$2,FALSE))</f>
        <v>0</v>
      </c>
      <c r="N52" s="71">
        <f>IF(G52="","",VLOOKUP(G52,база!$E$4:$P$1000,база!$L$2,FALSE))</f>
        <v>0</v>
      </c>
      <c r="O52" s="71" t="str">
        <f>IF(G52="","",VLOOKUP(G52,база!$E$4:$P$1000,база!$M$2,FALSE))</f>
        <v>ЦПС по ЦИОС</v>
      </c>
      <c r="P52" s="127">
        <f>IF(G52="","",VLOOKUP(G52,база!$E$4:$P$1000,база!$N$2,FALSE))</f>
        <v>0</v>
      </c>
      <c r="Q52" s="130" t="str">
        <f>IF(G52="","",VLOOKUP(G52,база!$E$4:$P$1000,база!$O$2,FALSE))</f>
        <v>Иванов А.Н</v>
      </c>
      <c r="R52" s="128"/>
      <c r="S52" s="128"/>
      <c r="T52" s="128"/>
      <c r="U52" s="153"/>
      <c r="V52" s="153"/>
      <c r="W52" s="153"/>
      <c r="X52" s="131" t="str">
        <f t="shared" si="4"/>
        <v/>
      </c>
      <c r="Y52" s="132" t="str">
        <f t="shared" si="5"/>
        <v/>
      </c>
      <c r="Z52" s="86" t="str">
        <f t="shared" si="6"/>
        <v/>
      </c>
      <c r="AA52" s="132" t="str">
        <f t="shared" si="2"/>
        <v/>
      </c>
      <c r="AB52" s="86" t="str">
        <f t="shared" si="7"/>
        <v/>
      </c>
      <c r="AC52" s="128"/>
      <c r="AD52" s="133" t="str">
        <f t="shared" si="3"/>
        <v>Иванов А.Н</v>
      </c>
    </row>
    <row r="53" spans="1:30" ht="15.75" hidden="1" customHeight="1">
      <c r="A53" s="87">
        <v>46</v>
      </c>
      <c r="B53" s="126">
        <f t="shared" si="11"/>
        <v>6</v>
      </c>
      <c r="C53" s="127">
        <v>6</v>
      </c>
      <c r="D53" s="127">
        <f t="shared" si="0"/>
        <v>990.46</v>
      </c>
      <c r="E53" s="127" t="str">
        <f t="shared" si="9"/>
        <v/>
      </c>
      <c r="F53" s="127" t="str">
        <f t="shared" si="1"/>
        <v/>
      </c>
      <c r="G53" s="86">
        <v>416</v>
      </c>
      <c r="H53" s="128" t="str">
        <f>IF(G53="","",VLOOKUP(G53,база!$E$4:$P$1000,база!$F$2,FALSE))</f>
        <v>Виляева Ксения</v>
      </c>
      <c r="I53" s="129">
        <f>IF(G53="","",VLOOKUP(G53,база!$E$4:$P$1000,база!$G$2,FALSE))</f>
        <v>0</v>
      </c>
      <c r="J53" s="127">
        <f>IF(G53="","",VLOOKUP(G53,база!$E$4:$P$1000,база!$H$2,FALSE))</f>
        <v>1998</v>
      </c>
      <c r="K53" s="71">
        <f>IF(G53="","",VLOOKUP(G53,база!$E$4:$P$1000,база!$I$2,FALSE))</f>
        <v>1</v>
      </c>
      <c r="L53" s="71" t="str">
        <f>IF(G53="","",VLOOKUP(G53,база!$E$4:$P$1000,база!$J$2,FALSE))</f>
        <v>Орловская</v>
      </c>
      <c r="M53" s="71">
        <f>IF(G53="","",VLOOKUP(G53,база!$E$4:$P$1000,база!$K$2,FALSE))</f>
        <v>0</v>
      </c>
      <c r="N53" s="71">
        <f>IF(G53="","",VLOOKUP(G53,база!$E$4:$P$1000,база!$L$2,FALSE))</f>
        <v>0</v>
      </c>
      <c r="O53" s="71" t="str">
        <f>IF(G53="","",VLOOKUP(G53,база!$E$4:$P$1000,база!$M$2,FALSE))</f>
        <v>СДЮСШОР 2</v>
      </c>
      <c r="P53" s="127">
        <f>IF(G53="","",VLOOKUP(G53,база!$E$4:$P$1000,база!$N$2,FALSE))</f>
        <v>0</v>
      </c>
      <c r="Q53" s="130" t="str">
        <f>IF(G53="","",VLOOKUP(G53,база!$E$4:$P$1000,база!$O$2,FALSE))</f>
        <v>Майорова О.А.</v>
      </c>
      <c r="R53" s="128"/>
      <c r="S53" s="128"/>
      <c r="T53" s="128"/>
      <c r="U53" s="153"/>
      <c r="V53" s="153"/>
      <c r="W53" s="153"/>
      <c r="X53" s="131" t="str">
        <f t="shared" si="4"/>
        <v/>
      </c>
      <c r="Y53" s="132" t="str">
        <f t="shared" si="5"/>
        <v/>
      </c>
      <c r="Z53" s="86" t="str">
        <f t="shared" si="6"/>
        <v/>
      </c>
      <c r="AA53" s="132" t="str">
        <f t="shared" si="2"/>
        <v/>
      </c>
      <c r="AB53" s="86" t="str">
        <f t="shared" si="7"/>
        <v/>
      </c>
      <c r="AC53" s="128"/>
      <c r="AD53" s="133" t="str">
        <f t="shared" si="3"/>
        <v>Майорова О.А.</v>
      </c>
    </row>
    <row r="54" spans="1:30" ht="17.25" hidden="1" customHeight="1">
      <c r="A54" s="87">
        <v>47</v>
      </c>
      <c r="B54" s="126">
        <f t="shared" si="11"/>
        <v>6</v>
      </c>
      <c r="C54" s="127">
        <v>7</v>
      </c>
      <c r="D54" s="127">
        <f t="shared" si="0"/>
        <v>990.47</v>
      </c>
      <c r="E54" s="127" t="str">
        <f t="shared" si="9"/>
        <v/>
      </c>
      <c r="F54" s="127" t="str">
        <f t="shared" si="1"/>
        <v/>
      </c>
      <c r="G54" s="86">
        <v>476</v>
      </c>
      <c r="H54" s="128" t="str">
        <f>IF(G54="","",VLOOKUP(G54,база!$E$4:$P$1000,база!$F$2,FALSE))</f>
        <v>Рыбкина Анастасия</v>
      </c>
      <c r="I54" s="129">
        <f>IF(G54="","",VLOOKUP(G54,база!$E$4:$P$1000,база!$G$2,FALSE))</f>
        <v>36264</v>
      </c>
      <c r="J54" s="127">
        <f>IF(G54="","",VLOOKUP(G54,база!$E$4:$P$1000,база!$H$2,FALSE))</f>
        <v>1999</v>
      </c>
      <c r="K54" s="71">
        <f>IF(G54="","",VLOOKUP(G54,база!$E$4:$P$1000,база!$I$2,FALSE))</f>
        <v>1</v>
      </c>
      <c r="L54" s="71" t="str">
        <f>IF(G54="","",VLOOKUP(G54,база!$E$4:$P$1000,база!$J$2,FALSE))</f>
        <v>Курская</v>
      </c>
      <c r="M54" s="71">
        <f>IF(G54="","",VLOOKUP(G54,база!$E$4:$P$1000,база!$K$2,FALSE))</f>
        <v>0</v>
      </c>
      <c r="N54" s="71">
        <f>IF(G54="","",VLOOKUP(G54,база!$E$4:$P$1000,база!$L$2,FALSE))</f>
        <v>0</v>
      </c>
      <c r="O54" s="71" t="str">
        <f>IF(G54="","",VLOOKUP(G54,база!$E$4:$P$1000,база!$M$2,FALSE))</f>
        <v>ДЮСШ 5</v>
      </c>
      <c r="P54" s="127">
        <f>IF(G54="","",VLOOKUP(G54,база!$E$4:$P$1000,база!$N$2,FALSE))</f>
        <v>0</v>
      </c>
      <c r="Q54" s="130" t="str">
        <f>IF(G54="","",VLOOKUP(G54,база!$E$4:$P$1000,база!$O$2,FALSE))</f>
        <v>Руденко Е.Н.,В.Д.</v>
      </c>
      <c r="R54" s="128"/>
      <c r="S54" s="128"/>
      <c r="T54" s="128"/>
      <c r="U54" s="153"/>
      <c r="V54" s="153"/>
      <c r="W54" s="153"/>
      <c r="X54" s="131" t="str">
        <f t="shared" si="4"/>
        <v/>
      </c>
      <c r="Y54" s="132" t="str">
        <f t="shared" si="5"/>
        <v/>
      </c>
      <c r="Z54" s="86" t="str">
        <f t="shared" si="6"/>
        <v/>
      </c>
      <c r="AA54" s="132" t="str">
        <f t="shared" si="2"/>
        <v/>
      </c>
      <c r="AB54" s="86" t="str">
        <f t="shared" si="7"/>
        <v/>
      </c>
      <c r="AC54" s="128"/>
      <c r="AD54" s="133" t="str">
        <f t="shared" si="3"/>
        <v>Руденко Е.Н.,В.Д.</v>
      </c>
    </row>
    <row r="55" spans="1:30" ht="17.25" hidden="1" customHeight="1" thickBot="1">
      <c r="A55" s="87">
        <v>48</v>
      </c>
      <c r="B55" s="126">
        <f t="shared" si="11"/>
        <v>6</v>
      </c>
      <c r="C55" s="393">
        <v>8</v>
      </c>
      <c r="D55" s="393">
        <f t="shared" si="0"/>
        <v>990.48</v>
      </c>
      <c r="E55" s="393" t="str">
        <f t="shared" si="9"/>
        <v/>
      </c>
      <c r="F55" s="393" t="str">
        <f t="shared" si="1"/>
        <v/>
      </c>
      <c r="G55" s="394">
        <v>642</v>
      </c>
      <c r="H55" s="396" t="str">
        <f>IF(G55="","",VLOOKUP(G55,база!$E$4:$P$1000,база!$F$2,FALSE))</f>
        <v>Корякина Виктория</v>
      </c>
      <c r="I55" s="397">
        <f>IF(G55="","",VLOOKUP(G55,база!$E$4:$P$1000,база!$G$2,FALSE))</f>
        <v>1999</v>
      </c>
      <c r="J55" s="393">
        <f>IF(G55="","",VLOOKUP(G55,база!$E$4:$P$1000,база!$H$2,FALSE))</f>
        <v>1999</v>
      </c>
      <c r="K55" s="398">
        <f>IF(G55="","",VLOOKUP(G55,база!$E$4:$P$1000,база!$I$2,FALSE))</f>
        <v>1</v>
      </c>
      <c r="L55" s="398" t="str">
        <f>IF(G55="","",VLOOKUP(G55,база!$E$4:$P$1000,база!$J$2,FALSE))</f>
        <v>Мос.обл.</v>
      </c>
      <c r="M55" s="398">
        <f>IF(G55="","",VLOOKUP(G55,база!$E$4:$P$1000,база!$K$2,FALSE))</f>
        <v>0</v>
      </c>
      <c r="N55" s="398">
        <f>IF(G55="","",VLOOKUP(G55,база!$E$4:$P$1000,база!$L$2,FALSE))</f>
        <v>0</v>
      </c>
      <c r="O55" s="398" t="str">
        <f>IF(G55="","",VLOOKUP(G55,база!$E$4:$P$1000,база!$M$2,FALSE))</f>
        <v>СДЮШОР МО</v>
      </c>
      <c r="P55" s="393" t="str">
        <f>IF(G55="","",VLOOKUP(G55,база!$E$4:$P$1000,база!$N$2,FALSE))</f>
        <v>л</v>
      </c>
      <c r="Q55" s="400" t="str">
        <f>IF(G55="","",VLOOKUP(G55,база!$E$4:$P$1000,база!$O$2,FALSE))</f>
        <v>Боровицкая Н.А</v>
      </c>
      <c r="R55" s="396"/>
      <c r="S55" s="396"/>
      <c r="T55" s="396"/>
      <c r="U55" s="401"/>
      <c r="V55" s="401"/>
      <c r="W55" s="401"/>
      <c r="X55" s="402" t="str">
        <f t="shared" si="4"/>
        <v/>
      </c>
      <c r="Y55" s="403" t="str">
        <f t="shared" si="5"/>
        <v/>
      </c>
      <c r="Z55" s="394" t="str">
        <f t="shared" si="6"/>
        <v/>
      </c>
      <c r="AA55" s="403" t="str">
        <f t="shared" si="2"/>
        <v/>
      </c>
      <c r="AB55" s="394" t="str">
        <f t="shared" si="7"/>
        <v>Л</v>
      </c>
      <c r="AC55" s="396"/>
      <c r="AD55" s="475" t="str">
        <f t="shared" si="3"/>
        <v>Боровицкая Н.А</v>
      </c>
    </row>
    <row r="56" spans="1:30" ht="17.25" hidden="1" customHeight="1">
      <c r="B56" s="126"/>
      <c r="C56" s="437"/>
      <c r="D56" s="437"/>
      <c r="E56" s="437"/>
      <c r="F56" s="437"/>
      <c r="G56" s="438"/>
      <c r="H56" s="439"/>
      <c r="I56" s="440"/>
      <c r="J56" s="437"/>
      <c r="K56" s="441"/>
      <c r="L56" s="441"/>
      <c r="M56" s="441"/>
      <c r="N56" s="441"/>
      <c r="O56" s="441"/>
      <c r="P56" s="437"/>
      <c r="Q56" s="442"/>
      <c r="R56" s="439"/>
      <c r="S56" s="439"/>
      <c r="T56" s="439"/>
      <c r="U56" s="443"/>
      <c r="V56" s="443"/>
      <c r="W56" s="443"/>
      <c r="X56" s="476"/>
      <c r="Y56" s="444"/>
      <c r="Z56" s="438"/>
      <c r="AA56" s="444"/>
      <c r="AB56" s="438"/>
      <c r="AC56" s="439"/>
      <c r="AD56" s="477"/>
    </row>
    <row r="57" spans="1:30" ht="17.45" hidden="1" customHeight="1">
      <c r="A57" s="87">
        <v>49</v>
      </c>
      <c r="B57" s="126">
        <v>1</v>
      </c>
      <c r="C57" s="380">
        <v>1</v>
      </c>
      <c r="D57" s="380">
        <f t="shared" si="0"/>
        <v>990.49</v>
      </c>
      <c r="E57" s="380" t="str">
        <f t="shared" si="9"/>
        <v/>
      </c>
      <c r="F57" s="380" t="str">
        <f t="shared" si="1"/>
        <v/>
      </c>
      <c r="G57" s="381"/>
      <c r="H57" s="383" t="str">
        <f>IF(G57="","",VLOOKUP(G57,база!$E$4:$P$1000,база!$F$2,FALSE))</f>
        <v/>
      </c>
      <c r="I57" s="384" t="str">
        <f>IF(G57="","",VLOOKUP(G57,база!$E$4:$P$1000,база!$G$2,FALSE))</f>
        <v/>
      </c>
      <c r="J57" s="380" t="str">
        <f>IF(G57="","",VLOOKUP(G57,база!$E$4:$P$1000,база!$H$2,FALSE))</f>
        <v/>
      </c>
      <c r="K57" s="385" t="str">
        <f>IF(G57="","",VLOOKUP(G57,база!$E$4:$P$1000,база!$I$2,FALSE))</f>
        <v/>
      </c>
      <c r="L57" s="385" t="str">
        <f>IF(G57="","",VLOOKUP(G57,база!$E$4:$P$1000,база!$J$2,FALSE))</f>
        <v/>
      </c>
      <c r="M57" s="385" t="str">
        <f>IF(G57="","",VLOOKUP(G57,база!$E$4:$P$1000,база!$K$2,FALSE))</f>
        <v/>
      </c>
      <c r="N57" s="385" t="str">
        <f>IF(G57="","",VLOOKUP(G57,база!$E$4:$P$1000,база!$L$2,FALSE))</f>
        <v/>
      </c>
      <c r="O57" s="385" t="str">
        <f>IF(G57="","",VLOOKUP(G57,база!$E$4:$P$1000,база!$M$2,FALSE))</f>
        <v/>
      </c>
      <c r="P57" s="380" t="str">
        <f>IF(G57="","",VLOOKUP(G57,база!$E$4:$P$1000,база!$N$2,FALSE))</f>
        <v/>
      </c>
      <c r="Q57" s="387" t="str">
        <f>IF(G57="","",VLOOKUP(G57,база!$E$4:$P$1000,база!$O$2,FALSE))</f>
        <v/>
      </c>
      <c r="R57" s="383"/>
      <c r="S57" s="383"/>
      <c r="T57" s="383"/>
      <c r="U57" s="388"/>
      <c r="V57" s="388"/>
      <c r="W57" s="388"/>
      <c r="X57" s="389" t="str">
        <f t="shared" si="4"/>
        <v/>
      </c>
      <c r="Y57" s="390" t="str">
        <f t="shared" si="5"/>
        <v/>
      </c>
      <c r="Z57" s="381" t="str">
        <f t="shared" si="6"/>
        <v/>
      </c>
      <c r="AA57" s="390" t="str">
        <f t="shared" si="2"/>
        <v/>
      </c>
      <c r="AB57" s="381" t="str">
        <f t="shared" si="7"/>
        <v/>
      </c>
      <c r="AC57" s="383"/>
      <c r="AD57" s="417" t="str">
        <f t="shared" si="3"/>
        <v/>
      </c>
    </row>
    <row r="58" spans="1:30" ht="17.45" hidden="1" customHeight="1">
      <c r="A58" s="87">
        <v>50</v>
      </c>
      <c r="B58" s="126">
        <f t="shared" si="11"/>
        <v>1</v>
      </c>
      <c r="C58" s="127">
        <v>2</v>
      </c>
      <c r="D58" s="127">
        <f t="shared" si="0"/>
        <v>990.5</v>
      </c>
      <c r="E58" s="127" t="str">
        <f t="shared" si="9"/>
        <v/>
      </c>
      <c r="F58" s="127" t="str">
        <f t="shared" si="1"/>
        <v/>
      </c>
      <c r="G58" s="86"/>
      <c r="H58" s="128" t="str">
        <f>IF(G58="","",VLOOKUP(G58,база!$E$4:$P$1000,база!$F$2,FALSE))</f>
        <v/>
      </c>
      <c r="I58" s="129" t="str">
        <f>IF(G58="","",VLOOKUP(G58,база!$E$4:$P$1000,база!$G$2,FALSE))</f>
        <v/>
      </c>
      <c r="J58" s="127" t="str">
        <f>IF(G58="","",VLOOKUP(G58,база!$E$4:$P$1000,база!$H$2,FALSE))</f>
        <v/>
      </c>
      <c r="K58" s="71" t="str">
        <f>IF(G58="","",VLOOKUP(G58,база!$E$4:$P$1000,база!$I$2,FALSE))</f>
        <v/>
      </c>
      <c r="L58" s="71" t="str">
        <f>IF(G58="","",VLOOKUP(G58,база!$E$4:$P$1000,база!$J$2,FALSE))</f>
        <v/>
      </c>
      <c r="M58" s="71" t="str">
        <f>IF(G58="","",VLOOKUP(G58,база!$E$4:$P$1000,база!$K$2,FALSE))</f>
        <v/>
      </c>
      <c r="N58" s="71" t="str">
        <f>IF(G58="","",VLOOKUP(G58,база!$E$4:$P$1000,база!$L$2,FALSE))</f>
        <v/>
      </c>
      <c r="O58" s="71" t="str">
        <f>IF(G58="","",VLOOKUP(G58,база!$E$4:$P$1000,база!$M$2,FALSE))</f>
        <v/>
      </c>
      <c r="P58" s="127" t="str">
        <f>IF(G58="","",VLOOKUP(G58,база!$E$4:$P$1000,база!$N$2,FALSE))</f>
        <v/>
      </c>
      <c r="Q58" s="130" t="str">
        <f>IF(G58="","",VLOOKUP(G58,база!$E$4:$P$1000,база!$O$2,FALSE))</f>
        <v/>
      </c>
      <c r="R58" s="128"/>
      <c r="S58" s="128"/>
      <c r="T58" s="128"/>
      <c r="U58" s="153"/>
      <c r="V58" s="153"/>
      <c r="W58" s="153"/>
      <c r="X58" s="131" t="str">
        <f t="shared" si="4"/>
        <v/>
      </c>
      <c r="Y58" s="132" t="str">
        <f t="shared" si="5"/>
        <v/>
      </c>
      <c r="Z58" s="86" t="str">
        <f t="shared" si="6"/>
        <v/>
      </c>
      <c r="AA58" s="132" t="str">
        <f t="shared" si="2"/>
        <v/>
      </c>
      <c r="AB58" s="86" t="str">
        <f t="shared" si="7"/>
        <v/>
      </c>
      <c r="AC58" s="128"/>
      <c r="AD58" s="133" t="str">
        <f t="shared" si="3"/>
        <v/>
      </c>
    </row>
    <row r="59" spans="1:30" ht="17.45" hidden="1" customHeight="1">
      <c r="A59" s="87">
        <v>51</v>
      </c>
      <c r="B59" s="126">
        <f t="shared" si="11"/>
        <v>1</v>
      </c>
      <c r="C59" s="127">
        <v>3</v>
      </c>
      <c r="D59" s="127">
        <f t="shared" si="0"/>
        <v>990.51</v>
      </c>
      <c r="E59" s="127" t="str">
        <f t="shared" si="9"/>
        <v/>
      </c>
      <c r="F59" s="127" t="str">
        <f t="shared" si="1"/>
        <v/>
      </c>
      <c r="G59" s="86">
        <v>495</v>
      </c>
      <c r="H59" s="128" t="str">
        <f>IF(G59="","",VLOOKUP(G59,база!$E$4:$P$1000,база!$F$2,FALSE))</f>
        <v>Анащенко Анастасия</v>
      </c>
      <c r="I59" s="129">
        <f>IF(G59="","",VLOOKUP(G59,база!$E$4:$P$1000,база!$G$2,FALSE))</f>
        <v>35515</v>
      </c>
      <c r="J59" s="127">
        <f>IF(G59="","",VLOOKUP(G59,база!$E$4:$P$1000,база!$H$2,FALSE))</f>
        <v>1997</v>
      </c>
      <c r="K59" s="71" t="str">
        <f>IF(G59="","",VLOOKUP(G59,база!$E$4:$P$1000,база!$I$2,FALSE))</f>
        <v>КМС</v>
      </c>
      <c r="L59" s="71" t="str">
        <f>IF(G59="","",VLOOKUP(G59,база!$E$4:$P$1000,база!$J$2,FALSE))</f>
        <v>Курская</v>
      </c>
      <c r="M59" s="71">
        <f>IF(G59="","",VLOOKUP(G59,база!$E$4:$P$1000,база!$K$2,FALSE))</f>
        <v>0</v>
      </c>
      <c r="N59" s="71">
        <f>IF(G59="","",VLOOKUP(G59,база!$E$4:$P$1000,база!$L$2,FALSE))</f>
        <v>0</v>
      </c>
      <c r="O59" s="71" t="str">
        <f>IF(G59="","",VLOOKUP(G59,база!$E$4:$P$1000,база!$M$2,FALSE))</f>
        <v>ДЮСШ "Виктория"</v>
      </c>
      <c r="P59" s="127">
        <f>IF(G59="","",VLOOKUP(G59,база!$E$4:$P$1000,база!$N$2,FALSE))</f>
        <v>0</v>
      </c>
      <c r="Q59" s="130" t="str">
        <f>IF(G59="","",VLOOKUP(G59,база!$E$4:$P$1000,база!$O$2,FALSE))</f>
        <v>Плохоцский В.М.,Мишина С.В.,</v>
      </c>
      <c r="R59" s="128"/>
      <c r="S59" s="128"/>
      <c r="T59" s="128"/>
      <c r="U59" s="153"/>
      <c r="V59" s="153"/>
      <c r="W59" s="153"/>
      <c r="X59" s="131" t="str">
        <f t="shared" si="4"/>
        <v/>
      </c>
      <c r="Y59" s="132" t="str">
        <f t="shared" si="5"/>
        <v/>
      </c>
      <c r="Z59" s="86" t="str">
        <f t="shared" si="6"/>
        <v/>
      </c>
      <c r="AA59" s="132" t="str">
        <f t="shared" si="2"/>
        <v/>
      </c>
      <c r="AB59" s="86" t="str">
        <f t="shared" si="7"/>
        <v/>
      </c>
      <c r="AC59" s="128"/>
      <c r="AD59" s="133" t="str">
        <f t="shared" si="3"/>
        <v>Плохоцский В.М.,Мишина С.В.,</v>
      </c>
    </row>
    <row r="60" spans="1:30" ht="17.45" hidden="1" customHeight="1">
      <c r="A60" s="87">
        <v>52</v>
      </c>
      <c r="B60" s="126">
        <f t="shared" si="11"/>
        <v>1</v>
      </c>
      <c r="C60" s="127">
        <v>4</v>
      </c>
      <c r="D60" s="127">
        <f t="shared" si="0"/>
        <v>990.52</v>
      </c>
      <c r="E60" s="127" t="str">
        <f t="shared" si="9"/>
        <v/>
      </c>
      <c r="F60" s="127" t="str">
        <f t="shared" si="1"/>
        <v/>
      </c>
      <c r="G60" s="86">
        <v>5</v>
      </c>
      <c r="H60" s="128" t="str">
        <f>IF(G60="","",VLOOKUP(G60,база!$E$4:$P$1000,база!$F$2,FALSE))</f>
        <v>Джабко Софья</v>
      </c>
      <c r="I60" s="129">
        <f>IF(G60="","",VLOOKUP(G60,база!$E$4:$P$1000,база!$G$2,FALSE))</f>
        <v>35485</v>
      </c>
      <c r="J60" s="127">
        <f>IF(G60="","",VLOOKUP(G60,база!$E$4:$P$1000,база!$H$2,FALSE))</f>
        <v>1997</v>
      </c>
      <c r="K60" s="71" t="str">
        <f>IF(G60="","",VLOOKUP(G60,база!$E$4:$P$1000,база!$I$2,FALSE))</f>
        <v>кмс</v>
      </c>
      <c r="L60" s="71" t="str">
        <f>IF(G60="","",VLOOKUP(G60,база!$E$4:$P$1000,база!$J$2,FALSE))</f>
        <v>Смоленская</v>
      </c>
      <c r="M60" s="71">
        <f>IF(G60="","",VLOOKUP(G60,база!$E$4:$P$1000,база!$K$2,FALSE))</f>
        <v>0</v>
      </c>
      <c r="N60" s="71">
        <f>IF(G60="","",VLOOKUP(G60,база!$E$4:$P$1000,база!$L$2,FALSE))</f>
        <v>0</v>
      </c>
      <c r="O60" s="71" t="str">
        <f>IF(G60="","",VLOOKUP(G60,база!$E$4:$P$1000,база!$M$2,FALSE))</f>
        <v>СДЮСШОР</v>
      </c>
      <c r="P60" s="127">
        <f>IF(G60="","",VLOOKUP(G60,база!$E$4:$P$1000,база!$N$2,FALSE))</f>
        <v>0</v>
      </c>
      <c r="Q60" s="130" t="str">
        <f>IF(G60="","",VLOOKUP(G60,база!$E$4:$P$1000,база!$O$2,FALSE))</f>
        <v xml:space="preserve"> Федорова Т. С.</v>
      </c>
      <c r="R60" s="128"/>
      <c r="S60" s="128"/>
      <c r="T60" s="128"/>
      <c r="U60" s="153"/>
      <c r="V60" s="153"/>
      <c r="W60" s="153"/>
      <c r="X60" s="131" t="str">
        <f t="shared" si="4"/>
        <v/>
      </c>
      <c r="Y60" s="132" t="str">
        <f t="shared" si="5"/>
        <v/>
      </c>
      <c r="Z60" s="86" t="str">
        <f t="shared" si="6"/>
        <v/>
      </c>
      <c r="AA60" s="132" t="str">
        <f t="shared" si="2"/>
        <v/>
      </c>
      <c r="AB60" s="86" t="str">
        <f t="shared" si="7"/>
        <v/>
      </c>
      <c r="AC60" s="128"/>
      <c r="AD60" s="133" t="str">
        <f t="shared" si="3"/>
        <v xml:space="preserve"> Федорова Т. С.</v>
      </c>
    </row>
    <row r="61" spans="1:30" ht="17.45" hidden="1" customHeight="1">
      <c r="A61" s="87">
        <v>53</v>
      </c>
      <c r="B61" s="126">
        <f t="shared" si="11"/>
        <v>1</v>
      </c>
      <c r="C61" s="127">
        <v>5</v>
      </c>
      <c r="D61" s="127">
        <f t="shared" si="0"/>
        <v>990.53</v>
      </c>
      <c r="E61" s="127" t="str">
        <f t="shared" si="9"/>
        <v/>
      </c>
      <c r="F61" s="127" t="str">
        <f t="shared" si="1"/>
        <v/>
      </c>
      <c r="G61" s="86">
        <v>657</v>
      </c>
      <c r="H61" s="128" t="str">
        <f>IF(G61="","",VLOOKUP(G61,база!$E$4:$P$1000,база!$F$2,FALSE))</f>
        <v>Разгуляева Ксения</v>
      </c>
      <c r="I61" s="129" t="str">
        <f>IF(G61="","",VLOOKUP(G61,база!$E$4:$P$1000,база!$G$2,FALSE))</f>
        <v>26.03.1996</v>
      </c>
      <c r="J61" s="127">
        <f>IF(G61="","",VLOOKUP(G61,база!$E$4:$P$1000,база!$H$2,FALSE))</f>
        <v>1996</v>
      </c>
      <c r="K61" s="71" t="str">
        <f>IF(G61="","",VLOOKUP(G61,база!$E$4:$P$1000,база!$I$2,FALSE))</f>
        <v>КМС</v>
      </c>
      <c r="L61" s="71" t="str">
        <f>IF(G61="","",VLOOKUP(G61,база!$E$4:$P$1000,база!$J$2,FALSE))</f>
        <v>Мос.обл.</v>
      </c>
      <c r="M61" s="71">
        <f>IF(G61="","",VLOOKUP(G61,база!$E$4:$P$1000,база!$K$2,FALSE))</f>
        <v>0</v>
      </c>
      <c r="N61" s="71">
        <f>IF(G61="","",VLOOKUP(G61,база!$E$4:$P$1000,база!$L$2,FALSE))</f>
        <v>0</v>
      </c>
      <c r="O61" s="71" t="str">
        <f>IF(G61="","",VLOOKUP(G61,база!$E$4:$P$1000,база!$M$2,FALSE))</f>
        <v>ГБУ МО «ЦОВС», ГБУ ДОД МО СДЮСШОР</v>
      </c>
      <c r="P61" s="127" t="str">
        <f>IF(G61="","",VLOOKUP(G61,база!$E$4:$P$1000,база!$N$2,FALSE))</f>
        <v>л</v>
      </c>
      <c r="Q61" s="130" t="str">
        <f>IF(G61="","",VLOOKUP(G61,база!$E$4:$P$1000,база!$O$2,FALSE))</f>
        <v>Пугачёвы Н.Н. и    С.С.</v>
      </c>
      <c r="R61" s="128"/>
      <c r="S61" s="128"/>
      <c r="T61" s="128"/>
      <c r="U61" s="153"/>
      <c r="V61" s="153"/>
      <c r="W61" s="153"/>
      <c r="X61" s="131" t="str">
        <f t="shared" si="4"/>
        <v/>
      </c>
      <c r="Y61" s="132" t="str">
        <f t="shared" si="5"/>
        <v/>
      </c>
      <c r="Z61" s="86" t="str">
        <f t="shared" si="6"/>
        <v/>
      </c>
      <c r="AA61" s="132" t="str">
        <f t="shared" si="2"/>
        <v/>
      </c>
      <c r="AB61" s="86" t="str">
        <f t="shared" si="7"/>
        <v>Л</v>
      </c>
      <c r="AC61" s="128"/>
      <c r="AD61" s="133" t="str">
        <f t="shared" si="3"/>
        <v>Пугачёвы Н.Н. и    С.С.</v>
      </c>
    </row>
    <row r="62" spans="1:30" ht="17.45" hidden="1" customHeight="1">
      <c r="A62" s="87">
        <v>54</v>
      </c>
      <c r="B62" s="126">
        <f t="shared" si="11"/>
        <v>1</v>
      </c>
      <c r="C62" s="127">
        <v>6</v>
      </c>
      <c r="D62" s="127">
        <f t="shared" si="0"/>
        <v>990.54</v>
      </c>
      <c r="E62" s="127" t="str">
        <f t="shared" si="9"/>
        <v/>
      </c>
      <c r="F62" s="127" t="str">
        <f t="shared" si="1"/>
        <v/>
      </c>
      <c r="G62" s="86">
        <v>568</v>
      </c>
      <c r="H62" s="128" t="str">
        <f>IF(G62="","",VLOOKUP(G62,база!$E$4:$P$1000,база!$F$2,FALSE))</f>
        <v>Грибова Антонина</v>
      </c>
      <c r="I62" s="129" t="str">
        <f>IF(G62="","",VLOOKUP(G62,база!$E$4:$P$1000,база!$G$2,FALSE))</f>
        <v>19.03.1996</v>
      </c>
      <c r="J62" s="127">
        <f>IF(G62="","",VLOOKUP(G62,база!$E$4:$P$1000,база!$H$2,FALSE))</f>
        <v>1996</v>
      </c>
      <c r="K62" s="71" t="str">
        <f>IF(G62="","",VLOOKUP(G62,база!$E$4:$P$1000,база!$I$2,FALSE))</f>
        <v>КМС</v>
      </c>
      <c r="L62" s="71" t="str">
        <f>IF(G62="","",VLOOKUP(G62,база!$E$4:$P$1000,база!$J$2,FALSE))</f>
        <v>Мос.обл.</v>
      </c>
      <c r="M62" s="71">
        <f>IF(G62="","",VLOOKUP(G62,база!$E$4:$P$1000,база!$K$2,FALSE))</f>
        <v>0</v>
      </c>
      <c r="N62" s="71">
        <f>IF(G62="","",VLOOKUP(G62,база!$E$4:$P$1000,база!$L$2,FALSE))</f>
        <v>0</v>
      </c>
      <c r="O62" s="71" t="str">
        <f>IF(G62="","",VLOOKUP(G62,база!$E$4:$P$1000,база!$M$2,FALSE))</f>
        <v>СДЮСШОР         УОР</v>
      </c>
      <c r="P62" s="127">
        <f>IF(G62="","",VLOOKUP(G62,база!$E$4:$P$1000,база!$N$2,FALSE))</f>
        <v>0</v>
      </c>
      <c r="Q62" s="130" t="str">
        <f>IF(G62="","",VLOOKUP(G62,база!$E$4:$P$1000,база!$O$2,FALSE))</f>
        <v>Савельев Ю.М.Сударев А.Е.Челмодеев С.И</v>
      </c>
      <c r="R62" s="128"/>
      <c r="S62" s="128"/>
      <c r="T62" s="128"/>
      <c r="U62" s="153"/>
      <c r="V62" s="153"/>
      <c r="W62" s="153"/>
      <c r="X62" s="131" t="str">
        <f t="shared" si="4"/>
        <v/>
      </c>
      <c r="Y62" s="132" t="str">
        <f t="shared" si="5"/>
        <v/>
      </c>
      <c r="Z62" s="86" t="str">
        <f t="shared" si="6"/>
        <v/>
      </c>
      <c r="AA62" s="132" t="str">
        <f t="shared" si="2"/>
        <v/>
      </c>
      <c r="AB62" s="86" t="str">
        <f t="shared" si="7"/>
        <v/>
      </c>
      <c r="AC62" s="128"/>
      <c r="AD62" s="133" t="str">
        <f t="shared" si="3"/>
        <v>Савельев Ю.М.Сударев А.Е.Челмодеев С.И</v>
      </c>
    </row>
    <row r="63" spans="1:30" ht="17.45" hidden="1" customHeight="1">
      <c r="A63" s="87">
        <v>55</v>
      </c>
      <c r="B63" s="126">
        <f t="shared" si="11"/>
        <v>1</v>
      </c>
      <c r="C63" s="127">
        <v>7</v>
      </c>
      <c r="D63" s="127">
        <f t="shared" si="0"/>
        <v>990.55</v>
      </c>
      <c r="E63" s="127" t="str">
        <f t="shared" si="9"/>
        <v/>
      </c>
      <c r="F63" s="127" t="str">
        <f t="shared" si="1"/>
        <v/>
      </c>
      <c r="G63" s="86">
        <v>566</v>
      </c>
      <c r="H63" s="128" t="str">
        <f>IF(G63="","",VLOOKUP(G63,база!$E$4:$P$1000,база!$F$2,FALSE))</f>
        <v>Хамова Зурият</v>
      </c>
      <c r="I63" s="129" t="str">
        <f>IF(G63="","",VLOOKUP(G63,база!$E$4:$P$1000,база!$G$2,FALSE))</f>
        <v>24.05.1997</v>
      </c>
      <c r="J63" s="127">
        <f>IF(G63="","",VLOOKUP(G63,база!$E$4:$P$1000,база!$H$2,FALSE))</f>
        <v>1997</v>
      </c>
      <c r="K63" s="71" t="str">
        <f>IF(G63="","",VLOOKUP(G63,база!$E$4:$P$1000,база!$I$2,FALSE))</f>
        <v>КМС</v>
      </c>
      <c r="L63" s="71" t="str">
        <f>IF(G63="","",VLOOKUP(G63,база!$E$4:$P$1000,база!$J$2,FALSE))</f>
        <v>Мос.обл.</v>
      </c>
      <c r="M63" s="71" t="str">
        <f>IF(G63="","",VLOOKUP(G63,база!$E$4:$P$1000,база!$K$2,FALSE))</f>
        <v>р.Кабардино Балкария</v>
      </c>
      <c r="N63" s="71">
        <f>IF(G63="","",VLOOKUP(G63,база!$E$4:$P$1000,база!$L$2,FALSE))</f>
        <v>0</v>
      </c>
      <c r="O63" s="71" t="str">
        <f>IF(G63="","",VLOOKUP(G63,база!$E$4:$P$1000,база!$M$2,FALSE))</f>
        <v>ДЮСШ, ГУОР</v>
      </c>
      <c r="P63" s="127">
        <f>IF(G63="","",VLOOKUP(G63,база!$E$4:$P$1000,база!$N$2,FALSE))</f>
        <v>0</v>
      </c>
      <c r="Q63" s="130" t="str">
        <f>IF(G63="","",VLOOKUP(G63,база!$E$4:$P$1000,база!$O$2,FALSE))</f>
        <v>Гойшик Т.Г.Хамиров А.М</v>
      </c>
      <c r="R63" s="128"/>
      <c r="S63" s="128"/>
      <c r="T63" s="128"/>
      <c r="U63" s="153"/>
      <c r="V63" s="153"/>
      <c r="W63" s="153"/>
      <c r="X63" s="131" t="str">
        <f t="shared" si="4"/>
        <v/>
      </c>
      <c r="Y63" s="132" t="str">
        <f t="shared" si="5"/>
        <v/>
      </c>
      <c r="Z63" s="86" t="str">
        <f t="shared" si="6"/>
        <v/>
      </c>
      <c r="AA63" s="132" t="str">
        <f t="shared" si="2"/>
        <v/>
      </c>
      <c r="AB63" s="86" t="str">
        <f t="shared" si="7"/>
        <v/>
      </c>
      <c r="AC63" s="128"/>
      <c r="AD63" s="133" t="str">
        <f t="shared" si="3"/>
        <v>Гойшик Т.Г.Хамиров А.М</v>
      </c>
    </row>
    <row r="64" spans="1:30" ht="17.45" hidden="1" customHeight="1" thickBot="1">
      <c r="A64" s="87">
        <v>56</v>
      </c>
      <c r="B64" s="418">
        <f t="shared" si="11"/>
        <v>1</v>
      </c>
      <c r="C64" s="393">
        <v>8</v>
      </c>
      <c r="D64" s="393">
        <f t="shared" si="0"/>
        <v>990.56</v>
      </c>
      <c r="E64" s="393" t="str">
        <f t="shared" si="9"/>
        <v/>
      </c>
      <c r="F64" s="393" t="str">
        <f t="shared" si="1"/>
        <v/>
      </c>
      <c r="G64" s="394"/>
      <c r="H64" s="396" t="str">
        <f>IF(G64="","",VLOOKUP(G64,база!$E$4:$P$1000,база!$F$2,FALSE))</f>
        <v/>
      </c>
      <c r="I64" s="397" t="str">
        <f>IF(G64="","",VLOOKUP(G64,база!$E$4:$P$1000,база!$G$2,FALSE))</f>
        <v/>
      </c>
      <c r="J64" s="393" t="str">
        <f>IF(G64="","",VLOOKUP(G64,база!$E$4:$P$1000,база!$H$2,FALSE))</f>
        <v/>
      </c>
      <c r="K64" s="398" t="str">
        <f>IF(G64="","",VLOOKUP(G64,база!$E$4:$P$1000,база!$I$2,FALSE))</f>
        <v/>
      </c>
      <c r="L64" s="398" t="str">
        <f>IF(G64="","",VLOOKUP(G64,база!$E$4:$P$1000,база!$J$2,FALSE))</f>
        <v/>
      </c>
      <c r="M64" s="398" t="str">
        <f>IF(G64="","",VLOOKUP(G64,база!$E$4:$P$1000,база!$K$2,FALSE))</f>
        <v/>
      </c>
      <c r="N64" s="398" t="str">
        <f>IF(G64="","",VLOOKUP(G64,база!$E$4:$P$1000,база!$L$2,FALSE))</f>
        <v/>
      </c>
      <c r="O64" s="398" t="str">
        <f>IF(G64="","",VLOOKUP(G64,база!$E$4:$P$1000,база!$M$2,FALSE))</f>
        <v/>
      </c>
      <c r="P64" s="393" t="str">
        <f>IF(G64="","",VLOOKUP(G64,база!$E$4:$P$1000,база!$N$2,FALSE))</f>
        <v/>
      </c>
      <c r="Q64" s="400" t="str">
        <f>IF(G64="","",VLOOKUP(G64,база!$E$4:$P$1000,база!$O$2,FALSE))</f>
        <v/>
      </c>
      <c r="R64" s="396"/>
      <c r="S64" s="396"/>
      <c r="T64" s="396"/>
      <c r="U64" s="401"/>
      <c r="V64" s="401"/>
      <c r="W64" s="401"/>
      <c r="X64" s="402" t="str">
        <f t="shared" si="4"/>
        <v/>
      </c>
      <c r="Y64" s="403" t="str">
        <f t="shared" si="5"/>
        <v/>
      </c>
      <c r="Z64" s="394" t="str">
        <f t="shared" si="6"/>
        <v/>
      </c>
      <c r="AA64" s="403" t="str">
        <f t="shared" si="2"/>
        <v/>
      </c>
      <c r="AB64" s="394" t="str">
        <f t="shared" si="7"/>
        <v/>
      </c>
      <c r="AC64" s="396"/>
      <c r="AD64" s="475" t="str">
        <f t="shared" si="3"/>
        <v/>
      </c>
    </row>
    <row r="65" spans="1:30" ht="17.45" hidden="1" customHeight="1" thickTop="1">
      <c r="A65" s="87">
        <v>57</v>
      </c>
      <c r="B65" s="416">
        <v>2</v>
      </c>
      <c r="C65" s="380">
        <v>1</v>
      </c>
      <c r="D65" s="380">
        <f t="shared" si="0"/>
        <v>990.57</v>
      </c>
      <c r="E65" s="380" t="str">
        <f t="shared" si="9"/>
        <v/>
      </c>
      <c r="F65" s="380" t="str">
        <f t="shared" si="1"/>
        <v/>
      </c>
      <c r="G65" s="381"/>
      <c r="H65" s="383" t="str">
        <f>IF(G65="","",VLOOKUP(G65,база!$E$4:$P$1000,база!$F$2,FALSE))</f>
        <v/>
      </c>
      <c r="I65" s="384" t="str">
        <f>IF(G65="","",VLOOKUP(G65,база!$E$4:$P$1000,база!$G$2,FALSE))</f>
        <v/>
      </c>
      <c r="J65" s="380" t="str">
        <f>IF(G65="","",VLOOKUP(G65,база!$E$4:$P$1000,база!$H$2,FALSE))</f>
        <v/>
      </c>
      <c r="K65" s="385" t="str">
        <f>IF(G65="","",VLOOKUP(G65,база!$E$4:$P$1000,база!$I$2,FALSE))</f>
        <v/>
      </c>
      <c r="L65" s="385" t="str">
        <f>IF(G65="","",VLOOKUP(G65,база!$E$4:$P$1000,база!$J$2,FALSE))</f>
        <v/>
      </c>
      <c r="M65" s="385" t="str">
        <f>IF(G65="","",VLOOKUP(G65,база!$E$4:$P$1000,база!$K$2,FALSE))</f>
        <v/>
      </c>
      <c r="N65" s="385" t="str">
        <f>IF(G65="","",VLOOKUP(G65,база!$E$4:$P$1000,база!$L$2,FALSE))</f>
        <v/>
      </c>
      <c r="O65" s="385" t="str">
        <f>IF(G65="","",VLOOKUP(G65,база!$E$4:$P$1000,база!$M$2,FALSE))</f>
        <v/>
      </c>
      <c r="P65" s="380" t="str">
        <f>IF(G65="","",VLOOKUP(G65,база!$E$4:$P$1000,база!$N$2,FALSE))</f>
        <v/>
      </c>
      <c r="Q65" s="387" t="str">
        <f>IF(G65="","",VLOOKUP(G65,база!$E$4:$P$1000,база!$O$2,FALSE))</f>
        <v/>
      </c>
      <c r="R65" s="383"/>
      <c r="S65" s="383"/>
      <c r="T65" s="383"/>
      <c r="U65" s="388"/>
      <c r="V65" s="388"/>
      <c r="W65" s="388"/>
      <c r="X65" s="389" t="str">
        <f t="shared" si="4"/>
        <v/>
      </c>
      <c r="Y65" s="390" t="str">
        <f t="shared" si="5"/>
        <v/>
      </c>
      <c r="Z65" s="381" t="str">
        <f t="shared" si="6"/>
        <v/>
      </c>
      <c r="AA65" s="390" t="str">
        <f t="shared" si="2"/>
        <v/>
      </c>
      <c r="AB65" s="381" t="str">
        <f t="shared" si="7"/>
        <v/>
      </c>
      <c r="AC65" s="383"/>
      <c r="AD65" s="417" t="str">
        <f t="shared" si="3"/>
        <v/>
      </c>
    </row>
    <row r="66" spans="1:30" ht="17.45" hidden="1" customHeight="1">
      <c r="A66" s="87">
        <v>58</v>
      </c>
      <c r="B66" s="126">
        <f t="shared" si="11"/>
        <v>2</v>
      </c>
      <c r="C66" s="127">
        <v>2</v>
      </c>
      <c r="D66" s="127">
        <f t="shared" si="0"/>
        <v>990.58</v>
      </c>
      <c r="E66" s="127" t="str">
        <f t="shared" si="9"/>
        <v/>
      </c>
      <c r="F66" s="127" t="str">
        <f t="shared" si="1"/>
        <v/>
      </c>
      <c r="G66" s="86"/>
      <c r="H66" s="128" t="str">
        <f>IF(G66="","",VLOOKUP(G66,база!$E$4:$P$1000,база!$F$2,FALSE))</f>
        <v/>
      </c>
      <c r="I66" s="129" t="str">
        <f>IF(G66="","",VLOOKUP(G66,база!$E$4:$P$1000,база!$G$2,FALSE))</f>
        <v/>
      </c>
      <c r="J66" s="127" t="str">
        <f>IF(G66="","",VLOOKUP(G66,база!$E$4:$P$1000,база!$H$2,FALSE))</f>
        <v/>
      </c>
      <c r="K66" s="71" t="str">
        <f>IF(G66="","",VLOOKUP(G66,база!$E$4:$P$1000,база!$I$2,FALSE))</f>
        <v/>
      </c>
      <c r="L66" s="71" t="str">
        <f>IF(G66="","",VLOOKUP(G66,база!$E$4:$P$1000,база!$J$2,FALSE))</f>
        <v/>
      </c>
      <c r="M66" s="71" t="str">
        <f>IF(G66="","",VLOOKUP(G66,база!$E$4:$P$1000,база!$K$2,FALSE))</f>
        <v/>
      </c>
      <c r="N66" s="71" t="str">
        <f>IF(G66="","",VLOOKUP(G66,база!$E$4:$P$1000,база!$L$2,FALSE))</f>
        <v/>
      </c>
      <c r="O66" s="71" t="str">
        <f>IF(G66="","",VLOOKUP(G66,база!$E$4:$P$1000,база!$M$2,FALSE))</f>
        <v/>
      </c>
      <c r="P66" s="127" t="str">
        <f>IF(G66="","",VLOOKUP(G66,база!$E$4:$P$1000,база!$N$2,FALSE))</f>
        <v/>
      </c>
      <c r="Q66" s="130" t="str">
        <f>IF(G66="","",VLOOKUP(G66,база!$E$4:$P$1000,база!$O$2,FALSE))</f>
        <v/>
      </c>
      <c r="R66" s="128"/>
      <c r="S66" s="128"/>
      <c r="T66" s="128"/>
      <c r="U66" s="153"/>
      <c r="V66" s="153"/>
      <c r="W66" s="153"/>
      <c r="X66" s="131" t="str">
        <f t="shared" si="4"/>
        <v/>
      </c>
      <c r="Y66" s="132" t="str">
        <f t="shared" si="5"/>
        <v/>
      </c>
      <c r="Z66" s="86" t="str">
        <f t="shared" si="6"/>
        <v/>
      </c>
      <c r="AA66" s="132" t="str">
        <f t="shared" si="2"/>
        <v/>
      </c>
      <c r="AB66" s="86" t="str">
        <f t="shared" si="7"/>
        <v/>
      </c>
      <c r="AC66" s="128"/>
      <c r="AD66" s="133" t="str">
        <f t="shared" si="3"/>
        <v/>
      </c>
    </row>
    <row r="67" spans="1:30" ht="17.45" hidden="1" customHeight="1">
      <c r="A67" s="87">
        <v>59</v>
      </c>
      <c r="B67" s="126">
        <f t="shared" si="11"/>
        <v>2</v>
      </c>
      <c r="C67" s="127">
        <v>3</v>
      </c>
      <c r="D67" s="127">
        <f t="shared" si="0"/>
        <v>990.59</v>
      </c>
      <c r="E67" s="127" t="str">
        <f t="shared" si="9"/>
        <v/>
      </c>
      <c r="F67" s="127" t="str">
        <f t="shared" si="1"/>
        <v/>
      </c>
      <c r="G67" s="86">
        <v>322</v>
      </c>
      <c r="H67" s="128" t="str">
        <f>IF(G67="","",VLOOKUP(G67,база!$E$4:$P$1000,база!$F$2,FALSE))</f>
        <v>Сафарова Бриллиант</v>
      </c>
      <c r="I67" s="129">
        <f>IF(G67="","",VLOOKUP(G67,база!$E$4:$P$1000,база!$G$2,FALSE))</f>
        <v>35373</v>
      </c>
      <c r="J67" s="127">
        <f>IF(G67="","",VLOOKUP(G67,база!$E$4:$P$1000,база!$H$2,FALSE))</f>
        <v>1996</v>
      </c>
      <c r="K67" s="71">
        <f>IF(G67="","",VLOOKUP(G67,база!$E$4:$P$1000,база!$I$2,FALSE))</f>
        <v>1</v>
      </c>
      <c r="L67" s="71" t="str">
        <f>IF(G67="","",VLOOKUP(G67,база!$E$4:$P$1000,база!$J$2,FALSE))</f>
        <v>Калужская</v>
      </c>
      <c r="M67" s="71">
        <f>IF(G67="","",VLOOKUP(G67,база!$E$4:$P$1000,база!$K$2,FALSE))</f>
        <v>0</v>
      </c>
      <c r="N67" s="71">
        <f>IF(G67="","",VLOOKUP(G67,база!$E$4:$P$1000,база!$L$2,FALSE))</f>
        <v>0</v>
      </c>
      <c r="O67" s="71" t="str">
        <f>IF(G67="","",VLOOKUP(G67,база!$E$4:$P$1000,база!$M$2,FALSE))</f>
        <v>темп</v>
      </c>
      <c r="P67" s="127">
        <f>IF(G67="","",VLOOKUP(G67,база!$E$4:$P$1000,база!$N$2,FALSE))</f>
        <v>0</v>
      </c>
      <c r="Q67" s="130" t="str">
        <f>IF(G67="","",VLOOKUP(G67,база!$E$4:$P$1000,база!$O$2,FALSE))</f>
        <v>Михайлова Т.Н. Волкович А.Ю.</v>
      </c>
      <c r="R67" s="128"/>
      <c r="S67" s="128"/>
      <c r="T67" s="128"/>
      <c r="U67" s="153"/>
      <c r="V67" s="153"/>
      <c r="W67" s="153"/>
      <c r="X67" s="131" t="str">
        <f t="shared" si="4"/>
        <v/>
      </c>
      <c r="Y67" s="132" t="str">
        <f t="shared" si="5"/>
        <v/>
      </c>
      <c r="Z67" s="86" t="str">
        <f t="shared" si="6"/>
        <v/>
      </c>
      <c r="AA67" s="132" t="str">
        <f t="shared" si="2"/>
        <v/>
      </c>
      <c r="AB67" s="86" t="str">
        <f t="shared" si="7"/>
        <v/>
      </c>
      <c r="AC67" s="128"/>
      <c r="AD67" s="133" t="str">
        <f t="shared" si="3"/>
        <v>Михайлова Т.Н. Волкович А.Ю.</v>
      </c>
    </row>
    <row r="68" spans="1:30" ht="17.45" hidden="1" customHeight="1">
      <c r="A68" s="87">
        <v>60</v>
      </c>
      <c r="B68" s="126">
        <f t="shared" si="11"/>
        <v>2</v>
      </c>
      <c r="C68" s="127">
        <v>4</v>
      </c>
      <c r="D68" s="127">
        <f t="shared" si="0"/>
        <v>990.6</v>
      </c>
      <c r="E68" s="127" t="str">
        <f t="shared" si="9"/>
        <v/>
      </c>
      <c r="F68" s="127" t="str">
        <f t="shared" si="1"/>
        <v/>
      </c>
      <c r="G68" s="86">
        <v>425</v>
      </c>
      <c r="H68" s="128" t="str">
        <f>IF(G68="","",VLOOKUP(G68,база!$E$4:$P$1000,база!$F$2,FALSE))</f>
        <v>Енина Кристина</v>
      </c>
      <c r="I68" s="129">
        <f>IF(G68="","",VLOOKUP(G68,база!$E$4:$P$1000,база!$G$2,FALSE))</f>
        <v>0</v>
      </c>
      <c r="J68" s="127">
        <f>IF(G68="","",VLOOKUP(G68,база!$E$4:$P$1000,база!$H$2,FALSE))</f>
        <v>1997</v>
      </c>
      <c r="K68" s="71" t="str">
        <f>IF(G68="","",VLOOKUP(G68,база!$E$4:$P$1000,база!$I$2,FALSE))</f>
        <v>кмс</v>
      </c>
      <c r="L68" s="71" t="str">
        <f>IF(G68="","",VLOOKUP(G68,база!$E$4:$P$1000,база!$J$2,FALSE))</f>
        <v>Орловская</v>
      </c>
      <c r="M68" s="71">
        <f>IF(G68="","",VLOOKUP(G68,база!$E$4:$P$1000,база!$K$2,FALSE))</f>
        <v>0</v>
      </c>
      <c r="N68" s="71">
        <f>IF(G68="","",VLOOKUP(G68,база!$E$4:$P$1000,база!$L$2,FALSE))</f>
        <v>0</v>
      </c>
      <c r="O68" s="71" t="str">
        <f>IF(G68="","",VLOOKUP(G68,база!$E$4:$P$1000,база!$M$2,FALSE))</f>
        <v>ДЮСШ 4</v>
      </c>
      <c r="P68" s="127">
        <f>IF(G68="","",VLOOKUP(G68,база!$E$4:$P$1000,база!$N$2,FALSE))</f>
        <v>0</v>
      </c>
      <c r="Q68" s="130" t="str">
        <f>IF(G68="","",VLOOKUP(G68,база!$E$4:$P$1000,база!$O$2,FALSE))</f>
        <v>Букаев А.В., Кожелупова Т.В</v>
      </c>
      <c r="R68" s="128"/>
      <c r="S68" s="128"/>
      <c r="T68" s="128"/>
      <c r="U68" s="153"/>
      <c r="V68" s="153"/>
      <c r="W68" s="153"/>
      <c r="X68" s="131" t="str">
        <f t="shared" si="4"/>
        <v/>
      </c>
      <c r="Y68" s="132" t="str">
        <f t="shared" si="5"/>
        <v/>
      </c>
      <c r="Z68" s="86" t="str">
        <f t="shared" si="6"/>
        <v/>
      </c>
      <c r="AA68" s="132" t="str">
        <f t="shared" si="2"/>
        <v/>
      </c>
      <c r="AB68" s="86" t="str">
        <f t="shared" si="7"/>
        <v/>
      </c>
      <c r="AC68" s="128"/>
      <c r="AD68" s="133" t="str">
        <f t="shared" si="3"/>
        <v>Букаев А.В., Кожелупова Т.В</v>
      </c>
    </row>
    <row r="69" spans="1:30" ht="17.45" hidden="1" customHeight="1">
      <c r="A69" s="87">
        <v>61</v>
      </c>
      <c r="B69" s="126">
        <f t="shared" si="11"/>
        <v>2</v>
      </c>
      <c r="C69" s="127">
        <v>5</v>
      </c>
      <c r="D69" s="127">
        <f t="shared" si="0"/>
        <v>990.61</v>
      </c>
      <c r="E69" s="127" t="str">
        <f t="shared" si="9"/>
        <v/>
      </c>
      <c r="F69" s="127" t="str">
        <f t="shared" si="1"/>
        <v/>
      </c>
      <c r="G69" s="86">
        <v>493</v>
      </c>
      <c r="H69" s="128" t="str">
        <f>IF(G69="","",VLOOKUP(G69,база!$E$4:$P$1000,база!$F$2,FALSE))</f>
        <v>Петрищева Юлия</v>
      </c>
      <c r="I69" s="129">
        <f>IF(G69="","",VLOOKUP(G69,база!$E$4:$P$1000,база!$G$2,FALSE))</f>
        <v>35491</v>
      </c>
      <c r="J69" s="127">
        <f>IF(G69="","",VLOOKUP(G69,база!$E$4:$P$1000,база!$H$2,FALSE))</f>
        <v>1997</v>
      </c>
      <c r="K69" s="71" t="str">
        <f>IF(G69="","",VLOOKUP(G69,база!$E$4:$P$1000,база!$I$2,FALSE))</f>
        <v>КМС</v>
      </c>
      <c r="L69" s="71" t="str">
        <f>IF(G69="","",VLOOKUP(G69,база!$E$4:$P$1000,база!$J$2,FALSE))</f>
        <v>Курская</v>
      </c>
      <c r="M69" s="71">
        <f>IF(G69="","",VLOOKUP(G69,база!$E$4:$P$1000,база!$K$2,FALSE))</f>
        <v>0</v>
      </c>
      <c r="N69" s="71">
        <f>IF(G69="","",VLOOKUP(G69,база!$E$4:$P$1000,база!$L$2,FALSE))</f>
        <v>0</v>
      </c>
      <c r="O69" s="71" t="str">
        <f>IF(G69="","",VLOOKUP(G69,база!$E$4:$P$1000,база!$M$2,FALSE))</f>
        <v>ДЮСШ 1,ШВСМ</v>
      </c>
      <c r="P69" s="127">
        <f>IF(G69="","",VLOOKUP(G69,база!$E$4:$P$1000,база!$N$2,FALSE))</f>
        <v>0</v>
      </c>
      <c r="Q69" s="130" t="str">
        <f>IF(G69="","",VLOOKUP(G69,база!$E$4:$P$1000,база!$O$2,FALSE))</f>
        <v>Шумаков Е.Д.</v>
      </c>
      <c r="R69" s="128"/>
      <c r="S69" s="128"/>
      <c r="T69" s="128"/>
      <c r="U69" s="153"/>
      <c r="V69" s="153"/>
      <c r="W69" s="153"/>
      <c r="X69" s="131" t="str">
        <f t="shared" si="4"/>
        <v/>
      </c>
      <c r="Y69" s="132" t="str">
        <f t="shared" si="5"/>
        <v/>
      </c>
      <c r="Z69" s="86" t="str">
        <f t="shared" si="6"/>
        <v/>
      </c>
      <c r="AA69" s="132" t="str">
        <f t="shared" si="2"/>
        <v/>
      </c>
      <c r="AB69" s="86" t="str">
        <f t="shared" si="7"/>
        <v/>
      </c>
      <c r="AC69" s="128"/>
      <c r="AD69" s="133" t="str">
        <f t="shared" si="3"/>
        <v>Шумаков Е.Д.</v>
      </c>
    </row>
    <row r="70" spans="1:30" ht="17.45" hidden="1" customHeight="1">
      <c r="A70" s="87">
        <v>62</v>
      </c>
      <c r="B70" s="126">
        <f t="shared" si="11"/>
        <v>2</v>
      </c>
      <c r="C70" s="127">
        <v>6</v>
      </c>
      <c r="D70" s="127">
        <f t="shared" si="0"/>
        <v>990.62</v>
      </c>
      <c r="E70" s="127" t="str">
        <f t="shared" si="9"/>
        <v/>
      </c>
      <c r="F70" s="127" t="str">
        <f t="shared" si="1"/>
        <v/>
      </c>
      <c r="G70" s="86">
        <v>394</v>
      </c>
      <c r="H70" s="128" t="str">
        <f>IF(G70="","",VLOOKUP(G70,база!$E$4:$P$1000,база!$F$2,FALSE))</f>
        <v>Ровенских Ульяна</v>
      </c>
      <c r="I70" s="129">
        <f>IF(G70="","",VLOOKUP(G70,база!$E$4:$P$1000,база!$G$2,FALSE))</f>
        <v>0</v>
      </c>
      <c r="J70" s="127">
        <f>IF(G70="","",VLOOKUP(G70,база!$E$4:$P$1000,база!$H$2,FALSE))</f>
        <v>1996</v>
      </c>
      <c r="K70" s="71" t="str">
        <f>IF(G70="","",VLOOKUP(G70,база!$E$4:$P$1000,база!$I$2,FALSE))</f>
        <v>КМС</v>
      </c>
      <c r="L70" s="71" t="str">
        <f>IF(G70="","",VLOOKUP(G70,база!$E$4:$P$1000,база!$J$2,FALSE))</f>
        <v>Рязанская</v>
      </c>
      <c r="M70" s="71">
        <f>IF(G70="","",VLOOKUP(G70,база!$E$4:$P$1000,база!$K$2,FALSE))</f>
        <v>0</v>
      </c>
      <c r="N70" s="71" t="str">
        <f>IF(G70="","",VLOOKUP(G70,база!$E$4:$P$1000,база!$L$2,FALSE))</f>
        <v>Профсоюзы</v>
      </c>
      <c r="O70" s="71" t="str">
        <f>IF(G70="","",VLOOKUP(G70,база!$E$4:$P$1000,база!$M$2,FALSE))</f>
        <v>СДЮСШОР «Юность»</v>
      </c>
      <c r="P70" s="127">
        <f>IF(G70="","",VLOOKUP(G70,база!$E$4:$P$1000,база!$N$2,FALSE))</f>
        <v>0</v>
      </c>
      <c r="Q70" s="130" t="str">
        <f>IF(G70="","",VLOOKUP(G70,база!$E$4:$P$1000,база!$O$2,FALSE))</f>
        <v>Красавина Н.В.</v>
      </c>
      <c r="R70" s="128"/>
      <c r="S70" s="128"/>
      <c r="T70" s="128"/>
      <c r="U70" s="153"/>
      <c r="V70" s="153"/>
      <c r="W70" s="153"/>
      <c r="X70" s="131" t="str">
        <f t="shared" si="4"/>
        <v/>
      </c>
      <c r="Y70" s="132" t="str">
        <f t="shared" si="5"/>
        <v/>
      </c>
      <c r="Z70" s="86" t="str">
        <f t="shared" si="6"/>
        <v/>
      </c>
      <c r="AA70" s="132" t="str">
        <f t="shared" si="2"/>
        <v/>
      </c>
      <c r="AB70" s="86" t="str">
        <f t="shared" si="7"/>
        <v/>
      </c>
      <c r="AC70" s="128"/>
      <c r="AD70" s="133" t="str">
        <f t="shared" si="3"/>
        <v>Красавина Н.В.</v>
      </c>
    </row>
    <row r="71" spans="1:30" ht="17.45" hidden="1" customHeight="1">
      <c r="A71" s="87">
        <v>63</v>
      </c>
      <c r="B71" s="126">
        <f t="shared" si="11"/>
        <v>2</v>
      </c>
      <c r="C71" s="127">
        <v>7</v>
      </c>
      <c r="D71" s="127">
        <f t="shared" si="0"/>
        <v>990.63</v>
      </c>
      <c r="E71" s="127" t="str">
        <f t="shared" si="9"/>
        <v/>
      </c>
      <c r="F71" s="127" t="str">
        <f t="shared" si="1"/>
        <v/>
      </c>
      <c r="G71" s="86">
        <v>521</v>
      </c>
      <c r="H71" s="128" t="str">
        <f>IF(G71="","",VLOOKUP(G71,база!$E$4:$P$1000,база!$F$2,FALSE))</f>
        <v xml:space="preserve">Киреева Кристина </v>
      </c>
      <c r="I71" s="129">
        <f>IF(G71="","",VLOOKUP(G71,база!$E$4:$P$1000,база!$G$2,FALSE))</f>
        <v>0</v>
      </c>
      <c r="J71" s="127">
        <f>IF(G71="","",VLOOKUP(G71,база!$E$4:$P$1000,база!$H$2,FALSE))</f>
        <v>1997</v>
      </c>
      <c r="K71" s="71" t="str">
        <f>IF(G71="","",VLOOKUP(G71,база!$E$4:$P$1000,база!$I$2,FALSE))</f>
        <v>КМС</v>
      </c>
      <c r="L71" s="71" t="str">
        <f>IF(G71="","",VLOOKUP(G71,база!$E$4:$P$1000,база!$J$2,FALSE))</f>
        <v>Белгород</v>
      </c>
      <c r="M71" s="71">
        <f>IF(G71="","",VLOOKUP(G71,база!$E$4:$P$1000,база!$K$2,FALSE))</f>
        <v>0</v>
      </c>
      <c r="N71" s="71">
        <f>IF(G71="","",VLOOKUP(G71,база!$E$4:$P$1000,база!$L$2,FALSE))</f>
        <v>0</v>
      </c>
      <c r="O71" s="71">
        <f>IF(G71="","",VLOOKUP(G71,база!$E$4:$P$1000,база!$M$2,FALSE))</f>
        <v>0</v>
      </c>
      <c r="P71" s="127" t="str">
        <f>IF(G71="","",VLOOKUP(G71,база!$E$4:$P$1000,база!$N$2,FALSE))</f>
        <v>л</v>
      </c>
      <c r="Q71" s="130">
        <f>IF(G71="","",VLOOKUP(G71,база!$E$4:$P$1000,база!$O$2,FALSE))</f>
        <v>0</v>
      </c>
      <c r="R71" s="128"/>
      <c r="S71" s="128"/>
      <c r="T71" s="128"/>
      <c r="U71" s="153"/>
      <c r="V71" s="153"/>
      <c r="W71" s="153"/>
      <c r="X71" s="131" t="str">
        <f t="shared" si="4"/>
        <v/>
      </c>
      <c r="Y71" s="132" t="str">
        <f t="shared" si="5"/>
        <v/>
      </c>
      <c r="Z71" s="86" t="str">
        <f t="shared" si="6"/>
        <v/>
      </c>
      <c r="AA71" s="132" t="str">
        <f t="shared" si="2"/>
        <v/>
      </c>
      <c r="AB71" s="86" t="str">
        <f t="shared" si="7"/>
        <v>Л</v>
      </c>
      <c r="AC71" s="128"/>
      <c r="AD71" s="133">
        <f t="shared" si="3"/>
        <v>0</v>
      </c>
    </row>
    <row r="72" spans="1:30" ht="17.45" hidden="1" customHeight="1" thickBot="1">
      <c r="A72" s="87">
        <v>64</v>
      </c>
      <c r="B72" s="418">
        <f t="shared" si="11"/>
        <v>2</v>
      </c>
      <c r="C72" s="393">
        <v>8</v>
      </c>
      <c r="D72" s="393">
        <f t="shared" ref="D72:D80" si="12">IF(U72="",990+(A72*0.01),U72)</f>
        <v>990.64</v>
      </c>
      <c r="E72" s="393" t="str">
        <f t="shared" si="9"/>
        <v/>
      </c>
      <c r="F72" s="393" t="str">
        <f t="shared" ref="F72:F137" si="13">IF(D72&gt;980,"",RANK(D72,$D$8:$D$159,1))</f>
        <v/>
      </c>
      <c r="G72" s="394">
        <v>567</v>
      </c>
      <c r="H72" s="396" t="str">
        <f>IF(G72="","",VLOOKUP(G72,база!$E$4:$P$1000,база!$F$2,FALSE))</f>
        <v>Коморина Екатерина</v>
      </c>
      <c r="I72" s="397" t="str">
        <f>IF(G72="","",VLOOKUP(G72,база!$E$4:$P$1000,база!$G$2,FALSE))</f>
        <v>28.06.1997</v>
      </c>
      <c r="J72" s="393">
        <f>IF(G72="","",VLOOKUP(G72,база!$E$4:$P$1000,база!$H$2,FALSE))</f>
        <v>1997</v>
      </c>
      <c r="K72" s="398" t="str">
        <f>IF(G72="","",VLOOKUP(G72,база!$E$4:$P$1000,база!$I$2,FALSE))</f>
        <v>КМС</v>
      </c>
      <c r="L72" s="398" t="str">
        <f>IF(G72="","",VLOOKUP(G72,база!$E$4:$P$1000,база!$J$2,FALSE))</f>
        <v>Мос.обл.</v>
      </c>
      <c r="M72" s="398">
        <f>IF(G72="","",VLOOKUP(G72,база!$E$4:$P$1000,база!$K$2,FALSE))</f>
        <v>0</v>
      </c>
      <c r="N72" s="398">
        <f>IF(G72="","",VLOOKUP(G72,база!$E$4:$P$1000,база!$L$2,FALSE))</f>
        <v>0</v>
      </c>
      <c r="O72" s="398" t="str">
        <f>IF(G72="","",VLOOKUP(G72,база!$E$4:$P$1000,база!$M$2,FALSE))</f>
        <v>ГУОР СДЮСШОР</v>
      </c>
      <c r="P72" s="393" t="str">
        <f>IF(G72="","",VLOOKUP(G72,база!$E$4:$P$1000,база!$N$2,FALSE))</f>
        <v>л</v>
      </c>
      <c r="Q72" s="400" t="str">
        <f>IF(G72="","",VLOOKUP(G72,база!$E$4:$P$1000,база!$O$2,FALSE))</f>
        <v>Марченков Н.А.Костылев В.Ф.</v>
      </c>
      <c r="R72" s="396"/>
      <c r="S72" s="396"/>
      <c r="T72" s="396"/>
      <c r="U72" s="401"/>
      <c r="V72" s="401"/>
      <c r="W72" s="401"/>
      <c r="X72" s="402" t="str">
        <f t="shared" si="4"/>
        <v/>
      </c>
      <c r="Y72" s="403" t="str">
        <f t="shared" si="5"/>
        <v/>
      </c>
      <c r="Z72" s="394" t="str">
        <f t="shared" si="6"/>
        <v/>
      </c>
      <c r="AA72" s="403" t="str">
        <f t="shared" si="2"/>
        <v/>
      </c>
      <c r="AB72" s="394" t="str">
        <f t="shared" si="7"/>
        <v>Л</v>
      </c>
      <c r="AC72" s="396"/>
      <c r="AD72" s="475" t="str">
        <f t="shared" ref="AD72:AD137" si="14">Q72</f>
        <v>Марченков Н.А.Костылев В.Ф.</v>
      </c>
    </row>
    <row r="73" spans="1:30" ht="17.45" hidden="1" customHeight="1" thickTop="1">
      <c r="A73" s="87">
        <v>65</v>
      </c>
      <c r="B73" s="416">
        <v>3</v>
      </c>
      <c r="C73" s="380">
        <v>1</v>
      </c>
      <c r="D73" s="380">
        <f t="shared" si="12"/>
        <v>990.65</v>
      </c>
      <c r="E73" s="380" t="str">
        <f t="shared" si="9"/>
        <v/>
      </c>
      <c r="F73" s="380" t="str">
        <f t="shared" si="13"/>
        <v/>
      </c>
      <c r="G73" s="381"/>
      <c r="H73" s="383" t="str">
        <f>IF(G73="","",VLOOKUP(G73,база!$E$4:$P$1000,база!$F$2,FALSE))</f>
        <v/>
      </c>
      <c r="I73" s="384" t="str">
        <f>IF(G73="","",VLOOKUP(G73,база!$E$4:$P$1000,база!$G$2,FALSE))</f>
        <v/>
      </c>
      <c r="J73" s="380" t="str">
        <f>IF(G73="","",VLOOKUP(G73,база!$E$4:$P$1000,база!$H$2,FALSE))</f>
        <v/>
      </c>
      <c r="K73" s="385" t="str">
        <f>IF(G73="","",VLOOKUP(G73,база!$E$4:$P$1000,база!$I$2,FALSE))</f>
        <v/>
      </c>
      <c r="L73" s="385" t="str">
        <f>IF(G73="","",VLOOKUP(G73,база!$E$4:$P$1000,база!$J$2,FALSE))</f>
        <v/>
      </c>
      <c r="M73" s="385" t="str">
        <f>IF(G73="","",VLOOKUP(G73,база!$E$4:$P$1000,база!$K$2,FALSE))</f>
        <v/>
      </c>
      <c r="N73" s="385" t="str">
        <f>IF(G73="","",VLOOKUP(G73,база!$E$4:$P$1000,база!$L$2,FALSE))</f>
        <v/>
      </c>
      <c r="O73" s="385" t="str">
        <f>IF(G73="","",VLOOKUP(G73,база!$E$4:$P$1000,база!$M$2,FALSE))</f>
        <v/>
      </c>
      <c r="P73" s="380" t="str">
        <f>IF(G73="","",VLOOKUP(G73,база!$E$4:$P$1000,база!$N$2,FALSE))</f>
        <v/>
      </c>
      <c r="Q73" s="387" t="str">
        <f>IF(G73="","",VLOOKUP(G73,база!$E$4:$P$1000,база!$O$2,FALSE))</f>
        <v/>
      </c>
      <c r="R73" s="383"/>
      <c r="S73" s="383"/>
      <c r="T73" s="383"/>
      <c r="U73" s="388"/>
      <c r="V73" s="388"/>
      <c r="W73" s="388"/>
      <c r="X73" s="389" t="str">
        <f t="shared" si="4"/>
        <v/>
      </c>
      <c r="Y73" s="390" t="str">
        <f t="shared" si="5"/>
        <v/>
      </c>
      <c r="Z73" s="381" t="str">
        <f t="shared" si="6"/>
        <v/>
      </c>
      <c r="AA73" s="390" t="str">
        <f t="shared" ref="AA73:AA137" si="15">IF(Y73="","",RANK(Y73,$Y$8:$Y$27,1))</f>
        <v/>
      </c>
      <c r="AB73" s="381" t="str">
        <f t="shared" si="7"/>
        <v/>
      </c>
      <c r="AC73" s="383"/>
      <c r="AD73" s="417" t="str">
        <f t="shared" si="14"/>
        <v/>
      </c>
    </row>
    <row r="74" spans="1:30" ht="17.45" hidden="1" customHeight="1">
      <c r="A74" s="87">
        <v>66</v>
      </c>
      <c r="B74" s="126">
        <f t="shared" si="11"/>
        <v>3</v>
      </c>
      <c r="C74" s="127">
        <v>2</v>
      </c>
      <c r="D74" s="127">
        <f t="shared" si="12"/>
        <v>990.66</v>
      </c>
      <c r="E74" s="127" t="str">
        <f t="shared" si="9"/>
        <v/>
      </c>
      <c r="F74" s="127" t="str">
        <f t="shared" si="13"/>
        <v/>
      </c>
      <c r="G74" s="86"/>
      <c r="H74" s="128" t="str">
        <f>IF(G74="","",VLOOKUP(G74,база!$E$4:$P$1000,база!$F$2,FALSE))</f>
        <v/>
      </c>
      <c r="I74" s="129" t="str">
        <f>IF(G74="","",VLOOKUP(G74,база!$E$4:$P$1000,база!$G$2,FALSE))</f>
        <v/>
      </c>
      <c r="J74" s="127" t="str">
        <f>IF(G74="","",VLOOKUP(G74,база!$E$4:$P$1000,база!$H$2,FALSE))</f>
        <v/>
      </c>
      <c r="K74" s="71" t="str">
        <f>IF(G74="","",VLOOKUP(G74,база!$E$4:$P$1000,база!$I$2,FALSE))</f>
        <v/>
      </c>
      <c r="L74" s="71" t="str">
        <f>IF(G74="","",VLOOKUP(G74,база!$E$4:$P$1000,база!$J$2,FALSE))</f>
        <v/>
      </c>
      <c r="M74" s="71" t="str">
        <f>IF(G74="","",VLOOKUP(G74,база!$E$4:$P$1000,база!$K$2,FALSE))</f>
        <v/>
      </c>
      <c r="N74" s="71" t="str">
        <f>IF(G74="","",VLOOKUP(G74,база!$E$4:$P$1000,база!$L$2,FALSE))</f>
        <v/>
      </c>
      <c r="O74" s="71" t="str">
        <f>IF(G74="","",VLOOKUP(G74,база!$E$4:$P$1000,база!$M$2,FALSE))</f>
        <v/>
      </c>
      <c r="P74" s="127" t="str">
        <f>IF(G74="","",VLOOKUP(G74,база!$E$4:$P$1000,база!$N$2,FALSE))</f>
        <v/>
      </c>
      <c r="Q74" s="130" t="str">
        <f>IF(G74="","",VLOOKUP(G74,база!$E$4:$P$1000,база!$O$2,FALSE))</f>
        <v/>
      </c>
      <c r="R74" s="128"/>
      <c r="S74" s="128"/>
      <c r="T74" s="128"/>
      <c r="U74" s="153"/>
      <c r="V74" s="153"/>
      <c r="W74" s="153"/>
      <c r="X74" s="131" t="str">
        <f t="shared" ref="X74:X138" si="16">IF(U74="","",MIN(U74:W74))</f>
        <v/>
      </c>
      <c r="Y74" s="132" t="str">
        <f t="shared" ref="Y74:Y138" si="17">IF(P74="Л","",IF(X74="","",RANK(X74,$X$8:$X$27,1)))</f>
        <v/>
      </c>
      <c r="Z74" s="86" t="str">
        <f t="shared" ref="Z74:Z138" si="18">IF(X74="","",LOOKUP(X74,$AG$12:$AH$21,$AH$12:$AH$21))</f>
        <v/>
      </c>
      <c r="AA74" s="132" t="str">
        <f t="shared" si="15"/>
        <v/>
      </c>
      <c r="AB74" s="86" t="str">
        <f t="shared" ref="AB74:AB138" si="19">IF(P74="Л","Л",IF(AA74="","",LOOKUP(AA74,$AJ$1:$AK$20,$AK$1:$AK$20)))</f>
        <v/>
      </c>
      <c r="AC74" s="128"/>
      <c r="AD74" s="133" t="str">
        <f t="shared" si="14"/>
        <v/>
      </c>
    </row>
    <row r="75" spans="1:30" ht="17.45" hidden="1" customHeight="1">
      <c r="A75" s="87">
        <v>67</v>
      </c>
      <c r="B75" s="126">
        <f t="shared" si="11"/>
        <v>3</v>
      </c>
      <c r="C75" s="127">
        <v>3</v>
      </c>
      <c r="D75" s="127">
        <f t="shared" si="12"/>
        <v>990.67</v>
      </c>
      <c r="E75" s="127" t="str">
        <f t="shared" si="9"/>
        <v/>
      </c>
      <c r="F75" s="127" t="str">
        <f t="shared" si="13"/>
        <v/>
      </c>
      <c r="G75" s="86">
        <v>520</v>
      </c>
      <c r="H75" s="128" t="str">
        <f>IF(G75="","",VLOOKUP(G75,база!$E$4:$P$1000,база!$F$2,FALSE))</f>
        <v>Цыбульник Валерия</v>
      </c>
      <c r="I75" s="129">
        <f>IF(G75="","",VLOOKUP(G75,база!$E$4:$P$1000,база!$G$2,FALSE))</f>
        <v>1996</v>
      </c>
      <c r="J75" s="127">
        <f>IF(G75="","",VLOOKUP(G75,база!$E$4:$P$1000,база!$H$2,FALSE))</f>
        <v>1996</v>
      </c>
      <c r="K75" s="71">
        <f>IF(G75="","",VLOOKUP(G75,база!$E$4:$P$1000,база!$I$2,FALSE))</f>
        <v>0</v>
      </c>
      <c r="L75" s="71" t="str">
        <f>IF(G75="","",VLOOKUP(G75,база!$E$4:$P$1000,база!$J$2,FALSE))</f>
        <v>Белгород</v>
      </c>
      <c r="M75" s="71">
        <f>IF(G75="","",VLOOKUP(G75,база!$E$4:$P$1000,база!$K$2,FALSE))</f>
        <v>0</v>
      </c>
      <c r="N75" s="71">
        <f>IF(G75="","",VLOOKUP(G75,база!$E$4:$P$1000,база!$L$2,FALSE))</f>
        <v>0</v>
      </c>
      <c r="O75" s="71" t="str">
        <f>IF(G75="","",VLOOKUP(G75,база!$E$4:$P$1000,база!$M$2,FALSE))</f>
        <v>БЕЛ ГАУ</v>
      </c>
      <c r="P75" s="127" t="str">
        <f>IF(G75="","",VLOOKUP(G75,база!$E$4:$P$1000,база!$N$2,FALSE))</f>
        <v>л</v>
      </c>
      <c r="Q75" s="130" t="str">
        <f>IF(G75="","",VLOOKUP(G75,база!$E$4:$P$1000,база!$O$2,FALSE))</f>
        <v>Вдовенков В.М.,Краморовская Т.В.</v>
      </c>
      <c r="R75" s="128"/>
      <c r="S75" s="128"/>
      <c r="T75" s="128"/>
      <c r="U75" s="153"/>
      <c r="V75" s="153"/>
      <c r="W75" s="153"/>
      <c r="X75" s="131" t="str">
        <f t="shared" si="16"/>
        <v/>
      </c>
      <c r="Y75" s="132" t="str">
        <f t="shared" si="17"/>
        <v/>
      </c>
      <c r="Z75" s="86" t="str">
        <f t="shared" si="18"/>
        <v/>
      </c>
      <c r="AA75" s="132" t="str">
        <f t="shared" si="15"/>
        <v/>
      </c>
      <c r="AB75" s="86" t="str">
        <f t="shared" si="19"/>
        <v>Л</v>
      </c>
      <c r="AC75" s="128"/>
      <c r="AD75" s="133" t="str">
        <f t="shared" si="14"/>
        <v>Вдовенков В.М.,Краморовская Т.В.</v>
      </c>
    </row>
    <row r="76" spans="1:30" ht="17.45" hidden="1" customHeight="1">
      <c r="A76" s="87">
        <v>68</v>
      </c>
      <c r="B76" s="126">
        <f t="shared" si="11"/>
        <v>3</v>
      </c>
      <c r="C76" s="127">
        <v>4</v>
      </c>
      <c r="D76" s="127">
        <f t="shared" si="12"/>
        <v>990.68</v>
      </c>
      <c r="E76" s="127" t="str">
        <f t="shared" si="9"/>
        <v/>
      </c>
      <c r="F76" s="127" t="str">
        <f t="shared" si="13"/>
        <v/>
      </c>
      <c r="G76" s="86">
        <v>231</v>
      </c>
      <c r="H76" s="128" t="str">
        <f>IF(G76="","",VLOOKUP(G76,база!$E$4:$P$1000,база!$F$2,FALSE))</f>
        <v>Ситникова Валерия</v>
      </c>
      <c r="I76" s="129">
        <f>IF(G76="","",VLOOKUP(G76,база!$E$4:$P$1000,база!$G$2,FALSE))</f>
        <v>35325</v>
      </c>
      <c r="J76" s="127">
        <f>IF(G76="","",VLOOKUP(G76,база!$E$4:$P$1000,база!$H$2,FALSE))</f>
        <v>1996</v>
      </c>
      <c r="K76" s="71" t="str">
        <f>IF(G76="","",VLOOKUP(G76,база!$E$4:$P$1000,база!$I$2,FALSE))</f>
        <v>кмс</v>
      </c>
      <c r="L76" s="71" t="str">
        <f>IF(G76="","",VLOOKUP(G76,база!$E$4:$P$1000,база!$J$2,FALSE))</f>
        <v>Липецкая</v>
      </c>
      <c r="M76" s="71" t="str">
        <f>IF(G76="","",VLOOKUP(G76,база!$E$4:$P$1000,база!$K$2,FALSE))</f>
        <v>Брянская</v>
      </c>
      <c r="N76" s="71" t="str">
        <f>IF(G76="","",VLOOKUP(G76,база!$E$4:$P$1000,база!$L$2,FALSE))</f>
        <v>Динамо</v>
      </c>
      <c r="O76" s="71" t="str">
        <f>IF(G76="","",VLOOKUP(G76,база!$E$4:$P$1000,база!$M$2,FALSE))</f>
        <v>СДЮСШОР 5,УОР</v>
      </c>
      <c r="P76" s="127">
        <f>IF(G76="","",VLOOKUP(G76,база!$E$4:$P$1000,база!$N$2,FALSE))</f>
        <v>0</v>
      </c>
      <c r="Q76" s="130" t="str">
        <f>IF(G76="","",VLOOKUP(G76,база!$E$4:$P$1000,база!$O$2,FALSE))</f>
        <v>Клюжев В.А., Филатова Л.А.,Трубин Ю.Н.</v>
      </c>
      <c r="R76" s="128"/>
      <c r="S76" s="128"/>
      <c r="T76" s="128"/>
      <c r="U76" s="153"/>
      <c r="V76" s="153"/>
      <c r="W76" s="153"/>
      <c r="X76" s="131" t="str">
        <f t="shared" si="16"/>
        <v/>
      </c>
      <c r="Y76" s="132" t="str">
        <f t="shared" si="17"/>
        <v/>
      </c>
      <c r="Z76" s="86" t="str">
        <f t="shared" si="18"/>
        <v/>
      </c>
      <c r="AA76" s="132" t="str">
        <f t="shared" si="15"/>
        <v/>
      </c>
      <c r="AB76" s="86" t="str">
        <f t="shared" si="19"/>
        <v/>
      </c>
      <c r="AC76" s="128"/>
      <c r="AD76" s="133" t="str">
        <f t="shared" si="14"/>
        <v>Клюжев В.А., Филатова Л.А.,Трубин Ю.Н.</v>
      </c>
    </row>
    <row r="77" spans="1:30" ht="17.45" hidden="1" customHeight="1">
      <c r="A77" s="87">
        <v>69</v>
      </c>
      <c r="B77" s="126">
        <f t="shared" si="11"/>
        <v>3</v>
      </c>
      <c r="C77" s="127">
        <v>5</v>
      </c>
      <c r="D77" s="127">
        <f t="shared" si="12"/>
        <v>990.69</v>
      </c>
      <c r="E77" s="127" t="str">
        <f t="shared" si="9"/>
        <v/>
      </c>
      <c r="F77" s="127" t="str">
        <f t="shared" si="13"/>
        <v/>
      </c>
      <c r="G77" s="86">
        <v>236</v>
      </c>
      <c r="H77" s="128" t="str">
        <f>IF(G77="","",VLOOKUP(G77,база!$E$4:$P$1000,база!$F$2,FALSE))</f>
        <v>Беднова Настя</v>
      </c>
      <c r="I77" s="129">
        <f>IF(G77="","",VLOOKUP(G77,база!$E$4:$P$1000,база!$G$2,FALSE))</f>
        <v>35208</v>
      </c>
      <c r="J77" s="127">
        <f>IF(G77="","",VLOOKUP(G77,база!$E$4:$P$1000,база!$H$2,FALSE))</f>
        <v>1996</v>
      </c>
      <c r="K77" s="71" t="str">
        <f>IF(G77="","",VLOOKUP(G77,база!$E$4:$P$1000,база!$I$2,FALSE))</f>
        <v>мс</v>
      </c>
      <c r="L77" s="71" t="str">
        <f>IF(G77="","",VLOOKUP(G77,база!$E$4:$P$1000,база!$J$2,FALSE))</f>
        <v>Владимирская</v>
      </c>
      <c r="M77" s="71">
        <f>IF(G77="","",VLOOKUP(G77,база!$E$4:$P$1000,база!$K$2,FALSE))</f>
        <v>0</v>
      </c>
      <c r="N77" s="71" t="str">
        <f>IF(G77="","",VLOOKUP(G77,база!$E$4:$P$1000,база!$L$2,FALSE))</f>
        <v>Динамо</v>
      </c>
      <c r="O77" s="71" t="str">
        <f>IF(G77="","",VLOOKUP(G77,база!$E$4:$P$1000,база!$M$2,FALSE))</f>
        <v>ШВСМ,СДЮСШОР 7</v>
      </c>
      <c r="P77" s="127">
        <f>IF(G77="","",VLOOKUP(G77,база!$E$4:$P$1000,база!$N$2,FALSE))</f>
        <v>0</v>
      </c>
      <c r="Q77" s="130" t="str">
        <f>IF(G77="","",VLOOKUP(G77,база!$E$4:$P$1000,база!$O$2,FALSE))</f>
        <v>Саков А.П. Салов С.Г</v>
      </c>
      <c r="R77" s="128"/>
      <c r="S77" s="128"/>
      <c r="T77" s="128"/>
      <c r="U77" s="153"/>
      <c r="V77" s="153"/>
      <c r="W77" s="153"/>
      <c r="X77" s="131" t="str">
        <f t="shared" si="16"/>
        <v/>
      </c>
      <c r="Y77" s="132" t="str">
        <f t="shared" si="17"/>
        <v/>
      </c>
      <c r="Z77" s="86" t="str">
        <f t="shared" si="18"/>
        <v/>
      </c>
      <c r="AA77" s="132" t="str">
        <f t="shared" si="15"/>
        <v/>
      </c>
      <c r="AB77" s="86" t="str">
        <f t="shared" si="19"/>
        <v/>
      </c>
      <c r="AC77" s="128"/>
      <c r="AD77" s="133" t="str">
        <f t="shared" si="14"/>
        <v>Саков А.П. Салов С.Г</v>
      </c>
    </row>
    <row r="78" spans="1:30" ht="17.45" hidden="1" customHeight="1">
      <c r="A78" s="87">
        <v>70</v>
      </c>
      <c r="B78" s="126">
        <f t="shared" si="11"/>
        <v>3</v>
      </c>
      <c r="C78" s="127">
        <v>6</v>
      </c>
      <c r="D78" s="127">
        <f t="shared" si="12"/>
        <v>990.7</v>
      </c>
      <c r="E78" s="127" t="str">
        <f t="shared" si="9"/>
        <v/>
      </c>
      <c r="F78" s="127" t="str">
        <f t="shared" si="13"/>
        <v/>
      </c>
      <c r="G78" s="86">
        <v>496</v>
      </c>
      <c r="H78" s="128" t="str">
        <f>IF(G78="","",VLOOKUP(G78,база!$E$4:$P$1000,база!$F$2,FALSE))</f>
        <v>Шумакова Дарья</v>
      </c>
      <c r="I78" s="129">
        <f>IF(G78="","",VLOOKUP(G78,база!$E$4:$P$1000,база!$G$2,FALSE))</f>
        <v>35590</v>
      </c>
      <c r="J78" s="127">
        <f>IF(G78="","",VLOOKUP(G78,база!$E$4:$P$1000,база!$H$2,FALSE))</f>
        <v>1997</v>
      </c>
      <c r="K78" s="71">
        <f>IF(G78="","",VLOOKUP(G78,база!$E$4:$P$1000,база!$I$2,FALSE))</f>
        <v>1</v>
      </c>
      <c r="L78" s="71" t="str">
        <f>IF(G78="","",VLOOKUP(G78,база!$E$4:$P$1000,база!$J$2,FALSE))</f>
        <v>Курская</v>
      </c>
      <c r="M78" s="71">
        <f>IF(G78="","",VLOOKUP(G78,база!$E$4:$P$1000,база!$K$2,FALSE))</f>
        <v>0</v>
      </c>
      <c r="N78" s="71">
        <f>IF(G78="","",VLOOKUP(G78,база!$E$4:$P$1000,база!$L$2,FALSE))</f>
        <v>0</v>
      </c>
      <c r="O78" s="71" t="str">
        <f>IF(G78="","",VLOOKUP(G78,база!$E$4:$P$1000,база!$M$2,FALSE))</f>
        <v>ДЮСШ "Виктория"</v>
      </c>
      <c r="P78" s="127">
        <f>IF(G78="","",VLOOKUP(G78,база!$E$4:$P$1000,база!$N$2,FALSE))</f>
        <v>0</v>
      </c>
      <c r="Q78" s="130" t="str">
        <f>IF(G78="","",VLOOKUP(G78,база!$E$4:$P$1000,база!$O$2,FALSE))</f>
        <v>Шаева Т.И.</v>
      </c>
      <c r="R78" s="128"/>
      <c r="S78" s="128"/>
      <c r="T78" s="128"/>
      <c r="U78" s="153"/>
      <c r="V78" s="153"/>
      <c r="W78" s="153"/>
      <c r="X78" s="131" t="str">
        <f t="shared" si="16"/>
        <v/>
      </c>
      <c r="Y78" s="132" t="str">
        <f t="shared" si="17"/>
        <v/>
      </c>
      <c r="Z78" s="86" t="str">
        <f t="shared" si="18"/>
        <v/>
      </c>
      <c r="AA78" s="132" t="str">
        <f t="shared" si="15"/>
        <v/>
      </c>
      <c r="AB78" s="86" t="str">
        <f t="shared" si="19"/>
        <v/>
      </c>
      <c r="AC78" s="128"/>
      <c r="AD78" s="133" t="str">
        <f t="shared" si="14"/>
        <v>Шаева Т.И.</v>
      </c>
    </row>
    <row r="79" spans="1:30" ht="17.45" hidden="1" customHeight="1">
      <c r="A79" s="87">
        <v>71</v>
      </c>
      <c r="B79" s="126">
        <f t="shared" si="11"/>
        <v>3</v>
      </c>
      <c r="C79" s="127">
        <v>7</v>
      </c>
      <c r="D79" s="127">
        <f t="shared" si="12"/>
        <v>990.71</v>
      </c>
      <c r="E79" s="127" t="str">
        <f t="shared" si="9"/>
        <v/>
      </c>
      <c r="F79" s="127" t="str">
        <f t="shared" si="13"/>
        <v/>
      </c>
      <c r="G79" s="86">
        <v>494</v>
      </c>
      <c r="H79" s="128" t="str">
        <f>IF(G79="","",VLOOKUP(G79,база!$E$4:$P$1000,база!$F$2,FALSE))</f>
        <v>Малых Дарья</v>
      </c>
      <c r="I79" s="129">
        <f>IF(G79="","",VLOOKUP(G79,база!$E$4:$P$1000,база!$G$2,FALSE))</f>
        <v>35481</v>
      </c>
      <c r="J79" s="127">
        <f>IF(G79="","",VLOOKUP(G79,база!$E$4:$P$1000,база!$H$2,FALSE))</f>
        <v>1997</v>
      </c>
      <c r="K79" s="71" t="str">
        <f>IF(G79="","",VLOOKUP(G79,база!$E$4:$P$1000,база!$I$2,FALSE))</f>
        <v>КМС</v>
      </c>
      <c r="L79" s="71" t="str">
        <f>IF(G79="","",VLOOKUP(G79,база!$E$4:$P$1000,база!$J$2,FALSE))</f>
        <v>Курская</v>
      </c>
      <c r="M79" s="71">
        <f>IF(G79="","",VLOOKUP(G79,база!$E$4:$P$1000,база!$K$2,FALSE))</f>
        <v>0</v>
      </c>
      <c r="N79" s="71">
        <f>IF(G79="","",VLOOKUP(G79,база!$E$4:$P$1000,база!$L$2,FALSE))</f>
        <v>0</v>
      </c>
      <c r="O79" s="71" t="str">
        <f>IF(G79="","",VLOOKUP(G79,база!$E$4:$P$1000,база!$M$2,FALSE))</f>
        <v>ДЮСШ 1,ШВСМ</v>
      </c>
      <c r="P79" s="127">
        <f>IF(G79="","",VLOOKUP(G79,база!$E$4:$P$1000,база!$N$2,FALSE))</f>
        <v>0</v>
      </c>
      <c r="Q79" s="130" t="str">
        <f>IF(G79="","",VLOOKUP(G79,база!$E$4:$P$1000,база!$O$2,FALSE))</f>
        <v>Шумаков Е.Д.</v>
      </c>
      <c r="R79" s="128"/>
      <c r="S79" s="128"/>
      <c r="T79" s="128"/>
      <c r="U79" s="153"/>
      <c r="V79" s="153"/>
      <c r="W79" s="153"/>
      <c r="X79" s="131" t="str">
        <f t="shared" si="16"/>
        <v/>
      </c>
      <c r="Y79" s="132" t="str">
        <f t="shared" si="17"/>
        <v/>
      </c>
      <c r="Z79" s="86" t="str">
        <f t="shared" si="18"/>
        <v/>
      </c>
      <c r="AA79" s="132" t="str">
        <f t="shared" si="15"/>
        <v/>
      </c>
      <c r="AB79" s="86" t="str">
        <f t="shared" si="19"/>
        <v/>
      </c>
      <c r="AC79" s="128"/>
      <c r="AD79" s="133" t="str">
        <f t="shared" si="14"/>
        <v>Шумаков Е.Д.</v>
      </c>
    </row>
    <row r="80" spans="1:30" ht="17.45" hidden="1" customHeight="1" thickBot="1">
      <c r="A80" s="87">
        <v>72</v>
      </c>
      <c r="B80" s="418">
        <f t="shared" si="11"/>
        <v>3</v>
      </c>
      <c r="C80" s="393">
        <v>8</v>
      </c>
      <c r="D80" s="393">
        <f t="shared" si="12"/>
        <v>990.72</v>
      </c>
      <c r="E80" s="393" t="str">
        <f t="shared" si="9"/>
        <v/>
      </c>
      <c r="F80" s="393" t="str">
        <f t="shared" si="13"/>
        <v/>
      </c>
      <c r="G80" s="394">
        <v>421</v>
      </c>
      <c r="H80" s="396" t="str">
        <f>IF(G80="","",VLOOKUP(G80,база!$E$4:$P$1000,база!$F$2,FALSE))</f>
        <v>Костина Анастасия</v>
      </c>
      <c r="I80" s="397">
        <f>IF(G80="","",VLOOKUP(G80,база!$E$4:$P$1000,база!$G$2,FALSE))</f>
        <v>0</v>
      </c>
      <c r="J80" s="393">
        <f>IF(G80="","",VLOOKUP(G80,база!$E$4:$P$1000,база!$H$2,FALSE))</f>
        <v>1997</v>
      </c>
      <c r="K80" s="398">
        <f>IF(G80="","",VLOOKUP(G80,база!$E$4:$P$1000,база!$I$2,FALSE))</f>
        <v>1</v>
      </c>
      <c r="L80" s="398" t="str">
        <f>IF(G80="","",VLOOKUP(G80,база!$E$4:$P$1000,база!$J$2,FALSE))</f>
        <v>Орловская</v>
      </c>
      <c r="M80" s="398">
        <f>IF(G80="","",VLOOKUP(G80,база!$E$4:$P$1000,база!$K$2,FALSE))</f>
        <v>0</v>
      </c>
      <c r="N80" s="398">
        <f>IF(G80="","",VLOOKUP(G80,база!$E$4:$P$1000,база!$L$2,FALSE))</f>
        <v>0</v>
      </c>
      <c r="O80" s="398" t="str">
        <f>IF(G80="","",VLOOKUP(G80,база!$E$4:$P$1000,база!$M$2,FALSE))</f>
        <v>СДЮСШОР 1</v>
      </c>
      <c r="P80" s="393">
        <f>IF(G80="","",VLOOKUP(G80,база!$E$4:$P$1000,база!$N$2,FALSE))</f>
        <v>0</v>
      </c>
      <c r="Q80" s="400" t="str">
        <f>IF(G80="","",VLOOKUP(G80,база!$E$4:$P$1000,база!$O$2,FALSE))</f>
        <v>Майоров С.Б.</v>
      </c>
      <c r="R80" s="396"/>
      <c r="S80" s="396"/>
      <c r="T80" s="396"/>
      <c r="U80" s="401"/>
      <c r="V80" s="401"/>
      <c r="W80" s="401"/>
      <c r="X80" s="402" t="str">
        <f t="shared" si="16"/>
        <v/>
      </c>
      <c r="Y80" s="403" t="str">
        <f t="shared" si="17"/>
        <v/>
      </c>
      <c r="Z80" s="394" t="str">
        <f t="shared" si="18"/>
        <v/>
      </c>
      <c r="AA80" s="403" t="str">
        <f t="shared" si="15"/>
        <v/>
      </c>
      <c r="AB80" s="394" t="str">
        <f t="shared" si="19"/>
        <v/>
      </c>
      <c r="AC80" s="396"/>
      <c r="AD80" s="475" t="str">
        <f t="shared" si="14"/>
        <v>Майоров С.Б.</v>
      </c>
    </row>
    <row r="81" spans="1:30" ht="17.45" customHeight="1">
      <c r="B81" s="436"/>
      <c r="C81" s="437"/>
      <c r="D81" s="437"/>
      <c r="E81" s="437"/>
      <c r="F81" s="437"/>
      <c r="G81" s="438"/>
      <c r="H81" s="439"/>
      <c r="I81" s="440"/>
      <c r="J81" s="437"/>
      <c r="K81" s="441"/>
      <c r="L81" s="441"/>
      <c r="M81" s="441"/>
      <c r="N81" s="441"/>
      <c r="O81" s="441"/>
      <c r="P81" s="437"/>
      <c r="Q81" s="442"/>
      <c r="R81" s="439"/>
      <c r="S81" s="439"/>
      <c r="T81" s="439"/>
      <c r="U81" s="443"/>
      <c r="V81" s="443"/>
      <c r="W81" s="443"/>
      <c r="X81" s="476"/>
      <c r="Y81" s="444"/>
      <c r="Z81" s="438"/>
      <c r="AA81" s="444"/>
      <c r="AB81" s="438"/>
      <c r="AC81" s="439"/>
      <c r="AD81" s="477"/>
    </row>
    <row r="82" spans="1:30" ht="17.45" customHeight="1">
      <c r="A82" s="87">
        <v>73</v>
      </c>
      <c r="B82" s="416">
        <v>1</v>
      </c>
      <c r="C82" s="380">
        <v>1</v>
      </c>
      <c r="D82" s="380">
        <f t="shared" ref="D82:D145" si="20">IF(U82="",990+(A82*0.01),U82)</f>
        <v>990.73</v>
      </c>
      <c r="E82" s="380" t="str">
        <f t="shared" ref="E82:E145" si="21">IF(A82&gt;$U$6,"",SMALL($U$8:$U$155,A82))</f>
        <v/>
      </c>
      <c r="F82" s="380" t="str">
        <f t="shared" si="13"/>
        <v/>
      </c>
      <c r="G82" s="381"/>
      <c r="H82" s="383" t="str">
        <f>IF(G82="","",VLOOKUP(G82,база!$E$4:$P$1000,база!$F$2,FALSE))</f>
        <v/>
      </c>
      <c r="I82" s="384" t="str">
        <f>IF(G82="","",VLOOKUP(G82,база!$E$4:$P$1000,база!$G$2,FALSE))</f>
        <v/>
      </c>
      <c r="J82" s="380" t="str">
        <f>IF(G82="","",VLOOKUP(G82,база!$E$4:$P$1000,база!$H$2,FALSE))</f>
        <v/>
      </c>
      <c r="K82" s="385" t="str">
        <f>IF(G82="","",VLOOKUP(G82,база!$E$4:$P$1000,база!$I$2,FALSE))</f>
        <v/>
      </c>
      <c r="L82" s="385" t="str">
        <f>IF(G82="","",VLOOKUP(G82,база!$E$4:$P$1000,база!$J$2,FALSE))</f>
        <v/>
      </c>
      <c r="M82" s="385" t="str">
        <f>IF(G82="","",VLOOKUP(G82,база!$E$4:$P$1000,база!$K$2,FALSE))</f>
        <v/>
      </c>
      <c r="N82" s="385" t="str">
        <f>IF(G82="","",VLOOKUP(G82,база!$E$4:$P$1000,база!$L$2,FALSE))</f>
        <v/>
      </c>
      <c r="O82" s="385" t="str">
        <f>IF(G82="","",VLOOKUP(G82,база!$E$4:$P$1000,база!$M$2,FALSE))</f>
        <v/>
      </c>
      <c r="P82" s="380" t="str">
        <f>IF(G82="","",VLOOKUP(G82,база!$E$4:$P$1000,база!$N$2,FALSE))</f>
        <v/>
      </c>
      <c r="Q82" s="387" t="str">
        <f>IF(G82="","",VLOOKUP(G82,база!$E$4:$P$1000,база!$O$2,FALSE))</f>
        <v/>
      </c>
      <c r="R82" s="383"/>
      <c r="S82" s="383"/>
      <c r="T82" s="383"/>
      <c r="U82" s="388"/>
      <c r="V82" s="388"/>
      <c r="W82" s="388"/>
      <c r="X82" s="389" t="str">
        <f t="shared" si="16"/>
        <v/>
      </c>
      <c r="Y82" s="390" t="str">
        <f t="shared" si="17"/>
        <v/>
      </c>
      <c r="Z82" s="381" t="str">
        <f t="shared" si="18"/>
        <v/>
      </c>
      <c r="AA82" s="390" t="str">
        <f t="shared" si="15"/>
        <v/>
      </c>
      <c r="AB82" s="381" t="str">
        <f t="shared" si="19"/>
        <v/>
      </c>
      <c r="AC82" s="383"/>
      <c r="AD82" s="417" t="str">
        <f t="shared" si="14"/>
        <v/>
      </c>
    </row>
    <row r="83" spans="1:30" ht="15.75" customHeight="1">
      <c r="A83" s="87">
        <v>74</v>
      </c>
      <c r="B83" s="126">
        <f t="shared" si="11"/>
        <v>1</v>
      </c>
      <c r="C83" s="127">
        <v>2</v>
      </c>
      <c r="D83" s="127">
        <f t="shared" si="20"/>
        <v>990.74</v>
      </c>
      <c r="E83" s="127" t="str">
        <f t="shared" si="21"/>
        <v/>
      </c>
      <c r="F83" s="127" t="str">
        <f t="shared" si="13"/>
        <v/>
      </c>
      <c r="G83" s="86"/>
      <c r="H83" s="128" t="str">
        <f>IF(G83="","",VLOOKUP(G83,база!$E$4:$P$1000,база!$F$2,FALSE))</f>
        <v/>
      </c>
      <c r="I83" s="129" t="str">
        <f>IF(G83="","",VLOOKUP(G83,база!$E$4:$P$1000,база!$G$2,FALSE))</f>
        <v/>
      </c>
      <c r="J83" s="127" t="str">
        <f>IF(G83="","",VLOOKUP(G83,база!$E$4:$P$1000,база!$H$2,FALSE))</f>
        <v/>
      </c>
      <c r="K83" s="71" t="str">
        <f>IF(G83="","",VLOOKUP(G83,база!$E$4:$P$1000,база!$I$2,FALSE))</f>
        <v/>
      </c>
      <c r="L83" s="71" t="str">
        <f>IF(G83="","",VLOOKUP(G83,база!$E$4:$P$1000,база!$J$2,FALSE))</f>
        <v/>
      </c>
      <c r="M83" s="71" t="str">
        <f>IF(G83="","",VLOOKUP(G83,база!$E$4:$P$1000,база!$K$2,FALSE))</f>
        <v/>
      </c>
      <c r="N83" s="71" t="str">
        <f>IF(G83="","",VLOOKUP(G83,база!$E$4:$P$1000,база!$L$2,FALSE))</f>
        <v/>
      </c>
      <c r="O83" s="71" t="str">
        <f>IF(G83="","",VLOOKUP(G83,база!$E$4:$P$1000,база!$M$2,FALSE))</f>
        <v/>
      </c>
      <c r="P83" s="127" t="str">
        <f>IF(G83="","",VLOOKUP(G83,база!$E$4:$P$1000,база!$N$2,FALSE))</f>
        <v/>
      </c>
      <c r="Q83" s="130" t="str">
        <f>IF(G83="","",VLOOKUP(G83,база!$E$4:$P$1000,база!$O$2,FALSE))</f>
        <v/>
      </c>
      <c r="R83" s="128"/>
      <c r="S83" s="128"/>
      <c r="T83" s="128"/>
      <c r="U83" s="153"/>
      <c r="V83" s="153"/>
      <c r="W83" s="153"/>
      <c r="X83" s="131" t="str">
        <f>IF(U83="","",MIN(U83:W83))</f>
        <v/>
      </c>
      <c r="Y83" s="132" t="str">
        <f>IF(P83="Л","",IF(X83="","",RANK(X83,$X$8:$X$27,1)))</f>
        <v/>
      </c>
      <c r="Z83" s="86" t="str">
        <f>IF(X83="","",LOOKUP(X83,$AG$12:$AH$21,$AH$12:$AH$21))</f>
        <v/>
      </c>
      <c r="AA83" s="132" t="str">
        <f>IF(Y83="","",RANK(Y83,$Y$8:$Y$27,1))</f>
        <v/>
      </c>
      <c r="AB83" s="86" t="str">
        <f>IF(P83="Л","Л",IF(AA83="","",LOOKUP(AA83,$AJ$1:$AK$20,$AK$1:$AK$20)))</f>
        <v/>
      </c>
      <c r="AC83" s="128"/>
      <c r="AD83" s="133" t="str">
        <f>Q83</f>
        <v/>
      </c>
    </row>
    <row r="84" spans="1:30" ht="15.75" customHeight="1">
      <c r="A84" s="87">
        <v>75</v>
      </c>
      <c r="B84" s="126">
        <f t="shared" si="11"/>
        <v>1</v>
      </c>
      <c r="C84" s="127">
        <v>3</v>
      </c>
      <c r="D84" s="127">
        <f t="shared" si="20"/>
        <v>990.75</v>
      </c>
      <c r="E84" s="127" t="str">
        <f t="shared" si="21"/>
        <v/>
      </c>
      <c r="F84" s="127" t="str">
        <f t="shared" si="13"/>
        <v/>
      </c>
      <c r="G84" s="86"/>
      <c r="H84" s="128" t="str">
        <f>IF(G84="","",VLOOKUP(G84,база!$E$4:$P$1000,база!$F$2,FALSE))</f>
        <v/>
      </c>
      <c r="I84" s="129" t="str">
        <f>IF(G84="","",VLOOKUP(G84,база!$E$4:$P$1000,база!$G$2,FALSE))</f>
        <v/>
      </c>
      <c r="J84" s="127" t="str">
        <f>IF(G84="","",VLOOKUP(G84,база!$E$4:$P$1000,база!$H$2,FALSE))</f>
        <v/>
      </c>
      <c r="K84" s="71" t="str">
        <f>IF(G84="","",VLOOKUP(G84,база!$E$4:$P$1000,база!$I$2,FALSE))</f>
        <v/>
      </c>
      <c r="L84" s="71" t="str">
        <f>IF(G84="","",VLOOKUP(G84,база!$E$4:$P$1000,база!$J$2,FALSE))</f>
        <v/>
      </c>
      <c r="M84" s="71" t="str">
        <f>IF(G84="","",VLOOKUP(G84,база!$E$4:$P$1000,база!$K$2,FALSE))</f>
        <v/>
      </c>
      <c r="N84" s="71" t="str">
        <f>IF(G84="","",VLOOKUP(G84,база!$E$4:$P$1000,база!$L$2,FALSE))</f>
        <v/>
      </c>
      <c r="O84" s="71" t="str">
        <f>IF(G84="","",VLOOKUP(G84,база!$E$4:$P$1000,база!$M$2,FALSE))</f>
        <v/>
      </c>
      <c r="P84" s="127" t="str">
        <f>IF(G84="","",VLOOKUP(G84,база!$E$4:$P$1000,база!$N$2,FALSE))</f>
        <v/>
      </c>
      <c r="Q84" s="130" t="str">
        <f>IF(G84="","",VLOOKUP(G84,база!$E$4:$P$1000,база!$O$2,FALSE))</f>
        <v/>
      </c>
      <c r="R84" s="128"/>
      <c r="S84" s="128"/>
      <c r="T84" s="128"/>
      <c r="U84" s="153"/>
      <c r="V84" s="153"/>
      <c r="W84" s="153"/>
      <c r="X84" s="131" t="str">
        <f>IF(U84="","",MIN(U84:W84))</f>
        <v/>
      </c>
      <c r="Y84" s="132" t="str">
        <f>IF(P84="Л","",IF(X84="","",RANK(X84,$X$8:$X$27,1)))</f>
        <v/>
      </c>
      <c r="Z84" s="86" t="str">
        <f>IF(X84="","",LOOKUP(X84,$AG$12:$AH$21,$AH$12:$AH$21))</f>
        <v/>
      </c>
      <c r="AA84" s="132" t="str">
        <f>IF(Y84="","",RANK(Y84,$Y$8:$Y$27,1))</f>
        <v/>
      </c>
      <c r="AB84" s="86" t="str">
        <f>IF(P84="Л","Л",IF(AA84="","",LOOKUP(AA84,$AJ$1:$AK$20,$AK$1:$AK$20)))</f>
        <v/>
      </c>
      <c r="AC84" s="128"/>
      <c r="AD84" s="133" t="str">
        <f>Q84</f>
        <v/>
      </c>
    </row>
    <row r="85" spans="1:30" ht="15.75" customHeight="1">
      <c r="A85" s="87">
        <v>76</v>
      </c>
      <c r="B85" s="126">
        <f t="shared" si="11"/>
        <v>1</v>
      </c>
      <c r="C85" s="127">
        <v>4</v>
      </c>
      <c r="D85" s="127">
        <f t="shared" si="20"/>
        <v>990.76</v>
      </c>
      <c r="E85" s="127" t="str">
        <f t="shared" si="21"/>
        <v/>
      </c>
      <c r="F85" s="127" t="str">
        <f t="shared" si="13"/>
        <v/>
      </c>
      <c r="G85" s="86">
        <v>120</v>
      </c>
      <c r="H85" s="128" t="str">
        <f>IF(G85="","",VLOOKUP(G85,база!$E$4:$P$1000,база!$F$2,FALSE))</f>
        <v>Быковская Ангелина</v>
      </c>
      <c r="I85" s="129">
        <f>IF(G85="","",VLOOKUP(G85,база!$E$4:$P$1000,база!$G$2,FALSE))</f>
        <v>37094</v>
      </c>
      <c r="J85" s="127">
        <f>IF(G85="","",VLOOKUP(G85,база!$E$4:$P$1000,база!$H$2,FALSE))</f>
        <v>2001</v>
      </c>
      <c r="K85" s="71">
        <f>IF(G85="","",VLOOKUP(G85,база!$E$4:$P$1000,база!$I$2,FALSE))</f>
        <v>2</v>
      </c>
      <c r="L85" s="71" t="str">
        <f>IF(G85="","",VLOOKUP(G85,база!$E$4:$P$1000,база!$J$2,FALSE))</f>
        <v>Белгородская</v>
      </c>
      <c r="M85" s="71">
        <f>IF(G85="","",VLOOKUP(G85,база!$E$4:$P$1000,база!$K$2,FALSE))</f>
        <v>0</v>
      </c>
      <c r="N85" s="71">
        <f>IF(G85="","",VLOOKUP(G85,база!$E$4:$P$1000,база!$L$2,FALSE))</f>
        <v>0</v>
      </c>
      <c r="O85" s="71" t="str">
        <f>IF(G85="","",VLOOKUP(G85,база!$E$4:$P$1000,база!$M$2,FALSE))</f>
        <v>СДЮСШОР 1</v>
      </c>
      <c r="P85" s="127">
        <f>IF(G85="","",VLOOKUP(G85,база!$E$4:$P$1000,база!$N$2,FALSE))</f>
        <v>0</v>
      </c>
      <c r="Q85" s="130" t="str">
        <f>IF(G85="","",VLOOKUP(G85,база!$E$4:$P$1000,база!$O$2,FALSE))</f>
        <v>Власовы Н.В,А.В.</v>
      </c>
      <c r="R85" s="128"/>
      <c r="S85" s="128"/>
      <c r="T85" s="128"/>
      <c r="U85" s="153"/>
      <c r="V85" s="153"/>
      <c r="W85" s="153"/>
      <c r="X85" s="131" t="str">
        <f>IF(U85="","",MIN(U85:W85))</f>
        <v/>
      </c>
      <c r="Y85" s="132" t="str">
        <f>IF(P85="Л","",IF(X85="","",RANK(X85,$X$8:$X$27,1)))</f>
        <v/>
      </c>
      <c r="Z85" s="86" t="str">
        <f>IF(X85="","",LOOKUP(X85,$AG$12:$AH$21,$AH$12:$AH$21))</f>
        <v/>
      </c>
      <c r="AA85" s="132" t="str">
        <f>IF(Y85="","",RANK(Y85,$Y$8:$Y$27,1))</f>
        <v/>
      </c>
      <c r="AB85" s="86" t="str">
        <f>IF(P85="Л","Л",IF(AA85="","",LOOKUP(AA85,$AJ$1:$AK$20,$AK$1:$AK$20)))</f>
        <v/>
      </c>
      <c r="AC85" s="128"/>
      <c r="AD85" s="133" t="str">
        <f>Q85</f>
        <v>Власовы Н.В,А.В.</v>
      </c>
    </row>
    <row r="86" spans="1:30" ht="15.75" customHeight="1">
      <c r="A86" s="87">
        <v>77</v>
      </c>
      <c r="B86" s="126">
        <f t="shared" si="11"/>
        <v>1</v>
      </c>
      <c r="C86" s="127">
        <v>5</v>
      </c>
      <c r="D86" s="127">
        <f t="shared" si="20"/>
        <v>990.77</v>
      </c>
      <c r="E86" s="127" t="str">
        <f t="shared" si="21"/>
        <v/>
      </c>
      <c r="F86" s="127" t="str">
        <f t="shared" si="13"/>
        <v/>
      </c>
      <c r="G86" s="86">
        <v>299</v>
      </c>
      <c r="H86" s="128" t="str">
        <f>IF(G86="","",VLOOKUP(G86,база!$E$4:$P$1000,база!$F$2,FALSE))</f>
        <v>Межерицкая Елизавета</v>
      </c>
      <c r="I86" s="129">
        <f>IF(G86="","",VLOOKUP(G86,база!$E$4:$P$1000,база!$G$2,FALSE))</f>
        <v>36506</v>
      </c>
      <c r="J86" s="127">
        <f>IF(G86="","",VLOOKUP(G86,база!$E$4:$P$1000,база!$H$2,FALSE))</f>
        <v>1999</v>
      </c>
      <c r="K86" s="71">
        <f>IF(G86="","",VLOOKUP(G86,база!$E$4:$P$1000,база!$I$2,FALSE))</f>
        <v>2</v>
      </c>
      <c r="L86" s="71" t="str">
        <f>IF(G86="","",VLOOKUP(G86,база!$E$4:$P$1000,база!$J$2,FALSE))</f>
        <v>Калужская</v>
      </c>
      <c r="M86" s="71">
        <f>IF(G86="","",VLOOKUP(G86,база!$E$4:$P$1000,база!$K$2,FALSE))</f>
        <v>0</v>
      </c>
      <c r="N86" s="71">
        <f>IF(G86="","",VLOOKUP(G86,база!$E$4:$P$1000,база!$L$2,FALSE))</f>
        <v>0</v>
      </c>
      <c r="O86" s="71" t="str">
        <f>IF(G86="","",VLOOKUP(G86,база!$E$4:$P$1000,база!$M$2,FALSE))</f>
        <v>темп</v>
      </c>
      <c r="P86" s="127">
        <f>IF(G86="","",VLOOKUP(G86,база!$E$4:$P$1000,база!$N$2,FALSE))</f>
        <v>0</v>
      </c>
      <c r="Q86" s="130" t="str">
        <f>IF(G86="","",VLOOKUP(G86,база!$E$4:$P$1000,база!$O$2,FALSE))</f>
        <v>Волкович А.Ю.   Михайлова Т.Н.</v>
      </c>
      <c r="R86" s="128"/>
      <c r="S86" s="128"/>
      <c r="T86" s="128"/>
      <c r="U86" s="153"/>
      <c r="V86" s="153"/>
      <c r="W86" s="153"/>
      <c r="X86" s="131" t="str">
        <f>IF(U86="","",MIN(U86:W86))</f>
        <v/>
      </c>
      <c r="Y86" s="132" t="str">
        <f>IF(P86="Л","",IF(X86="","",RANK(X86,$X$8:$X$27,1)))</f>
        <v/>
      </c>
      <c r="Z86" s="86" t="str">
        <f>IF(X86="","",LOOKUP(X86,$AG$12:$AH$21,$AH$12:$AH$21))</f>
        <v/>
      </c>
      <c r="AA86" s="132" t="str">
        <f>IF(Y86="","",RANK(Y86,$Y$8:$Y$27,1))</f>
        <v/>
      </c>
      <c r="AB86" s="86" t="str">
        <f>IF(P86="Л","Л",IF(AA86="","",LOOKUP(AA86,$AJ$1:$AK$20,$AK$1:$AK$20)))</f>
        <v/>
      </c>
      <c r="AC86" s="128"/>
      <c r="AD86" s="133" t="str">
        <f>Q86</f>
        <v>Волкович А.Ю.   Михайлова Т.Н.</v>
      </c>
    </row>
    <row r="87" spans="1:30" ht="15.75" customHeight="1">
      <c r="A87" s="87">
        <v>78</v>
      </c>
      <c r="B87" s="126">
        <f t="shared" si="11"/>
        <v>1</v>
      </c>
      <c r="C87" s="127">
        <v>6</v>
      </c>
      <c r="D87" s="127">
        <f t="shared" si="20"/>
        <v>990.78</v>
      </c>
      <c r="E87" s="127" t="str">
        <f t="shared" si="21"/>
        <v/>
      </c>
      <c r="F87" s="127" t="str">
        <f t="shared" si="13"/>
        <v/>
      </c>
      <c r="G87" s="86">
        <v>328</v>
      </c>
      <c r="H87" s="128" t="str">
        <f>IF(G87="","",VLOOKUP(G87,база!$E$4:$P$1000,база!$F$2,FALSE))</f>
        <v>Захарочкина Оксана</v>
      </c>
      <c r="I87" s="129">
        <f>IF(G87="","",VLOOKUP(G87,база!$E$4:$P$1000,база!$G$2,FALSE))</f>
        <v>36171</v>
      </c>
      <c r="J87" s="127">
        <f>IF(G87="","",VLOOKUP(G87,база!$E$4:$P$1000,база!$H$2,FALSE))</f>
        <v>1999</v>
      </c>
      <c r="K87" s="71">
        <f>IF(G87="","",VLOOKUP(G87,база!$E$4:$P$1000,база!$I$2,FALSE))</f>
        <v>2</v>
      </c>
      <c r="L87" s="71" t="str">
        <f>IF(G87="","",VLOOKUP(G87,база!$E$4:$P$1000,база!$J$2,FALSE))</f>
        <v>Калужская</v>
      </c>
      <c r="M87" s="71">
        <f>IF(G87="","",VLOOKUP(G87,база!$E$4:$P$1000,база!$K$2,FALSE))</f>
        <v>0</v>
      </c>
      <c r="N87" s="71">
        <f>IF(G87="","",VLOOKUP(G87,база!$E$4:$P$1000,база!$L$2,FALSE))</f>
        <v>0</v>
      </c>
      <c r="O87" s="71" t="str">
        <f>IF(G87="","",VLOOKUP(G87,база!$E$4:$P$1000,база!$M$2,FALSE))</f>
        <v>темп</v>
      </c>
      <c r="P87" s="127">
        <f>IF(G87="","",VLOOKUP(G87,база!$E$4:$P$1000,база!$N$2,FALSE))</f>
        <v>0</v>
      </c>
      <c r="Q87" s="130" t="str">
        <f>IF(G87="","",VLOOKUP(G87,база!$E$4:$P$1000,база!$O$2,FALSE))</f>
        <v>Волкович А.Ю.   Михайлова Т.Н.</v>
      </c>
      <c r="R87" s="128"/>
      <c r="S87" s="128"/>
      <c r="T87" s="128"/>
      <c r="U87" s="153"/>
      <c r="V87" s="153"/>
      <c r="W87" s="153"/>
      <c r="X87" s="131" t="str">
        <f>IF(U87="","",MIN(U87:W87))</f>
        <v/>
      </c>
      <c r="Y87" s="132" t="str">
        <f>IF(P87="Л","",IF(X87="","",RANK(X87,$X$8:$X$27,1)))</f>
        <v/>
      </c>
      <c r="Z87" s="86" t="str">
        <f>IF(X87="","",LOOKUP(X87,$AG$12:$AH$21,$AH$12:$AH$21))</f>
        <v/>
      </c>
      <c r="AA87" s="132" t="str">
        <f>IF(Y87="","",RANK(Y87,$Y$8:$Y$27,1))</f>
        <v/>
      </c>
      <c r="AB87" s="86" t="str">
        <f>IF(P87="Л","Л",IF(AA87="","",LOOKUP(AA87,$AJ$1:$AK$20,$AK$1:$AK$20)))</f>
        <v/>
      </c>
      <c r="AC87" s="128"/>
      <c r="AD87" s="133" t="str">
        <f>Q87</f>
        <v>Волкович А.Ю.   Михайлова Т.Н.</v>
      </c>
    </row>
    <row r="88" spans="1:30" ht="15.75" customHeight="1">
      <c r="A88" s="87">
        <v>79</v>
      </c>
      <c r="B88" s="126">
        <f t="shared" si="11"/>
        <v>1</v>
      </c>
      <c r="C88" s="127">
        <v>7</v>
      </c>
      <c r="D88" s="127">
        <f t="shared" si="20"/>
        <v>990.79</v>
      </c>
      <c r="E88" s="127" t="str">
        <f t="shared" si="21"/>
        <v/>
      </c>
      <c r="F88" s="127" t="str">
        <f t="shared" si="13"/>
        <v/>
      </c>
      <c r="G88" s="86">
        <v>640</v>
      </c>
      <c r="H88" s="128" t="str">
        <f>IF(G88="","",VLOOKUP(G88,база!$E$4:$P$1000,база!$F$2,FALSE))</f>
        <v>Боброва Анастасия</v>
      </c>
      <c r="I88" s="129" t="str">
        <f>IF(G88="","",VLOOKUP(G88,база!$E$4:$P$1000,база!$G$2,FALSE))</f>
        <v>31.01.2000</v>
      </c>
      <c r="J88" s="127">
        <f>IF(G88="","",VLOOKUP(G88,база!$E$4:$P$1000,база!$H$2,FALSE))</f>
        <v>2000</v>
      </c>
      <c r="K88" s="71">
        <f>IF(G88="","",VLOOKUP(G88,база!$E$4:$P$1000,база!$I$2,FALSE))</f>
        <v>2</v>
      </c>
      <c r="L88" s="71" t="str">
        <f>IF(G88="","",VLOOKUP(G88,база!$E$4:$P$1000,база!$J$2,FALSE))</f>
        <v>Мос.обл.</v>
      </c>
      <c r="M88" s="71">
        <f>IF(G88="","",VLOOKUP(G88,база!$E$4:$P$1000,база!$K$2,FALSE))</f>
        <v>0</v>
      </c>
      <c r="N88" s="71">
        <f>IF(G88="","",VLOOKUP(G88,база!$E$4:$P$1000,база!$L$2,FALSE))</f>
        <v>0</v>
      </c>
      <c r="O88" s="71" t="str">
        <f>IF(G88="","",VLOOKUP(G88,база!$E$4:$P$1000,база!$M$2,FALSE))</f>
        <v>«Академия спорта»г. Воскресенск</v>
      </c>
      <c r="P88" s="127" t="str">
        <f>IF(G88="","",VLOOKUP(G88,база!$E$4:$P$1000,база!$N$2,FALSE))</f>
        <v>л</v>
      </c>
      <c r="Q88" s="130" t="str">
        <f>IF(G88="","",VLOOKUP(G88,база!$E$4:$P$1000,база!$O$2,FALSE))</f>
        <v>Савельев Ю.Н.</v>
      </c>
      <c r="R88" s="128"/>
      <c r="S88" s="128"/>
      <c r="T88" s="128"/>
      <c r="U88" s="153"/>
      <c r="V88" s="153"/>
      <c r="W88" s="153"/>
      <c r="X88" s="131" t="str">
        <f t="shared" si="16"/>
        <v/>
      </c>
      <c r="Y88" s="132" t="str">
        <f t="shared" si="17"/>
        <v/>
      </c>
      <c r="Z88" s="86" t="str">
        <f t="shared" si="18"/>
        <v/>
      </c>
      <c r="AA88" s="132" t="str">
        <f t="shared" si="15"/>
        <v/>
      </c>
      <c r="AB88" s="86" t="str">
        <f t="shared" si="19"/>
        <v>Л</v>
      </c>
      <c r="AC88" s="128"/>
      <c r="AD88" s="133" t="str">
        <f t="shared" si="14"/>
        <v>Савельев Ю.Н.</v>
      </c>
    </row>
    <row r="89" spans="1:30" ht="15.75" customHeight="1" thickBot="1">
      <c r="A89" s="87">
        <v>80</v>
      </c>
      <c r="B89" s="418">
        <f t="shared" si="11"/>
        <v>1</v>
      </c>
      <c r="C89" s="393">
        <v>8</v>
      </c>
      <c r="D89" s="393">
        <f t="shared" si="20"/>
        <v>990.8</v>
      </c>
      <c r="E89" s="393" t="str">
        <f t="shared" si="21"/>
        <v/>
      </c>
      <c r="F89" s="393" t="str">
        <f t="shared" si="13"/>
        <v/>
      </c>
      <c r="G89" s="86">
        <v>114</v>
      </c>
      <c r="H89" s="396" t="str">
        <f>IF(G89="","",VLOOKUP(G89,база!$E$4:$P$1000,база!$F$2,FALSE))</f>
        <v>Каменец Елизавета</v>
      </c>
      <c r="I89" s="397">
        <f>IF(G89="","",VLOOKUP(G89,база!$E$4:$P$1000,база!$G$2,FALSE))</f>
        <v>0</v>
      </c>
      <c r="J89" s="393">
        <f>IF(G89="","",VLOOKUP(G89,база!$E$4:$P$1000,база!$H$2,FALSE))</f>
        <v>1999</v>
      </c>
      <c r="K89" s="398">
        <f>IF(G89="","",VLOOKUP(G89,база!$E$4:$P$1000,база!$I$2,FALSE))</f>
        <v>0</v>
      </c>
      <c r="L89" s="398" t="str">
        <f>IF(G89="","",VLOOKUP(G89,база!$E$4:$P$1000,база!$J$2,FALSE))</f>
        <v>Белгородская</v>
      </c>
      <c r="M89" s="398">
        <f>IF(G89="","",VLOOKUP(G89,база!$E$4:$P$1000,база!$K$2,FALSE))</f>
        <v>0</v>
      </c>
      <c r="N89" s="398">
        <f>IF(G89="","",VLOOKUP(G89,база!$E$4:$P$1000,база!$L$2,FALSE))</f>
        <v>0</v>
      </c>
      <c r="O89" s="398" t="str">
        <f>IF(G89="","",VLOOKUP(G89,база!$E$4:$P$1000,база!$M$2,FALSE))</f>
        <v>ДЮСШ 2</v>
      </c>
      <c r="P89" s="393">
        <f>IF(G89="","",VLOOKUP(G89,база!$E$4:$P$1000,база!$N$2,FALSE))</f>
        <v>0</v>
      </c>
      <c r="Q89" s="400" t="str">
        <f>IF(G89="","",VLOOKUP(G89,база!$E$4:$P$1000,база!$O$2,FALSE))</f>
        <v>Хлякин В.В.</v>
      </c>
      <c r="R89" s="396"/>
      <c r="S89" s="396"/>
      <c r="T89" s="396"/>
      <c r="U89" s="401"/>
      <c r="V89" s="401"/>
      <c r="W89" s="401"/>
      <c r="X89" s="402" t="str">
        <f t="shared" si="16"/>
        <v/>
      </c>
      <c r="Y89" s="403" t="str">
        <f t="shared" si="17"/>
        <v/>
      </c>
      <c r="Z89" s="394" t="str">
        <f t="shared" si="18"/>
        <v/>
      </c>
      <c r="AA89" s="403" t="str">
        <f t="shared" si="15"/>
        <v/>
      </c>
      <c r="AB89" s="394" t="str">
        <f t="shared" si="19"/>
        <v/>
      </c>
      <c r="AC89" s="396"/>
      <c r="AD89" s="475" t="str">
        <f t="shared" si="14"/>
        <v>Хлякин В.В.</v>
      </c>
    </row>
    <row r="90" spans="1:30" ht="15.75" customHeight="1" thickTop="1">
      <c r="A90" s="87">
        <v>81</v>
      </c>
      <c r="B90" s="416">
        <v>2</v>
      </c>
      <c r="C90" s="380">
        <v>1</v>
      </c>
      <c r="D90" s="380">
        <f t="shared" si="20"/>
        <v>990.81</v>
      </c>
      <c r="E90" s="380" t="str">
        <f t="shared" si="21"/>
        <v/>
      </c>
      <c r="F90" s="380" t="str">
        <f t="shared" si="13"/>
        <v/>
      </c>
      <c r="G90" s="381"/>
      <c r="H90" s="383" t="str">
        <f>IF(G90="","",VLOOKUP(G90,база!$E$4:$P$1000,база!$F$2,FALSE))</f>
        <v/>
      </c>
      <c r="I90" s="384" t="str">
        <f>IF(G90="","",VLOOKUP(G90,база!$E$4:$P$1000,база!$G$2,FALSE))</f>
        <v/>
      </c>
      <c r="J90" s="380" t="str">
        <f>IF(G90="","",VLOOKUP(G90,база!$E$4:$P$1000,база!$H$2,FALSE))</f>
        <v/>
      </c>
      <c r="K90" s="385" t="str">
        <f>IF(G90="","",VLOOKUP(G90,база!$E$4:$P$1000,база!$I$2,FALSE))</f>
        <v/>
      </c>
      <c r="L90" s="385" t="str">
        <f>IF(G90="","",VLOOKUP(G90,база!$E$4:$P$1000,база!$J$2,FALSE))</f>
        <v/>
      </c>
      <c r="M90" s="385" t="str">
        <f>IF(G90="","",VLOOKUP(G90,база!$E$4:$P$1000,база!$K$2,FALSE))</f>
        <v/>
      </c>
      <c r="N90" s="385" t="str">
        <f>IF(G90="","",VLOOKUP(G90,база!$E$4:$P$1000,база!$L$2,FALSE))</f>
        <v/>
      </c>
      <c r="O90" s="385" t="str">
        <f>IF(G90="","",VLOOKUP(G90,база!$E$4:$P$1000,база!$M$2,FALSE))</f>
        <v/>
      </c>
      <c r="P90" s="380" t="str">
        <f>IF(G90="","",VLOOKUP(G90,база!$E$4:$P$1000,база!$N$2,FALSE))</f>
        <v/>
      </c>
      <c r="Q90" s="387" t="str">
        <f>IF(G90="","",VLOOKUP(G90,база!$E$4:$P$1000,база!$O$2,FALSE))</f>
        <v/>
      </c>
      <c r="R90" s="383"/>
      <c r="S90" s="383"/>
      <c r="T90" s="383"/>
      <c r="U90" s="388"/>
      <c r="V90" s="388"/>
      <c r="W90" s="388"/>
      <c r="X90" s="389" t="str">
        <f t="shared" ref="X90:X97" si="22">IF(U90="","",MIN(U90:W90))</f>
        <v/>
      </c>
      <c r="Y90" s="390" t="str">
        <f t="shared" ref="Y90:Y97" si="23">IF(P90="Л","",IF(X90="","",RANK(X90,$X$8:$X$27,1)))</f>
        <v/>
      </c>
      <c r="Z90" s="381" t="str">
        <f t="shared" ref="Z90:Z97" si="24">IF(X90="","",LOOKUP(X90,$AG$12:$AH$21,$AH$12:$AH$21))</f>
        <v/>
      </c>
      <c r="AA90" s="390" t="str">
        <f t="shared" ref="AA90:AA97" si="25">IF(Y90="","",RANK(Y90,$Y$8:$Y$27,1))</f>
        <v/>
      </c>
      <c r="AB90" s="381" t="str">
        <f t="shared" ref="AB90:AB97" si="26">IF(P90="Л","Л",IF(AA90="","",LOOKUP(AA90,$AJ$1:$AK$20,$AK$1:$AK$20)))</f>
        <v/>
      </c>
      <c r="AC90" s="383"/>
      <c r="AD90" s="417" t="str">
        <f t="shared" ref="AD90:AD97" si="27">Q90</f>
        <v/>
      </c>
    </row>
    <row r="91" spans="1:30" ht="15.75" customHeight="1">
      <c r="A91" s="87">
        <v>82</v>
      </c>
      <c r="B91" s="126">
        <f t="shared" ref="B91:B97" si="28">B90</f>
        <v>2</v>
      </c>
      <c r="C91" s="127">
        <v>2</v>
      </c>
      <c r="D91" s="127">
        <f t="shared" si="20"/>
        <v>990.82</v>
      </c>
      <c r="E91" s="127" t="str">
        <f t="shared" si="21"/>
        <v/>
      </c>
      <c r="F91" s="127" t="str">
        <f t="shared" si="13"/>
        <v/>
      </c>
      <c r="G91" s="86"/>
      <c r="H91" s="128" t="str">
        <f>IF(G91="","",VLOOKUP(G91,база!$E$4:$P$1000,база!$F$2,FALSE))</f>
        <v/>
      </c>
      <c r="I91" s="129" t="str">
        <f>IF(G91="","",VLOOKUP(G91,база!$E$4:$P$1000,база!$G$2,FALSE))</f>
        <v/>
      </c>
      <c r="J91" s="127" t="str">
        <f>IF(G91="","",VLOOKUP(G91,база!$E$4:$P$1000,база!$H$2,FALSE))</f>
        <v/>
      </c>
      <c r="K91" s="71" t="str">
        <f>IF(G91="","",VLOOKUP(G91,база!$E$4:$P$1000,база!$I$2,FALSE))</f>
        <v/>
      </c>
      <c r="L91" s="71" t="str">
        <f>IF(G91="","",VLOOKUP(G91,база!$E$4:$P$1000,база!$J$2,FALSE))</f>
        <v/>
      </c>
      <c r="M91" s="71" t="str">
        <f>IF(G91="","",VLOOKUP(G91,база!$E$4:$P$1000,база!$K$2,FALSE))</f>
        <v/>
      </c>
      <c r="N91" s="71" t="str">
        <f>IF(G91="","",VLOOKUP(G91,база!$E$4:$P$1000,база!$L$2,FALSE))</f>
        <v/>
      </c>
      <c r="O91" s="71" t="str">
        <f>IF(G91="","",VLOOKUP(G91,база!$E$4:$P$1000,база!$M$2,FALSE))</f>
        <v/>
      </c>
      <c r="P91" s="127" t="str">
        <f>IF(G91="","",VLOOKUP(G91,база!$E$4:$P$1000,база!$N$2,FALSE))</f>
        <v/>
      </c>
      <c r="Q91" s="130" t="str">
        <f>IF(G91="","",VLOOKUP(G91,база!$E$4:$P$1000,база!$O$2,FALSE))</f>
        <v/>
      </c>
      <c r="R91" s="128"/>
      <c r="S91" s="128"/>
      <c r="T91" s="128"/>
      <c r="U91" s="153"/>
      <c r="V91" s="153"/>
      <c r="W91" s="153"/>
      <c r="X91" s="131" t="str">
        <f t="shared" si="22"/>
        <v/>
      </c>
      <c r="Y91" s="132" t="str">
        <f t="shared" si="23"/>
        <v/>
      </c>
      <c r="Z91" s="86" t="str">
        <f t="shared" si="24"/>
        <v/>
      </c>
      <c r="AA91" s="132" t="str">
        <f t="shared" si="25"/>
        <v/>
      </c>
      <c r="AB91" s="86" t="str">
        <f t="shared" si="26"/>
        <v/>
      </c>
      <c r="AC91" s="128"/>
      <c r="AD91" s="133" t="str">
        <f t="shared" si="27"/>
        <v/>
      </c>
    </row>
    <row r="92" spans="1:30" ht="15.75" customHeight="1">
      <c r="A92" s="87">
        <v>83</v>
      </c>
      <c r="B92" s="126">
        <f t="shared" si="28"/>
        <v>2</v>
      </c>
      <c r="C92" s="127">
        <v>3</v>
      </c>
      <c r="D92" s="127">
        <f t="shared" si="20"/>
        <v>990.83</v>
      </c>
      <c r="E92" s="127" t="str">
        <f t="shared" si="21"/>
        <v/>
      </c>
      <c r="F92" s="127" t="str">
        <f t="shared" si="13"/>
        <v/>
      </c>
      <c r="G92" s="126">
        <v>77</v>
      </c>
      <c r="H92" s="128" t="str">
        <f>IF(G92="","",VLOOKUP(G92,база!$E$4:$P$1000,база!$F$2,FALSE))</f>
        <v>Антоненкова Диана</v>
      </c>
      <c r="I92" s="129">
        <f>IF(G92="","",VLOOKUP(G92,база!$E$4:$P$1000,база!$G$2,FALSE))</f>
        <v>36391</v>
      </c>
      <c r="J92" s="127">
        <f>IF(G92="","",VLOOKUP(G92,база!$E$4:$P$1000,база!$H$2,FALSE))</f>
        <v>1999</v>
      </c>
      <c r="K92" s="71">
        <f>IF(G92="","",VLOOKUP(G92,база!$E$4:$P$1000,база!$I$2,FALSE))</f>
        <v>1</v>
      </c>
      <c r="L92" s="71" t="str">
        <f>IF(G92="","",VLOOKUP(G92,база!$E$4:$P$1000,база!$J$2,FALSE))</f>
        <v>Смоленская</v>
      </c>
      <c r="M92" s="71">
        <f>IF(G92="","",VLOOKUP(G92,база!$E$4:$P$1000,база!$K$2,FALSE))</f>
        <v>0</v>
      </c>
      <c r="N92" s="71">
        <f>IF(G92="","",VLOOKUP(G92,база!$E$4:$P$1000,база!$L$2,FALSE))</f>
        <v>0</v>
      </c>
      <c r="O92" s="71" t="str">
        <f>IF(G92="","",VLOOKUP(G92,база!$E$4:$P$1000,база!$M$2,FALSE))</f>
        <v>ДЮСШ</v>
      </c>
      <c r="P92" s="127">
        <f>IF(G92="","",VLOOKUP(G92,база!$E$4:$P$1000,база!$N$2,FALSE))</f>
        <v>0</v>
      </c>
      <c r="Q92" s="130" t="str">
        <f>IF(G92="","",VLOOKUP(G92,база!$E$4:$P$1000,база!$O$2,FALSE))</f>
        <v>Байков А.Е.</v>
      </c>
      <c r="R92" s="128"/>
      <c r="S92" s="128"/>
      <c r="T92" s="128"/>
      <c r="U92" s="153"/>
      <c r="V92" s="153"/>
      <c r="W92" s="153"/>
      <c r="X92" s="131" t="str">
        <f t="shared" si="22"/>
        <v/>
      </c>
      <c r="Y92" s="132" t="str">
        <f t="shared" si="23"/>
        <v/>
      </c>
      <c r="Z92" s="86" t="str">
        <f t="shared" si="24"/>
        <v/>
      </c>
      <c r="AA92" s="132" t="str">
        <f t="shared" si="25"/>
        <v/>
      </c>
      <c r="AB92" s="86" t="str">
        <f t="shared" si="26"/>
        <v/>
      </c>
      <c r="AC92" s="128"/>
      <c r="AD92" s="133" t="str">
        <f t="shared" si="27"/>
        <v>Байков А.Е.</v>
      </c>
    </row>
    <row r="93" spans="1:30" ht="15.75" customHeight="1">
      <c r="A93" s="87">
        <v>84</v>
      </c>
      <c r="B93" s="126">
        <f t="shared" si="28"/>
        <v>2</v>
      </c>
      <c r="C93" s="127">
        <v>4</v>
      </c>
      <c r="D93" s="127">
        <f t="shared" si="20"/>
        <v>990.84</v>
      </c>
      <c r="E93" s="127" t="str">
        <f t="shared" si="21"/>
        <v/>
      </c>
      <c r="F93" s="127" t="str">
        <f t="shared" si="13"/>
        <v/>
      </c>
      <c r="G93" s="126">
        <v>116</v>
      </c>
      <c r="H93" s="128" t="str">
        <f>IF(G93="","",VLOOKUP(G93,база!$E$4:$P$1000,база!$F$2,FALSE))</f>
        <v>Соколова Ольга</v>
      </c>
      <c r="I93" s="129">
        <f>IF(G93="","",VLOOKUP(G93,база!$E$4:$P$1000,база!$G$2,FALSE))</f>
        <v>36683</v>
      </c>
      <c r="J93" s="127">
        <f>IF(G93="","",VLOOKUP(G93,база!$E$4:$P$1000,база!$H$2,FALSE))</f>
        <v>2000</v>
      </c>
      <c r="K93" s="71">
        <f>IF(G93="","",VLOOKUP(G93,база!$E$4:$P$1000,база!$I$2,FALSE))</f>
        <v>1</v>
      </c>
      <c r="L93" s="71" t="str">
        <f>IF(G93="","",VLOOKUP(G93,база!$E$4:$P$1000,база!$J$2,FALSE))</f>
        <v>Белгородская</v>
      </c>
      <c r="M93" s="71">
        <f>IF(G93="","",VLOOKUP(G93,база!$E$4:$P$1000,база!$K$2,FALSE))</f>
        <v>0</v>
      </c>
      <c r="N93" s="71">
        <f>IF(G93="","",VLOOKUP(G93,база!$E$4:$P$1000,база!$L$2,FALSE))</f>
        <v>0</v>
      </c>
      <c r="O93" s="71" t="str">
        <f>IF(G93="","",VLOOKUP(G93,база!$E$4:$P$1000,база!$M$2,FALSE))</f>
        <v>СДЮСШОР 1</v>
      </c>
      <c r="P93" s="127">
        <f>IF(G93="","",VLOOKUP(G93,база!$E$4:$P$1000,база!$N$2,FALSE))</f>
        <v>0</v>
      </c>
      <c r="Q93" s="130" t="str">
        <f>IF(G93="","",VLOOKUP(G93,база!$E$4:$P$1000,база!$O$2,FALSE))</f>
        <v>Власовы Н.В,А.В.</v>
      </c>
      <c r="R93" s="128"/>
      <c r="S93" s="128"/>
      <c r="T93" s="128"/>
      <c r="U93" s="153"/>
      <c r="V93" s="153"/>
      <c r="W93" s="153"/>
      <c r="X93" s="131" t="str">
        <f t="shared" si="22"/>
        <v/>
      </c>
      <c r="Y93" s="132" t="str">
        <f t="shared" si="23"/>
        <v/>
      </c>
      <c r="Z93" s="86" t="str">
        <f t="shared" si="24"/>
        <v/>
      </c>
      <c r="AA93" s="132" t="str">
        <f t="shared" si="25"/>
        <v/>
      </c>
      <c r="AB93" s="86" t="str">
        <f t="shared" si="26"/>
        <v/>
      </c>
      <c r="AC93" s="128"/>
      <c r="AD93" s="133" t="str">
        <f t="shared" si="27"/>
        <v>Власовы Н.В,А.В.</v>
      </c>
    </row>
    <row r="94" spans="1:30" ht="15.75" customHeight="1">
      <c r="A94" s="87">
        <v>85</v>
      </c>
      <c r="B94" s="126">
        <f t="shared" si="28"/>
        <v>2</v>
      </c>
      <c r="C94" s="127">
        <v>5</v>
      </c>
      <c r="D94" s="127">
        <f t="shared" si="20"/>
        <v>990.85</v>
      </c>
      <c r="E94" s="127" t="str">
        <f t="shared" si="21"/>
        <v/>
      </c>
      <c r="F94" s="127" t="str">
        <f t="shared" si="13"/>
        <v/>
      </c>
      <c r="G94" s="126">
        <v>298</v>
      </c>
      <c r="H94" s="128" t="str">
        <f>IF(G94="","",VLOOKUP(G94,база!$E$4:$P$1000,база!$F$2,FALSE))</f>
        <v>Чулкова Анна</v>
      </c>
      <c r="I94" s="129">
        <f>IF(G94="","",VLOOKUP(G94,база!$E$4:$P$1000,база!$G$2,FALSE))</f>
        <v>35856</v>
      </c>
      <c r="J94" s="127">
        <f>IF(G94="","",VLOOKUP(G94,база!$E$4:$P$1000,база!$H$2,FALSE))</f>
        <v>1998</v>
      </c>
      <c r="K94" s="71">
        <f>IF(G94="","",VLOOKUP(G94,база!$E$4:$P$1000,база!$I$2,FALSE))</f>
        <v>1</v>
      </c>
      <c r="L94" s="71" t="str">
        <f>IF(G94="","",VLOOKUP(G94,база!$E$4:$P$1000,база!$J$2,FALSE))</f>
        <v>Калужская</v>
      </c>
      <c r="M94" s="71">
        <f>IF(G94="","",VLOOKUP(G94,база!$E$4:$P$1000,база!$K$2,FALSE))</f>
        <v>0</v>
      </c>
      <c r="N94" s="71">
        <f>IF(G94="","",VLOOKUP(G94,база!$E$4:$P$1000,база!$L$2,FALSE))</f>
        <v>0</v>
      </c>
      <c r="O94" s="71" t="str">
        <f>IF(G94="","",VLOOKUP(G94,база!$E$4:$P$1000,база!$M$2,FALSE))</f>
        <v>темп</v>
      </c>
      <c r="P94" s="127">
        <f>IF(G94="","",VLOOKUP(G94,база!$E$4:$P$1000,база!$N$2,FALSE))</f>
        <v>0</v>
      </c>
      <c r="Q94" s="130" t="str">
        <f>IF(G94="","",VLOOKUP(G94,база!$E$4:$P$1000,база!$O$2,FALSE))</f>
        <v>Волкович А.Ю.   Михайлова Т.Н.</v>
      </c>
      <c r="R94" s="128"/>
      <c r="S94" s="128"/>
      <c r="T94" s="128"/>
      <c r="U94" s="153"/>
      <c r="V94" s="153"/>
      <c r="W94" s="153"/>
      <c r="X94" s="131" t="str">
        <f t="shared" si="22"/>
        <v/>
      </c>
      <c r="Y94" s="132" t="str">
        <f t="shared" si="23"/>
        <v/>
      </c>
      <c r="Z94" s="86" t="str">
        <f t="shared" si="24"/>
        <v/>
      </c>
      <c r="AA94" s="132" t="str">
        <f t="shared" si="25"/>
        <v/>
      </c>
      <c r="AB94" s="86" t="str">
        <f t="shared" si="26"/>
        <v/>
      </c>
      <c r="AC94" s="128"/>
      <c r="AD94" s="133" t="str">
        <f t="shared" si="27"/>
        <v>Волкович А.Ю.   Михайлова Т.Н.</v>
      </c>
    </row>
    <row r="95" spans="1:30" ht="15.75" customHeight="1">
      <c r="A95" s="87">
        <v>86</v>
      </c>
      <c r="B95" s="126">
        <f t="shared" si="28"/>
        <v>2</v>
      </c>
      <c r="C95" s="127">
        <v>6</v>
      </c>
      <c r="D95" s="127">
        <f t="shared" si="20"/>
        <v>990.86</v>
      </c>
      <c r="E95" s="127" t="str">
        <f t="shared" si="21"/>
        <v/>
      </c>
      <c r="F95" s="127" t="str">
        <f t="shared" si="13"/>
        <v/>
      </c>
      <c r="G95" s="126">
        <v>29</v>
      </c>
      <c r="H95" s="128" t="str">
        <f>IF(G95="","",VLOOKUP(G95,база!$E$4:$P$1000,база!$F$2,FALSE))</f>
        <v>Буравская Екатерина</v>
      </c>
      <c r="I95" s="129">
        <f>IF(G95="","",VLOOKUP(G95,база!$E$4:$P$1000,база!$G$2,FALSE))</f>
        <v>35955</v>
      </c>
      <c r="J95" s="127">
        <f>IF(G95="","",VLOOKUP(G95,база!$E$4:$P$1000,база!$H$2,FALSE))</f>
        <v>1998</v>
      </c>
      <c r="K95" s="71">
        <f>IF(G95="","",VLOOKUP(G95,база!$E$4:$P$1000,база!$I$2,FALSE))</f>
        <v>1</v>
      </c>
      <c r="L95" s="71" t="str">
        <f>IF(G95="","",VLOOKUP(G95,база!$E$4:$P$1000,база!$J$2,FALSE))</f>
        <v>Смоленская</v>
      </c>
      <c r="M95" s="71">
        <f>IF(G95="","",VLOOKUP(G95,база!$E$4:$P$1000,база!$K$2,FALSE))</f>
        <v>0</v>
      </c>
      <c r="N95" s="71">
        <f>IF(G95="","",VLOOKUP(G95,база!$E$4:$P$1000,база!$L$2,FALSE))</f>
        <v>0</v>
      </c>
      <c r="O95" s="71" t="str">
        <f>IF(G95="","",VLOOKUP(G95,база!$E$4:$P$1000,база!$M$2,FALSE))</f>
        <v>СДЮСШОР,ЦСП</v>
      </c>
      <c r="P95" s="127">
        <f>IF(G95="","",VLOOKUP(G95,база!$E$4:$P$1000,база!$N$2,FALSE))</f>
        <v>0</v>
      </c>
      <c r="Q95" s="130" t="str">
        <f>IF(G95="","",VLOOKUP(G95,база!$E$4:$P$1000,база!$O$2,FALSE))</f>
        <v>Малолетневы,АВ,ВА</v>
      </c>
      <c r="R95" s="128"/>
      <c r="S95" s="128"/>
      <c r="T95" s="128"/>
      <c r="U95" s="153"/>
      <c r="V95" s="153"/>
      <c r="W95" s="153"/>
      <c r="X95" s="131" t="str">
        <f t="shared" si="22"/>
        <v/>
      </c>
      <c r="Y95" s="132" t="str">
        <f t="shared" si="23"/>
        <v/>
      </c>
      <c r="Z95" s="86" t="str">
        <f t="shared" si="24"/>
        <v/>
      </c>
      <c r="AA95" s="132" t="str">
        <f t="shared" si="25"/>
        <v/>
      </c>
      <c r="AB95" s="86" t="str">
        <f t="shared" si="26"/>
        <v/>
      </c>
      <c r="AC95" s="128"/>
      <c r="AD95" s="133" t="str">
        <f t="shared" si="27"/>
        <v>Малолетневы,АВ,ВА</v>
      </c>
    </row>
    <row r="96" spans="1:30" ht="15.75" customHeight="1" thickBot="1">
      <c r="A96" s="87">
        <v>87</v>
      </c>
      <c r="B96" s="126">
        <f t="shared" si="28"/>
        <v>2</v>
      </c>
      <c r="C96" s="127">
        <v>7</v>
      </c>
      <c r="D96" s="127">
        <f t="shared" si="20"/>
        <v>990.87</v>
      </c>
      <c r="E96" s="127" t="str">
        <f t="shared" si="21"/>
        <v/>
      </c>
      <c r="F96" s="127" t="str">
        <f t="shared" si="13"/>
        <v/>
      </c>
      <c r="G96" s="418">
        <v>661</v>
      </c>
      <c r="H96" s="128" t="str">
        <f>IF(G96="","",VLOOKUP(G96,база!$E$4:$P$1000,база!$F$2,FALSE))</f>
        <v>Комлева Алла</v>
      </c>
      <c r="I96" s="129">
        <f>IF(G96="","",VLOOKUP(G96,база!$E$4:$P$1000,база!$G$2,FALSE))</f>
        <v>0</v>
      </c>
      <c r="J96" s="127">
        <f>IF(G96="","",VLOOKUP(G96,база!$E$4:$P$1000,база!$H$2,FALSE))</f>
        <v>1998</v>
      </c>
      <c r="K96" s="71">
        <f>IF(G96="","",VLOOKUP(G96,база!$E$4:$P$1000,база!$I$2,FALSE))</f>
        <v>1</v>
      </c>
      <c r="L96" s="71" t="str">
        <f>IF(G96="","",VLOOKUP(G96,база!$E$4:$P$1000,база!$J$2,FALSE))</f>
        <v>Мос.обл.</v>
      </c>
      <c r="M96" s="71">
        <f>IF(G96="","",VLOOKUP(G96,база!$E$4:$P$1000,база!$K$2,FALSE))</f>
        <v>0</v>
      </c>
      <c r="N96" s="71">
        <f>IF(G96="","",VLOOKUP(G96,база!$E$4:$P$1000,база!$L$2,FALSE))</f>
        <v>0</v>
      </c>
      <c r="O96" s="71" t="str">
        <f>IF(G96="","",VLOOKUP(G96,база!$E$4:$P$1000,база!$M$2,FALSE))</f>
        <v>ДЮСШ</v>
      </c>
      <c r="P96" s="127" t="str">
        <f>IF(G96="","",VLOOKUP(G96,база!$E$4:$P$1000,база!$N$2,FALSE))</f>
        <v>л</v>
      </c>
      <c r="Q96" s="130" t="str">
        <f>IF(G96="","",VLOOKUP(G96,база!$E$4:$P$1000,база!$O$2,FALSE))</f>
        <v>Щипов С.Ю.</v>
      </c>
      <c r="R96" s="128"/>
      <c r="S96" s="128"/>
      <c r="T96" s="128"/>
      <c r="U96" s="153"/>
      <c r="V96" s="153"/>
      <c r="W96" s="153"/>
      <c r="X96" s="131" t="str">
        <f t="shared" si="22"/>
        <v/>
      </c>
      <c r="Y96" s="132" t="str">
        <f t="shared" si="23"/>
        <v/>
      </c>
      <c r="Z96" s="86" t="str">
        <f t="shared" si="24"/>
        <v/>
      </c>
      <c r="AA96" s="132" t="str">
        <f t="shared" si="25"/>
        <v/>
      </c>
      <c r="AB96" s="86" t="str">
        <f t="shared" si="26"/>
        <v>Л</v>
      </c>
      <c r="AC96" s="128"/>
      <c r="AD96" s="133" t="str">
        <f t="shared" si="27"/>
        <v>Щипов С.Ю.</v>
      </c>
    </row>
    <row r="97" spans="1:30" ht="15.75" customHeight="1" thickTop="1" thickBot="1">
      <c r="A97" s="87">
        <v>88</v>
      </c>
      <c r="B97" s="418">
        <f t="shared" si="28"/>
        <v>2</v>
      </c>
      <c r="C97" s="393">
        <v>8</v>
      </c>
      <c r="D97" s="393">
        <f t="shared" si="20"/>
        <v>990.88</v>
      </c>
      <c r="E97" s="393" t="str">
        <f t="shared" si="21"/>
        <v/>
      </c>
      <c r="F97" s="393" t="str">
        <f t="shared" si="13"/>
        <v/>
      </c>
      <c r="G97" s="418"/>
      <c r="H97" s="396" t="str">
        <f>IF(G97="","",VLOOKUP(G97,база!$E$4:$P$1000,база!$F$2,FALSE))</f>
        <v/>
      </c>
      <c r="I97" s="397" t="str">
        <f>IF(G97="","",VLOOKUP(G97,база!$E$4:$P$1000,база!$G$2,FALSE))</f>
        <v/>
      </c>
      <c r="J97" s="393" t="str">
        <f>IF(G97="","",VLOOKUP(G97,база!$E$4:$P$1000,база!$H$2,FALSE))</f>
        <v/>
      </c>
      <c r="K97" s="398" t="str">
        <f>IF(G97="","",VLOOKUP(G97,база!$E$4:$P$1000,база!$I$2,FALSE))</f>
        <v/>
      </c>
      <c r="L97" s="398" t="str">
        <f>IF(G97="","",VLOOKUP(G97,база!$E$4:$P$1000,база!$J$2,FALSE))</f>
        <v/>
      </c>
      <c r="M97" s="398" t="str">
        <f>IF(G97="","",VLOOKUP(G97,база!$E$4:$P$1000,база!$K$2,FALSE))</f>
        <v/>
      </c>
      <c r="N97" s="398" t="str">
        <f>IF(G97="","",VLOOKUP(G97,база!$E$4:$P$1000,база!$L$2,FALSE))</f>
        <v/>
      </c>
      <c r="O97" s="398" t="str">
        <f>IF(G97="","",VLOOKUP(G97,база!$E$4:$P$1000,база!$M$2,FALSE))</f>
        <v/>
      </c>
      <c r="P97" s="393" t="str">
        <f>IF(G97="","",VLOOKUP(G97,база!$E$4:$P$1000,база!$N$2,FALSE))</f>
        <v/>
      </c>
      <c r="Q97" s="400" t="str">
        <f>IF(G97="","",VLOOKUP(G97,база!$E$4:$P$1000,база!$O$2,FALSE))</f>
        <v/>
      </c>
      <c r="R97" s="396"/>
      <c r="S97" s="396"/>
      <c r="T97" s="396"/>
      <c r="U97" s="401"/>
      <c r="V97" s="401"/>
      <c r="W97" s="401"/>
      <c r="X97" s="402" t="str">
        <f t="shared" si="22"/>
        <v/>
      </c>
      <c r="Y97" s="403" t="str">
        <f t="shared" si="23"/>
        <v/>
      </c>
      <c r="Z97" s="394" t="str">
        <f t="shared" si="24"/>
        <v/>
      </c>
      <c r="AA97" s="403" t="str">
        <f t="shared" si="25"/>
        <v/>
      </c>
      <c r="AB97" s="394" t="str">
        <f t="shared" si="26"/>
        <v/>
      </c>
      <c r="AC97" s="396"/>
      <c r="AD97" s="475" t="str">
        <f t="shared" si="27"/>
        <v/>
      </c>
    </row>
    <row r="98" spans="1:30" ht="15.75" customHeight="1" thickTop="1">
      <c r="A98" s="87">
        <v>89</v>
      </c>
      <c r="B98" s="416">
        <v>3</v>
      </c>
      <c r="C98" s="380">
        <v>1</v>
      </c>
      <c r="D98" s="380">
        <f t="shared" si="20"/>
        <v>990.89</v>
      </c>
      <c r="E98" s="380" t="str">
        <f t="shared" si="21"/>
        <v/>
      </c>
      <c r="F98" s="380" t="str">
        <f t="shared" si="13"/>
        <v/>
      </c>
      <c r="G98" s="381"/>
      <c r="H98" s="383" t="str">
        <f>IF(G98="","",VLOOKUP(G98,база!$E$4:$P$1000,база!$F$2,FALSE))</f>
        <v/>
      </c>
      <c r="I98" s="384" t="str">
        <f>IF(G98="","",VLOOKUP(G98,база!$E$4:$P$1000,база!$G$2,FALSE))</f>
        <v/>
      </c>
      <c r="J98" s="380" t="str">
        <f>IF(G98="","",VLOOKUP(G98,база!$E$4:$P$1000,база!$H$2,FALSE))</f>
        <v/>
      </c>
      <c r="K98" s="385" t="str">
        <f>IF(G98="","",VLOOKUP(G98,база!$E$4:$P$1000,база!$I$2,FALSE))</f>
        <v/>
      </c>
      <c r="L98" s="385" t="str">
        <f>IF(G98="","",VLOOKUP(G98,база!$E$4:$P$1000,база!$J$2,FALSE))</f>
        <v/>
      </c>
      <c r="M98" s="385" t="str">
        <f>IF(G98="","",VLOOKUP(G98,база!$E$4:$P$1000,база!$K$2,FALSE))</f>
        <v/>
      </c>
      <c r="N98" s="385" t="str">
        <f>IF(G98="","",VLOOKUP(G98,база!$E$4:$P$1000,база!$L$2,FALSE))</f>
        <v/>
      </c>
      <c r="O98" s="385" t="str">
        <f>IF(G98="","",VLOOKUP(G98,база!$E$4:$P$1000,база!$M$2,FALSE))</f>
        <v/>
      </c>
      <c r="P98" s="380" t="str">
        <f>IF(G98="","",VLOOKUP(G98,база!$E$4:$P$1000,база!$N$2,FALSE))</f>
        <v/>
      </c>
      <c r="Q98" s="387" t="str">
        <f>IF(G98="","",VLOOKUP(G98,база!$E$4:$P$1000,база!$O$2,FALSE))</f>
        <v/>
      </c>
      <c r="R98" s="383"/>
      <c r="S98" s="383"/>
      <c r="T98" s="383"/>
      <c r="U98" s="388"/>
      <c r="V98" s="388"/>
      <c r="W98" s="388"/>
      <c r="X98" s="389" t="str">
        <f t="shared" si="16"/>
        <v/>
      </c>
      <c r="Y98" s="390" t="str">
        <f t="shared" si="17"/>
        <v/>
      </c>
      <c r="Z98" s="381" t="str">
        <f t="shared" si="18"/>
        <v/>
      </c>
      <c r="AA98" s="390" t="str">
        <f t="shared" si="15"/>
        <v/>
      </c>
      <c r="AB98" s="381" t="str">
        <f t="shared" si="19"/>
        <v/>
      </c>
      <c r="AC98" s="383"/>
      <c r="AD98" s="417" t="str">
        <f t="shared" si="14"/>
        <v/>
      </c>
    </row>
    <row r="99" spans="1:30" ht="15.75" customHeight="1">
      <c r="A99" s="87">
        <v>90</v>
      </c>
      <c r="B99" s="126">
        <f t="shared" ref="B99:B105" si="29">B98</f>
        <v>3</v>
      </c>
      <c r="C99" s="127">
        <v>2</v>
      </c>
      <c r="D99" s="127">
        <f t="shared" si="20"/>
        <v>990.9</v>
      </c>
      <c r="E99" s="127" t="str">
        <f t="shared" si="21"/>
        <v/>
      </c>
      <c r="F99" s="127" t="str">
        <f t="shared" si="13"/>
        <v/>
      </c>
      <c r="G99" s="86">
        <v>25</v>
      </c>
      <c r="H99" s="128" t="str">
        <f>IF(G99="","",VLOOKUP(G99,база!$E$4:$P$1000,база!$F$2,FALSE))</f>
        <v>Пленкина Анастасия</v>
      </c>
      <c r="I99" s="129">
        <f>IF(G99="","",VLOOKUP(G99,база!$E$4:$P$1000,база!$G$2,FALSE))</f>
        <v>34640</v>
      </c>
      <c r="J99" s="127">
        <f>IF(G99="","",VLOOKUP(G99,база!$E$4:$P$1000,база!$H$2,FALSE))</f>
        <v>1994</v>
      </c>
      <c r="K99" s="71">
        <f>IF(G99="","",VLOOKUP(G99,база!$E$4:$P$1000,база!$I$2,FALSE))</f>
        <v>2</v>
      </c>
      <c r="L99" s="71" t="str">
        <f>IF(G99="","",VLOOKUP(G99,база!$E$4:$P$1000,база!$J$2,FALSE))</f>
        <v>Смоленская</v>
      </c>
      <c r="M99" s="71">
        <f>IF(G99="","",VLOOKUP(G99,база!$E$4:$P$1000,база!$K$2,FALSE))</f>
        <v>0</v>
      </c>
      <c r="N99" s="71">
        <f>IF(G99="","",VLOOKUP(G99,база!$E$4:$P$1000,база!$L$2,FALSE))</f>
        <v>0</v>
      </c>
      <c r="O99" s="71" t="str">
        <f>IF(G99="","",VLOOKUP(G99,база!$E$4:$P$1000,база!$M$2,FALSE))</f>
        <v>СДЮСШОР</v>
      </c>
      <c r="P99" s="127">
        <f>IF(G99="","",VLOOKUP(G99,база!$E$4:$P$1000,база!$N$2,FALSE))</f>
        <v>0</v>
      </c>
      <c r="Q99" s="130" t="str">
        <f>IF(G99="","",VLOOKUP(G99,база!$E$4:$P$1000,база!$O$2,FALSE))</f>
        <v>Малолетневы АВ,ВА</v>
      </c>
      <c r="R99" s="128"/>
      <c r="S99" s="128"/>
      <c r="T99" s="128"/>
      <c r="U99" s="153"/>
      <c r="V99" s="153"/>
      <c r="W99" s="153"/>
      <c r="X99" s="131" t="str">
        <f>IF(U99="","",MIN(U99:W99))</f>
        <v/>
      </c>
      <c r="Y99" s="132" t="str">
        <f>IF(P99="Л","",IF(X99="","",RANK(X99,$X$8:$X$27,1)))</f>
        <v/>
      </c>
      <c r="Z99" s="86" t="str">
        <f>IF(X99="","",LOOKUP(X99,$AG$12:$AH$21,$AH$12:$AH$21))</f>
        <v/>
      </c>
      <c r="AA99" s="132" t="str">
        <f>IF(Y99="","",RANK(Y99,$Y$8:$Y$27,1))</f>
        <v/>
      </c>
      <c r="AB99" s="86" t="str">
        <f>IF(P99="Л","Л",IF(AA99="","",LOOKUP(AA99,$AJ$1:$AK$20,$AK$1:$AK$20)))</f>
        <v/>
      </c>
      <c r="AC99" s="128"/>
      <c r="AD99" s="133" t="str">
        <f>Q99</f>
        <v>Малолетневы АВ,ВА</v>
      </c>
    </row>
    <row r="100" spans="1:30" ht="15.75" customHeight="1">
      <c r="A100" s="87">
        <v>91</v>
      </c>
      <c r="B100" s="126">
        <f t="shared" si="29"/>
        <v>3</v>
      </c>
      <c r="C100" s="127">
        <v>3</v>
      </c>
      <c r="D100" s="127">
        <f t="shared" si="20"/>
        <v>990.91</v>
      </c>
      <c r="E100" s="127" t="str">
        <f t="shared" si="21"/>
        <v/>
      </c>
      <c r="F100" s="127" t="str">
        <f t="shared" si="13"/>
        <v/>
      </c>
      <c r="G100" s="86">
        <v>303</v>
      </c>
      <c r="H100" s="128" t="str">
        <f>IF(G100="","",VLOOKUP(G100,база!$E$4:$P$1000,база!$F$2,FALSE))</f>
        <v>Антонова Мария</v>
      </c>
      <c r="I100" s="129">
        <f>IF(G100="","",VLOOKUP(G100,база!$E$4:$P$1000,база!$G$2,FALSE))</f>
        <v>34798</v>
      </c>
      <c r="J100" s="127">
        <f>IF(G100="","",VLOOKUP(G100,база!$E$4:$P$1000,база!$H$2,FALSE))</f>
        <v>1995</v>
      </c>
      <c r="K100" s="71" t="str">
        <f>IF(G100="","",VLOOKUP(G100,база!$E$4:$P$1000,база!$I$2,FALSE))</f>
        <v>кмс</v>
      </c>
      <c r="L100" s="71" t="str">
        <f>IF(G100="","",VLOOKUP(G100,база!$E$4:$P$1000,база!$J$2,FALSE))</f>
        <v>Калужская</v>
      </c>
      <c r="M100" s="71">
        <f>IF(G100="","",VLOOKUP(G100,база!$E$4:$P$1000,база!$K$2,FALSE))</f>
        <v>0</v>
      </c>
      <c r="N100" s="71">
        <f>IF(G100="","",VLOOKUP(G100,база!$E$4:$P$1000,база!$L$2,FALSE))</f>
        <v>0</v>
      </c>
      <c r="O100" s="71" t="str">
        <f>IF(G100="","",VLOOKUP(G100,база!$E$4:$P$1000,база!$M$2,FALSE))</f>
        <v>юность</v>
      </c>
      <c r="P100" s="127">
        <f>IF(G100="","",VLOOKUP(G100,база!$E$4:$P$1000,база!$N$2,FALSE))</f>
        <v>0</v>
      </c>
      <c r="Q100" s="130" t="str">
        <f>IF(G100="","",VLOOKUP(G100,база!$E$4:$P$1000,база!$O$2,FALSE))</f>
        <v>Мороженко В.С. Расторгуев Ю.Ю. Курзина Ю.В.</v>
      </c>
      <c r="R100" s="128"/>
      <c r="S100" s="128"/>
      <c r="T100" s="128"/>
      <c r="U100" s="153"/>
      <c r="V100" s="153"/>
      <c r="W100" s="153"/>
      <c r="X100" s="131" t="str">
        <f>IF(U100="","",MIN(U100:W100))</f>
        <v/>
      </c>
      <c r="Y100" s="132" t="str">
        <f>IF(P100="Л","",IF(X100="","",RANK(X100,$X$8:$X$27,1)))</f>
        <v/>
      </c>
      <c r="Z100" s="86" t="str">
        <f>IF(X100="","",LOOKUP(X100,$AG$12:$AH$21,$AH$12:$AH$21))</f>
        <v/>
      </c>
      <c r="AA100" s="132" t="str">
        <f>IF(Y100="","",RANK(Y100,$Y$8:$Y$27,1))</f>
        <v/>
      </c>
      <c r="AB100" s="86" t="str">
        <f>IF(P100="Л","Л",IF(AA100="","",LOOKUP(AA100,$AJ$1:$AK$20,$AK$1:$AK$20)))</f>
        <v/>
      </c>
      <c r="AC100" s="128"/>
      <c r="AD100" s="133" t="str">
        <f>Q100</f>
        <v>Мороженко В.С. Расторгуев Ю.Ю. Курзина Ю.В.</v>
      </c>
    </row>
    <row r="101" spans="1:30" ht="15.75" customHeight="1">
      <c r="A101" s="87">
        <v>92</v>
      </c>
      <c r="B101" s="126">
        <f t="shared" si="29"/>
        <v>3</v>
      </c>
      <c r="C101" s="127">
        <v>4</v>
      </c>
      <c r="D101" s="127">
        <f t="shared" si="20"/>
        <v>990.92</v>
      </c>
      <c r="E101" s="127" t="str">
        <f t="shared" si="21"/>
        <v/>
      </c>
      <c r="F101" s="127" t="str">
        <f t="shared" si="13"/>
        <v/>
      </c>
      <c r="G101" s="86">
        <v>129</v>
      </c>
      <c r="H101" s="128" t="str">
        <f>IF(G101="","",VLOOKUP(G101,база!$E$4:$P$1000,база!$F$2,FALSE))</f>
        <v>Герасименко Наталья</v>
      </c>
      <c r="I101" s="129">
        <f>IF(G101="","",VLOOKUP(G101,база!$E$4:$P$1000,база!$G$2,FALSE))</f>
        <v>0</v>
      </c>
      <c r="J101" s="127">
        <f>IF(G101="","",VLOOKUP(G101,база!$E$4:$P$1000,база!$H$2,FALSE))</f>
        <v>1994</v>
      </c>
      <c r="K101" s="71">
        <f>IF(G101="","",VLOOKUP(G101,база!$E$4:$P$1000,база!$I$2,FALSE))</f>
        <v>1</v>
      </c>
      <c r="L101" s="71" t="str">
        <f>IF(G101="","",VLOOKUP(G101,база!$E$4:$P$1000,база!$J$2,FALSE))</f>
        <v>Белгородская</v>
      </c>
      <c r="M101" s="71">
        <f>IF(G101="","",VLOOKUP(G101,база!$E$4:$P$1000,база!$K$2,FALSE))</f>
        <v>0</v>
      </c>
      <c r="N101" s="71">
        <f>IF(G101="","",VLOOKUP(G101,база!$E$4:$P$1000,база!$L$2,FALSE))</f>
        <v>0</v>
      </c>
      <c r="O101" s="71" t="str">
        <f>IF(G101="","",VLOOKUP(G101,база!$E$4:$P$1000,база!$M$2,FALSE))</f>
        <v>ДЮСШ 2</v>
      </c>
      <c r="P101" s="127">
        <f>IF(G101="","",VLOOKUP(G101,база!$E$4:$P$1000,база!$N$2,FALSE))</f>
        <v>0</v>
      </c>
      <c r="Q101" s="130" t="str">
        <f>IF(G101="","",VLOOKUP(G101,база!$E$4:$P$1000,база!$O$2,FALSE))</f>
        <v>Хлякин В.В.</v>
      </c>
      <c r="R101" s="128"/>
      <c r="S101" s="128"/>
      <c r="T101" s="128"/>
      <c r="U101" s="153"/>
      <c r="V101" s="153"/>
      <c r="W101" s="153"/>
      <c r="X101" s="131" t="str">
        <f>IF(U101="","",MIN(U101:W101))</f>
        <v/>
      </c>
      <c r="Y101" s="132" t="str">
        <f>IF(P101="Л","",IF(X101="","",RANK(X101,$X$8:$X$27,1)))</f>
        <v/>
      </c>
      <c r="Z101" s="86" t="str">
        <f>IF(X101="","",LOOKUP(X101,$AG$12:$AH$21,$AH$12:$AH$21))</f>
        <v/>
      </c>
      <c r="AA101" s="132" t="str">
        <f>IF(Y101="","",RANK(Y101,$Y$8:$Y$27,1))</f>
        <v/>
      </c>
      <c r="AB101" s="86" t="str">
        <f>IF(P101="Л","Л",IF(AA101="","",LOOKUP(AA101,$AJ$1:$AK$20,$AK$1:$AK$20)))</f>
        <v/>
      </c>
      <c r="AC101" s="128"/>
      <c r="AD101" s="133" t="str">
        <f>Q101</f>
        <v>Хлякин В.В.</v>
      </c>
    </row>
    <row r="102" spans="1:30" ht="15.75" customHeight="1">
      <c r="A102" s="87">
        <v>93</v>
      </c>
      <c r="B102" s="126">
        <f t="shared" si="29"/>
        <v>3</v>
      </c>
      <c r="C102" s="127">
        <v>5</v>
      </c>
      <c r="D102" s="127">
        <f t="shared" si="20"/>
        <v>990.93</v>
      </c>
      <c r="E102" s="127" t="str">
        <f t="shared" si="21"/>
        <v/>
      </c>
      <c r="F102" s="127" t="str">
        <f t="shared" si="13"/>
        <v/>
      </c>
      <c r="G102" s="86"/>
      <c r="H102" s="128" t="str">
        <f>IF(G102="","",VLOOKUP(G102,база!$E$4:$P$1000,база!$F$2,FALSE))</f>
        <v/>
      </c>
      <c r="I102" s="129" t="str">
        <f>IF(G102="","",VLOOKUP(G102,база!$E$4:$P$1000,база!$G$2,FALSE))</f>
        <v/>
      </c>
      <c r="J102" s="127" t="str">
        <f>IF(G102="","",VLOOKUP(G102,база!$E$4:$P$1000,база!$H$2,FALSE))</f>
        <v/>
      </c>
      <c r="K102" s="71" t="str">
        <f>IF(G102="","",VLOOKUP(G102,база!$E$4:$P$1000,база!$I$2,FALSE))</f>
        <v/>
      </c>
      <c r="L102" s="71" t="str">
        <f>IF(G102="","",VLOOKUP(G102,база!$E$4:$P$1000,база!$J$2,FALSE))</f>
        <v/>
      </c>
      <c r="M102" s="71" t="str">
        <f>IF(G102="","",VLOOKUP(G102,база!$E$4:$P$1000,база!$K$2,FALSE))</f>
        <v/>
      </c>
      <c r="N102" s="71" t="str">
        <f>IF(G102="","",VLOOKUP(G102,база!$E$4:$P$1000,база!$L$2,FALSE))</f>
        <v/>
      </c>
      <c r="O102" s="71" t="str">
        <f>IF(G102="","",VLOOKUP(G102,база!$E$4:$P$1000,база!$M$2,FALSE))</f>
        <v/>
      </c>
      <c r="P102" s="127" t="str">
        <f>IF(G102="","",VLOOKUP(G102,база!$E$4:$P$1000,база!$N$2,FALSE))</f>
        <v/>
      </c>
      <c r="Q102" s="130" t="str">
        <f>IF(G102="","",VLOOKUP(G102,база!$E$4:$P$1000,база!$O$2,FALSE))</f>
        <v/>
      </c>
      <c r="R102" s="128"/>
      <c r="S102" s="128"/>
      <c r="T102" s="128"/>
      <c r="U102" s="153"/>
      <c r="V102" s="153"/>
      <c r="W102" s="153"/>
      <c r="X102" s="131" t="str">
        <f t="shared" si="16"/>
        <v/>
      </c>
      <c r="Y102" s="132" t="str">
        <f t="shared" si="17"/>
        <v/>
      </c>
      <c r="Z102" s="86" t="str">
        <f t="shared" si="18"/>
        <v/>
      </c>
      <c r="AA102" s="132" t="str">
        <f t="shared" si="15"/>
        <v/>
      </c>
      <c r="AB102" s="86" t="str">
        <f t="shared" si="19"/>
        <v/>
      </c>
      <c r="AC102" s="128"/>
      <c r="AD102" s="133" t="str">
        <f t="shared" si="14"/>
        <v/>
      </c>
    </row>
    <row r="103" spans="1:30" ht="15.75" customHeight="1">
      <c r="A103" s="87">
        <v>94</v>
      </c>
      <c r="B103" s="126">
        <f t="shared" si="29"/>
        <v>3</v>
      </c>
      <c r="C103" s="127">
        <v>6</v>
      </c>
      <c r="D103" s="127">
        <f t="shared" si="20"/>
        <v>990.94</v>
      </c>
      <c r="E103" s="127" t="str">
        <f t="shared" si="21"/>
        <v/>
      </c>
      <c r="F103" s="127" t="str">
        <f t="shared" si="13"/>
        <v/>
      </c>
      <c r="G103" s="86"/>
      <c r="H103" s="128" t="str">
        <f>IF(G103="","",VLOOKUP(G103,база!$E$4:$P$1000,база!$F$2,FALSE))</f>
        <v/>
      </c>
      <c r="I103" s="129" t="str">
        <f>IF(G103="","",VLOOKUP(G103,база!$E$4:$P$1000,база!$G$2,FALSE))</f>
        <v/>
      </c>
      <c r="J103" s="127" t="str">
        <f>IF(G103="","",VLOOKUP(G103,база!$E$4:$P$1000,база!$H$2,FALSE))</f>
        <v/>
      </c>
      <c r="K103" s="71" t="str">
        <f>IF(G103="","",VLOOKUP(G103,база!$E$4:$P$1000,база!$I$2,FALSE))</f>
        <v/>
      </c>
      <c r="L103" s="71" t="str">
        <f>IF(G103="","",VLOOKUP(G103,база!$E$4:$P$1000,база!$J$2,FALSE))</f>
        <v/>
      </c>
      <c r="M103" s="71" t="str">
        <f>IF(G103="","",VLOOKUP(G103,база!$E$4:$P$1000,база!$K$2,FALSE))</f>
        <v/>
      </c>
      <c r="N103" s="71" t="str">
        <f>IF(G103="","",VLOOKUP(G103,база!$E$4:$P$1000,база!$L$2,FALSE))</f>
        <v/>
      </c>
      <c r="O103" s="71" t="str">
        <f>IF(G103="","",VLOOKUP(G103,база!$E$4:$P$1000,база!$M$2,FALSE))</f>
        <v/>
      </c>
      <c r="P103" s="127" t="str">
        <f>IF(G103="","",VLOOKUP(G103,база!$E$4:$P$1000,база!$N$2,FALSE))</f>
        <v/>
      </c>
      <c r="Q103" s="130" t="str">
        <f>IF(G103="","",VLOOKUP(G103,база!$E$4:$P$1000,база!$O$2,FALSE))</f>
        <v/>
      </c>
      <c r="R103" s="128"/>
      <c r="S103" s="128"/>
      <c r="T103" s="128"/>
      <c r="U103" s="153"/>
      <c r="V103" s="153"/>
      <c r="W103" s="153"/>
      <c r="X103" s="131" t="str">
        <f t="shared" si="16"/>
        <v/>
      </c>
      <c r="Y103" s="132" t="str">
        <f t="shared" si="17"/>
        <v/>
      </c>
      <c r="Z103" s="86" t="str">
        <f t="shared" si="18"/>
        <v/>
      </c>
      <c r="AA103" s="132" t="str">
        <f t="shared" si="15"/>
        <v/>
      </c>
      <c r="AB103" s="86" t="str">
        <f t="shared" si="19"/>
        <v/>
      </c>
      <c r="AC103" s="128"/>
      <c r="AD103" s="133" t="str">
        <f t="shared" si="14"/>
        <v/>
      </c>
    </row>
    <row r="104" spans="1:30" ht="15.75" customHeight="1">
      <c r="A104" s="87">
        <v>95</v>
      </c>
      <c r="B104" s="126">
        <f t="shared" si="29"/>
        <v>3</v>
      </c>
      <c r="C104" s="127">
        <v>7</v>
      </c>
      <c r="D104" s="127">
        <f t="shared" si="20"/>
        <v>990.95</v>
      </c>
      <c r="E104" s="127" t="str">
        <f t="shared" si="21"/>
        <v/>
      </c>
      <c r="F104" s="127" t="str">
        <f t="shared" si="13"/>
        <v/>
      </c>
      <c r="G104" s="86"/>
      <c r="H104" s="128" t="str">
        <f>IF(G104="","",VLOOKUP(G104,база!$E$4:$P$1000,база!$F$2,FALSE))</f>
        <v/>
      </c>
      <c r="I104" s="129" t="str">
        <f>IF(G104="","",VLOOKUP(G104,база!$E$4:$P$1000,база!$G$2,FALSE))</f>
        <v/>
      </c>
      <c r="J104" s="127" t="str">
        <f>IF(G104="","",VLOOKUP(G104,база!$E$4:$P$1000,база!$H$2,FALSE))</f>
        <v/>
      </c>
      <c r="K104" s="71" t="str">
        <f>IF(G104="","",VLOOKUP(G104,база!$E$4:$P$1000,база!$I$2,FALSE))</f>
        <v/>
      </c>
      <c r="L104" s="71" t="str">
        <f>IF(G104="","",VLOOKUP(G104,база!$E$4:$P$1000,база!$J$2,FALSE))</f>
        <v/>
      </c>
      <c r="M104" s="71" t="str">
        <f>IF(G104="","",VLOOKUP(G104,база!$E$4:$P$1000,база!$K$2,FALSE))</f>
        <v/>
      </c>
      <c r="N104" s="71" t="str">
        <f>IF(G104="","",VLOOKUP(G104,база!$E$4:$P$1000,база!$L$2,FALSE))</f>
        <v/>
      </c>
      <c r="O104" s="71" t="str">
        <f>IF(G104="","",VLOOKUP(G104,база!$E$4:$P$1000,база!$M$2,FALSE))</f>
        <v/>
      </c>
      <c r="P104" s="127" t="str">
        <f>IF(G104="","",VLOOKUP(G104,база!$E$4:$P$1000,база!$N$2,FALSE))</f>
        <v/>
      </c>
      <c r="Q104" s="130" t="str">
        <f>IF(G104="","",VLOOKUP(G104,база!$E$4:$P$1000,база!$O$2,FALSE))</f>
        <v/>
      </c>
      <c r="R104" s="128"/>
      <c r="S104" s="128"/>
      <c r="T104" s="128"/>
      <c r="U104" s="153"/>
      <c r="V104" s="153"/>
      <c r="W104" s="153"/>
      <c r="X104" s="131" t="str">
        <f t="shared" si="16"/>
        <v/>
      </c>
      <c r="Y104" s="132" t="str">
        <f t="shared" si="17"/>
        <v/>
      </c>
      <c r="Z104" s="86" t="str">
        <f t="shared" si="18"/>
        <v/>
      </c>
      <c r="AA104" s="132" t="str">
        <f t="shared" si="15"/>
        <v/>
      </c>
      <c r="AB104" s="86" t="str">
        <f t="shared" si="19"/>
        <v/>
      </c>
      <c r="AC104" s="128"/>
      <c r="AD104" s="133" t="str">
        <f t="shared" si="14"/>
        <v/>
      </c>
    </row>
    <row r="105" spans="1:30" ht="15.75" customHeight="1" thickBot="1">
      <c r="A105" s="87">
        <v>96</v>
      </c>
      <c r="B105" s="418">
        <f t="shared" si="29"/>
        <v>3</v>
      </c>
      <c r="C105" s="393">
        <v>8</v>
      </c>
      <c r="D105" s="393">
        <f t="shared" si="20"/>
        <v>990.96</v>
      </c>
      <c r="E105" s="393" t="str">
        <f t="shared" si="21"/>
        <v/>
      </c>
      <c r="F105" s="393" t="str">
        <f t="shared" si="13"/>
        <v/>
      </c>
      <c r="G105" s="394"/>
      <c r="H105" s="396" t="str">
        <f>IF(G105="","",VLOOKUP(G105,база!$E$4:$P$1000,база!$F$2,FALSE))</f>
        <v/>
      </c>
      <c r="I105" s="397" t="str">
        <f>IF(G105="","",VLOOKUP(G105,база!$E$4:$P$1000,база!$G$2,FALSE))</f>
        <v/>
      </c>
      <c r="J105" s="393" t="str">
        <f>IF(G105="","",VLOOKUP(G105,база!$E$4:$P$1000,база!$H$2,FALSE))</f>
        <v/>
      </c>
      <c r="K105" s="398" t="str">
        <f>IF(G105="","",VLOOKUP(G105,база!$E$4:$P$1000,база!$I$2,FALSE))</f>
        <v/>
      </c>
      <c r="L105" s="398" t="str">
        <f>IF(G105="","",VLOOKUP(G105,база!$E$4:$P$1000,база!$J$2,FALSE))</f>
        <v/>
      </c>
      <c r="M105" s="398" t="str">
        <f>IF(G105="","",VLOOKUP(G105,база!$E$4:$P$1000,база!$K$2,FALSE))</f>
        <v/>
      </c>
      <c r="N105" s="398" t="str">
        <f>IF(G105="","",VLOOKUP(G105,база!$E$4:$P$1000,база!$L$2,FALSE))</f>
        <v/>
      </c>
      <c r="O105" s="398" t="str">
        <f>IF(G105="","",VLOOKUP(G105,база!$E$4:$P$1000,база!$M$2,FALSE))</f>
        <v/>
      </c>
      <c r="P105" s="393" t="str">
        <f>IF(G105="","",VLOOKUP(G105,база!$E$4:$P$1000,база!$N$2,FALSE))</f>
        <v/>
      </c>
      <c r="Q105" s="400" t="str">
        <f>IF(G105="","",VLOOKUP(G105,база!$E$4:$P$1000,база!$O$2,FALSE))</f>
        <v/>
      </c>
      <c r="R105" s="396"/>
      <c r="S105" s="396"/>
      <c r="T105" s="396"/>
      <c r="U105" s="401"/>
      <c r="V105" s="401"/>
      <c r="W105" s="401"/>
      <c r="X105" s="402" t="str">
        <f t="shared" si="16"/>
        <v/>
      </c>
      <c r="Y105" s="403" t="str">
        <f t="shared" si="17"/>
        <v/>
      </c>
      <c r="Z105" s="394" t="str">
        <f t="shared" si="18"/>
        <v/>
      </c>
      <c r="AA105" s="403" t="str">
        <f t="shared" si="15"/>
        <v/>
      </c>
      <c r="AB105" s="394" t="str">
        <f t="shared" si="19"/>
        <v/>
      </c>
      <c r="AC105" s="396"/>
      <c r="AD105" s="475" t="str">
        <f t="shared" si="14"/>
        <v/>
      </c>
    </row>
    <row r="106" spans="1:30" ht="15.75" customHeight="1" thickTop="1">
      <c r="A106" s="87">
        <v>97</v>
      </c>
      <c r="B106" s="416">
        <v>4</v>
      </c>
      <c r="C106" s="380">
        <v>1</v>
      </c>
      <c r="D106" s="380">
        <f t="shared" si="20"/>
        <v>990.97</v>
      </c>
      <c r="E106" s="380" t="str">
        <f t="shared" si="21"/>
        <v/>
      </c>
      <c r="F106" s="380" t="str">
        <f t="shared" si="13"/>
        <v/>
      </c>
      <c r="G106" s="381"/>
      <c r="H106" s="383" t="str">
        <f>IF(G106="","",VLOOKUP(G106,база!$E$4:$P$1000,база!$F$2,FALSE))</f>
        <v/>
      </c>
      <c r="I106" s="384" t="str">
        <f>IF(G106="","",VLOOKUP(G106,база!$E$4:$P$1000,база!$G$2,FALSE))</f>
        <v/>
      </c>
      <c r="J106" s="380" t="str">
        <f>IF(G106="","",VLOOKUP(G106,база!$E$4:$P$1000,база!$H$2,FALSE))</f>
        <v/>
      </c>
      <c r="K106" s="385" t="str">
        <f>IF(G106="","",VLOOKUP(G106,база!$E$4:$P$1000,база!$I$2,FALSE))</f>
        <v/>
      </c>
      <c r="L106" s="385" t="str">
        <f>IF(G106="","",VLOOKUP(G106,база!$E$4:$P$1000,база!$J$2,FALSE))</f>
        <v/>
      </c>
      <c r="M106" s="385" t="str">
        <f>IF(G106="","",VLOOKUP(G106,база!$E$4:$P$1000,база!$K$2,FALSE))</f>
        <v/>
      </c>
      <c r="N106" s="385" t="str">
        <f>IF(G106="","",VLOOKUP(G106,база!$E$4:$P$1000,база!$L$2,FALSE))</f>
        <v/>
      </c>
      <c r="O106" s="385" t="str">
        <f>IF(G106="","",VLOOKUP(G106,база!$E$4:$P$1000,база!$M$2,FALSE))</f>
        <v/>
      </c>
      <c r="P106" s="380" t="str">
        <f>IF(G106="","",VLOOKUP(G106,база!$E$4:$P$1000,база!$N$2,FALSE))</f>
        <v/>
      </c>
      <c r="Q106" s="387" t="str">
        <f>IF(G106="","",VLOOKUP(G106,база!$E$4:$P$1000,база!$O$2,FALSE))</f>
        <v/>
      </c>
      <c r="R106" s="383"/>
      <c r="S106" s="383"/>
      <c r="T106" s="383"/>
      <c r="U106" s="388"/>
      <c r="V106" s="388"/>
      <c r="W106" s="388"/>
      <c r="X106" s="389" t="str">
        <f t="shared" si="16"/>
        <v/>
      </c>
      <c r="Y106" s="390" t="str">
        <f t="shared" si="17"/>
        <v/>
      </c>
      <c r="Z106" s="381" t="str">
        <f t="shared" si="18"/>
        <v/>
      </c>
      <c r="AA106" s="390" t="str">
        <f t="shared" si="15"/>
        <v/>
      </c>
      <c r="AB106" s="381" t="str">
        <f t="shared" si="19"/>
        <v/>
      </c>
      <c r="AC106" s="383"/>
      <c r="AD106" s="417" t="str">
        <f t="shared" si="14"/>
        <v/>
      </c>
    </row>
    <row r="107" spans="1:30" ht="15.75" customHeight="1">
      <c r="A107" s="87">
        <v>98</v>
      </c>
      <c r="B107" s="126">
        <f t="shared" ref="B107:B113" si="30">B106</f>
        <v>4</v>
      </c>
      <c r="C107" s="127">
        <v>2</v>
      </c>
      <c r="D107" s="127">
        <f t="shared" si="20"/>
        <v>990.98</v>
      </c>
      <c r="E107" s="127" t="str">
        <f t="shared" si="21"/>
        <v/>
      </c>
      <c r="F107" s="127" t="str">
        <f t="shared" si="13"/>
        <v/>
      </c>
      <c r="G107" s="86"/>
      <c r="H107" s="128" t="str">
        <f>IF(G107="","",VLOOKUP(G107,база!$E$4:$P$1000,база!$F$2,FALSE))</f>
        <v/>
      </c>
      <c r="I107" s="129" t="str">
        <f>IF(G107="","",VLOOKUP(G107,база!$E$4:$P$1000,база!$G$2,FALSE))</f>
        <v/>
      </c>
      <c r="J107" s="127" t="str">
        <f>IF(G107="","",VLOOKUP(G107,база!$E$4:$P$1000,база!$H$2,FALSE))</f>
        <v/>
      </c>
      <c r="K107" s="71" t="str">
        <f>IF(G107="","",VLOOKUP(G107,база!$E$4:$P$1000,база!$I$2,FALSE))</f>
        <v/>
      </c>
      <c r="L107" s="71" t="str">
        <f>IF(G107="","",VLOOKUP(G107,база!$E$4:$P$1000,база!$J$2,FALSE))</f>
        <v/>
      </c>
      <c r="M107" s="71" t="str">
        <f>IF(G107="","",VLOOKUP(G107,база!$E$4:$P$1000,база!$K$2,FALSE))</f>
        <v/>
      </c>
      <c r="N107" s="71" t="str">
        <f>IF(G107="","",VLOOKUP(G107,база!$E$4:$P$1000,база!$L$2,FALSE))</f>
        <v/>
      </c>
      <c r="O107" s="71" t="str">
        <f>IF(G107="","",VLOOKUP(G107,база!$E$4:$P$1000,база!$M$2,FALSE))</f>
        <v/>
      </c>
      <c r="P107" s="127" t="str">
        <f>IF(G107="","",VLOOKUP(G107,база!$E$4:$P$1000,база!$N$2,FALSE))</f>
        <v/>
      </c>
      <c r="Q107" s="130" t="str">
        <f>IF(G107="","",VLOOKUP(G107,база!$E$4:$P$1000,база!$O$2,FALSE))</f>
        <v/>
      </c>
      <c r="R107" s="128"/>
      <c r="S107" s="128"/>
      <c r="T107" s="128"/>
      <c r="U107" s="153"/>
      <c r="V107" s="153"/>
      <c r="W107" s="153"/>
      <c r="X107" s="131" t="str">
        <f t="shared" si="16"/>
        <v/>
      </c>
      <c r="Y107" s="132" t="str">
        <f t="shared" si="17"/>
        <v/>
      </c>
      <c r="Z107" s="86" t="str">
        <f t="shared" si="18"/>
        <v/>
      </c>
      <c r="AA107" s="132" t="str">
        <f t="shared" si="15"/>
        <v/>
      </c>
      <c r="AB107" s="86" t="str">
        <f t="shared" si="19"/>
        <v/>
      </c>
      <c r="AC107" s="128"/>
      <c r="AD107" s="133" t="str">
        <f t="shared" si="14"/>
        <v/>
      </c>
    </row>
    <row r="108" spans="1:30" ht="15.75" customHeight="1">
      <c r="A108" s="87">
        <v>99</v>
      </c>
      <c r="B108" s="126">
        <f t="shared" si="30"/>
        <v>4</v>
      </c>
      <c r="C108" s="127">
        <v>3</v>
      </c>
      <c r="D108" s="127">
        <f t="shared" si="20"/>
        <v>990.99</v>
      </c>
      <c r="E108" s="127" t="str">
        <f t="shared" si="21"/>
        <v/>
      </c>
      <c r="F108" s="127" t="str">
        <f t="shared" si="13"/>
        <v/>
      </c>
      <c r="G108" s="86"/>
      <c r="H108" s="128" t="str">
        <f>IF(G108="","",VLOOKUP(G108,база!$E$4:$P$1000,база!$F$2,FALSE))</f>
        <v/>
      </c>
      <c r="I108" s="129" t="str">
        <f>IF(G108="","",VLOOKUP(G108,база!$E$4:$P$1000,база!$G$2,FALSE))</f>
        <v/>
      </c>
      <c r="J108" s="127" t="str">
        <f>IF(G108="","",VLOOKUP(G108,база!$E$4:$P$1000,база!$H$2,FALSE))</f>
        <v/>
      </c>
      <c r="K108" s="71" t="str">
        <f>IF(G108="","",VLOOKUP(G108,база!$E$4:$P$1000,база!$I$2,FALSE))</f>
        <v/>
      </c>
      <c r="L108" s="71" t="str">
        <f>IF(G108="","",VLOOKUP(G108,база!$E$4:$P$1000,база!$J$2,FALSE))</f>
        <v/>
      </c>
      <c r="M108" s="71" t="str">
        <f>IF(G108="","",VLOOKUP(G108,база!$E$4:$P$1000,база!$K$2,FALSE))</f>
        <v/>
      </c>
      <c r="N108" s="71" t="str">
        <f>IF(G108="","",VLOOKUP(G108,база!$E$4:$P$1000,база!$L$2,FALSE))</f>
        <v/>
      </c>
      <c r="O108" s="71" t="str">
        <f>IF(G108="","",VLOOKUP(G108,база!$E$4:$P$1000,база!$M$2,FALSE))</f>
        <v/>
      </c>
      <c r="P108" s="127" t="str">
        <f>IF(G108="","",VLOOKUP(G108,база!$E$4:$P$1000,база!$N$2,FALSE))</f>
        <v/>
      </c>
      <c r="Q108" s="130" t="str">
        <f>IF(G108="","",VLOOKUP(G108,база!$E$4:$P$1000,база!$O$2,FALSE))</f>
        <v/>
      </c>
      <c r="R108" s="128"/>
      <c r="S108" s="128"/>
      <c r="T108" s="128"/>
      <c r="U108" s="153"/>
      <c r="V108" s="153"/>
      <c r="W108" s="153"/>
      <c r="X108" s="131" t="str">
        <f t="shared" si="16"/>
        <v/>
      </c>
      <c r="Y108" s="132" t="str">
        <f t="shared" si="17"/>
        <v/>
      </c>
      <c r="Z108" s="86" t="str">
        <f t="shared" si="18"/>
        <v/>
      </c>
      <c r="AA108" s="132" t="str">
        <f t="shared" si="15"/>
        <v/>
      </c>
      <c r="AB108" s="86" t="str">
        <f t="shared" si="19"/>
        <v/>
      </c>
      <c r="AC108" s="128"/>
      <c r="AD108" s="133" t="str">
        <f t="shared" si="14"/>
        <v/>
      </c>
    </row>
    <row r="109" spans="1:30" ht="15.75" customHeight="1">
      <c r="A109" s="87">
        <v>100</v>
      </c>
      <c r="B109" s="126">
        <f t="shared" si="30"/>
        <v>4</v>
      </c>
      <c r="C109" s="127">
        <v>4</v>
      </c>
      <c r="D109" s="127">
        <f t="shared" si="20"/>
        <v>991</v>
      </c>
      <c r="E109" s="127" t="str">
        <f t="shared" si="21"/>
        <v/>
      </c>
      <c r="F109" s="127" t="str">
        <f t="shared" si="13"/>
        <v/>
      </c>
      <c r="G109" s="86"/>
      <c r="H109" s="128" t="str">
        <f>IF(G109="","",VLOOKUP(G109,база!$E$4:$P$1000,база!$F$2,FALSE))</f>
        <v/>
      </c>
      <c r="I109" s="129" t="str">
        <f>IF(G109="","",VLOOKUP(G109,база!$E$4:$P$1000,база!$G$2,FALSE))</f>
        <v/>
      </c>
      <c r="J109" s="127" t="str">
        <f>IF(G109="","",VLOOKUP(G109,база!$E$4:$P$1000,база!$H$2,FALSE))</f>
        <v/>
      </c>
      <c r="K109" s="71" t="str">
        <f>IF(G109="","",VLOOKUP(G109,база!$E$4:$P$1000,база!$I$2,FALSE))</f>
        <v/>
      </c>
      <c r="L109" s="71" t="str">
        <f>IF(G109="","",VLOOKUP(G109,база!$E$4:$P$1000,база!$J$2,FALSE))</f>
        <v/>
      </c>
      <c r="M109" s="71" t="str">
        <f>IF(G109="","",VLOOKUP(G109,база!$E$4:$P$1000,база!$K$2,FALSE))</f>
        <v/>
      </c>
      <c r="N109" s="71" t="str">
        <f>IF(G109="","",VLOOKUP(G109,база!$E$4:$P$1000,база!$L$2,FALSE))</f>
        <v/>
      </c>
      <c r="O109" s="71" t="str">
        <f>IF(G109="","",VLOOKUP(G109,база!$E$4:$P$1000,база!$M$2,FALSE))</f>
        <v/>
      </c>
      <c r="P109" s="127" t="str">
        <f>IF(G109="","",VLOOKUP(G109,база!$E$4:$P$1000,база!$N$2,FALSE))</f>
        <v/>
      </c>
      <c r="Q109" s="130" t="str">
        <f>IF(G109="","",VLOOKUP(G109,база!$E$4:$P$1000,база!$O$2,FALSE))</f>
        <v/>
      </c>
      <c r="R109" s="128"/>
      <c r="S109" s="128"/>
      <c r="T109" s="128"/>
      <c r="U109" s="153"/>
      <c r="V109" s="153"/>
      <c r="W109" s="153"/>
      <c r="X109" s="131" t="str">
        <f t="shared" si="16"/>
        <v/>
      </c>
      <c r="Y109" s="132" t="str">
        <f t="shared" si="17"/>
        <v/>
      </c>
      <c r="Z109" s="86" t="str">
        <f t="shared" si="18"/>
        <v/>
      </c>
      <c r="AA109" s="132" t="str">
        <f t="shared" si="15"/>
        <v/>
      </c>
      <c r="AB109" s="86" t="str">
        <f t="shared" si="19"/>
        <v/>
      </c>
      <c r="AC109" s="128"/>
      <c r="AD109" s="133" t="str">
        <f t="shared" si="14"/>
        <v/>
      </c>
    </row>
    <row r="110" spans="1:30" ht="15.75" customHeight="1">
      <c r="A110" s="87">
        <v>101</v>
      </c>
      <c r="B110" s="126">
        <f t="shared" si="30"/>
        <v>4</v>
      </c>
      <c r="C110" s="127">
        <v>5</v>
      </c>
      <c r="D110" s="127">
        <f t="shared" si="20"/>
        <v>991.01</v>
      </c>
      <c r="E110" s="127" t="str">
        <f t="shared" si="21"/>
        <v/>
      </c>
      <c r="F110" s="127" t="str">
        <f t="shared" si="13"/>
        <v/>
      </c>
      <c r="G110" s="86"/>
      <c r="H110" s="128" t="str">
        <f>IF(G110="","",VLOOKUP(G110,база!$E$4:$P$1000,база!$F$2,FALSE))</f>
        <v/>
      </c>
      <c r="I110" s="129" t="str">
        <f>IF(G110="","",VLOOKUP(G110,база!$E$4:$P$1000,база!$G$2,FALSE))</f>
        <v/>
      </c>
      <c r="J110" s="127" t="str">
        <f>IF(G110="","",VLOOKUP(G110,база!$E$4:$P$1000,база!$H$2,FALSE))</f>
        <v/>
      </c>
      <c r="K110" s="71" t="str">
        <f>IF(G110="","",VLOOKUP(G110,база!$E$4:$P$1000,база!$I$2,FALSE))</f>
        <v/>
      </c>
      <c r="L110" s="71" t="str">
        <f>IF(G110="","",VLOOKUP(G110,база!$E$4:$P$1000,база!$J$2,FALSE))</f>
        <v/>
      </c>
      <c r="M110" s="71" t="str">
        <f>IF(G110="","",VLOOKUP(G110,база!$E$4:$P$1000,база!$K$2,FALSE))</f>
        <v/>
      </c>
      <c r="N110" s="71" t="str">
        <f>IF(G110="","",VLOOKUP(G110,база!$E$4:$P$1000,база!$L$2,FALSE))</f>
        <v/>
      </c>
      <c r="O110" s="71" t="str">
        <f>IF(G110="","",VLOOKUP(G110,база!$E$4:$P$1000,база!$M$2,FALSE))</f>
        <v/>
      </c>
      <c r="P110" s="127" t="str">
        <f>IF(G110="","",VLOOKUP(G110,база!$E$4:$P$1000,база!$N$2,FALSE))</f>
        <v/>
      </c>
      <c r="Q110" s="130" t="str">
        <f>IF(G110="","",VLOOKUP(G110,база!$E$4:$P$1000,база!$O$2,FALSE))</f>
        <v/>
      </c>
      <c r="R110" s="128"/>
      <c r="S110" s="128"/>
      <c r="T110" s="128"/>
      <c r="U110" s="153"/>
      <c r="V110" s="153"/>
      <c r="W110" s="153"/>
      <c r="X110" s="131" t="str">
        <f t="shared" si="16"/>
        <v/>
      </c>
      <c r="Y110" s="132" t="str">
        <f t="shared" si="17"/>
        <v/>
      </c>
      <c r="Z110" s="86" t="str">
        <f t="shared" si="18"/>
        <v/>
      </c>
      <c r="AA110" s="132" t="str">
        <f t="shared" si="15"/>
        <v/>
      </c>
      <c r="AB110" s="86" t="str">
        <f t="shared" si="19"/>
        <v/>
      </c>
      <c r="AC110" s="128"/>
      <c r="AD110" s="133" t="str">
        <f t="shared" si="14"/>
        <v/>
      </c>
    </row>
    <row r="111" spans="1:30" ht="15.75" customHeight="1">
      <c r="A111" s="87">
        <v>102</v>
      </c>
      <c r="B111" s="126">
        <f t="shared" si="30"/>
        <v>4</v>
      </c>
      <c r="C111" s="127">
        <v>6</v>
      </c>
      <c r="D111" s="127">
        <f t="shared" si="20"/>
        <v>991.02</v>
      </c>
      <c r="E111" s="127" t="str">
        <f t="shared" si="21"/>
        <v/>
      </c>
      <c r="F111" s="127" t="str">
        <f t="shared" si="13"/>
        <v/>
      </c>
      <c r="G111" s="86"/>
      <c r="H111" s="128" t="str">
        <f>IF(G111="","",VLOOKUP(G111,база!$E$4:$P$1000,база!$F$2,FALSE))</f>
        <v/>
      </c>
      <c r="I111" s="129" t="str">
        <f>IF(G111="","",VLOOKUP(G111,база!$E$4:$P$1000,база!$G$2,FALSE))</f>
        <v/>
      </c>
      <c r="J111" s="127" t="str">
        <f>IF(G111="","",VLOOKUP(G111,база!$E$4:$P$1000,база!$H$2,FALSE))</f>
        <v/>
      </c>
      <c r="K111" s="71" t="str">
        <f>IF(G111="","",VLOOKUP(G111,база!$E$4:$P$1000,база!$I$2,FALSE))</f>
        <v/>
      </c>
      <c r="L111" s="71" t="str">
        <f>IF(G111="","",VLOOKUP(G111,база!$E$4:$P$1000,база!$J$2,FALSE))</f>
        <v/>
      </c>
      <c r="M111" s="71" t="str">
        <f>IF(G111="","",VLOOKUP(G111,база!$E$4:$P$1000,база!$K$2,FALSE))</f>
        <v/>
      </c>
      <c r="N111" s="71" t="str">
        <f>IF(G111="","",VLOOKUP(G111,база!$E$4:$P$1000,база!$L$2,FALSE))</f>
        <v/>
      </c>
      <c r="O111" s="71" t="str">
        <f>IF(G111="","",VLOOKUP(G111,база!$E$4:$P$1000,база!$M$2,FALSE))</f>
        <v/>
      </c>
      <c r="P111" s="127" t="str">
        <f>IF(G111="","",VLOOKUP(G111,база!$E$4:$P$1000,база!$N$2,FALSE))</f>
        <v/>
      </c>
      <c r="Q111" s="130" t="str">
        <f>IF(G111="","",VLOOKUP(G111,база!$E$4:$P$1000,база!$O$2,FALSE))</f>
        <v/>
      </c>
      <c r="R111" s="128"/>
      <c r="S111" s="128"/>
      <c r="T111" s="128"/>
      <c r="U111" s="153"/>
      <c r="V111" s="153"/>
      <c r="W111" s="153"/>
      <c r="X111" s="131" t="str">
        <f t="shared" si="16"/>
        <v/>
      </c>
      <c r="Y111" s="132" t="str">
        <f t="shared" si="17"/>
        <v/>
      </c>
      <c r="Z111" s="86" t="str">
        <f t="shared" si="18"/>
        <v/>
      </c>
      <c r="AA111" s="132" t="str">
        <f t="shared" si="15"/>
        <v/>
      </c>
      <c r="AB111" s="86" t="str">
        <f t="shared" si="19"/>
        <v/>
      </c>
      <c r="AC111" s="128"/>
      <c r="AD111" s="133" t="str">
        <f t="shared" si="14"/>
        <v/>
      </c>
    </row>
    <row r="112" spans="1:30" ht="15.75" customHeight="1">
      <c r="A112" s="87">
        <v>103</v>
      </c>
      <c r="B112" s="126">
        <f t="shared" si="30"/>
        <v>4</v>
      </c>
      <c r="C112" s="127">
        <v>7</v>
      </c>
      <c r="D112" s="127">
        <f t="shared" si="20"/>
        <v>991.03</v>
      </c>
      <c r="E112" s="127" t="str">
        <f t="shared" si="21"/>
        <v/>
      </c>
      <c r="F112" s="127" t="str">
        <f t="shared" si="13"/>
        <v/>
      </c>
      <c r="G112" s="86"/>
      <c r="H112" s="128" t="str">
        <f>IF(G112="","",VLOOKUP(G112,база!$E$4:$P$1000,база!$F$2,FALSE))</f>
        <v/>
      </c>
      <c r="I112" s="129" t="str">
        <f>IF(G112="","",VLOOKUP(G112,база!$E$4:$P$1000,база!$G$2,FALSE))</f>
        <v/>
      </c>
      <c r="J112" s="127" t="str">
        <f>IF(G112="","",VLOOKUP(G112,база!$E$4:$P$1000,база!$H$2,FALSE))</f>
        <v/>
      </c>
      <c r="K112" s="71" t="str">
        <f>IF(G112="","",VLOOKUP(G112,база!$E$4:$P$1000,база!$I$2,FALSE))</f>
        <v/>
      </c>
      <c r="L112" s="71" t="str">
        <f>IF(G112="","",VLOOKUP(G112,база!$E$4:$P$1000,база!$J$2,FALSE))</f>
        <v/>
      </c>
      <c r="M112" s="71" t="str">
        <f>IF(G112="","",VLOOKUP(G112,база!$E$4:$P$1000,база!$K$2,FALSE))</f>
        <v/>
      </c>
      <c r="N112" s="71" t="str">
        <f>IF(G112="","",VLOOKUP(G112,база!$E$4:$P$1000,база!$L$2,FALSE))</f>
        <v/>
      </c>
      <c r="O112" s="71" t="str">
        <f>IF(G112="","",VLOOKUP(G112,база!$E$4:$P$1000,база!$M$2,FALSE))</f>
        <v/>
      </c>
      <c r="P112" s="127" t="str">
        <f>IF(G112="","",VLOOKUP(G112,база!$E$4:$P$1000,база!$N$2,FALSE))</f>
        <v/>
      </c>
      <c r="Q112" s="130" t="str">
        <f>IF(G112="","",VLOOKUP(G112,база!$E$4:$P$1000,база!$O$2,FALSE))</f>
        <v/>
      </c>
      <c r="R112" s="128"/>
      <c r="S112" s="128"/>
      <c r="T112" s="128"/>
      <c r="U112" s="153"/>
      <c r="V112" s="153"/>
      <c r="W112" s="153"/>
      <c r="X112" s="131" t="str">
        <f t="shared" si="16"/>
        <v/>
      </c>
      <c r="Y112" s="132" t="str">
        <f t="shared" si="17"/>
        <v/>
      </c>
      <c r="Z112" s="86" t="str">
        <f t="shared" si="18"/>
        <v/>
      </c>
      <c r="AA112" s="132" t="str">
        <f t="shared" si="15"/>
        <v/>
      </c>
      <c r="AB112" s="86" t="str">
        <f t="shared" si="19"/>
        <v/>
      </c>
      <c r="AC112" s="128"/>
      <c r="AD112" s="133" t="str">
        <f t="shared" si="14"/>
        <v/>
      </c>
    </row>
    <row r="113" spans="1:30" ht="15.75" customHeight="1" thickBot="1">
      <c r="A113" s="87">
        <v>104</v>
      </c>
      <c r="B113" s="418">
        <f t="shared" si="30"/>
        <v>4</v>
      </c>
      <c r="C113" s="393">
        <v>8</v>
      </c>
      <c r="D113" s="393">
        <f t="shared" si="20"/>
        <v>991.04</v>
      </c>
      <c r="E113" s="393" t="str">
        <f t="shared" si="21"/>
        <v/>
      </c>
      <c r="F113" s="393" t="str">
        <f t="shared" si="13"/>
        <v/>
      </c>
      <c r="G113" s="394"/>
      <c r="H113" s="396" t="str">
        <f>IF(G113="","",VLOOKUP(G113,база!$E$4:$P$1000,база!$F$2,FALSE))</f>
        <v/>
      </c>
      <c r="I113" s="397" t="str">
        <f>IF(G113="","",VLOOKUP(G113,база!$E$4:$P$1000,база!$G$2,FALSE))</f>
        <v/>
      </c>
      <c r="J113" s="393" t="str">
        <f>IF(G113="","",VLOOKUP(G113,база!$E$4:$P$1000,база!$H$2,FALSE))</f>
        <v/>
      </c>
      <c r="K113" s="398" t="str">
        <f>IF(G113="","",VLOOKUP(G113,база!$E$4:$P$1000,база!$I$2,FALSE))</f>
        <v/>
      </c>
      <c r="L113" s="398" t="str">
        <f>IF(G113="","",VLOOKUP(G113,база!$E$4:$P$1000,база!$J$2,FALSE))</f>
        <v/>
      </c>
      <c r="M113" s="398" t="str">
        <f>IF(G113="","",VLOOKUP(G113,база!$E$4:$P$1000,база!$K$2,FALSE))</f>
        <v/>
      </c>
      <c r="N113" s="398" t="str">
        <f>IF(G113="","",VLOOKUP(G113,база!$E$4:$P$1000,база!$L$2,FALSE))</f>
        <v/>
      </c>
      <c r="O113" s="398" t="str">
        <f>IF(G113="","",VLOOKUP(G113,база!$E$4:$P$1000,база!$M$2,FALSE))</f>
        <v/>
      </c>
      <c r="P113" s="393" t="str">
        <f>IF(G113="","",VLOOKUP(G113,база!$E$4:$P$1000,база!$N$2,FALSE))</f>
        <v/>
      </c>
      <c r="Q113" s="400" t="str">
        <f>IF(G113="","",VLOOKUP(G113,база!$E$4:$P$1000,база!$O$2,FALSE))</f>
        <v/>
      </c>
      <c r="R113" s="396"/>
      <c r="S113" s="396"/>
      <c r="T113" s="396"/>
      <c r="U113" s="401"/>
      <c r="V113" s="401"/>
      <c r="W113" s="401"/>
      <c r="X113" s="402" t="str">
        <f t="shared" si="16"/>
        <v/>
      </c>
      <c r="Y113" s="403" t="str">
        <f t="shared" si="17"/>
        <v/>
      </c>
      <c r="Z113" s="394" t="str">
        <f t="shared" si="18"/>
        <v/>
      </c>
      <c r="AA113" s="403" t="str">
        <f t="shared" si="15"/>
        <v/>
      </c>
      <c r="AB113" s="394" t="str">
        <f t="shared" si="19"/>
        <v/>
      </c>
      <c r="AC113" s="396"/>
      <c r="AD113" s="475" t="str">
        <f t="shared" si="14"/>
        <v/>
      </c>
    </row>
    <row r="114" spans="1:30" ht="15.75" customHeight="1" thickTop="1">
      <c r="A114" s="87">
        <v>105</v>
      </c>
      <c r="B114" s="416">
        <v>5</v>
      </c>
      <c r="C114" s="380">
        <v>1</v>
      </c>
      <c r="D114" s="380">
        <f t="shared" si="20"/>
        <v>991.05</v>
      </c>
      <c r="E114" s="380" t="str">
        <f t="shared" si="21"/>
        <v/>
      </c>
      <c r="F114" s="380" t="str">
        <f t="shared" si="13"/>
        <v/>
      </c>
      <c r="G114" s="381"/>
      <c r="H114" s="383" t="str">
        <f>IF(G114="","",VLOOKUP(G114,база!$E$4:$P$1000,база!$F$2,FALSE))</f>
        <v/>
      </c>
      <c r="I114" s="384" t="str">
        <f>IF(G114="","",VLOOKUP(G114,база!$E$4:$P$1000,база!$G$2,FALSE))</f>
        <v/>
      </c>
      <c r="J114" s="380" t="str">
        <f>IF(G114="","",VLOOKUP(G114,база!$E$4:$P$1000,база!$H$2,FALSE))</f>
        <v/>
      </c>
      <c r="K114" s="385" t="str">
        <f>IF(G114="","",VLOOKUP(G114,база!$E$4:$P$1000,база!$I$2,FALSE))</f>
        <v/>
      </c>
      <c r="L114" s="385" t="str">
        <f>IF(G114="","",VLOOKUP(G114,база!$E$4:$P$1000,база!$J$2,FALSE))</f>
        <v/>
      </c>
      <c r="M114" s="385" t="str">
        <f>IF(G114="","",VLOOKUP(G114,база!$E$4:$P$1000,база!$K$2,FALSE))</f>
        <v/>
      </c>
      <c r="N114" s="385" t="str">
        <f>IF(G114="","",VLOOKUP(G114,база!$E$4:$P$1000,база!$L$2,FALSE))</f>
        <v/>
      </c>
      <c r="O114" s="385" t="str">
        <f>IF(G114="","",VLOOKUP(G114,база!$E$4:$P$1000,база!$M$2,FALSE))</f>
        <v/>
      </c>
      <c r="P114" s="380" t="str">
        <f>IF(G114="","",VLOOKUP(G114,база!$E$4:$P$1000,база!$N$2,FALSE))</f>
        <v/>
      </c>
      <c r="Q114" s="387" t="str">
        <f>IF(G114="","",VLOOKUP(G114,база!$E$4:$P$1000,база!$O$2,FALSE))</f>
        <v/>
      </c>
      <c r="R114" s="383"/>
      <c r="S114" s="383"/>
      <c r="T114" s="383"/>
      <c r="U114" s="388"/>
      <c r="V114" s="388"/>
      <c r="W114" s="388"/>
      <c r="X114" s="389" t="str">
        <f t="shared" si="16"/>
        <v/>
      </c>
      <c r="Y114" s="390" t="str">
        <f t="shared" si="17"/>
        <v/>
      </c>
      <c r="Z114" s="381" t="str">
        <f t="shared" si="18"/>
        <v/>
      </c>
      <c r="AA114" s="390" t="str">
        <f t="shared" si="15"/>
        <v/>
      </c>
      <c r="AB114" s="381" t="str">
        <f t="shared" si="19"/>
        <v/>
      </c>
      <c r="AC114" s="383"/>
      <c r="AD114" s="417" t="str">
        <f t="shared" si="14"/>
        <v/>
      </c>
    </row>
    <row r="115" spans="1:30" ht="15.75" customHeight="1">
      <c r="A115" s="87">
        <v>106</v>
      </c>
      <c r="B115" s="126">
        <f t="shared" ref="B115:B121" si="31">B114</f>
        <v>5</v>
      </c>
      <c r="C115" s="127">
        <v>2</v>
      </c>
      <c r="D115" s="127">
        <f t="shared" si="20"/>
        <v>991.06</v>
      </c>
      <c r="E115" s="127" t="str">
        <f t="shared" si="21"/>
        <v/>
      </c>
      <c r="F115" s="127" t="str">
        <f t="shared" si="13"/>
        <v/>
      </c>
      <c r="G115" s="86"/>
      <c r="H115" s="128" t="str">
        <f>IF(G115="","",VLOOKUP(G115,база!$E$4:$P$1000,база!$F$2,FALSE))</f>
        <v/>
      </c>
      <c r="I115" s="129" t="str">
        <f>IF(G115="","",VLOOKUP(G115,база!$E$4:$P$1000,база!$G$2,FALSE))</f>
        <v/>
      </c>
      <c r="J115" s="127" t="str">
        <f>IF(G115="","",VLOOKUP(G115,база!$E$4:$P$1000,база!$H$2,FALSE))</f>
        <v/>
      </c>
      <c r="K115" s="71" t="str">
        <f>IF(G115="","",VLOOKUP(G115,база!$E$4:$P$1000,база!$I$2,FALSE))</f>
        <v/>
      </c>
      <c r="L115" s="71" t="str">
        <f>IF(G115="","",VLOOKUP(G115,база!$E$4:$P$1000,база!$J$2,FALSE))</f>
        <v/>
      </c>
      <c r="M115" s="71" t="str">
        <f>IF(G115="","",VLOOKUP(G115,база!$E$4:$P$1000,база!$K$2,FALSE))</f>
        <v/>
      </c>
      <c r="N115" s="71" t="str">
        <f>IF(G115="","",VLOOKUP(G115,база!$E$4:$P$1000,база!$L$2,FALSE))</f>
        <v/>
      </c>
      <c r="O115" s="71" t="str">
        <f>IF(G115="","",VLOOKUP(G115,база!$E$4:$P$1000,база!$M$2,FALSE))</f>
        <v/>
      </c>
      <c r="P115" s="127" t="str">
        <f>IF(G115="","",VLOOKUP(G115,база!$E$4:$P$1000,база!$N$2,FALSE))</f>
        <v/>
      </c>
      <c r="Q115" s="130" t="str">
        <f>IF(G115="","",VLOOKUP(G115,база!$E$4:$P$1000,база!$O$2,FALSE))</f>
        <v/>
      </c>
      <c r="R115" s="128"/>
      <c r="S115" s="128"/>
      <c r="T115" s="128"/>
      <c r="U115" s="153"/>
      <c r="V115" s="153"/>
      <c r="W115" s="153"/>
      <c r="X115" s="131" t="str">
        <f t="shared" si="16"/>
        <v/>
      </c>
      <c r="Y115" s="132" t="str">
        <f t="shared" si="17"/>
        <v/>
      </c>
      <c r="Z115" s="86" t="str">
        <f t="shared" si="18"/>
        <v/>
      </c>
      <c r="AA115" s="132" t="str">
        <f t="shared" si="15"/>
        <v/>
      </c>
      <c r="AB115" s="86" t="str">
        <f t="shared" si="19"/>
        <v/>
      </c>
      <c r="AC115" s="128"/>
      <c r="AD115" s="133"/>
    </row>
    <row r="116" spans="1:30" ht="15.75" customHeight="1">
      <c r="A116" s="87">
        <v>107</v>
      </c>
      <c r="B116" s="126">
        <f t="shared" si="31"/>
        <v>5</v>
      </c>
      <c r="C116" s="127">
        <v>3</v>
      </c>
      <c r="D116" s="127">
        <f t="shared" si="20"/>
        <v>991.07</v>
      </c>
      <c r="E116" s="127" t="str">
        <f t="shared" si="21"/>
        <v/>
      </c>
      <c r="F116" s="127" t="str">
        <f t="shared" si="13"/>
        <v/>
      </c>
      <c r="G116" s="86"/>
      <c r="H116" s="128" t="str">
        <f>IF(G116="","",VLOOKUP(G116,база!$E$4:$P$1000,база!$F$2,FALSE))</f>
        <v/>
      </c>
      <c r="I116" s="129" t="str">
        <f>IF(G116="","",VLOOKUP(G116,база!$E$4:$P$1000,база!$G$2,FALSE))</f>
        <v/>
      </c>
      <c r="J116" s="127" t="str">
        <f>IF(G116="","",VLOOKUP(G116,база!$E$4:$P$1000,база!$H$2,FALSE))</f>
        <v/>
      </c>
      <c r="K116" s="71" t="str">
        <f>IF(G116="","",VLOOKUP(G116,база!$E$4:$P$1000,база!$I$2,FALSE))</f>
        <v/>
      </c>
      <c r="L116" s="71" t="str">
        <f>IF(G116="","",VLOOKUP(G116,база!$E$4:$P$1000,база!$J$2,FALSE))</f>
        <v/>
      </c>
      <c r="M116" s="71" t="str">
        <f>IF(G116="","",VLOOKUP(G116,база!$E$4:$P$1000,база!$K$2,FALSE))</f>
        <v/>
      </c>
      <c r="N116" s="71" t="str">
        <f>IF(G116="","",VLOOKUP(G116,база!$E$4:$P$1000,база!$L$2,FALSE))</f>
        <v/>
      </c>
      <c r="O116" s="71" t="str">
        <f>IF(G116="","",VLOOKUP(G116,база!$E$4:$P$1000,база!$M$2,FALSE))</f>
        <v/>
      </c>
      <c r="P116" s="127" t="str">
        <f>IF(G116="","",VLOOKUP(G116,база!$E$4:$P$1000,база!$N$2,FALSE))</f>
        <v/>
      </c>
      <c r="Q116" s="130" t="str">
        <f>IF(G116="","",VLOOKUP(G116,база!$E$4:$P$1000,база!$O$2,FALSE))</f>
        <v/>
      </c>
      <c r="R116" s="128"/>
      <c r="S116" s="128"/>
      <c r="T116" s="128"/>
      <c r="U116" s="153"/>
      <c r="V116" s="153"/>
      <c r="W116" s="153"/>
      <c r="X116" s="131" t="str">
        <f t="shared" si="16"/>
        <v/>
      </c>
      <c r="Y116" s="132" t="str">
        <f t="shared" si="17"/>
        <v/>
      </c>
      <c r="Z116" s="86" t="str">
        <f t="shared" si="18"/>
        <v/>
      </c>
      <c r="AA116" s="132" t="str">
        <f t="shared" si="15"/>
        <v/>
      </c>
      <c r="AB116" s="86" t="str">
        <f t="shared" si="19"/>
        <v/>
      </c>
      <c r="AC116" s="128"/>
      <c r="AD116" s="133" t="str">
        <f t="shared" si="14"/>
        <v/>
      </c>
    </row>
    <row r="117" spans="1:30" ht="15.75" customHeight="1">
      <c r="A117" s="87">
        <v>108</v>
      </c>
      <c r="B117" s="126">
        <f t="shared" si="31"/>
        <v>5</v>
      </c>
      <c r="C117" s="127">
        <v>4</v>
      </c>
      <c r="D117" s="127">
        <f t="shared" si="20"/>
        <v>991.08</v>
      </c>
      <c r="E117" s="127" t="str">
        <f t="shared" si="21"/>
        <v/>
      </c>
      <c r="F117" s="127" t="str">
        <f t="shared" si="13"/>
        <v/>
      </c>
      <c r="G117" s="86"/>
      <c r="H117" s="128" t="str">
        <f>IF(G117="","",VLOOKUP(G117,база!$E$4:$P$1000,база!$F$2,FALSE))</f>
        <v/>
      </c>
      <c r="I117" s="129" t="str">
        <f>IF(G117="","",VLOOKUP(G117,база!$E$4:$P$1000,база!$G$2,FALSE))</f>
        <v/>
      </c>
      <c r="J117" s="127" t="str">
        <f>IF(G117="","",VLOOKUP(G117,база!$E$4:$P$1000,база!$H$2,FALSE))</f>
        <v/>
      </c>
      <c r="K117" s="71" t="str">
        <f>IF(G117="","",VLOOKUP(G117,база!$E$4:$P$1000,база!$I$2,FALSE))</f>
        <v/>
      </c>
      <c r="L117" s="71" t="str">
        <f>IF(G117="","",VLOOKUP(G117,база!$E$4:$P$1000,база!$J$2,FALSE))</f>
        <v/>
      </c>
      <c r="M117" s="71" t="str">
        <f>IF(G117="","",VLOOKUP(G117,база!$E$4:$P$1000,база!$K$2,FALSE))</f>
        <v/>
      </c>
      <c r="N117" s="71" t="str">
        <f>IF(G117="","",VLOOKUP(G117,база!$E$4:$P$1000,база!$L$2,FALSE))</f>
        <v/>
      </c>
      <c r="O117" s="71" t="str">
        <f>IF(G117="","",VLOOKUP(G117,база!$E$4:$P$1000,база!$M$2,FALSE))</f>
        <v/>
      </c>
      <c r="P117" s="127" t="str">
        <f>IF(G117="","",VLOOKUP(G117,база!$E$4:$P$1000,база!$N$2,FALSE))</f>
        <v/>
      </c>
      <c r="Q117" s="130" t="str">
        <f>IF(G117="","",VLOOKUP(G117,база!$E$4:$P$1000,база!$O$2,FALSE))</f>
        <v/>
      </c>
      <c r="R117" s="128"/>
      <c r="S117" s="128"/>
      <c r="T117" s="128"/>
      <c r="U117" s="153"/>
      <c r="V117" s="153"/>
      <c r="W117" s="153"/>
      <c r="X117" s="131" t="str">
        <f t="shared" si="16"/>
        <v/>
      </c>
      <c r="Y117" s="132" t="str">
        <f t="shared" si="17"/>
        <v/>
      </c>
      <c r="Z117" s="86" t="str">
        <f t="shared" si="18"/>
        <v/>
      </c>
      <c r="AA117" s="132" t="str">
        <f t="shared" si="15"/>
        <v/>
      </c>
      <c r="AB117" s="86" t="str">
        <f t="shared" si="19"/>
        <v/>
      </c>
      <c r="AC117" s="128"/>
      <c r="AD117" s="133" t="str">
        <f t="shared" si="14"/>
        <v/>
      </c>
    </row>
    <row r="118" spans="1:30" ht="15.75" customHeight="1">
      <c r="A118" s="87">
        <v>109</v>
      </c>
      <c r="B118" s="126">
        <f t="shared" si="31"/>
        <v>5</v>
      </c>
      <c r="C118" s="127">
        <v>5</v>
      </c>
      <c r="D118" s="127">
        <f t="shared" si="20"/>
        <v>991.09</v>
      </c>
      <c r="E118" s="127" t="str">
        <f t="shared" si="21"/>
        <v/>
      </c>
      <c r="F118" s="127" t="str">
        <f t="shared" si="13"/>
        <v/>
      </c>
      <c r="G118" s="86"/>
      <c r="H118" s="128" t="str">
        <f>IF(G118="","",VLOOKUP(G118,база!$E$4:$P$1000,база!$F$2,FALSE))</f>
        <v/>
      </c>
      <c r="I118" s="129" t="str">
        <f>IF(G118="","",VLOOKUP(G118,база!$E$4:$P$1000,база!$G$2,FALSE))</f>
        <v/>
      </c>
      <c r="J118" s="127" t="str">
        <f>IF(G118="","",VLOOKUP(G118,база!$E$4:$P$1000,база!$H$2,FALSE))</f>
        <v/>
      </c>
      <c r="K118" s="71" t="str">
        <f>IF(G118="","",VLOOKUP(G118,база!$E$4:$P$1000,база!$I$2,FALSE))</f>
        <v/>
      </c>
      <c r="L118" s="71" t="str">
        <f>IF(G118="","",VLOOKUP(G118,база!$E$4:$P$1000,база!$J$2,FALSE))</f>
        <v/>
      </c>
      <c r="M118" s="71" t="str">
        <f>IF(G118="","",VLOOKUP(G118,база!$E$4:$P$1000,база!$K$2,FALSE))</f>
        <v/>
      </c>
      <c r="N118" s="71" t="str">
        <f>IF(G118="","",VLOOKUP(G118,база!$E$4:$P$1000,база!$L$2,FALSE))</f>
        <v/>
      </c>
      <c r="O118" s="71" t="str">
        <f>IF(G118="","",VLOOKUP(G118,база!$E$4:$P$1000,база!$M$2,FALSE))</f>
        <v/>
      </c>
      <c r="P118" s="127" t="str">
        <f>IF(G118="","",VLOOKUP(G118,база!$E$4:$P$1000,база!$N$2,FALSE))</f>
        <v/>
      </c>
      <c r="Q118" s="130" t="str">
        <f>IF(G118="","",VLOOKUP(G118,база!$E$4:$P$1000,база!$O$2,FALSE))</f>
        <v/>
      </c>
      <c r="R118" s="128"/>
      <c r="S118" s="128"/>
      <c r="T118" s="128"/>
      <c r="U118" s="153"/>
      <c r="V118" s="153"/>
      <c r="W118" s="153"/>
      <c r="X118" s="131" t="str">
        <f t="shared" si="16"/>
        <v/>
      </c>
      <c r="Y118" s="132" t="str">
        <f t="shared" si="17"/>
        <v/>
      </c>
      <c r="Z118" s="86" t="str">
        <f t="shared" si="18"/>
        <v/>
      </c>
      <c r="AA118" s="132" t="str">
        <f t="shared" si="15"/>
        <v/>
      </c>
      <c r="AB118" s="86" t="str">
        <f t="shared" si="19"/>
        <v/>
      </c>
      <c r="AC118" s="128"/>
      <c r="AD118" s="133" t="str">
        <f t="shared" si="14"/>
        <v/>
      </c>
    </row>
    <row r="119" spans="1:30" ht="15.75" customHeight="1">
      <c r="A119" s="87">
        <v>110</v>
      </c>
      <c r="B119" s="126">
        <f t="shared" si="31"/>
        <v>5</v>
      </c>
      <c r="C119" s="127">
        <v>6</v>
      </c>
      <c r="D119" s="127">
        <f t="shared" si="20"/>
        <v>991.1</v>
      </c>
      <c r="E119" s="127" t="str">
        <f t="shared" si="21"/>
        <v/>
      </c>
      <c r="F119" s="127" t="str">
        <f t="shared" si="13"/>
        <v/>
      </c>
      <c r="G119" s="86"/>
      <c r="H119" s="128" t="str">
        <f>IF(G119="","",VLOOKUP(G119,база!$E$4:$P$1000,база!$F$2,FALSE))</f>
        <v/>
      </c>
      <c r="I119" s="129" t="str">
        <f>IF(G119="","",VLOOKUP(G119,база!$E$4:$P$1000,база!$G$2,FALSE))</f>
        <v/>
      </c>
      <c r="J119" s="127" t="str">
        <f>IF(G119="","",VLOOKUP(G119,база!$E$4:$P$1000,база!$H$2,FALSE))</f>
        <v/>
      </c>
      <c r="K119" s="71" t="str">
        <f>IF(G119="","",VLOOKUP(G119,база!$E$4:$P$1000,база!$I$2,FALSE))</f>
        <v/>
      </c>
      <c r="L119" s="71" t="str">
        <f>IF(G119="","",VLOOKUP(G119,база!$E$4:$P$1000,база!$J$2,FALSE))</f>
        <v/>
      </c>
      <c r="M119" s="71" t="str">
        <f>IF(G119="","",VLOOKUP(G119,база!$E$4:$P$1000,база!$K$2,FALSE))</f>
        <v/>
      </c>
      <c r="N119" s="71" t="str">
        <f>IF(G119="","",VLOOKUP(G119,база!$E$4:$P$1000,база!$L$2,FALSE))</f>
        <v/>
      </c>
      <c r="O119" s="71" t="str">
        <f>IF(G119="","",VLOOKUP(G119,база!$E$4:$P$1000,база!$M$2,FALSE))</f>
        <v/>
      </c>
      <c r="P119" s="127" t="str">
        <f>IF(G119="","",VLOOKUP(G119,база!$E$4:$P$1000,база!$N$2,FALSE))</f>
        <v/>
      </c>
      <c r="Q119" s="130" t="str">
        <f>IF(G119="","",VLOOKUP(G119,база!$E$4:$P$1000,база!$O$2,FALSE))</f>
        <v/>
      </c>
      <c r="R119" s="128"/>
      <c r="S119" s="128"/>
      <c r="T119" s="128"/>
      <c r="U119" s="153"/>
      <c r="V119" s="153"/>
      <c r="W119" s="153"/>
      <c r="X119" s="131" t="str">
        <f t="shared" si="16"/>
        <v/>
      </c>
      <c r="Y119" s="132" t="str">
        <f t="shared" si="17"/>
        <v/>
      </c>
      <c r="Z119" s="86" t="str">
        <f t="shared" si="18"/>
        <v/>
      </c>
      <c r="AA119" s="132" t="str">
        <f t="shared" si="15"/>
        <v/>
      </c>
      <c r="AB119" s="86" t="str">
        <f t="shared" si="19"/>
        <v/>
      </c>
      <c r="AC119" s="128"/>
      <c r="AD119" s="133" t="str">
        <f t="shared" si="14"/>
        <v/>
      </c>
    </row>
    <row r="120" spans="1:30" ht="15.75" customHeight="1">
      <c r="A120" s="87">
        <v>111</v>
      </c>
      <c r="B120" s="126">
        <f t="shared" si="31"/>
        <v>5</v>
      </c>
      <c r="C120" s="127">
        <v>7</v>
      </c>
      <c r="D120" s="127">
        <f t="shared" si="20"/>
        <v>991.11</v>
      </c>
      <c r="E120" s="127" t="str">
        <f t="shared" si="21"/>
        <v/>
      </c>
      <c r="F120" s="127" t="str">
        <f t="shared" si="13"/>
        <v/>
      </c>
      <c r="G120" s="86"/>
      <c r="H120" s="128" t="str">
        <f>IF(G120="","",VLOOKUP(G120,база!$E$4:$P$1000,база!$F$2,FALSE))</f>
        <v/>
      </c>
      <c r="I120" s="129" t="str">
        <f>IF(G120="","",VLOOKUP(G120,база!$E$4:$P$1000,база!$G$2,FALSE))</f>
        <v/>
      </c>
      <c r="J120" s="127" t="str">
        <f>IF(G120="","",VLOOKUP(G120,база!$E$4:$P$1000,база!$H$2,FALSE))</f>
        <v/>
      </c>
      <c r="K120" s="71" t="str">
        <f>IF(G120="","",VLOOKUP(G120,база!$E$4:$P$1000,база!$I$2,FALSE))</f>
        <v/>
      </c>
      <c r="L120" s="71" t="str">
        <f>IF(G120="","",VLOOKUP(G120,база!$E$4:$P$1000,база!$J$2,FALSE))</f>
        <v/>
      </c>
      <c r="M120" s="71" t="str">
        <f>IF(G120="","",VLOOKUP(G120,база!$E$4:$P$1000,база!$K$2,FALSE))</f>
        <v/>
      </c>
      <c r="N120" s="71" t="str">
        <f>IF(G120="","",VLOOKUP(G120,база!$E$4:$P$1000,база!$L$2,FALSE))</f>
        <v/>
      </c>
      <c r="O120" s="71" t="str">
        <f>IF(G120="","",VLOOKUP(G120,база!$E$4:$P$1000,база!$M$2,FALSE))</f>
        <v/>
      </c>
      <c r="P120" s="127" t="str">
        <f>IF(G120="","",VLOOKUP(G120,база!$E$4:$P$1000,база!$N$2,FALSE))</f>
        <v/>
      </c>
      <c r="Q120" s="130" t="str">
        <f>IF(G120="","",VLOOKUP(G120,база!$E$4:$P$1000,база!$O$2,FALSE))</f>
        <v/>
      </c>
      <c r="R120" s="128"/>
      <c r="S120" s="128"/>
      <c r="T120" s="128"/>
      <c r="U120" s="153"/>
      <c r="V120" s="153"/>
      <c r="W120" s="153"/>
      <c r="X120" s="131" t="str">
        <f t="shared" si="16"/>
        <v/>
      </c>
      <c r="Y120" s="132" t="str">
        <f t="shared" si="17"/>
        <v/>
      </c>
      <c r="Z120" s="86" t="str">
        <f t="shared" si="18"/>
        <v/>
      </c>
      <c r="AA120" s="132" t="str">
        <f t="shared" si="15"/>
        <v/>
      </c>
      <c r="AB120" s="86" t="str">
        <f t="shared" si="19"/>
        <v/>
      </c>
      <c r="AC120" s="128"/>
      <c r="AD120" s="133" t="str">
        <f t="shared" si="14"/>
        <v/>
      </c>
    </row>
    <row r="121" spans="1:30" ht="15.75" customHeight="1" thickBot="1">
      <c r="A121" s="87">
        <v>112</v>
      </c>
      <c r="B121" s="418">
        <f t="shared" si="31"/>
        <v>5</v>
      </c>
      <c r="C121" s="393">
        <v>8</v>
      </c>
      <c r="D121" s="393">
        <f t="shared" si="20"/>
        <v>991.12</v>
      </c>
      <c r="E121" s="393" t="str">
        <f t="shared" si="21"/>
        <v/>
      </c>
      <c r="F121" s="393" t="str">
        <f t="shared" si="13"/>
        <v/>
      </c>
      <c r="G121" s="394"/>
      <c r="H121" s="396" t="str">
        <f>IF(G121="","",VLOOKUP(G121,база!$E$4:$P$1000,база!$F$2,FALSE))</f>
        <v/>
      </c>
      <c r="I121" s="397" t="str">
        <f>IF(G121="","",VLOOKUP(G121,база!$E$4:$P$1000,база!$G$2,FALSE))</f>
        <v/>
      </c>
      <c r="J121" s="393" t="str">
        <f>IF(G121="","",VLOOKUP(G121,база!$E$4:$P$1000,база!$H$2,FALSE))</f>
        <v/>
      </c>
      <c r="K121" s="398" t="str">
        <f>IF(G121="","",VLOOKUP(G121,база!$E$4:$P$1000,база!$I$2,FALSE))</f>
        <v/>
      </c>
      <c r="L121" s="398" t="str">
        <f>IF(G121="","",VLOOKUP(G121,база!$E$4:$P$1000,база!$J$2,FALSE))</f>
        <v/>
      </c>
      <c r="M121" s="398" t="str">
        <f>IF(G121="","",VLOOKUP(G121,база!$E$4:$P$1000,база!$K$2,FALSE))</f>
        <v/>
      </c>
      <c r="N121" s="398" t="str">
        <f>IF(G121="","",VLOOKUP(G121,база!$E$4:$P$1000,база!$L$2,FALSE))</f>
        <v/>
      </c>
      <c r="O121" s="398" t="str">
        <f>IF(G121="","",VLOOKUP(G121,база!$E$4:$P$1000,база!$M$2,FALSE))</f>
        <v/>
      </c>
      <c r="P121" s="393" t="str">
        <f>IF(G121="","",VLOOKUP(G121,база!$E$4:$P$1000,база!$N$2,FALSE))</f>
        <v/>
      </c>
      <c r="Q121" s="400" t="str">
        <f>IF(G121="","",VLOOKUP(G121,база!$E$4:$P$1000,база!$O$2,FALSE))</f>
        <v/>
      </c>
      <c r="R121" s="396"/>
      <c r="S121" s="396"/>
      <c r="T121" s="396"/>
      <c r="U121" s="401"/>
      <c r="V121" s="401"/>
      <c r="W121" s="401"/>
      <c r="X121" s="402" t="str">
        <f t="shared" si="16"/>
        <v/>
      </c>
      <c r="Y121" s="403" t="str">
        <f t="shared" si="17"/>
        <v/>
      </c>
      <c r="Z121" s="394" t="str">
        <f t="shared" si="18"/>
        <v/>
      </c>
      <c r="AA121" s="403" t="str">
        <f t="shared" si="15"/>
        <v/>
      </c>
      <c r="AB121" s="394" t="str">
        <f t="shared" si="19"/>
        <v/>
      </c>
      <c r="AC121" s="396"/>
      <c r="AD121" s="475" t="str">
        <f t="shared" si="14"/>
        <v/>
      </c>
    </row>
    <row r="122" spans="1:30" ht="18.75" thickTop="1">
      <c r="A122" s="87">
        <v>113</v>
      </c>
      <c r="B122" s="416">
        <v>1</v>
      </c>
      <c r="C122" s="380">
        <v>1</v>
      </c>
      <c r="D122" s="380">
        <f t="shared" si="20"/>
        <v>991.13</v>
      </c>
      <c r="E122" s="380" t="str">
        <f t="shared" si="21"/>
        <v/>
      </c>
      <c r="F122" s="380" t="str">
        <f t="shared" si="13"/>
        <v/>
      </c>
      <c r="G122" s="381"/>
      <c r="H122" s="383" t="str">
        <f>IF(G122="","",VLOOKUP(G122,база!$E$4:$P$1000,база!$F$2,FALSE))</f>
        <v/>
      </c>
      <c r="I122" s="384" t="str">
        <f>IF(G122="","",VLOOKUP(G122,база!$E$4:$P$1000,база!$G$2,FALSE))</f>
        <v/>
      </c>
      <c r="J122" s="380" t="str">
        <f>IF(G122="","",VLOOKUP(G122,база!$E$4:$P$1000,база!$H$2,FALSE))</f>
        <v/>
      </c>
      <c r="K122" s="385" t="str">
        <f>IF(G122="","",VLOOKUP(G122,база!$E$4:$P$1000,база!$I$2,FALSE))</f>
        <v/>
      </c>
      <c r="L122" s="385" t="str">
        <f>IF(G122="","",VLOOKUP(G122,база!$E$4:$P$1000,база!$J$2,FALSE))</f>
        <v/>
      </c>
      <c r="M122" s="385" t="str">
        <f>IF(G122="","",VLOOKUP(G122,база!$E$4:$P$1000,база!$K$2,FALSE))</f>
        <v/>
      </c>
      <c r="N122" s="385" t="str">
        <f>IF(G122="","",VLOOKUP(G122,база!$E$4:$P$1000,база!$L$2,FALSE))</f>
        <v/>
      </c>
      <c r="O122" s="385" t="str">
        <f>IF(G122="","",VLOOKUP(G122,база!$E$4:$P$1000,база!$M$2,FALSE))</f>
        <v/>
      </c>
      <c r="P122" s="380" t="str">
        <f>IF(G122="","",VLOOKUP(G122,база!$E$4:$P$1000,база!$N$2,FALSE))</f>
        <v/>
      </c>
      <c r="Q122" s="387" t="str">
        <f>IF(G122="","",VLOOKUP(G122,база!$E$4:$P$1000,база!$O$2,FALSE))</f>
        <v/>
      </c>
      <c r="R122" s="383"/>
      <c r="S122" s="383"/>
      <c r="T122" s="383"/>
      <c r="U122" s="388"/>
      <c r="V122" s="388"/>
      <c r="W122" s="388"/>
      <c r="X122" s="389" t="str">
        <f t="shared" si="16"/>
        <v/>
      </c>
      <c r="Y122" s="390" t="str">
        <f t="shared" si="17"/>
        <v/>
      </c>
      <c r="Z122" s="381" t="str">
        <f t="shared" si="18"/>
        <v/>
      </c>
      <c r="AA122" s="390" t="str">
        <f t="shared" si="15"/>
        <v/>
      </c>
      <c r="AB122" s="381" t="str">
        <f t="shared" si="19"/>
        <v/>
      </c>
      <c r="AC122" s="383"/>
      <c r="AD122" s="417" t="str">
        <f t="shared" si="14"/>
        <v/>
      </c>
    </row>
    <row r="123" spans="1:30" ht="18">
      <c r="A123" s="87">
        <v>114</v>
      </c>
      <c r="B123" s="126">
        <f t="shared" ref="B123:B129" si="32">B122</f>
        <v>1</v>
      </c>
      <c r="C123" s="127">
        <v>2</v>
      </c>
      <c r="D123" s="127">
        <f t="shared" si="20"/>
        <v>991.14</v>
      </c>
      <c r="E123" s="127" t="str">
        <f t="shared" si="21"/>
        <v/>
      </c>
      <c r="F123" s="127" t="str">
        <f t="shared" si="13"/>
        <v/>
      </c>
      <c r="G123" s="86"/>
      <c r="H123" s="128" t="str">
        <f>IF(G123="","",VLOOKUP(G123,база!$E$4:$P$1000,база!$F$2,FALSE))</f>
        <v/>
      </c>
      <c r="I123" s="129" t="str">
        <f>IF(G123="","",VLOOKUP(G123,база!$E$4:$P$1000,база!$G$2,FALSE))</f>
        <v/>
      </c>
      <c r="J123" s="127" t="str">
        <f>IF(G123="","",VLOOKUP(G123,база!$E$4:$P$1000,база!$H$2,FALSE))</f>
        <v/>
      </c>
      <c r="K123" s="71" t="str">
        <f>IF(G123="","",VLOOKUP(G123,база!$E$4:$P$1000,база!$I$2,FALSE))</f>
        <v/>
      </c>
      <c r="L123" s="71" t="str">
        <f>IF(G123="","",VLOOKUP(G123,база!$E$4:$P$1000,база!$J$2,FALSE))</f>
        <v/>
      </c>
      <c r="M123" s="71" t="str">
        <f>IF(G123="","",VLOOKUP(G123,база!$E$4:$P$1000,база!$K$2,FALSE))</f>
        <v/>
      </c>
      <c r="N123" s="71" t="str">
        <f>IF(G123="","",VLOOKUP(G123,база!$E$4:$P$1000,база!$L$2,FALSE))</f>
        <v/>
      </c>
      <c r="O123" s="71" t="str">
        <f>IF(G123="","",VLOOKUP(G123,база!$E$4:$P$1000,база!$M$2,FALSE))</f>
        <v/>
      </c>
      <c r="P123" s="127" t="str">
        <f>IF(G123="","",VLOOKUP(G123,база!$E$4:$P$1000,база!$N$2,FALSE))</f>
        <v/>
      </c>
      <c r="Q123" s="130" t="str">
        <f>IF(G123="","",VLOOKUP(G123,база!$E$4:$P$1000,база!$O$2,FALSE))</f>
        <v/>
      </c>
      <c r="R123" s="128"/>
      <c r="S123" s="128"/>
      <c r="T123" s="128"/>
      <c r="U123" s="153"/>
      <c r="V123" s="153"/>
      <c r="W123" s="153"/>
      <c r="X123" s="131" t="str">
        <f t="shared" si="16"/>
        <v/>
      </c>
      <c r="Y123" s="132" t="str">
        <f t="shared" si="17"/>
        <v/>
      </c>
      <c r="Z123" s="86" t="str">
        <f t="shared" si="18"/>
        <v/>
      </c>
      <c r="AA123" s="132" t="str">
        <f t="shared" si="15"/>
        <v/>
      </c>
      <c r="AB123" s="86" t="str">
        <f t="shared" si="19"/>
        <v/>
      </c>
      <c r="AC123" s="128"/>
      <c r="AD123" s="133" t="str">
        <f t="shared" si="14"/>
        <v/>
      </c>
    </row>
    <row r="124" spans="1:30" ht="18">
      <c r="A124" s="87">
        <v>115</v>
      </c>
      <c r="B124" s="126">
        <f t="shared" si="32"/>
        <v>1</v>
      </c>
      <c r="C124" s="127">
        <v>3</v>
      </c>
      <c r="D124" s="127">
        <f t="shared" si="20"/>
        <v>991.15</v>
      </c>
      <c r="E124" s="127" t="str">
        <f t="shared" si="21"/>
        <v/>
      </c>
      <c r="F124" s="127" t="str">
        <f t="shared" si="13"/>
        <v/>
      </c>
      <c r="G124" s="86"/>
      <c r="H124" s="128" t="str">
        <f>IF(G124="","",VLOOKUP(G124,база!$E$4:$P$1000,база!$F$2,FALSE))</f>
        <v/>
      </c>
      <c r="I124" s="129" t="str">
        <f>IF(G124="","",VLOOKUP(G124,база!$E$4:$P$1000,база!$G$2,FALSE))</f>
        <v/>
      </c>
      <c r="J124" s="127" t="str">
        <f>IF(G124="","",VLOOKUP(G124,база!$E$4:$P$1000,база!$H$2,FALSE))</f>
        <v/>
      </c>
      <c r="K124" s="71" t="str">
        <f>IF(G124="","",VLOOKUP(G124,база!$E$4:$P$1000,база!$I$2,FALSE))</f>
        <v/>
      </c>
      <c r="L124" s="71" t="str">
        <f>IF(G124="","",VLOOKUP(G124,база!$E$4:$P$1000,база!$J$2,FALSE))</f>
        <v/>
      </c>
      <c r="M124" s="71" t="str">
        <f>IF(G124="","",VLOOKUP(G124,база!$E$4:$P$1000,база!$K$2,FALSE))</f>
        <v/>
      </c>
      <c r="N124" s="71" t="str">
        <f>IF(G124="","",VLOOKUP(G124,база!$E$4:$P$1000,база!$L$2,FALSE))</f>
        <v/>
      </c>
      <c r="O124" s="71" t="str">
        <f>IF(G124="","",VLOOKUP(G124,база!$E$4:$P$1000,база!$M$2,FALSE))</f>
        <v/>
      </c>
      <c r="P124" s="127" t="str">
        <f>IF(G124="","",VLOOKUP(G124,база!$E$4:$P$1000,база!$N$2,FALSE))</f>
        <v/>
      </c>
      <c r="Q124" s="130" t="str">
        <f>IF(G124="","",VLOOKUP(G124,база!$E$4:$P$1000,база!$O$2,FALSE))</f>
        <v/>
      </c>
      <c r="R124" s="128"/>
      <c r="S124" s="128"/>
      <c r="T124" s="128"/>
      <c r="U124" s="153"/>
      <c r="V124" s="153"/>
      <c r="W124" s="153"/>
      <c r="X124" s="131" t="str">
        <f t="shared" si="16"/>
        <v/>
      </c>
      <c r="Y124" s="132" t="str">
        <f t="shared" si="17"/>
        <v/>
      </c>
      <c r="Z124" s="86" t="str">
        <f t="shared" si="18"/>
        <v/>
      </c>
      <c r="AA124" s="132" t="str">
        <f t="shared" si="15"/>
        <v/>
      </c>
      <c r="AB124" s="86" t="str">
        <f t="shared" si="19"/>
        <v/>
      </c>
      <c r="AC124" s="128"/>
      <c r="AD124" s="133" t="str">
        <f t="shared" si="14"/>
        <v/>
      </c>
    </row>
    <row r="125" spans="1:30" ht="18">
      <c r="A125" s="87">
        <v>116</v>
      </c>
      <c r="B125" s="126">
        <f t="shared" si="32"/>
        <v>1</v>
      </c>
      <c r="C125" s="127">
        <v>4</v>
      </c>
      <c r="D125" s="127">
        <f t="shared" si="20"/>
        <v>991.16</v>
      </c>
      <c r="E125" s="127" t="str">
        <f t="shared" si="21"/>
        <v/>
      </c>
      <c r="F125" s="127" t="str">
        <f t="shared" si="13"/>
        <v/>
      </c>
      <c r="G125" s="86"/>
      <c r="H125" s="128" t="str">
        <f>IF(G125="","",VLOOKUP(G125,база!$E$4:$P$1000,база!$F$2,FALSE))</f>
        <v/>
      </c>
      <c r="I125" s="129" t="str">
        <f>IF(G125="","",VLOOKUP(G125,база!$E$4:$P$1000,база!$G$2,FALSE))</f>
        <v/>
      </c>
      <c r="J125" s="127" t="str">
        <f>IF(G125="","",VLOOKUP(G125,база!$E$4:$P$1000,база!$H$2,FALSE))</f>
        <v/>
      </c>
      <c r="K125" s="71" t="str">
        <f>IF(G125="","",VLOOKUP(G125,база!$E$4:$P$1000,база!$I$2,FALSE))</f>
        <v/>
      </c>
      <c r="L125" s="71" t="str">
        <f>IF(G125="","",VLOOKUP(G125,база!$E$4:$P$1000,база!$J$2,FALSE))</f>
        <v/>
      </c>
      <c r="M125" s="71" t="str">
        <f>IF(G125="","",VLOOKUP(G125,база!$E$4:$P$1000,база!$K$2,FALSE))</f>
        <v/>
      </c>
      <c r="N125" s="71" t="str">
        <f>IF(G125="","",VLOOKUP(G125,база!$E$4:$P$1000,база!$L$2,FALSE))</f>
        <v/>
      </c>
      <c r="O125" s="71" t="str">
        <f>IF(G125="","",VLOOKUP(G125,база!$E$4:$P$1000,база!$M$2,FALSE))</f>
        <v/>
      </c>
      <c r="P125" s="127" t="str">
        <f>IF(G125="","",VLOOKUP(G125,база!$E$4:$P$1000,база!$N$2,FALSE))</f>
        <v/>
      </c>
      <c r="Q125" s="130" t="str">
        <f>IF(G125="","",VLOOKUP(G125,база!$E$4:$P$1000,база!$O$2,FALSE))</f>
        <v/>
      </c>
      <c r="R125" s="128"/>
      <c r="S125" s="128"/>
      <c r="T125" s="128"/>
      <c r="U125" s="153"/>
      <c r="V125" s="153"/>
      <c r="W125" s="153"/>
      <c r="X125" s="131" t="str">
        <f t="shared" si="16"/>
        <v/>
      </c>
      <c r="Y125" s="132" t="str">
        <f t="shared" si="17"/>
        <v/>
      </c>
      <c r="Z125" s="86" t="str">
        <f t="shared" si="18"/>
        <v/>
      </c>
      <c r="AA125" s="132" t="str">
        <f t="shared" si="15"/>
        <v/>
      </c>
      <c r="AB125" s="86" t="str">
        <f t="shared" si="19"/>
        <v/>
      </c>
      <c r="AC125" s="128"/>
      <c r="AD125" s="133" t="str">
        <f t="shared" si="14"/>
        <v/>
      </c>
    </row>
    <row r="126" spans="1:30" ht="18">
      <c r="A126" s="87">
        <v>117</v>
      </c>
      <c r="B126" s="126">
        <f t="shared" si="32"/>
        <v>1</v>
      </c>
      <c r="C126" s="127">
        <v>5</v>
      </c>
      <c r="D126" s="127">
        <f t="shared" si="20"/>
        <v>991.17</v>
      </c>
      <c r="E126" s="127" t="str">
        <f t="shared" si="21"/>
        <v/>
      </c>
      <c r="F126" s="127" t="str">
        <f t="shared" si="13"/>
        <v/>
      </c>
      <c r="G126" s="86"/>
      <c r="H126" s="128" t="str">
        <f>IF(G126="","",VLOOKUP(G126,база!$E$4:$P$1000,база!$F$2,FALSE))</f>
        <v/>
      </c>
      <c r="I126" s="129" t="str">
        <f>IF(G126="","",VLOOKUP(G126,база!$E$4:$P$1000,база!$G$2,FALSE))</f>
        <v/>
      </c>
      <c r="J126" s="127" t="str">
        <f>IF(G126="","",VLOOKUP(G126,база!$E$4:$P$1000,база!$H$2,FALSE))</f>
        <v/>
      </c>
      <c r="K126" s="71" t="str">
        <f>IF(G126="","",VLOOKUP(G126,база!$E$4:$P$1000,база!$I$2,FALSE))</f>
        <v/>
      </c>
      <c r="L126" s="71" t="str">
        <f>IF(G126="","",VLOOKUP(G126,база!$E$4:$P$1000,база!$J$2,FALSE))</f>
        <v/>
      </c>
      <c r="M126" s="71" t="str">
        <f>IF(G126="","",VLOOKUP(G126,база!$E$4:$P$1000,база!$K$2,FALSE))</f>
        <v/>
      </c>
      <c r="N126" s="71" t="str">
        <f>IF(G126="","",VLOOKUP(G126,база!$E$4:$P$1000,база!$L$2,FALSE))</f>
        <v/>
      </c>
      <c r="O126" s="71" t="str">
        <f>IF(G126="","",VLOOKUP(G126,база!$E$4:$P$1000,база!$M$2,FALSE))</f>
        <v/>
      </c>
      <c r="P126" s="127" t="str">
        <f>IF(G126="","",VLOOKUP(G126,база!$E$4:$P$1000,база!$N$2,FALSE))</f>
        <v/>
      </c>
      <c r="Q126" s="130" t="str">
        <f>IF(G126="","",VLOOKUP(G126,база!$E$4:$P$1000,база!$O$2,FALSE))</f>
        <v/>
      </c>
      <c r="R126" s="128"/>
      <c r="S126" s="128"/>
      <c r="T126" s="128"/>
      <c r="U126" s="153"/>
      <c r="V126" s="153"/>
      <c r="W126" s="153"/>
      <c r="X126" s="131" t="str">
        <f t="shared" si="16"/>
        <v/>
      </c>
      <c r="Y126" s="132" t="str">
        <f t="shared" si="17"/>
        <v/>
      </c>
      <c r="Z126" s="86" t="str">
        <f t="shared" si="18"/>
        <v/>
      </c>
      <c r="AA126" s="132" t="str">
        <f t="shared" si="15"/>
        <v/>
      </c>
      <c r="AB126" s="86" t="str">
        <f t="shared" si="19"/>
        <v/>
      </c>
      <c r="AC126" s="128"/>
      <c r="AD126" s="133" t="str">
        <f t="shared" si="14"/>
        <v/>
      </c>
    </row>
    <row r="127" spans="1:30" ht="18">
      <c r="A127" s="87">
        <v>118</v>
      </c>
      <c r="B127" s="126">
        <f t="shared" si="32"/>
        <v>1</v>
      </c>
      <c r="C127" s="127">
        <v>6</v>
      </c>
      <c r="D127" s="127">
        <f t="shared" si="20"/>
        <v>991.18</v>
      </c>
      <c r="E127" s="127" t="str">
        <f t="shared" si="21"/>
        <v/>
      </c>
      <c r="F127" s="127" t="str">
        <f t="shared" si="13"/>
        <v/>
      </c>
      <c r="G127" s="86"/>
      <c r="H127" s="128" t="str">
        <f>IF(G127="","",VLOOKUP(G127,база!$E$4:$P$1000,база!$F$2,FALSE))</f>
        <v/>
      </c>
      <c r="I127" s="129" t="str">
        <f>IF(G127="","",VLOOKUP(G127,база!$E$4:$P$1000,база!$G$2,FALSE))</f>
        <v/>
      </c>
      <c r="J127" s="127" t="str">
        <f>IF(G127="","",VLOOKUP(G127,база!$E$4:$P$1000,база!$H$2,FALSE))</f>
        <v/>
      </c>
      <c r="K127" s="71" t="str">
        <f>IF(G127="","",VLOOKUP(G127,база!$E$4:$P$1000,база!$I$2,FALSE))</f>
        <v/>
      </c>
      <c r="L127" s="71" t="str">
        <f>IF(G127="","",VLOOKUP(G127,база!$E$4:$P$1000,база!$J$2,FALSE))</f>
        <v/>
      </c>
      <c r="M127" s="71" t="str">
        <f>IF(G127="","",VLOOKUP(G127,база!$E$4:$P$1000,база!$K$2,FALSE))</f>
        <v/>
      </c>
      <c r="N127" s="71" t="str">
        <f>IF(G127="","",VLOOKUP(G127,база!$E$4:$P$1000,база!$L$2,FALSE))</f>
        <v/>
      </c>
      <c r="O127" s="71" t="str">
        <f>IF(G127="","",VLOOKUP(G127,база!$E$4:$P$1000,база!$M$2,FALSE))</f>
        <v/>
      </c>
      <c r="P127" s="127" t="str">
        <f>IF(G127="","",VLOOKUP(G127,база!$E$4:$P$1000,база!$N$2,FALSE))</f>
        <v/>
      </c>
      <c r="Q127" s="130" t="str">
        <f>IF(G127="","",VLOOKUP(G127,база!$E$4:$P$1000,база!$O$2,FALSE))</f>
        <v/>
      </c>
      <c r="R127" s="128"/>
      <c r="S127" s="128"/>
      <c r="T127" s="128"/>
      <c r="U127" s="153"/>
      <c r="V127" s="153"/>
      <c r="W127" s="153"/>
      <c r="X127" s="131" t="str">
        <f t="shared" si="16"/>
        <v/>
      </c>
      <c r="Y127" s="132" t="str">
        <f t="shared" si="17"/>
        <v/>
      </c>
      <c r="Z127" s="86" t="str">
        <f t="shared" si="18"/>
        <v/>
      </c>
      <c r="AA127" s="132" t="str">
        <f t="shared" si="15"/>
        <v/>
      </c>
      <c r="AB127" s="86" t="str">
        <f t="shared" si="19"/>
        <v/>
      </c>
      <c r="AC127" s="128"/>
      <c r="AD127" s="133" t="str">
        <f t="shared" si="14"/>
        <v/>
      </c>
    </row>
    <row r="128" spans="1:30" ht="18">
      <c r="A128" s="87">
        <v>119</v>
      </c>
      <c r="B128" s="126">
        <f t="shared" si="32"/>
        <v>1</v>
      </c>
      <c r="C128" s="127">
        <v>7</v>
      </c>
      <c r="D128" s="127">
        <f t="shared" si="20"/>
        <v>991.19</v>
      </c>
      <c r="E128" s="127" t="str">
        <f t="shared" si="21"/>
        <v/>
      </c>
      <c r="F128" s="127" t="str">
        <f t="shared" si="13"/>
        <v/>
      </c>
      <c r="G128" s="86"/>
      <c r="H128" s="128" t="str">
        <f>IF(G128="","",VLOOKUP(G128,база!$E$4:$P$1000,база!$F$2,FALSE))</f>
        <v/>
      </c>
      <c r="I128" s="129" t="str">
        <f>IF(G128="","",VLOOKUP(G128,база!$E$4:$P$1000,база!$G$2,FALSE))</f>
        <v/>
      </c>
      <c r="J128" s="127" t="str">
        <f>IF(G128="","",VLOOKUP(G128,база!$E$4:$P$1000,база!$H$2,FALSE))</f>
        <v/>
      </c>
      <c r="K128" s="71" t="str">
        <f>IF(G128="","",VLOOKUP(G128,база!$E$4:$P$1000,база!$I$2,FALSE))</f>
        <v/>
      </c>
      <c r="L128" s="71" t="str">
        <f>IF(G128="","",VLOOKUP(G128,база!$E$4:$P$1000,база!$J$2,FALSE))</f>
        <v/>
      </c>
      <c r="M128" s="71" t="str">
        <f>IF(G128="","",VLOOKUP(G128,база!$E$4:$P$1000,база!$K$2,FALSE))</f>
        <v/>
      </c>
      <c r="N128" s="71" t="str">
        <f>IF(G128="","",VLOOKUP(G128,база!$E$4:$P$1000,база!$L$2,FALSE))</f>
        <v/>
      </c>
      <c r="O128" s="71" t="str">
        <f>IF(G128="","",VLOOKUP(G128,база!$E$4:$P$1000,база!$M$2,FALSE))</f>
        <v/>
      </c>
      <c r="P128" s="127" t="str">
        <f>IF(G128="","",VLOOKUP(G128,база!$E$4:$P$1000,база!$N$2,FALSE))</f>
        <v/>
      </c>
      <c r="Q128" s="130" t="str">
        <f>IF(G128="","",VLOOKUP(G128,база!$E$4:$P$1000,база!$O$2,FALSE))</f>
        <v/>
      </c>
      <c r="R128" s="128"/>
      <c r="S128" s="128"/>
      <c r="T128" s="128"/>
      <c r="U128" s="153"/>
      <c r="V128" s="153"/>
      <c r="W128" s="153"/>
      <c r="X128" s="131" t="str">
        <f t="shared" si="16"/>
        <v/>
      </c>
      <c r="Y128" s="132" t="str">
        <f t="shared" si="17"/>
        <v/>
      </c>
      <c r="Z128" s="86" t="str">
        <f t="shared" si="18"/>
        <v/>
      </c>
      <c r="AA128" s="132" t="str">
        <f t="shared" si="15"/>
        <v/>
      </c>
      <c r="AB128" s="86" t="str">
        <f t="shared" si="19"/>
        <v/>
      </c>
      <c r="AC128" s="128"/>
      <c r="AD128" s="133" t="str">
        <f t="shared" si="14"/>
        <v/>
      </c>
    </row>
    <row r="129" spans="1:30" ht="18.75" thickBot="1">
      <c r="A129" s="87">
        <v>120</v>
      </c>
      <c r="B129" s="418">
        <f t="shared" si="32"/>
        <v>1</v>
      </c>
      <c r="C129" s="393">
        <v>8</v>
      </c>
      <c r="D129" s="393">
        <f t="shared" si="20"/>
        <v>991.2</v>
      </c>
      <c r="E129" s="393" t="str">
        <f t="shared" si="21"/>
        <v/>
      </c>
      <c r="F129" s="393" t="str">
        <f t="shared" si="13"/>
        <v/>
      </c>
      <c r="G129" s="394"/>
      <c r="H129" s="396" t="str">
        <f>IF(G129="","",VLOOKUP(G129,база!$E$4:$P$1000,база!$F$2,FALSE))</f>
        <v/>
      </c>
      <c r="I129" s="397" t="str">
        <f>IF(G129="","",VLOOKUP(G129,база!$E$4:$P$1000,база!$G$2,FALSE))</f>
        <v/>
      </c>
      <c r="J129" s="393" t="str">
        <f>IF(G129="","",VLOOKUP(G129,база!$E$4:$P$1000,база!$H$2,FALSE))</f>
        <v/>
      </c>
      <c r="K129" s="398" t="str">
        <f>IF(G129="","",VLOOKUP(G129,база!$E$4:$P$1000,база!$I$2,FALSE))</f>
        <v/>
      </c>
      <c r="L129" s="398" t="str">
        <f>IF(G129="","",VLOOKUP(G129,база!$E$4:$P$1000,база!$J$2,FALSE))</f>
        <v/>
      </c>
      <c r="M129" s="398" t="str">
        <f>IF(G129="","",VLOOKUP(G129,база!$E$4:$P$1000,база!$K$2,FALSE))</f>
        <v/>
      </c>
      <c r="N129" s="398" t="str">
        <f>IF(G129="","",VLOOKUP(G129,база!$E$4:$P$1000,база!$L$2,FALSE))</f>
        <v/>
      </c>
      <c r="O129" s="398" t="str">
        <f>IF(G129="","",VLOOKUP(G129,база!$E$4:$P$1000,база!$M$2,FALSE))</f>
        <v/>
      </c>
      <c r="P129" s="393" t="str">
        <f>IF(G129="","",VLOOKUP(G129,база!$E$4:$P$1000,база!$N$2,FALSE))</f>
        <v/>
      </c>
      <c r="Q129" s="400" t="str">
        <f>IF(G129="","",VLOOKUP(G129,база!$E$4:$P$1000,база!$O$2,FALSE))</f>
        <v/>
      </c>
      <c r="R129" s="396"/>
      <c r="S129" s="396"/>
      <c r="T129" s="396"/>
      <c r="U129" s="401"/>
      <c r="V129" s="401"/>
      <c r="W129" s="401"/>
      <c r="X129" s="402" t="str">
        <f t="shared" si="16"/>
        <v/>
      </c>
      <c r="Y129" s="403" t="str">
        <f t="shared" si="17"/>
        <v/>
      </c>
      <c r="Z129" s="394" t="str">
        <f t="shared" si="18"/>
        <v/>
      </c>
      <c r="AA129" s="403" t="str">
        <f t="shared" si="15"/>
        <v/>
      </c>
      <c r="AB129" s="394" t="str">
        <f t="shared" si="19"/>
        <v/>
      </c>
      <c r="AC129" s="396"/>
      <c r="AD129" s="475" t="str">
        <f t="shared" si="14"/>
        <v/>
      </c>
    </row>
    <row r="130" spans="1:30" ht="18.75" thickTop="1">
      <c r="A130" s="87">
        <v>121</v>
      </c>
      <c r="B130" s="416">
        <v>1</v>
      </c>
      <c r="C130" s="380">
        <v>1</v>
      </c>
      <c r="D130" s="380">
        <f t="shared" si="20"/>
        <v>991.21</v>
      </c>
      <c r="E130" s="380" t="str">
        <f t="shared" si="21"/>
        <v/>
      </c>
      <c r="F130" s="380" t="str">
        <f t="shared" si="13"/>
        <v/>
      </c>
      <c r="G130" s="381"/>
      <c r="H130" s="383" t="str">
        <f>IF(G130="","",VLOOKUP(G130,база!$E$4:$P$1000,база!$F$2,FALSE))</f>
        <v/>
      </c>
      <c r="I130" s="384" t="str">
        <f>IF(G130="","",VLOOKUP(G130,база!$E$4:$P$1000,база!$G$2,FALSE))</f>
        <v/>
      </c>
      <c r="J130" s="380" t="str">
        <f>IF(G130="","",VLOOKUP(G130,база!$E$4:$P$1000,база!$H$2,FALSE))</f>
        <v/>
      </c>
      <c r="K130" s="385" t="str">
        <f>IF(G130="","",VLOOKUP(G130,база!$E$4:$P$1000,база!$I$2,FALSE))</f>
        <v/>
      </c>
      <c r="L130" s="385" t="str">
        <f>IF(G130="","",VLOOKUP(G130,база!$E$4:$P$1000,база!$J$2,FALSE))</f>
        <v/>
      </c>
      <c r="M130" s="385" t="str">
        <f>IF(G130="","",VLOOKUP(G130,база!$E$4:$P$1000,база!$K$2,FALSE))</f>
        <v/>
      </c>
      <c r="N130" s="385" t="str">
        <f>IF(G130="","",VLOOKUP(G130,база!$E$4:$P$1000,база!$L$2,FALSE))</f>
        <v/>
      </c>
      <c r="O130" s="385" t="str">
        <f>IF(G130="","",VLOOKUP(G130,база!$E$4:$P$1000,база!$M$2,FALSE))</f>
        <v/>
      </c>
      <c r="P130" s="380" t="str">
        <f>IF(G130="","",VLOOKUP(G130,база!$E$4:$P$1000,база!$N$2,FALSE))</f>
        <v/>
      </c>
      <c r="Q130" s="387" t="str">
        <f>IF(G130="","",VLOOKUP(G130,база!$E$4:$P$1000,база!$O$2,FALSE))</f>
        <v/>
      </c>
      <c r="R130" s="383"/>
      <c r="S130" s="383"/>
      <c r="T130" s="383"/>
      <c r="U130" s="388"/>
      <c r="V130" s="388"/>
      <c r="W130" s="388"/>
      <c r="X130" s="389" t="str">
        <f t="shared" si="16"/>
        <v/>
      </c>
      <c r="Y130" s="390" t="str">
        <f t="shared" si="17"/>
        <v/>
      </c>
      <c r="Z130" s="381" t="str">
        <f t="shared" si="18"/>
        <v/>
      </c>
      <c r="AA130" s="390" t="str">
        <f t="shared" si="15"/>
        <v/>
      </c>
      <c r="AB130" s="381" t="str">
        <f t="shared" si="19"/>
        <v/>
      </c>
      <c r="AC130" s="383"/>
      <c r="AD130" s="417" t="str">
        <f t="shared" si="14"/>
        <v/>
      </c>
    </row>
    <row r="131" spans="1:30" ht="18">
      <c r="A131" s="87">
        <v>122</v>
      </c>
      <c r="B131" s="126">
        <f t="shared" ref="B131:B137" si="33">B130</f>
        <v>1</v>
      </c>
      <c r="C131" s="127">
        <v>2</v>
      </c>
      <c r="D131" s="127">
        <f t="shared" si="20"/>
        <v>991.22</v>
      </c>
      <c r="E131" s="127" t="str">
        <f t="shared" si="21"/>
        <v/>
      </c>
      <c r="F131" s="127" t="str">
        <f t="shared" si="13"/>
        <v/>
      </c>
      <c r="G131" s="86"/>
      <c r="H131" s="128" t="str">
        <f>IF(G131="","",VLOOKUP(G131,база!$E$4:$P$1000,база!$F$2,FALSE))</f>
        <v/>
      </c>
      <c r="I131" s="129" t="str">
        <f>IF(G131="","",VLOOKUP(G131,база!$E$4:$P$1000,база!$G$2,FALSE))</f>
        <v/>
      </c>
      <c r="J131" s="127" t="str">
        <f>IF(G131="","",VLOOKUP(G131,база!$E$4:$P$1000,база!$H$2,FALSE))</f>
        <v/>
      </c>
      <c r="K131" s="71" t="str">
        <f>IF(G131="","",VLOOKUP(G131,база!$E$4:$P$1000,база!$I$2,FALSE))</f>
        <v/>
      </c>
      <c r="L131" s="71" t="str">
        <f>IF(G131="","",VLOOKUP(G131,база!$E$4:$P$1000,база!$J$2,FALSE))</f>
        <v/>
      </c>
      <c r="M131" s="71" t="str">
        <f>IF(G131="","",VLOOKUP(G131,база!$E$4:$P$1000,база!$K$2,FALSE))</f>
        <v/>
      </c>
      <c r="N131" s="71" t="str">
        <f>IF(G131="","",VLOOKUP(G131,база!$E$4:$P$1000,база!$L$2,FALSE))</f>
        <v/>
      </c>
      <c r="O131" s="71" t="str">
        <f>IF(G131="","",VLOOKUP(G131,база!$E$4:$P$1000,база!$M$2,FALSE))</f>
        <v/>
      </c>
      <c r="P131" s="127" t="str">
        <f>IF(G131="","",VLOOKUP(G131,база!$E$4:$P$1000,база!$N$2,FALSE))</f>
        <v/>
      </c>
      <c r="Q131" s="130" t="str">
        <f>IF(G131="","",VLOOKUP(G131,база!$E$4:$P$1000,база!$O$2,FALSE))</f>
        <v/>
      </c>
      <c r="R131" s="128"/>
      <c r="S131" s="128"/>
      <c r="T131" s="128"/>
      <c r="U131" s="153"/>
      <c r="V131" s="153"/>
      <c r="W131" s="153"/>
      <c r="X131" s="131" t="str">
        <f t="shared" si="16"/>
        <v/>
      </c>
      <c r="Y131" s="132" t="str">
        <f t="shared" si="17"/>
        <v/>
      </c>
      <c r="Z131" s="86" t="str">
        <f t="shared" si="18"/>
        <v/>
      </c>
      <c r="AA131" s="132" t="str">
        <f t="shared" si="15"/>
        <v/>
      </c>
      <c r="AB131" s="86" t="str">
        <f t="shared" si="19"/>
        <v/>
      </c>
      <c r="AC131" s="128"/>
      <c r="AD131" s="133" t="str">
        <f t="shared" si="14"/>
        <v/>
      </c>
    </row>
    <row r="132" spans="1:30" ht="18">
      <c r="A132" s="87">
        <v>123</v>
      </c>
      <c r="B132" s="126">
        <f t="shared" si="33"/>
        <v>1</v>
      </c>
      <c r="C132" s="127">
        <v>3</v>
      </c>
      <c r="D132" s="127">
        <f t="shared" si="20"/>
        <v>991.23</v>
      </c>
      <c r="E132" s="127" t="str">
        <f t="shared" si="21"/>
        <v/>
      </c>
      <c r="F132" s="127" t="str">
        <f t="shared" si="13"/>
        <v/>
      </c>
      <c r="G132" s="86"/>
      <c r="H132" s="128" t="str">
        <f>IF(G132="","",VLOOKUP(G132,база!$E$4:$P$1000,база!$F$2,FALSE))</f>
        <v/>
      </c>
      <c r="I132" s="129" t="str">
        <f>IF(G132="","",VLOOKUP(G132,база!$E$4:$P$1000,база!$G$2,FALSE))</f>
        <v/>
      </c>
      <c r="J132" s="127" t="str">
        <f>IF(G132="","",VLOOKUP(G132,база!$E$4:$P$1000,база!$H$2,FALSE))</f>
        <v/>
      </c>
      <c r="K132" s="71" t="str">
        <f>IF(G132="","",VLOOKUP(G132,база!$E$4:$P$1000,база!$I$2,FALSE))</f>
        <v/>
      </c>
      <c r="L132" s="71" t="str">
        <f>IF(G132="","",VLOOKUP(G132,база!$E$4:$P$1000,база!$J$2,FALSE))</f>
        <v/>
      </c>
      <c r="M132" s="71" t="str">
        <f>IF(G132="","",VLOOKUP(G132,база!$E$4:$P$1000,база!$K$2,FALSE))</f>
        <v/>
      </c>
      <c r="N132" s="71" t="str">
        <f>IF(G132="","",VLOOKUP(G132,база!$E$4:$P$1000,база!$L$2,FALSE))</f>
        <v/>
      </c>
      <c r="O132" s="71" t="str">
        <f>IF(G132="","",VLOOKUP(G132,база!$E$4:$P$1000,база!$M$2,FALSE))</f>
        <v/>
      </c>
      <c r="P132" s="127" t="str">
        <f>IF(G132="","",VLOOKUP(G132,база!$E$4:$P$1000,база!$N$2,FALSE))</f>
        <v/>
      </c>
      <c r="Q132" s="130" t="str">
        <f>IF(G132="","",VLOOKUP(G132,база!$E$4:$P$1000,база!$O$2,FALSE))</f>
        <v/>
      </c>
      <c r="R132" s="128"/>
      <c r="S132" s="128"/>
      <c r="T132" s="128"/>
      <c r="U132" s="153"/>
      <c r="V132" s="153"/>
      <c r="W132" s="153"/>
      <c r="X132" s="131" t="str">
        <f t="shared" si="16"/>
        <v/>
      </c>
      <c r="Y132" s="132" t="str">
        <f t="shared" si="17"/>
        <v/>
      </c>
      <c r="Z132" s="86" t="str">
        <f t="shared" si="18"/>
        <v/>
      </c>
      <c r="AA132" s="132" t="str">
        <f t="shared" si="15"/>
        <v/>
      </c>
      <c r="AB132" s="86" t="str">
        <f t="shared" si="19"/>
        <v/>
      </c>
      <c r="AC132" s="128"/>
      <c r="AD132" s="133" t="str">
        <f t="shared" si="14"/>
        <v/>
      </c>
    </row>
    <row r="133" spans="1:30" ht="18">
      <c r="A133" s="87">
        <v>124</v>
      </c>
      <c r="B133" s="126">
        <f t="shared" si="33"/>
        <v>1</v>
      </c>
      <c r="C133" s="127">
        <v>4</v>
      </c>
      <c r="D133" s="127">
        <f t="shared" si="20"/>
        <v>991.24</v>
      </c>
      <c r="E133" s="127" t="str">
        <f t="shared" si="21"/>
        <v/>
      </c>
      <c r="F133" s="127" t="str">
        <f t="shared" si="13"/>
        <v/>
      </c>
      <c r="G133" s="86"/>
      <c r="H133" s="128" t="str">
        <f>IF(G133="","",VLOOKUP(G133,база!$E$4:$P$1000,база!$F$2,FALSE))</f>
        <v/>
      </c>
      <c r="I133" s="129" t="str">
        <f>IF(G133="","",VLOOKUP(G133,база!$E$4:$P$1000,база!$G$2,FALSE))</f>
        <v/>
      </c>
      <c r="J133" s="127" t="str">
        <f>IF(G133="","",VLOOKUP(G133,база!$E$4:$P$1000,база!$H$2,FALSE))</f>
        <v/>
      </c>
      <c r="K133" s="71" t="str">
        <f>IF(G133="","",VLOOKUP(G133,база!$E$4:$P$1000,база!$I$2,FALSE))</f>
        <v/>
      </c>
      <c r="L133" s="71" t="str">
        <f>IF(G133="","",VLOOKUP(G133,база!$E$4:$P$1000,база!$J$2,FALSE))</f>
        <v/>
      </c>
      <c r="M133" s="71" t="str">
        <f>IF(G133="","",VLOOKUP(G133,база!$E$4:$P$1000,база!$K$2,FALSE))</f>
        <v/>
      </c>
      <c r="N133" s="71" t="str">
        <f>IF(G133="","",VLOOKUP(G133,база!$E$4:$P$1000,база!$L$2,FALSE))</f>
        <v/>
      </c>
      <c r="O133" s="71" t="str">
        <f>IF(G133="","",VLOOKUP(G133,база!$E$4:$P$1000,база!$M$2,FALSE))</f>
        <v/>
      </c>
      <c r="P133" s="127" t="str">
        <f>IF(G133="","",VLOOKUP(G133,база!$E$4:$P$1000,база!$N$2,FALSE))</f>
        <v/>
      </c>
      <c r="Q133" s="130" t="str">
        <f>IF(G133="","",VLOOKUP(G133,база!$E$4:$P$1000,база!$O$2,FALSE))</f>
        <v/>
      </c>
      <c r="R133" s="128"/>
      <c r="S133" s="128"/>
      <c r="T133" s="128"/>
      <c r="U133" s="153"/>
      <c r="V133" s="153"/>
      <c r="W133" s="153"/>
      <c r="X133" s="131" t="str">
        <f t="shared" si="16"/>
        <v/>
      </c>
      <c r="Y133" s="132" t="str">
        <f t="shared" si="17"/>
        <v/>
      </c>
      <c r="Z133" s="86" t="str">
        <f t="shared" si="18"/>
        <v/>
      </c>
      <c r="AA133" s="132" t="str">
        <f t="shared" si="15"/>
        <v/>
      </c>
      <c r="AB133" s="86" t="str">
        <f t="shared" si="19"/>
        <v/>
      </c>
      <c r="AC133" s="128"/>
      <c r="AD133" s="133" t="str">
        <f t="shared" si="14"/>
        <v/>
      </c>
    </row>
    <row r="134" spans="1:30" ht="18">
      <c r="A134" s="87">
        <v>125</v>
      </c>
      <c r="B134" s="126">
        <f t="shared" si="33"/>
        <v>1</v>
      </c>
      <c r="C134" s="127">
        <v>5</v>
      </c>
      <c r="D134" s="127">
        <f t="shared" si="20"/>
        <v>991.25</v>
      </c>
      <c r="E134" s="127" t="str">
        <f t="shared" si="21"/>
        <v/>
      </c>
      <c r="F134" s="127" t="str">
        <f t="shared" si="13"/>
        <v/>
      </c>
      <c r="G134" s="86"/>
      <c r="H134" s="128" t="str">
        <f>IF(G134="","",VLOOKUP(G134,база!$E$4:$P$1000,база!$F$2,FALSE))</f>
        <v/>
      </c>
      <c r="I134" s="129" t="str">
        <f>IF(G134="","",VLOOKUP(G134,база!$E$4:$P$1000,база!$G$2,FALSE))</f>
        <v/>
      </c>
      <c r="J134" s="127" t="str">
        <f>IF(G134="","",VLOOKUP(G134,база!$E$4:$P$1000,база!$H$2,FALSE))</f>
        <v/>
      </c>
      <c r="K134" s="71" t="str">
        <f>IF(G134="","",VLOOKUP(G134,база!$E$4:$P$1000,база!$I$2,FALSE))</f>
        <v/>
      </c>
      <c r="L134" s="71" t="str">
        <f>IF(G134="","",VLOOKUP(G134,база!$E$4:$P$1000,база!$J$2,FALSE))</f>
        <v/>
      </c>
      <c r="M134" s="71" t="str">
        <f>IF(G134="","",VLOOKUP(G134,база!$E$4:$P$1000,база!$K$2,FALSE))</f>
        <v/>
      </c>
      <c r="N134" s="71" t="str">
        <f>IF(G134="","",VLOOKUP(G134,база!$E$4:$P$1000,база!$L$2,FALSE))</f>
        <v/>
      </c>
      <c r="O134" s="71" t="str">
        <f>IF(G134="","",VLOOKUP(G134,база!$E$4:$P$1000,база!$M$2,FALSE))</f>
        <v/>
      </c>
      <c r="P134" s="127" t="str">
        <f>IF(G134="","",VLOOKUP(G134,база!$E$4:$P$1000,база!$N$2,FALSE))</f>
        <v/>
      </c>
      <c r="Q134" s="130" t="str">
        <f>IF(G134="","",VLOOKUP(G134,база!$E$4:$P$1000,база!$O$2,FALSE))</f>
        <v/>
      </c>
      <c r="R134" s="128"/>
      <c r="S134" s="128"/>
      <c r="T134" s="128"/>
      <c r="U134" s="153"/>
      <c r="V134" s="153"/>
      <c r="W134" s="153"/>
      <c r="X134" s="131" t="str">
        <f t="shared" si="16"/>
        <v/>
      </c>
      <c r="Y134" s="132" t="str">
        <f t="shared" si="17"/>
        <v/>
      </c>
      <c r="Z134" s="86" t="str">
        <f t="shared" si="18"/>
        <v/>
      </c>
      <c r="AA134" s="132" t="str">
        <f t="shared" si="15"/>
        <v/>
      </c>
      <c r="AB134" s="86" t="str">
        <f t="shared" si="19"/>
        <v/>
      </c>
      <c r="AC134" s="128"/>
      <c r="AD134" s="133" t="str">
        <f t="shared" si="14"/>
        <v/>
      </c>
    </row>
    <row r="135" spans="1:30" ht="18">
      <c r="A135" s="87">
        <v>126</v>
      </c>
      <c r="B135" s="126">
        <f t="shared" si="33"/>
        <v>1</v>
      </c>
      <c r="C135" s="127">
        <v>6</v>
      </c>
      <c r="D135" s="127">
        <f t="shared" si="20"/>
        <v>991.26</v>
      </c>
      <c r="E135" s="127" t="str">
        <f t="shared" si="21"/>
        <v/>
      </c>
      <c r="F135" s="127" t="str">
        <f t="shared" si="13"/>
        <v/>
      </c>
      <c r="G135" s="86"/>
      <c r="H135" s="128" t="str">
        <f>IF(G135="","",VLOOKUP(G135,база!$E$4:$P$1000,база!$F$2,FALSE))</f>
        <v/>
      </c>
      <c r="I135" s="129" t="str">
        <f>IF(G135="","",VLOOKUP(G135,база!$E$4:$P$1000,база!$G$2,FALSE))</f>
        <v/>
      </c>
      <c r="J135" s="127" t="str">
        <f>IF(G135="","",VLOOKUP(G135,база!$E$4:$P$1000,база!$H$2,FALSE))</f>
        <v/>
      </c>
      <c r="K135" s="71" t="str">
        <f>IF(G135="","",VLOOKUP(G135,база!$E$4:$P$1000,база!$I$2,FALSE))</f>
        <v/>
      </c>
      <c r="L135" s="71" t="str">
        <f>IF(G135="","",VLOOKUP(G135,база!$E$4:$P$1000,база!$J$2,FALSE))</f>
        <v/>
      </c>
      <c r="M135" s="71" t="str">
        <f>IF(G135="","",VLOOKUP(G135,база!$E$4:$P$1000,база!$K$2,FALSE))</f>
        <v/>
      </c>
      <c r="N135" s="71" t="str">
        <f>IF(G135="","",VLOOKUP(G135,база!$E$4:$P$1000,база!$L$2,FALSE))</f>
        <v/>
      </c>
      <c r="O135" s="71" t="str">
        <f>IF(G135="","",VLOOKUP(G135,база!$E$4:$P$1000,база!$M$2,FALSE))</f>
        <v/>
      </c>
      <c r="P135" s="127" t="str">
        <f>IF(G135="","",VLOOKUP(G135,база!$E$4:$P$1000,база!$N$2,FALSE))</f>
        <v/>
      </c>
      <c r="Q135" s="130" t="str">
        <f>IF(G135="","",VLOOKUP(G135,база!$E$4:$P$1000,база!$O$2,FALSE))</f>
        <v/>
      </c>
      <c r="R135" s="128"/>
      <c r="S135" s="128"/>
      <c r="T135" s="128"/>
      <c r="U135" s="153"/>
      <c r="V135" s="153"/>
      <c r="W135" s="153"/>
      <c r="X135" s="131" t="str">
        <f t="shared" si="16"/>
        <v/>
      </c>
      <c r="Y135" s="132" t="str">
        <f t="shared" si="17"/>
        <v/>
      </c>
      <c r="Z135" s="86" t="str">
        <f t="shared" si="18"/>
        <v/>
      </c>
      <c r="AA135" s="132" t="str">
        <f t="shared" si="15"/>
        <v/>
      </c>
      <c r="AB135" s="86" t="str">
        <f t="shared" si="19"/>
        <v/>
      </c>
      <c r="AC135" s="128"/>
      <c r="AD135" s="133" t="str">
        <f t="shared" si="14"/>
        <v/>
      </c>
    </row>
    <row r="136" spans="1:30" ht="18">
      <c r="A136" s="87">
        <v>127</v>
      </c>
      <c r="B136" s="126">
        <f t="shared" si="33"/>
        <v>1</v>
      </c>
      <c r="C136" s="127">
        <v>7</v>
      </c>
      <c r="D136" s="127">
        <f t="shared" si="20"/>
        <v>991.27</v>
      </c>
      <c r="E136" s="127" t="str">
        <f t="shared" si="21"/>
        <v/>
      </c>
      <c r="F136" s="127" t="str">
        <f t="shared" si="13"/>
        <v/>
      </c>
      <c r="G136" s="86"/>
      <c r="H136" s="128" t="str">
        <f>IF(G136="","",VLOOKUP(G136,база!$E$4:$P$1000,база!$F$2,FALSE))</f>
        <v/>
      </c>
      <c r="I136" s="129" t="str">
        <f>IF(G136="","",VLOOKUP(G136,база!$E$4:$P$1000,база!$G$2,FALSE))</f>
        <v/>
      </c>
      <c r="J136" s="127" t="str">
        <f>IF(G136="","",VLOOKUP(G136,база!$E$4:$P$1000,база!$H$2,FALSE))</f>
        <v/>
      </c>
      <c r="K136" s="71" t="str">
        <f>IF(G136="","",VLOOKUP(G136,база!$E$4:$P$1000,база!$I$2,FALSE))</f>
        <v/>
      </c>
      <c r="L136" s="71" t="str">
        <f>IF(G136="","",VLOOKUP(G136,база!$E$4:$P$1000,база!$J$2,FALSE))</f>
        <v/>
      </c>
      <c r="M136" s="71" t="str">
        <f>IF(G136="","",VLOOKUP(G136,база!$E$4:$P$1000,база!$K$2,FALSE))</f>
        <v/>
      </c>
      <c r="N136" s="71" t="str">
        <f>IF(G136="","",VLOOKUP(G136,база!$E$4:$P$1000,база!$L$2,FALSE))</f>
        <v/>
      </c>
      <c r="O136" s="71" t="str">
        <f>IF(G136="","",VLOOKUP(G136,база!$E$4:$P$1000,база!$M$2,FALSE))</f>
        <v/>
      </c>
      <c r="P136" s="127" t="str">
        <f>IF(G136="","",VLOOKUP(G136,база!$E$4:$P$1000,база!$N$2,FALSE))</f>
        <v/>
      </c>
      <c r="Q136" s="130" t="str">
        <f>IF(G136="","",VLOOKUP(G136,база!$E$4:$P$1000,база!$O$2,FALSE))</f>
        <v/>
      </c>
      <c r="R136" s="128"/>
      <c r="S136" s="128"/>
      <c r="T136" s="128"/>
      <c r="U136" s="153"/>
      <c r="V136" s="153"/>
      <c r="W136" s="153"/>
      <c r="X136" s="131" t="str">
        <f t="shared" si="16"/>
        <v/>
      </c>
      <c r="Y136" s="132" t="str">
        <f t="shared" si="17"/>
        <v/>
      </c>
      <c r="Z136" s="86" t="str">
        <f t="shared" si="18"/>
        <v/>
      </c>
      <c r="AA136" s="132" t="str">
        <f t="shared" si="15"/>
        <v/>
      </c>
      <c r="AB136" s="86" t="str">
        <f t="shared" si="19"/>
        <v/>
      </c>
      <c r="AC136" s="128"/>
      <c r="AD136" s="133" t="str">
        <f t="shared" si="14"/>
        <v/>
      </c>
    </row>
    <row r="137" spans="1:30" ht="18.75" thickBot="1">
      <c r="A137" s="87">
        <v>128</v>
      </c>
      <c r="B137" s="418">
        <f t="shared" si="33"/>
        <v>1</v>
      </c>
      <c r="C137" s="393">
        <v>8</v>
      </c>
      <c r="D137" s="393">
        <f t="shared" si="20"/>
        <v>991.28</v>
      </c>
      <c r="E137" s="393" t="str">
        <f t="shared" si="21"/>
        <v/>
      </c>
      <c r="F137" s="393" t="str">
        <f t="shared" si="13"/>
        <v/>
      </c>
      <c r="G137" s="394"/>
      <c r="H137" s="396" t="str">
        <f>IF(G137="","",VLOOKUP(G137,база!$E$4:$P$1000,база!$F$2,FALSE))</f>
        <v/>
      </c>
      <c r="I137" s="397" t="str">
        <f>IF(G137="","",VLOOKUP(G137,база!$E$4:$P$1000,база!$G$2,FALSE))</f>
        <v/>
      </c>
      <c r="J137" s="393" t="str">
        <f>IF(G137="","",VLOOKUP(G137,база!$E$4:$P$1000,база!$H$2,FALSE))</f>
        <v/>
      </c>
      <c r="K137" s="398" t="str">
        <f>IF(G137="","",VLOOKUP(G137,база!$E$4:$P$1000,база!$I$2,FALSE))</f>
        <v/>
      </c>
      <c r="L137" s="398" t="str">
        <f>IF(G137="","",VLOOKUP(G137,база!$E$4:$P$1000,база!$J$2,FALSE))</f>
        <v/>
      </c>
      <c r="M137" s="398" t="str">
        <f>IF(G137="","",VLOOKUP(G137,база!$E$4:$P$1000,база!$K$2,FALSE))</f>
        <v/>
      </c>
      <c r="N137" s="398" t="str">
        <f>IF(G137="","",VLOOKUP(G137,база!$E$4:$P$1000,база!$L$2,FALSE))</f>
        <v/>
      </c>
      <c r="O137" s="398" t="str">
        <f>IF(G137="","",VLOOKUP(G137,база!$E$4:$P$1000,база!$M$2,FALSE))</f>
        <v/>
      </c>
      <c r="P137" s="393" t="str">
        <f>IF(G137="","",VLOOKUP(G137,база!$E$4:$P$1000,база!$N$2,FALSE))</f>
        <v/>
      </c>
      <c r="Q137" s="400" t="str">
        <f>IF(G137="","",VLOOKUP(G137,база!$E$4:$P$1000,база!$O$2,FALSE))</f>
        <v/>
      </c>
      <c r="R137" s="396"/>
      <c r="S137" s="396"/>
      <c r="T137" s="396"/>
      <c r="U137" s="401"/>
      <c r="V137" s="401"/>
      <c r="W137" s="401"/>
      <c r="X137" s="402" t="str">
        <f t="shared" si="16"/>
        <v/>
      </c>
      <c r="Y137" s="403" t="str">
        <f t="shared" si="17"/>
        <v/>
      </c>
      <c r="Z137" s="394" t="str">
        <f t="shared" si="18"/>
        <v/>
      </c>
      <c r="AA137" s="403" t="str">
        <f t="shared" si="15"/>
        <v/>
      </c>
      <c r="AB137" s="394" t="str">
        <f t="shared" si="19"/>
        <v/>
      </c>
      <c r="AC137" s="396"/>
      <c r="AD137" s="475" t="str">
        <f t="shared" si="14"/>
        <v/>
      </c>
    </row>
    <row r="138" spans="1:30" ht="18.75" thickTop="1">
      <c r="A138" s="87">
        <v>129</v>
      </c>
      <c r="B138" s="416">
        <v>1</v>
      </c>
      <c r="C138" s="380">
        <v>57</v>
      </c>
      <c r="D138" s="380">
        <f t="shared" si="20"/>
        <v>991.29</v>
      </c>
      <c r="E138" s="380" t="str">
        <f t="shared" si="21"/>
        <v/>
      </c>
      <c r="F138" s="380" t="str">
        <f t="shared" ref="F138:F159" si="34">IF(D138&gt;980,"",RANK(D138,$D$8:$D$159,1))</f>
        <v/>
      </c>
      <c r="G138" s="381"/>
      <c r="H138" s="383" t="str">
        <f>IF(G138="","",VLOOKUP(G138,база!$E$4:$P$1000,база!$F$2,FALSE))</f>
        <v/>
      </c>
      <c r="I138" s="384" t="str">
        <f>IF(G138="","",VLOOKUP(G138,база!$E$4:$P$1000,база!$G$2,FALSE))</f>
        <v/>
      </c>
      <c r="J138" s="380" t="str">
        <f>IF(G138="","",VLOOKUP(G138,база!$E$4:$P$1000,база!$H$2,FALSE))</f>
        <v/>
      </c>
      <c r="K138" s="385" t="str">
        <f>IF(G138="","",VLOOKUP(G138,база!$E$4:$P$1000,база!$I$2,FALSE))</f>
        <v/>
      </c>
      <c r="L138" s="385" t="str">
        <f>IF(G138="","",VLOOKUP(G138,база!$E$4:$P$1000,база!$J$2,FALSE))</f>
        <v/>
      </c>
      <c r="M138" s="385" t="str">
        <f>IF(G138="","",VLOOKUP(G138,база!$E$4:$P$1000,база!$K$2,FALSE))</f>
        <v/>
      </c>
      <c r="N138" s="385" t="str">
        <f>IF(G138="","",VLOOKUP(G138,база!$E$4:$P$1000,база!$L$2,FALSE))</f>
        <v/>
      </c>
      <c r="O138" s="385" t="str">
        <f>IF(G138="","",VLOOKUP(G138,база!$E$4:$P$1000,база!$M$2,FALSE))</f>
        <v/>
      </c>
      <c r="P138" s="380" t="str">
        <f>IF(G138="","",VLOOKUP(G138,база!$E$4:$P$1000,база!$N$2,FALSE))</f>
        <v/>
      </c>
      <c r="Q138" s="387" t="str">
        <f>IF(G138="","",VLOOKUP(G138,база!$E$4:$P$1000,база!$O$2,FALSE))</f>
        <v/>
      </c>
      <c r="R138" s="383"/>
      <c r="S138" s="383"/>
      <c r="T138" s="383"/>
      <c r="U138" s="388"/>
      <c r="V138" s="388"/>
      <c r="W138" s="388"/>
      <c r="X138" s="389" t="str">
        <f t="shared" si="16"/>
        <v/>
      </c>
      <c r="Y138" s="390" t="str">
        <f t="shared" si="17"/>
        <v/>
      </c>
      <c r="Z138" s="381" t="str">
        <f t="shared" si="18"/>
        <v/>
      </c>
      <c r="AA138" s="390" t="str">
        <f t="shared" ref="AA138:AA159" si="35">IF(Y138="","",RANK(Y138,$Y$8:$Y$27,1))</f>
        <v/>
      </c>
      <c r="AB138" s="381" t="str">
        <f t="shared" si="19"/>
        <v/>
      </c>
      <c r="AC138" s="383"/>
      <c r="AD138" s="417" t="str">
        <f t="shared" ref="AD138:AD159" si="36">Q138</f>
        <v/>
      </c>
    </row>
    <row r="139" spans="1:30" ht="18">
      <c r="A139" s="87">
        <v>130</v>
      </c>
      <c r="B139" s="126">
        <f t="shared" ref="B139:B145" si="37">B138</f>
        <v>1</v>
      </c>
      <c r="C139" s="127">
        <v>58</v>
      </c>
      <c r="D139" s="127">
        <f t="shared" si="20"/>
        <v>991.3</v>
      </c>
      <c r="E139" s="127" t="str">
        <f t="shared" si="21"/>
        <v/>
      </c>
      <c r="F139" s="127" t="str">
        <f t="shared" si="34"/>
        <v/>
      </c>
      <c r="G139" s="86"/>
      <c r="H139" s="128" t="str">
        <f>IF(G139="","",VLOOKUP(G139,база!$E$4:$P$1000,база!$F$2,FALSE))</f>
        <v/>
      </c>
      <c r="I139" s="129" t="str">
        <f>IF(G139="","",VLOOKUP(G139,база!$E$4:$P$1000,база!$G$2,FALSE))</f>
        <v/>
      </c>
      <c r="J139" s="127" t="str">
        <f>IF(G139="","",VLOOKUP(G139,база!$E$4:$P$1000,база!$H$2,FALSE))</f>
        <v/>
      </c>
      <c r="K139" s="71" t="str">
        <f>IF(G139="","",VLOOKUP(G139,база!$E$4:$P$1000,база!$I$2,FALSE))</f>
        <v/>
      </c>
      <c r="L139" s="71" t="str">
        <f>IF(G139="","",VLOOKUP(G139,база!$E$4:$P$1000,база!$J$2,FALSE))</f>
        <v/>
      </c>
      <c r="M139" s="71" t="str">
        <f>IF(G139="","",VLOOKUP(G139,база!$E$4:$P$1000,база!$K$2,FALSE))</f>
        <v/>
      </c>
      <c r="N139" s="71" t="str">
        <f>IF(G139="","",VLOOKUP(G139,база!$E$4:$P$1000,база!$L$2,FALSE))</f>
        <v/>
      </c>
      <c r="O139" s="71" t="str">
        <f>IF(G139="","",VLOOKUP(G139,база!$E$4:$P$1000,база!$M$2,FALSE))</f>
        <v/>
      </c>
      <c r="P139" s="127" t="str">
        <f>IF(G139="","",VLOOKUP(G139,база!$E$4:$P$1000,база!$N$2,FALSE))</f>
        <v/>
      </c>
      <c r="Q139" s="130" t="str">
        <f>IF(G139="","",VLOOKUP(G139,база!$E$4:$P$1000,база!$O$2,FALSE))</f>
        <v/>
      </c>
      <c r="R139" s="128"/>
      <c r="S139" s="128"/>
      <c r="T139" s="128"/>
      <c r="U139" s="153"/>
      <c r="V139" s="153"/>
      <c r="W139" s="153"/>
      <c r="X139" s="131" t="str">
        <f t="shared" ref="X139:X159" si="38">IF(U139="","",MIN(U139:W139))</f>
        <v/>
      </c>
      <c r="Y139" s="132" t="str">
        <f t="shared" ref="Y139:Y159" si="39">IF(P139="Л","",IF(X139="","",RANK(X139,$X$8:$X$27,1)))</f>
        <v/>
      </c>
      <c r="Z139" s="86" t="str">
        <f t="shared" ref="Z139:Z159" si="40">IF(X139="","",LOOKUP(X139,$AG$12:$AH$21,$AH$12:$AH$21))</f>
        <v/>
      </c>
      <c r="AA139" s="132" t="str">
        <f t="shared" si="35"/>
        <v/>
      </c>
      <c r="AB139" s="86" t="str">
        <f t="shared" ref="AB139:AB159" si="41">IF(P139="Л","Л",IF(AA139="","",LOOKUP(AA139,$AJ$1:$AK$20,$AK$1:$AK$20)))</f>
        <v/>
      </c>
      <c r="AC139" s="128"/>
      <c r="AD139" s="133" t="str">
        <f t="shared" si="36"/>
        <v/>
      </c>
    </row>
    <row r="140" spans="1:30" ht="18">
      <c r="A140" s="87">
        <v>131</v>
      </c>
      <c r="B140" s="126">
        <f t="shared" si="37"/>
        <v>1</v>
      </c>
      <c r="C140" s="127">
        <v>59</v>
      </c>
      <c r="D140" s="127">
        <f t="shared" si="20"/>
        <v>991.31</v>
      </c>
      <c r="E140" s="127" t="str">
        <f t="shared" si="21"/>
        <v/>
      </c>
      <c r="F140" s="127" t="str">
        <f t="shared" si="34"/>
        <v/>
      </c>
      <c r="G140" s="86"/>
      <c r="H140" s="128" t="str">
        <f>IF(G140="","",VLOOKUP(G140,база!$E$4:$P$1000,база!$F$2,FALSE))</f>
        <v/>
      </c>
      <c r="I140" s="129" t="str">
        <f>IF(G140="","",VLOOKUP(G140,база!$E$4:$P$1000,база!$G$2,FALSE))</f>
        <v/>
      </c>
      <c r="J140" s="127" t="str">
        <f>IF(G140="","",VLOOKUP(G140,база!$E$4:$P$1000,база!$H$2,FALSE))</f>
        <v/>
      </c>
      <c r="K140" s="71" t="str">
        <f>IF(G140="","",VLOOKUP(G140,база!$E$4:$P$1000,база!$I$2,FALSE))</f>
        <v/>
      </c>
      <c r="L140" s="71" t="str">
        <f>IF(G140="","",VLOOKUP(G140,база!$E$4:$P$1000,база!$J$2,FALSE))</f>
        <v/>
      </c>
      <c r="M140" s="71" t="str">
        <f>IF(G140="","",VLOOKUP(G140,база!$E$4:$P$1000,база!$K$2,FALSE))</f>
        <v/>
      </c>
      <c r="N140" s="71" t="str">
        <f>IF(G140="","",VLOOKUP(G140,база!$E$4:$P$1000,база!$L$2,FALSE))</f>
        <v/>
      </c>
      <c r="O140" s="71" t="str">
        <f>IF(G140="","",VLOOKUP(G140,база!$E$4:$P$1000,база!$M$2,FALSE))</f>
        <v/>
      </c>
      <c r="P140" s="127" t="str">
        <f>IF(G140="","",VLOOKUP(G140,база!$E$4:$P$1000,база!$N$2,FALSE))</f>
        <v/>
      </c>
      <c r="Q140" s="130" t="str">
        <f>IF(G140="","",VLOOKUP(G140,база!$E$4:$P$1000,база!$O$2,FALSE))</f>
        <v/>
      </c>
      <c r="R140" s="128"/>
      <c r="S140" s="128"/>
      <c r="T140" s="128"/>
      <c r="U140" s="153"/>
      <c r="V140" s="153"/>
      <c r="W140" s="153"/>
      <c r="X140" s="131" t="str">
        <f t="shared" si="38"/>
        <v/>
      </c>
      <c r="Y140" s="132" t="str">
        <f t="shared" si="39"/>
        <v/>
      </c>
      <c r="Z140" s="86" t="str">
        <f t="shared" si="40"/>
        <v/>
      </c>
      <c r="AA140" s="132" t="str">
        <f t="shared" si="35"/>
        <v/>
      </c>
      <c r="AB140" s="86" t="str">
        <f t="shared" si="41"/>
        <v/>
      </c>
      <c r="AC140" s="128"/>
      <c r="AD140" s="133" t="str">
        <f t="shared" si="36"/>
        <v/>
      </c>
    </row>
    <row r="141" spans="1:30" ht="18">
      <c r="A141" s="87">
        <v>132</v>
      </c>
      <c r="B141" s="126">
        <f t="shared" si="37"/>
        <v>1</v>
      </c>
      <c r="C141" s="127">
        <v>60</v>
      </c>
      <c r="D141" s="127">
        <f t="shared" si="20"/>
        <v>991.32</v>
      </c>
      <c r="E141" s="127" t="str">
        <f t="shared" si="21"/>
        <v/>
      </c>
      <c r="F141" s="127" t="str">
        <f t="shared" si="34"/>
        <v/>
      </c>
      <c r="G141" s="86"/>
      <c r="H141" s="128" t="str">
        <f>IF(G141="","",VLOOKUP(G141,база!$E$4:$P$1000,база!$F$2,FALSE))</f>
        <v/>
      </c>
      <c r="I141" s="129" t="str">
        <f>IF(G141="","",VLOOKUP(G141,база!$E$4:$P$1000,база!$G$2,FALSE))</f>
        <v/>
      </c>
      <c r="J141" s="127" t="str">
        <f>IF(G141="","",VLOOKUP(G141,база!$E$4:$P$1000,база!$H$2,FALSE))</f>
        <v/>
      </c>
      <c r="K141" s="71" t="str">
        <f>IF(G141="","",VLOOKUP(G141,база!$E$4:$P$1000,база!$I$2,FALSE))</f>
        <v/>
      </c>
      <c r="L141" s="71" t="str">
        <f>IF(G141="","",VLOOKUP(G141,база!$E$4:$P$1000,база!$J$2,FALSE))</f>
        <v/>
      </c>
      <c r="M141" s="71" t="str">
        <f>IF(G141="","",VLOOKUP(G141,база!$E$4:$P$1000,база!$K$2,FALSE))</f>
        <v/>
      </c>
      <c r="N141" s="71" t="str">
        <f>IF(G141="","",VLOOKUP(G141,база!$E$4:$P$1000,база!$L$2,FALSE))</f>
        <v/>
      </c>
      <c r="O141" s="71" t="str">
        <f>IF(G141="","",VLOOKUP(G141,база!$E$4:$P$1000,база!$M$2,FALSE))</f>
        <v/>
      </c>
      <c r="P141" s="127" t="str">
        <f>IF(G141="","",VLOOKUP(G141,база!$E$4:$P$1000,база!$N$2,FALSE))</f>
        <v/>
      </c>
      <c r="Q141" s="130" t="str">
        <f>IF(G141="","",VLOOKUP(G141,база!$E$4:$P$1000,база!$O$2,FALSE))</f>
        <v/>
      </c>
      <c r="R141" s="128"/>
      <c r="S141" s="128"/>
      <c r="T141" s="128"/>
      <c r="U141" s="153"/>
      <c r="V141" s="153"/>
      <c r="W141" s="153"/>
      <c r="X141" s="131" t="str">
        <f t="shared" si="38"/>
        <v/>
      </c>
      <c r="Y141" s="132" t="str">
        <f t="shared" si="39"/>
        <v/>
      </c>
      <c r="Z141" s="86" t="str">
        <f t="shared" si="40"/>
        <v/>
      </c>
      <c r="AA141" s="132" t="str">
        <f t="shared" si="35"/>
        <v/>
      </c>
      <c r="AB141" s="86" t="str">
        <f t="shared" si="41"/>
        <v/>
      </c>
      <c r="AC141" s="128"/>
      <c r="AD141" s="133" t="str">
        <f t="shared" si="36"/>
        <v/>
      </c>
    </row>
    <row r="142" spans="1:30" ht="18">
      <c r="A142" s="87">
        <v>133</v>
      </c>
      <c r="B142" s="126">
        <f t="shared" si="37"/>
        <v>1</v>
      </c>
      <c r="C142" s="127">
        <v>61</v>
      </c>
      <c r="D142" s="127">
        <f t="shared" si="20"/>
        <v>991.33</v>
      </c>
      <c r="E142" s="127" t="str">
        <f t="shared" si="21"/>
        <v/>
      </c>
      <c r="F142" s="127" t="str">
        <f t="shared" si="34"/>
        <v/>
      </c>
      <c r="G142" s="86"/>
      <c r="H142" s="128" t="str">
        <f>IF(G142="","",VLOOKUP(G142,база!$E$4:$P$1000,база!$F$2,FALSE))</f>
        <v/>
      </c>
      <c r="I142" s="129" t="str">
        <f>IF(G142="","",VLOOKUP(G142,база!$E$4:$P$1000,база!$G$2,FALSE))</f>
        <v/>
      </c>
      <c r="J142" s="127" t="str">
        <f>IF(G142="","",VLOOKUP(G142,база!$E$4:$P$1000,база!$H$2,FALSE))</f>
        <v/>
      </c>
      <c r="K142" s="71" t="str">
        <f>IF(G142="","",VLOOKUP(G142,база!$E$4:$P$1000,база!$I$2,FALSE))</f>
        <v/>
      </c>
      <c r="L142" s="71" t="str">
        <f>IF(G142="","",VLOOKUP(G142,база!$E$4:$P$1000,база!$J$2,FALSE))</f>
        <v/>
      </c>
      <c r="M142" s="71" t="str">
        <f>IF(G142="","",VLOOKUP(G142,база!$E$4:$P$1000,база!$K$2,FALSE))</f>
        <v/>
      </c>
      <c r="N142" s="71" t="str">
        <f>IF(G142="","",VLOOKUP(G142,база!$E$4:$P$1000,база!$L$2,FALSE))</f>
        <v/>
      </c>
      <c r="O142" s="71" t="str">
        <f>IF(G142="","",VLOOKUP(G142,база!$E$4:$P$1000,база!$M$2,FALSE))</f>
        <v/>
      </c>
      <c r="P142" s="127" t="str">
        <f>IF(G142="","",VLOOKUP(G142,база!$E$4:$P$1000,база!$N$2,FALSE))</f>
        <v/>
      </c>
      <c r="Q142" s="130" t="str">
        <f>IF(G142="","",VLOOKUP(G142,база!$E$4:$P$1000,база!$O$2,FALSE))</f>
        <v/>
      </c>
      <c r="R142" s="128"/>
      <c r="S142" s="128"/>
      <c r="T142" s="128"/>
      <c r="U142" s="153"/>
      <c r="V142" s="153"/>
      <c r="W142" s="153"/>
      <c r="X142" s="131" t="str">
        <f t="shared" si="38"/>
        <v/>
      </c>
      <c r="Y142" s="132" t="str">
        <f t="shared" si="39"/>
        <v/>
      </c>
      <c r="Z142" s="86" t="str">
        <f t="shared" si="40"/>
        <v/>
      </c>
      <c r="AA142" s="132" t="str">
        <f t="shared" si="35"/>
        <v/>
      </c>
      <c r="AB142" s="86" t="str">
        <f t="shared" si="41"/>
        <v/>
      </c>
      <c r="AC142" s="128"/>
      <c r="AD142" s="133" t="str">
        <f t="shared" si="36"/>
        <v/>
      </c>
    </row>
    <row r="143" spans="1:30" ht="18">
      <c r="A143" s="87">
        <v>134</v>
      </c>
      <c r="B143" s="126">
        <f t="shared" si="37"/>
        <v>1</v>
      </c>
      <c r="C143" s="127">
        <v>62</v>
      </c>
      <c r="D143" s="127">
        <f t="shared" si="20"/>
        <v>991.34</v>
      </c>
      <c r="E143" s="127" t="str">
        <f t="shared" si="21"/>
        <v/>
      </c>
      <c r="F143" s="127" t="str">
        <f t="shared" si="34"/>
        <v/>
      </c>
      <c r="G143" s="86"/>
      <c r="H143" s="128" t="str">
        <f>IF(G143="","",VLOOKUP(G143,база!$E$4:$P$1000,база!$F$2,FALSE))</f>
        <v/>
      </c>
      <c r="I143" s="129" t="str">
        <f>IF(G143="","",VLOOKUP(G143,база!$E$4:$P$1000,база!$G$2,FALSE))</f>
        <v/>
      </c>
      <c r="J143" s="127" t="str">
        <f>IF(G143="","",VLOOKUP(G143,база!$E$4:$P$1000,база!$H$2,FALSE))</f>
        <v/>
      </c>
      <c r="K143" s="71" t="str">
        <f>IF(G143="","",VLOOKUP(G143,база!$E$4:$P$1000,база!$I$2,FALSE))</f>
        <v/>
      </c>
      <c r="L143" s="71" t="str">
        <f>IF(G143="","",VLOOKUP(G143,база!$E$4:$P$1000,база!$J$2,FALSE))</f>
        <v/>
      </c>
      <c r="M143" s="71" t="str">
        <f>IF(G143="","",VLOOKUP(G143,база!$E$4:$P$1000,база!$K$2,FALSE))</f>
        <v/>
      </c>
      <c r="N143" s="71" t="str">
        <f>IF(G143="","",VLOOKUP(G143,база!$E$4:$P$1000,база!$L$2,FALSE))</f>
        <v/>
      </c>
      <c r="O143" s="71" t="str">
        <f>IF(G143="","",VLOOKUP(G143,база!$E$4:$P$1000,база!$M$2,FALSE))</f>
        <v/>
      </c>
      <c r="P143" s="127" t="str">
        <f>IF(G143="","",VLOOKUP(G143,база!$E$4:$P$1000,база!$N$2,FALSE))</f>
        <v/>
      </c>
      <c r="Q143" s="130" t="str">
        <f>IF(G143="","",VLOOKUP(G143,база!$E$4:$P$1000,база!$O$2,FALSE))</f>
        <v/>
      </c>
      <c r="R143" s="128"/>
      <c r="S143" s="128"/>
      <c r="T143" s="128"/>
      <c r="U143" s="153"/>
      <c r="V143" s="153"/>
      <c r="W143" s="153"/>
      <c r="X143" s="131" t="str">
        <f t="shared" si="38"/>
        <v/>
      </c>
      <c r="Y143" s="132" t="str">
        <f t="shared" si="39"/>
        <v/>
      </c>
      <c r="Z143" s="86" t="str">
        <f t="shared" si="40"/>
        <v/>
      </c>
      <c r="AA143" s="132" t="str">
        <f t="shared" si="35"/>
        <v/>
      </c>
      <c r="AB143" s="86" t="str">
        <f t="shared" si="41"/>
        <v/>
      </c>
      <c r="AC143" s="128"/>
      <c r="AD143" s="133" t="str">
        <f t="shared" si="36"/>
        <v/>
      </c>
    </row>
    <row r="144" spans="1:30" ht="18">
      <c r="A144" s="87">
        <v>135</v>
      </c>
      <c r="B144" s="126">
        <f t="shared" si="37"/>
        <v>1</v>
      </c>
      <c r="C144" s="127">
        <v>63</v>
      </c>
      <c r="D144" s="127">
        <f t="shared" si="20"/>
        <v>991.35</v>
      </c>
      <c r="E144" s="127" t="str">
        <f t="shared" si="21"/>
        <v/>
      </c>
      <c r="F144" s="127" t="str">
        <f t="shared" si="34"/>
        <v/>
      </c>
      <c r="G144" s="86"/>
      <c r="H144" s="128" t="str">
        <f>IF(G144="","",VLOOKUP(G144,база!$E$4:$P$1000,база!$F$2,FALSE))</f>
        <v/>
      </c>
      <c r="I144" s="129" t="str">
        <f>IF(G144="","",VLOOKUP(G144,база!$E$4:$P$1000,база!$G$2,FALSE))</f>
        <v/>
      </c>
      <c r="J144" s="127" t="str">
        <f>IF(G144="","",VLOOKUP(G144,база!$E$4:$P$1000,база!$H$2,FALSE))</f>
        <v/>
      </c>
      <c r="K144" s="71" t="str">
        <f>IF(G144="","",VLOOKUP(G144,база!$E$4:$P$1000,база!$I$2,FALSE))</f>
        <v/>
      </c>
      <c r="L144" s="71" t="str">
        <f>IF(G144="","",VLOOKUP(G144,база!$E$4:$P$1000,база!$J$2,FALSE))</f>
        <v/>
      </c>
      <c r="M144" s="71" t="str">
        <f>IF(G144="","",VLOOKUP(G144,база!$E$4:$P$1000,база!$K$2,FALSE))</f>
        <v/>
      </c>
      <c r="N144" s="71" t="str">
        <f>IF(G144="","",VLOOKUP(G144,база!$E$4:$P$1000,база!$L$2,FALSE))</f>
        <v/>
      </c>
      <c r="O144" s="71" t="str">
        <f>IF(G144="","",VLOOKUP(G144,база!$E$4:$P$1000,база!$M$2,FALSE))</f>
        <v/>
      </c>
      <c r="P144" s="127" t="str">
        <f>IF(G144="","",VLOOKUP(G144,база!$E$4:$P$1000,база!$N$2,FALSE))</f>
        <v/>
      </c>
      <c r="Q144" s="130" t="str">
        <f>IF(G144="","",VLOOKUP(G144,база!$E$4:$P$1000,база!$O$2,FALSE))</f>
        <v/>
      </c>
      <c r="R144" s="128"/>
      <c r="S144" s="128"/>
      <c r="T144" s="128"/>
      <c r="U144" s="153"/>
      <c r="V144" s="153"/>
      <c r="W144" s="153"/>
      <c r="X144" s="131" t="str">
        <f t="shared" si="38"/>
        <v/>
      </c>
      <c r="Y144" s="132" t="str">
        <f t="shared" si="39"/>
        <v/>
      </c>
      <c r="Z144" s="86" t="str">
        <f t="shared" si="40"/>
        <v/>
      </c>
      <c r="AA144" s="132" t="str">
        <f t="shared" si="35"/>
        <v/>
      </c>
      <c r="AB144" s="86" t="str">
        <f t="shared" si="41"/>
        <v/>
      </c>
      <c r="AC144" s="128"/>
      <c r="AD144" s="133" t="str">
        <f t="shared" si="36"/>
        <v/>
      </c>
    </row>
    <row r="145" spans="1:30" ht="18.75" thickBot="1">
      <c r="A145" s="87">
        <v>136</v>
      </c>
      <c r="B145" s="418">
        <f t="shared" si="37"/>
        <v>1</v>
      </c>
      <c r="C145" s="393">
        <v>64</v>
      </c>
      <c r="D145" s="393">
        <f t="shared" si="20"/>
        <v>991.36</v>
      </c>
      <c r="E145" s="393" t="str">
        <f t="shared" si="21"/>
        <v/>
      </c>
      <c r="F145" s="393" t="str">
        <f t="shared" si="34"/>
        <v/>
      </c>
      <c r="G145" s="394"/>
      <c r="H145" s="396" t="str">
        <f>IF(G145="","",VLOOKUP(G145,база!$E$4:$P$1000,база!$F$2,FALSE))</f>
        <v/>
      </c>
      <c r="I145" s="397" t="str">
        <f>IF(G145="","",VLOOKUP(G145,база!$E$4:$P$1000,база!$G$2,FALSE))</f>
        <v/>
      </c>
      <c r="J145" s="393" t="str">
        <f>IF(G145="","",VLOOKUP(G145,база!$E$4:$P$1000,база!$H$2,FALSE))</f>
        <v/>
      </c>
      <c r="K145" s="398" t="str">
        <f>IF(G145="","",VLOOKUP(G145,база!$E$4:$P$1000,база!$I$2,FALSE))</f>
        <v/>
      </c>
      <c r="L145" s="398" t="str">
        <f>IF(G145="","",VLOOKUP(G145,база!$E$4:$P$1000,база!$J$2,FALSE))</f>
        <v/>
      </c>
      <c r="M145" s="398" t="str">
        <f>IF(G145="","",VLOOKUP(G145,база!$E$4:$P$1000,база!$K$2,FALSE))</f>
        <v/>
      </c>
      <c r="N145" s="398" t="str">
        <f>IF(G145="","",VLOOKUP(G145,база!$E$4:$P$1000,база!$L$2,FALSE))</f>
        <v/>
      </c>
      <c r="O145" s="398" t="str">
        <f>IF(G145="","",VLOOKUP(G145,база!$E$4:$P$1000,база!$M$2,FALSE))</f>
        <v/>
      </c>
      <c r="P145" s="393" t="str">
        <f>IF(G145="","",VLOOKUP(G145,база!$E$4:$P$1000,база!$N$2,FALSE))</f>
        <v/>
      </c>
      <c r="Q145" s="400" t="str">
        <f>IF(G145="","",VLOOKUP(G145,база!$E$4:$P$1000,база!$O$2,FALSE))</f>
        <v/>
      </c>
      <c r="R145" s="396"/>
      <c r="S145" s="396"/>
      <c r="T145" s="396"/>
      <c r="U145" s="401"/>
      <c r="V145" s="401"/>
      <c r="W145" s="401"/>
      <c r="X145" s="402" t="str">
        <f t="shared" si="38"/>
        <v/>
      </c>
      <c r="Y145" s="403" t="str">
        <f t="shared" si="39"/>
        <v/>
      </c>
      <c r="Z145" s="394" t="str">
        <f t="shared" si="40"/>
        <v/>
      </c>
      <c r="AA145" s="403" t="str">
        <f t="shared" si="35"/>
        <v/>
      </c>
      <c r="AB145" s="394" t="str">
        <f t="shared" si="41"/>
        <v/>
      </c>
      <c r="AC145" s="396"/>
      <c r="AD145" s="475" t="str">
        <f t="shared" si="36"/>
        <v/>
      </c>
    </row>
    <row r="146" spans="1:30" ht="18.75" thickTop="1">
      <c r="A146" s="87">
        <v>137</v>
      </c>
      <c r="B146" s="416">
        <v>1</v>
      </c>
      <c r="C146" s="380">
        <v>65</v>
      </c>
      <c r="D146" s="380">
        <f t="shared" ref="D146:D159" si="42">IF(U146="",990+(A146*0.01),U146)</f>
        <v>991.37</v>
      </c>
      <c r="E146" s="380" t="str">
        <f t="shared" ref="E146:E159" si="43">IF(A146&gt;$U$6,"",SMALL($U$8:$U$155,A146))</f>
        <v/>
      </c>
      <c r="F146" s="380" t="str">
        <f t="shared" si="34"/>
        <v/>
      </c>
      <c r="G146" s="381"/>
      <c r="H146" s="383" t="str">
        <f>IF(G146="","",VLOOKUP(G146,база!$E$4:$P$1000,база!$F$2,FALSE))</f>
        <v/>
      </c>
      <c r="I146" s="384" t="str">
        <f>IF(G146="","",VLOOKUP(G146,база!$E$4:$P$1000,база!$G$2,FALSE))</f>
        <v/>
      </c>
      <c r="J146" s="380" t="str">
        <f>IF(G146="","",VLOOKUP(G146,база!$E$4:$P$1000,база!$H$2,FALSE))</f>
        <v/>
      </c>
      <c r="K146" s="385" t="str">
        <f>IF(G146="","",VLOOKUP(G146,база!$E$4:$P$1000,база!$I$2,FALSE))</f>
        <v/>
      </c>
      <c r="L146" s="385" t="str">
        <f>IF(G146="","",VLOOKUP(G146,база!$E$4:$P$1000,база!$J$2,FALSE))</f>
        <v/>
      </c>
      <c r="M146" s="385" t="str">
        <f>IF(G146="","",VLOOKUP(G146,база!$E$4:$P$1000,база!$K$2,FALSE))</f>
        <v/>
      </c>
      <c r="N146" s="385" t="str">
        <f>IF(G146="","",VLOOKUP(G146,база!$E$4:$P$1000,база!$L$2,FALSE))</f>
        <v/>
      </c>
      <c r="O146" s="385" t="str">
        <f>IF(G146="","",VLOOKUP(G146,база!$E$4:$P$1000,база!$M$2,FALSE))</f>
        <v/>
      </c>
      <c r="P146" s="380" t="str">
        <f>IF(G146="","",VLOOKUP(G146,база!$E$4:$P$1000,база!$N$2,FALSE))</f>
        <v/>
      </c>
      <c r="Q146" s="387" t="str">
        <f>IF(G146="","",VLOOKUP(G146,база!$E$4:$P$1000,база!$O$2,FALSE))</f>
        <v/>
      </c>
      <c r="R146" s="383"/>
      <c r="S146" s="383"/>
      <c r="T146" s="383"/>
      <c r="U146" s="388"/>
      <c r="V146" s="388"/>
      <c r="W146" s="388"/>
      <c r="X146" s="389" t="str">
        <f t="shared" si="38"/>
        <v/>
      </c>
      <c r="Y146" s="390" t="str">
        <f t="shared" si="39"/>
        <v/>
      </c>
      <c r="Z146" s="381" t="str">
        <f t="shared" si="40"/>
        <v/>
      </c>
      <c r="AA146" s="390" t="str">
        <f t="shared" si="35"/>
        <v/>
      </c>
      <c r="AB146" s="381" t="str">
        <f t="shared" si="41"/>
        <v/>
      </c>
      <c r="AC146" s="383"/>
      <c r="AD146" s="417" t="str">
        <f t="shared" si="36"/>
        <v/>
      </c>
    </row>
    <row r="147" spans="1:30" ht="18">
      <c r="A147" s="87">
        <v>138</v>
      </c>
      <c r="B147" s="126">
        <f t="shared" ref="B147:B153" si="44">B146</f>
        <v>1</v>
      </c>
      <c r="C147" s="127">
        <v>66</v>
      </c>
      <c r="D147" s="127">
        <f t="shared" si="42"/>
        <v>991.38</v>
      </c>
      <c r="E147" s="127" t="str">
        <f t="shared" si="43"/>
        <v/>
      </c>
      <c r="F147" s="127" t="str">
        <f t="shared" si="34"/>
        <v/>
      </c>
      <c r="G147" s="86"/>
      <c r="H147" s="128" t="str">
        <f>IF(G147="","",VLOOKUP(G147,база!$E$4:$P$1000,база!$F$2,FALSE))</f>
        <v/>
      </c>
      <c r="I147" s="129" t="str">
        <f>IF(G147="","",VLOOKUP(G147,база!$E$4:$P$1000,база!$G$2,FALSE))</f>
        <v/>
      </c>
      <c r="J147" s="127" t="str">
        <f>IF(G147="","",VLOOKUP(G147,база!$E$4:$P$1000,база!$H$2,FALSE))</f>
        <v/>
      </c>
      <c r="K147" s="71" t="str">
        <f>IF(G147="","",VLOOKUP(G147,база!$E$4:$P$1000,база!$I$2,FALSE))</f>
        <v/>
      </c>
      <c r="L147" s="71" t="str">
        <f>IF(G147="","",VLOOKUP(G147,база!$E$4:$P$1000,база!$J$2,FALSE))</f>
        <v/>
      </c>
      <c r="M147" s="71" t="str">
        <f>IF(G147="","",VLOOKUP(G147,база!$E$4:$P$1000,база!$K$2,FALSE))</f>
        <v/>
      </c>
      <c r="N147" s="71" t="str">
        <f>IF(G147="","",VLOOKUP(G147,база!$E$4:$P$1000,база!$L$2,FALSE))</f>
        <v/>
      </c>
      <c r="O147" s="71" t="str">
        <f>IF(G147="","",VLOOKUP(G147,база!$E$4:$P$1000,база!$M$2,FALSE))</f>
        <v/>
      </c>
      <c r="P147" s="127" t="str">
        <f>IF(G147="","",VLOOKUP(G147,база!$E$4:$P$1000,база!$N$2,FALSE))</f>
        <v/>
      </c>
      <c r="Q147" s="130" t="str">
        <f>IF(G147="","",VLOOKUP(G147,база!$E$4:$P$1000,база!$O$2,FALSE))</f>
        <v/>
      </c>
      <c r="R147" s="128"/>
      <c r="S147" s="128"/>
      <c r="T147" s="128"/>
      <c r="U147" s="153"/>
      <c r="V147" s="153"/>
      <c r="W147" s="153"/>
      <c r="X147" s="131" t="str">
        <f t="shared" si="38"/>
        <v/>
      </c>
      <c r="Y147" s="132" t="str">
        <f t="shared" si="39"/>
        <v/>
      </c>
      <c r="Z147" s="86" t="str">
        <f t="shared" si="40"/>
        <v/>
      </c>
      <c r="AA147" s="132" t="str">
        <f t="shared" si="35"/>
        <v/>
      </c>
      <c r="AB147" s="86" t="str">
        <f t="shared" si="41"/>
        <v/>
      </c>
      <c r="AC147" s="128"/>
      <c r="AD147" s="133" t="str">
        <f t="shared" si="36"/>
        <v/>
      </c>
    </row>
    <row r="148" spans="1:30" ht="18">
      <c r="A148" s="87">
        <v>139</v>
      </c>
      <c r="B148" s="126">
        <f t="shared" si="44"/>
        <v>1</v>
      </c>
      <c r="C148" s="127">
        <v>67</v>
      </c>
      <c r="D148" s="127">
        <f t="shared" si="42"/>
        <v>991.39</v>
      </c>
      <c r="E148" s="127" t="str">
        <f t="shared" si="43"/>
        <v/>
      </c>
      <c r="F148" s="127" t="str">
        <f t="shared" si="34"/>
        <v/>
      </c>
      <c r="G148" s="86"/>
      <c r="H148" s="128" t="str">
        <f>IF(G148="","",VLOOKUP(G148,база!$E$4:$P$1000,база!$F$2,FALSE))</f>
        <v/>
      </c>
      <c r="I148" s="129" t="str">
        <f>IF(G148="","",VLOOKUP(G148,база!$E$4:$P$1000,база!$G$2,FALSE))</f>
        <v/>
      </c>
      <c r="J148" s="127" t="str">
        <f>IF(G148="","",VLOOKUP(G148,база!$E$4:$P$1000,база!$H$2,FALSE))</f>
        <v/>
      </c>
      <c r="K148" s="71" t="str">
        <f>IF(G148="","",VLOOKUP(G148,база!$E$4:$P$1000,база!$I$2,FALSE))</f>
        <v/>
      </c>
      <c r="L148" s="71" t="str">
        <f>IF(G148="","",VLOOKUP(G148,база!$E$4:$P$1000,база!$J$2,FALSE))</f>
        <v/>
      </c>
      <c r="M148" s="71" t="str">
        <f>IF(G148="","",VLOOKUP(G148,база!$E$4:$P$1000,база!$K$2,FALSE))</f>
        <v/>
      </c>
      <c r="N148" s="71" t="str">
        <f>IF(G148="","",VLOOKUP(G148,база!$E$4:$P$1000,база!$L$2,FALSE))</f>
        <v/>
      </c>
      <c r="O148" s="71" t="str">
        <f>IF(G148="","",VLOOKUP(G148,база!$E$4:$P$1000,база!$M$2,FALSE))</f>
        <v/>
      </c>
      <c r="P148" s="127" t="str">
        <f>IF(G148="","",VLOOKUP(G148,база!$E$4:$P$1000,база!$N$2,FALSE))</f>
        <v/>
      </c>
      <c r="Q148" s="130" t="str">
        <f>IF(G148="","",VLOOKUP(G148,база!$E$4:$P$1000,база!$O$2,FALSE))</f>
        <v/>
      </c>
      <c r="R148" s="128"/>
      <c r="S148" s="128"/>
      <c r="T148" s="128"/>
      <c r="U148" s="153"/>
      <c r="V148" s="153"/>
      <c r="W148" s="153"/>
      <c r="X148" s="131" t="str">
        <f t="shared" si="38"/>
        <v/>
      </c>
      <c r="Y148" s="132" t="str">
        <f t="shared" si="39"/>
        <v/>
      </c>
      <c r="Z148" s="86" t="str">
        <f t="shared" si="40"/>
        <v/>
      </c>
      <c r="AA148" s="132" t="str">
        <f t="shared" si="35"/>
        <v/>
      </c>
      <c r="AB148" s="86" t="str">
        <f t="shared" si="41"/>
        <v/>
      </c>
      <c r="AC148" s="128"/>
      <c r="AD148" s="133" t="str">
        <f t="shared" si="36"/>
        <v/>
      </c>
    </row>
    <row r="149" spans="1:30" ht="18">
      <c r="A149" s="87">
        <v>140</v>
      </c>
      <c r="B149" s="126">
        <f t="shared" si="44"/>
        <v>1</v>
      </c>
      <c r="C149" s="127">
        <v>68</v>
      </c>
      <c r="D149" s="127">
        <f t="shared" si="42"/>
        <v>991.4</v>
      </c>
      <c r="E149" s="127" t="str">
        <f t="shared" si="43"/>
        <v/>
      </c>
      <c r="F149" s="127" t="str">
        <f t="shared" si="34"/>
        <v/>
      </c>
      <c r="G149" s="86"/>
      <c r="H149" s="128" t="str">
        <f>IF(G149="","",VLOOKUP(G149,база!$E$4:$P$1000,база!$F$2,FALSE))</f>
        <v/>
      </c>
      <c r="I149" s="129" t="str">
        <f>IF(G149="","",VLOOKUP(G149,база!$E$4:$P$1000,база!$G$2,FALSE))</f>
        <v/>
      </c>
      <c r="J149" s="127" t="str">
        <f>IF(G149="","",VLOOKUP(G149,база!$E$4:$P$1000,база!$H$2,FALSE))</f>
        <v/>
      </c>
      <c r="K149" s="71" t="str">
        <f>IF(G149="","",VLOOKUP(G149,база!$E$4:$P$1000,база!$I$2,FALSE))</f>
        <v/>
      </c>
      <c r="L149" s="71" t="str">
        <f>IF(G149="","",VLOOKUP(G149,база!$E$4:$P$1000,база!$J$2,FALSE))</f>
        <v/>
      </c>
      <c r="M149" s="71" t="str">
        <f>IF(G149="","",VLOOKUP(G149,база!$E$4:$P$1000,база!$K$2,FALSE))</f>
        <v/>
      </c>
      <c r="N149" s="71" t="str">
        <f>IF(G149="","",VLOOKUP(G149,база!$E$4:$P$1000,база!$L$2,FALSE))</f>
        <v/>
      </c>
      <c r="O149" s="71" t="str">
        <f>IF(G149="","",VLOOKUP(G149,база!$E$4:$P$1000,база!$M$2,FALSE))</f>
        <v/>
      </c>
      <c r="P149" s="127" t="str">
        <f>IF(G149="","",VLOOKUP(G149,база!$E$4:$P$1000,база!$N$2,FALSE))</f>
        <v/>
      </c>
      <c r="Q149" s="130" t="str">
        <f>IF(G149="","",VLOOKUP(G149,база!$E$4:$P$1000,база!$O$2,FALSE))</f>
        <v/>
      </c>
      <c r="R149" s="128"/>
      <c r="S149" s="128"/>
      <c r="T149" s="128"/>
      <c r="U149" s="153"/>
      <c r="V149" s="153"/>
      <c r="W149" s="153"/>
      <c r="X149" s="131" t="str">
        <f t="shared" si="38"/>
        <v/>
      </c>
      <c r="Y149" s="132" t="str">
        <f t="shared" si="39"/>
        <v/>
      </c>
      <c r="Z149" s="86" t="str">
        <f t="shared" si="40"/>
        <v/>
      </c>
      <c r="AA149" s="132" t="str">
        <f t="shared" si="35"/>
        <v/>
      </c>
      <c r="AB149" s="86" t="str">
        <f t="shared" si="41"/>
        <v/>
      </c>
      <c r="AC149" s="128"/>
      <c r="AD149" s="133" t="str">
        <f t="shared" si="36"/>
        <v/>
      </c>
    </row>
    <row r="150" spans="1:30" ht="18">
      <c r="A150" s="87">
        <v>141</v>
      </c>
      <c r="B150" s="126">
        <f t="shared" si="44"/>
        <v>1</v>
      </c>
      <c r="C150" s="127">
        <v>69</v>
      </c>
      <c r="D150" s="127">
        <f t="shared" si="42"/>
        <v>991.41</v>
      </c>
      <c r="E150" s="127" t="str">
        <f t="shared" si="43"/>
        <v/>
      </c>
      <c r="F150" s="127" t="str">
        <f t="shared" si="34"/>
        <v/>
      </c>
      <c r="G150" s="86"/>
      <c r="H150" s="128" t="str">
        <f>IF(G150="","",VLOOKUP(G150,база!$E$4:$P$1000,база!$F$2,FALSE))</f>
        <v/>
      </c>
      <c r="I150" s="129" t="str">
        <f>IF(G150="","",VLOOKUP(G150,база!$E$4:$P$1000,база!$G$2,FALSE))</f>
        <v/>
      </c>
      <c r="J150" s="127" t="str">
        <f>IF(G150="","",VLOOKUP(G150,база!$E$4:$P$1000,база!$H$2,FALSE))</f>
        <v/>
      </c>
      <c r="K150" s="71" t="str">
        <f>IF(G150="","",VLOOKUP(G150,база!$E$4:$P$1000,база!$I$2,FALSE))</f>
        <v/>
      </c>
      <c r="L150" s="71" t="str">
        <f>IF(G150="","",VLOOKUP(G150,база!$E$4:$P$1000,база!$J$2,FALSE))</f>
        <v/>
      </c>
      <c r="M150" s="71" t="str">
        <f>IF(G150="","",VLOOKUP(G150,база!$E$4:$P$1000,база!$K$2,FALSE))</f>
        <v/>
      </c>
      <c r="N150" s="71" t="str">
        <f>IF(G150="","",VLOOKUP(G150,база!$E$4:$P$1000,база!$L$2,FALSE))</f>
        <v/>
      </c>
      <c r="O150" s="71" t="str">
        <f>IF(G150="","",VLOOKUP(G150,база!$E$4:$P$1000,база!$M$2,FALSE))</f>
        <v/>
      </c>
      <c r="P150" s="127" t="str">
        <f>IF(G150="","",VLOOKUP(G150,база!$E$4:$P$1000,база!$N$2,FALSE))</f>
        <v/>
      </c>
      <c r="Q150" s="130" t="str">
        <f>IF(G150="","",VLOOKUP(G150,база!$E$4:$P$1000,база!$O$2,FALSE))</f>
        <v/>
      </c>
      <c r="R150" s="128"/>
      <c r="S150" s="128"/>
      <c r="T150" s="128"/>
      <c r="U150" s="153"/>
      <c r="V150" s="153"/>
      <c r="W150" s="153"/>
      <c r="X150" s="131" t="str">
        <f t="shared" si="38"/>
        <v/>
      </c>
      <c r="Y150" s="132" t="str">
        <f t="shared" si="39"/>
        <v/>
      </c>
      <c r="Z150" s="86" t="str">
        <f t="shared" si="40"/>
        <v/>
      </c>
      <c r="AA150" s="132" t="str">
        <f t="shared" si="35"/>
        <v/>
      </c>
      <c r="AB150" s="86" t="str">
        <f t="shared" si="41"/>
        <v/>
      </c>
      <c r="AC150" s="128"/>
      <c r="AD150" s="133" t="str">
        <f t="shared" si="36"/>
        <v/>
      </c>
    </row>
    <row r="151" spans="1:30" ht="18">
      <c r="A151" s="87">
        <v>142</v>
      </c>
      <c r="B151" s="126">
        <f t="shared" si="44"/>
        <v>1</v>
      </c>
      <c r="C151" s="127">
        <v>70</v>
      </c>
      <c r="D151" s="127">
        <f t="shared" si="42"/>
        <v>991.42</v>
      </c>
      <c r="E151" s="127" t="str">
        <f t="shared" si="43"/>
        <v/>
      </c>
      <c r="F151" s="127" t="str">
        <f t="shared" si="34"/>
        <v/>
      </c>
      <c r="G151" s="86"/>
      <c r="H151" s="128" t="str">
        <f>IF(G151="","",VLOOKUP(G151,база!$E$4:$P$1000,база!$F$2,FALSE))</f>
        <v/>
      </c>
      <c r="I151" s="129" t="str">
        <f>IF(G151="","",VLOOKUP(G151,база!$E$4:$P$1000,база!$G$2,FALSE))</f>
        <v/>
      </c>
      <c r="J151" s="127" t="str">
        <f>IF(G151="","",VLOOKUP(G151,база!$E$4:$P$1000,база!$H$2,FALSE))</f>
        <v/>
      </c>
      <c r="K151" s="71" t="str">
        <f>IF(G151="","",VLOOKUP(G151,база!$E$4:$P$1000,база!$I$2,FALSE))</f>
        <v/>
      </c>
      <c r="L151" s="71" t="str">
        <f>IF(G151="","",VLOOKUP(G151,база!$E$4:$P$1000,база!$J$2,FALSE))</f>
        <v/>
      </c>
      <c r="M151" s="71" t="str">
        <f>IF(G151="","",VLOOKUP(G151,база!$E$4:$P$1000,база!$K$2,FALSE))</f>
        <v/>
      </c>
      <c r="N151" s="71" t="str">
        <f>IF(G151="","",VLOOKUP(G151,база!$E$4:$P$1000,база!$L$2,FALSE))</f>
        <v/>
      </c>
      <c r="O151" s="71" t="str">
        <f>IF(G151="","",VLOOKUP(G151,база!$E$4:$P$1000,база!$M$2,FALSE))</f>
        <v/>
      </c>
      <c r="P151" s="127" t="str">
        <f>IF(G151="","",VLOOKUP(G151,база!$E$4:$P$1000,база!$N$2,FALSE))</f>
        <v/>
      </c>
      <c r="Q151" s="130" t="str">
        <f>IF(G151="","",VLOOKUP(G151,база!$E$4:$P$1000,база!$O$2,FALSE))</f>
        <v/>
      </c>
      <c r="R151" s="128"/>
      <c r="S151" s="128"/>
      <c r="T151" s="128"/>
      <c r="U151" s="153"/>
      <c r="V151" s="153"/>
      <c r="W151" s="153"/>
      <c r="X151" s="131" t="str">
        <f t="shared" si="38"/>
        <v/>
      </c>
      <c r="Y151" s="132" t="str">
        <f t="shared" si="39"/>
        <v/>
      </c>
      <c r="Z151" s="86" t="str">
        <f t="shared" si="40"/>
        <v/>
      </c>
      <c r="AA151" s="132" t="str">
        <f t="shared" si="35"/>
        <v/>
      </c>
      <c r="AB151" s="86" t="str">
        <f t="shared" si="41"/>
        <v/>
      </c>
      <c r="AC151" s="128"/>
      <c r="AD151" s="133" t="str">
        <f t="shared" si="36"/>
        <v/>
      </c>
    </row>
    <row r="152" spans="1:30" ht="18">
      <c r="A152" s="87">
        <v>143</v>
      </c>
      <c r="B152" s="126">
        <f t="shared" si="44"/>
        <v>1</v>
      </c>
      <c r="C152" s="127">
        <v>71</v>
      </c>
      <c r="D152" s="127">
        <f t="shared" si="42"/>
        <v>991.43</v>
      </c>
      <c r="E152" s="127" t="str">
        <f t="shared" si="43"/>
        <v/>
      </c>
      <c r="F152" s="127" t="str">
        <f t="shared" si="34"/>
        <v/>
      </c>
      <c r="G152" s="86"/>
      <c r="H152" s="128" t="str">
        <f>IF(G152="","",VLOOKUP(G152,база!$E$4:$P$1000,база!$F$2,FALSE))</f>
        <v/>
      </c>
      <c r="I152" s="129" t="str">
        <f>IF(G152="","",VLOOKUP(G152,база!$E$4:$P$1000,база!$G$2,FALSE))</f>
        <v/>
      </c>
      <c r="J152" s="127" t="str">
        <f>IF(G152="","",VLOOKUP(G152,база!$E$4:$P$1000,база!$H$2,FALSE))</f>
        <v/>
      </c>
      <c r="K152" s="71" t="str">
        <f>IF(G152="","",VLOOKUP(G152,база!$E$4:$P$1000,база!$I$2,FALSE))</f>
        <v/>
      </c>
      <c r="L152" s="71" t="str">
        <f>IF(G152="","",VLOOKUP(G152,база!$E$4:$P$1000,база!$J$2,FALSE))</f>
        <v/>
      </c>
      <c r="M152" s="71" t="str">
        <f>IF(G152="","",VLOOKUP(G152,база!$E$4:$P$1000,база!$K$2,FALSE))</f>
        <v/>
      </c>
      <c r="N152" s="71" t="str">
        <f>IF(G152="","",VLOOKUP(G152,база!$E$4:$P$1000,база!$L$2,FALSE))</f>
        <v/>
      </c>
      <c r="O152" s="71" t="str">
        <f>IF(G152="","",VLOOKUP(G152,база!$E$4:$P$1000,база!$M$2,FALSE))</f>
        <v/>
      </c>
      <c r="P152" s="127" t="str">
        <f>IF(G152="","",VLOOKUP(G152,база!$E$4:$P$1000,база!$N$2,FALSE))</f>
        <v/>
      </c>
      <c r="Q152" s="130" t="str">
        <f>IF(G152="","",VLOOKUP(G152,база!$E$4:$P$1000,база!$O$2,FALSE))</f>
        <v/>
      </c>
      <c r="R152" s="128"/>
      <c r="S152" s="128"/>
      <c r="T152" s="128"/>
      <c r="U152" s="153"/>
      <c r="V152" s="153"/>
      <c r="W152" s="153"/>
      <c r="X152" s="131" t="str">
        <f t="shared" si="38"/>
        <v/>
      </c>
      <c r="Y152" s="132" t="str">
        <f t="shared" si="39"/>
        <v/>
      </c>
      <c r="Z152" s="86" t="str">
        <f t="shared" si="40"/>
        <v/>
      </c>
      <c r="AA152" s="132" t="str">
        <f t="shared" si="35"/>
        <v/>
      </c>
      <c r="AB152" s="86" t="str">
        <f t="shared" si="41"/>
        <v/>
      </c>
      <c r="AC152" s="128"/>
      <c r="AD152" s="133" t="str">
        <f t="shared" si="36"/>
        <v/>
      </c>
    </row>
    <row r="153" spans="1:30" ht="18.75" thickBot="1">
      <c r="A153" s="87">
        <v>144</v>
      </c>
      <c r="B153" s="418">
        <f t="shared" si="44"/>
        <v>1</v>
      </c>
      <c r="C153" s="393">
        <v>72</v>
      </c>
      <c r="D153" s="393">
        <f t="shared" si="42"/>
        <v>991.44</v>
      </c>
      <c r="E153" s="393" t="str">
        <f t="shared" si="43"/>
        <v/>
      </c>
      <c r="F153" s="393" t="str">
        <f t="shared" si="34"/>
        <v/>
      </c>
      <c r="G153" s="394"/>
      <c r="H153" s="396" t="str">
        <f>IF(G153="","",VLOOKUP(G153,база!$E$4:$P$1000,база!$F$2,FALSE))</f>
        <v/>
      </c>
      <c r="I153" s="397"/>
      <c r="J153" s="393"/>
      <c r="K153" s="398"/>
      <c r="L153" s="398"/>
      <c r="M153" s="398"/>
      <c r="N153" s="398"/>
      <c r="O153" s="398"/>
      <c r="P153" s="393"/>
      <c r="Q153" s="400"/>
      <c r="R153" s="396"/>
      <c r="S153" s="396"/>
      <c r="T153" s="396"/>
      <c r="U153" s="401"/>
      <c r="V153" s="401"/>
      <c r="W153" s="401"/>
      <c r="X153" s="402" t="str">
        <f t="shared" si="38"/>
        <v/>
      </c>
      <c r="Y153" s="403" t="str">
        <f t="shared" si="39"/>
        <v/>
      </c>
      <c r="Z153" s="394" t="str">
        <f t="shared" si="40"/>
        <v/>
      </c>
      <c r="AA153" s="403" t="str">
        <f t="shared" si="35"/>
        <v/>
      </c>
      <c r="AB153" s="394" t="str">
        <f t="shared" si="41"/>
        <v/>
      </c>
      <c r="AC153" s="396"/>
      <c r="AD153" s="475">
        <f t="shared" si="36"/>
        <v>0</v>
      </c>
    </row>
    <row r="154" spans="1:30" ht="18.75" thickTop="1">
      <c r="A154" s="87">
        <v>145</v>
      </c>
      <c r="B154" s="416"/>
      <c r="C154" s="380"/>
      <c r="D154" s="380">
        <f t="shared" si="42"/>
        <v>991.45</v>
      </c>
      <c r="E154" s="380" t="str">
        <f t="shared" si="43"/>
        <v/>
      </c>
      <c r="F154" s="380" t="str">
        <f t="shared" si="34"/>
        <v/>
      </c>
      <c r="G154" s="381"/>
      <c r="H154" s="383" t="str">
        <f>IF(G154="","",VLOOKUP(G154,база!$E$4:$P$1000,база!$F$2,FALSE))</f>
        <v/>
      </c>
      <c r="I154" s="384"/>
      <c r="J154" s="380"/>
      <c r="K154" s="385"/>
      <c r="L154" s="385"/>
      <c r="M154" s="385"/>
      <c r="N154" s="385"/>
      <c r="O154" s="385"/>
      <c r="P154" s="380"/>
      <c r="Q154" s="387"/>
      <c r="R154" s="383"/>
      <c r="S154" s="383"/>
      <c r="T154" s="383"/>
      <c r="U154" s="388"/>
      <c r="V154" s="388"/>
      <c r="W154" s="388"/>
      <c r="X154" s="389" t="str">
        <f t="shared" si="38"/>
        <v/>
      </c>
      <c r="Y154" s="390" t="str">
        <f t="shared" si="39"/>
        <v/>
      </c>
      <c r="Z154" s="381" t="str">
        <f t="shared" si="40"/>
        <v/>
      </c>
      <c r="AA154" s="390" t="str">
        <f t="shared" si="35"/>
        <v/>
      </c>
      <c r="AB154" s="381" t="str">
        <f t="shared" si="41"/>
        <v/>
      </c>
      <c r="AC154" s="383"/>
      <c r="AD154" s="417">
        <f t="shared" si="36"/>
        <v>0</v>
      </c>
    </row>
    <row r="155" spans="1:30" ht="18">
      <c r="A155" s="87">
        <v>146</v>
      </c>
      <c r="B155" s="126"/>
      <c r="C155" s="127"/>
      <c r="D155" s="127">
        <f t="shared" si="42"/>
        <v>991.46</v>
      </c>
      <c r="E155" s="127" t="str">
        <f t="shared" si="43"/>
        <v/>
      </c>
      <c r="F155" s="127" t="str">
        <f t="shared" si="34"/>
        <v/>
      </c>
      <c r="G155" s="86"/>
      <c r="H155" s="128" t="str">
        <f>IF(G155="","",VLOOKUP(G155,база!$E$4:$P$1000,база!$F$2,FALSE))</f>
        <v/>
      </c>
      <c r="I155" s="129"/>
      <c r="J155" s="127"/>
      <c r="K155" s="71"/>
      <c r="L155" s="71"/>
      <c r="M155" s="71"/>
      <c r="N155" s="71"/>
      <c r="O155" s="71"/>
      <c r="P155" s="127"/>
      <c r="Q155" s="130"/>
      <c r="R155" s="128"/>
      <c r="S155" s="128"/>
      <c r="T155" s="128"/>
      <c r="U155" s="153"/>
      <c r="V155" s="153"/>
      <c r="W155" s="153"/>
      <c r="X155" s="131" t="str">
        <f t="shared" si="38"/>
        <v/>
      </c>
      <c r="Y155" s="132" t="str">
        <f t="shared" si="39"/>
        <v/>
      </c>
      <c r="Z155" s="86" t="str">
        <f t="shared" si="40"/>
        <v/>
      </c>
      <c r="AA155" s="132" t="str">
        <f t="shared" si="35"/>
        <v/>
      </c>
      <c r="AB155" s="86" t="str">
        <f t="shared" si="41"/>
        <v/>
      </c>
      <c r="AC155" s="128"/>
      <c r="AD155" s="133">
        <f t="shared" si="36"/>
        <v>0</v>
      </c>
    </row>
    <row r="156" spans="1:30" ht="18">
      <c r="A156" s="87">
        <v>147</v>
      </c>
      <c r="B156" s="126"/>
      <c r="C156" s="127"/>
      <c r="D156" s="127">
        <f t="shared" si="42"/>
        <v>991.47</v>
      </c>
      <c r="E156" s="127" t="str">
        <f t="shared" si="43"/>
        <v/>
      </c>
      <c r="F156" s="127" t="str">
        <f t="shared" si="34"/>
        <v/>
      </c>
      <c r="G156" s="86"/>
      <c r="H156" s="128" t="str">
        <f>IF(G156="","",VLOOKUP(G156,база!$E$4:$P$1000,база!$F$2,FALSE))</f>
        <v/>
      </c>
      <c r="I156" s="129"/>
      <c r="J156" s="127"/>
      <c r="K156" s="71"/>
      <c r="L156" s="71"/>
      <c r="M156" s="71"/>
      <c r="N156" s="71"/>
      <c r="O156" s="71"/>
      <c r="P156" s="127"/>
      <c r="Q156" s="130"/>
      <c r="R156" s="128"/>
      <c r="S156" s="128"/>
      <c r="T156" s="128"/>
      <c r="U156" s="153"/>
      <c r="V156" s="153"/>
      <c r="W156" s="153"/>
      <c r="X156" s="131" t="str">
        <f t="shared" si="38"/>
        <v/>
      </c>
      <c r="Y156" s="132" t="str">
        <f t="shared" si="39"/>
        <v/>
      </c>
      <c r="Z156" s="86" t="str">
        <f t="shared" si="40"/>
        <v/>
      </c>
      <c r="AA156" s="132" t="str">
        <f t="shared" si="35"/>
        <v/>
      </c>
      <c r="AB156" s="86" t="str">
        <f t="shared" si="41"/>
        <v/>
      </c>
      <c r="AC156" s="128"/>
      <c r="AD156" s="133">
        <f t="shared" si="36"/>
        <v>0</v>
      </c>
    </row>
    <row r="157" spans="1:30" ht="18">
      <c r="A157" s="87">
        <v>148</v>
      </c>
      <c r="B157" s="126"/>
      <c r="C157" s="127"/>
      <c r="D157" s="127">
        <f t="shared" si="42"/>
        <v>991.48</v>
      </c>
      <c r="E157" s="127" t="str">
        <f t="shared" si="43"/>
        <v/>
      </c>
      <c r="F157" s="127" t="str">
        <f t="shared" si="34"/>
        <v/>
      </c>
      <c r="G157" s="86"/>
      <c r="H157" s="128" t="str">
        <f>IF(G157="","",VLOOKUP(G157,база!$E$4:$P$1000,база!$F$2,FALSE))</f>
        <v/>
      </c>
      <c r="I157" s="129"/>
      <c r="J157" s="127"/>
      <c r="K157" s="71"/>
      <c r="L157" s="71"/>
      <c r="M157" s="71"/>
      <c r="N157" s="71"/>
      <c r="O157" s="71"/>
      <c r="P157" s="127"/>
      <c r="Q157" s="130"/>
      <c r="R157" s="128"/>
      <c r="S157" s="128"/>
      <c r="T157" s="128"/>
      <c r="U157" s="153"/>
      <c r="V157" s="153"/>
      <c r="W157" s="153"/>
      <c r="X157" s="131" t="str">
        <f t="shared" si="38"/>
        <v/>
      </c>
      <c r="Y157" s="132" t="str">
        <f t="shared" si="39"/>
        <v/>
      </c>
      <c r="Z157" s="86" t="str">
        <f t="shared" si="40"/>
        <v/>
      </c>
      <c r="AA157" s="132" t="str">
        <f t="shared" si="35"/>
        <v/>
      </c>
      <c r="AB157" s="86" t="str">
        <f t="shared" si="41"/>
        <v/>
      </c>
      <c r="AC157" s="128"/>
      <c r="AD157" s="133">
        <f t="shared" si="36"/>
        <v>0</v>
      </c>
    </row>
    <row r="158" spans="1:30" ht="18">
      <c r="A158" s="87">
        <v>149</v>
      </c>
      <c r="B158" s="126"/>
      <c r="C158" s="127"/>
      <c r="D158" s="127">
        <f t="shared" si="42"/>
        <v>991.49</v>
      </c>
      <c r="E158" s="127" t="str">
        <f t="shared" si="43"/>
        <v/>
      </c>
      <c r="F158" s="127" t="str">
        <f t="shared" si="34"/>
        <v/>
      </c>
      <c r="G158" s="86"/>
      <c r="H158" s="128" t="str">
        <f>IF(G158="","",VLOOKUP(G158,база!$E$4:$P$1000,база!$F$2,FALSE))</f>
        <v/>
      </c>
      <c r="I158" s="129"/>
      <c r="J158" s="127"/>
      <c r="K158" s="71"/>
      <c r="L158" s="71"/>
      <c r="M158" s="71"/>
      <c r="N158" s="71"/>
      <c r="O158" s="71"/>
      <c r="P158" s="127"/>
      <c r="Q158" s="130"/>
      <c r="R158" s="128"/>
      <c r="S158" s="128"/>
      <c r="T158" s="128"/>
      <c r="U158" s="153"/>
      <c r="V158" s="153"/>
      <c r="W158" s="153"/>
      <c r="X158" s="131" t="str">
        <f t="shared" si="38"/>
        <v/>
      </c>
      <c r="Y158" s="132" t="str">
        <f t="shared" si="39"/>
        <v/>
      </c>
      <c r="Z158" s="86" t="str">
        <f t="shared" si="40"/>
        <v/>
      </c>
      <c r="AA158" s="132" t="str">
        <f t="shared" si="35"/>
        <v/>
      </c>
      <c r="AB158" s="86" t="str">
        <f t="shared" si="41"/>
        <v/>
      </c>
      <c r="AC158" s="128"/>
      <c r="AD158" s="133">
        <f t="shared" si="36"/>
        <v>0</v>
      </c>
    </row>
    <row r="159" spans="1:30" ht="18">
      <c r="A159" s="87">
        <v>150</v>
      </c>
      <c r="B159" s="126"/>
      <c r="C159" s="127"/>
      <c r="D159" s="127">
        <f t="shared" si="42"/>
        <v>991.5</v>
      </c>
      <c r="E159" s="127" t="str">
        <f t="shared" si="43"/>
        <v/>
      </c>
      <c r="F159" s="127" t="str">
        <f t="shared" si="34"/>
        <v/>
      </c>
      <c r="G159" s="86"/>
      <c r="H159" s="128" t="str">
        <f>IF(G159="","",VLOOKUP(G159,база!$E$4:$P$1000,база!$F$2,FALSE))</f>
        <v/>
      </c>
      <c r="I159" s="129"/>
      <c r="J159" s="127"/>
      <c r="K159" s="71"/>
      <c r="L159" s="71"/>
      <c r="M159" s="71"/>
      <c r="N159" s="71"/>
      <c r="O159" s="71"/>
      <c r="P159" s="127"/>
      <c r="Q159" s="130"/>
      <c r="R159" s="128"/>
      <c r="S159" s="128"/>
      <c r="T159" s="128"/>
      <c r="U159" s="153"/>
      <c r="V159" s="153"/>
      <c r="W159" s="153"/>
      <c r="X159" s="131" t="str">
        <f t="shared" si="38"/>
        <v/>
      </c>
      <c r="Y159" s="132" t="str">
        <f t="shared" si="39"/>
        <v/>
      </c>
      <c r="Z159" s="86" t="str">
        <f t="shared" si="40"/>
        <v/>
      </c>
      <c r="AA159" s="132" t="str">
        <f t="shared" si="35"/>
        <v/>
      </c>
      <c r="AB159" s="86" t="str">
        <f t="shared" si="41"/>
        <v/>
      </c>
      <c r="AC159" s="128"/>
      <c r="AD159" s="133">
        <f t="shared" si="36"/>
        <v>0</v>
      </c>
    </row>
    <row r="160" spans="1:30" ht="14.25">
      <c r="B160" s="88"/>
      <c r="C160" s="871" t="str">
        <f>название!$A1</f>
        <v>ПРОТОКОЛ</v>
      </c>
      <c r="D160" s="871"/>
      <c r="E160" s="871"/>
      <c r="F160" s="871"/>
      <c r="G160" s="871"/>
      <c r="H160" s="871"/>
      <c r="I160" s="871"/>
      <c r="J160" s="871"/>
      <c r="K160" s="871"/>
      <c r="L160" s="871"/>
      <c r="M160" s="871"/>
      <c r="N160" s="871"/>
      <c r="O160" s="871"/>
      <c r="P160" s="871"/>
      <c r="Q160" s="871"/>
      <c r="R160" s="871"/>
      <c r="S160" s="871"/>
      <c r="T160" s="871"/>
      <c r="U160" s="871"/>
      <c r="V160" s="871"/>
      <c r="W160" s="871"/>
      <c r="X160" s="871"/>
      <c r="Y160" s="871"/>
      <c r="Z160" s="871"/>
      <c r="AA160" s="871"/>
      <c r="AB160" s="871"/>
      <c r="AC160" s="871"/>
      <c r="AD160" s="871"/>
    </row>
    <row r="161" spans="1:30" ht="14.25">
      <c r="B161" s="88"/>
      <c r="C161" s="871" t="str">
        <f>название!$A2</f>
        <v>соревнований по легкой атлетике на чемпионат и первенство ЦФО</v>
      </c>
      <c r="D161" s="871"/>
      <c r="E161" s="871"/>
      <c r="F161" s="871"/>
      <c r="G161" s="871"/>
      <c r="H161" s="871"/>
      <c r="I161" s="871"/>
      <c r="J161" s="871"/>
      <c r="K161" s="871"/>
      <c r="L161" s="871"/>
      <c r="M161" s="871"/>
      <c r="N161" s="871"/>
      <c r="O161" s="871"/>
      <c r="P161" s="871"/>
      <c r="Q161" s="871"/>
      <c r="R161" s="871"/>
      <c r="S161" s="871"/>
      <c r="T161" s="871"/>
      <c r="U161" s="871"/>
      <c r="V161" s="871"/>
      <c r="W161" s="871"/>
      <c r="X161" s="871"/>
      <c r="Y161" s="871"/>
      <c r="Z161" s="871"/>
      <c r="AA161" s="871"/>
      <c r="AB161" s="871"/>
      <c r="AC161" s="871"/>
      <c r="AD161" s="871"/>
    </row>
    <row r="162" spans="1:30" ht="14.25">
      <c r="B162" s="88"/>
      <c r="C162" s="871" t="str">
        <f>название!$A3</f>
        <v>г. Смоленск 5-7 июня 2015 г.         Спорткомплекс СГАФКСТ</v>
      </c>
      <c r="D162" s="871"/>
      <c r="E162" s="871"/>
      <c r="F162" s="871"/>
      <c r="G162" s="871"/>
      <c r="H162" s="871"/>
      <c r="I162" s="871"/>
      <c r="J162" s="871"/>
      <c r="K162" s="871"/>
      <c r="L162" s="871"/>
      <c r="M162" s="871"/>
      <c r="N162" s="871"/>
      <c r="O162" s="871"/>
      <c r="P162" s="871"/>
      <c r="Q162" s="871"/>
      <c r="R162" s="871"/>
      <c r="S162" s="871"/>
      <c r="T162" s="871"/>
      <c r="U162" s="871"/>
      <c r="V162" s="871"/>
      <c r="W162" s="871"/>
      <c r="X162" s="871"/>
      <c r="Y162" s="871"/>
      <c r="Z162" s="871"/>
      <c r="AA162" s="871"/>
      <c r="AB162" s="871"/>
      <c r="AC162" s="871"/>
      <c r="AD162" s="871"/>
    </row>
    <row r="163" spans="1:30" ht="14.25">
      <c r="B163" s="88"/>
      <c r="C163" s="871">
        <f>[2]название!A161</f>
        <v>0</v>
      </c>
      <c r="D163" s="871"/>
      <c r="E163" s="871"/>
      <c r="F163" s="871"/>
      <c r="G163" s="871"/>
      <c r="H163" s="871"/>
      <c r="I163" s="871"/>
      <c r="J163" s="871"/>
      <c r="K163" s="871"/>
      <c r="L163" s="871"/>
      <c r="M163" s="871"/>
      <c r="N163" s="871"/>
      <c r="O163" s="871"/>
      <c r="P163" s="871"/>
      <c r="Q163" s="871"/>
      <c r="R163" s="871"/>
      <c r="S163" s="871"/>
      <c r="T163" s="871"/>
      <c r="U163" s="871"/>
      <c r="V163" s="871"/>
      <c r="W163" s="871"/>
      <c r="X163" s="871"/>
      <c r="Y163" s="871"/>
      <c r="Z163" s="871"/>
      <c r="AA163" s="871"/>
      <c r="AB163" s="871"/>
      <c r="AC163" s="871"/>
      <c r="AD163" s="871"/>
    </row>
    <row r="164" spans="1:30" ht="18.75">
      <c r="B164" s="141"/>
      <c r="C164" s="883" t="s">
        <v>262</v>
      </c>
      <c r="D164" s="883"/>
      <c r="E164" s="883"/>
      <c r="F164" s="883"/>
      <c r="G164" s="883"/>
      <c r="H164" s="883"/>
      <c r="I164" s="96"/>
      <c r="J164" s="884" t="s">
        <v>38</v>
      </c>
      <c r="K164" s="884"/>
      <c r="L164" s="884"/>
      <c r="M164" s="884"/>
      <c r="N164" s="884"/>
      <c r="O164" s="97">
        <v>0.42708333333333298</v>
      </c>
      <c r="P164" s="98"/>
      <c r="Q164" s="88"/>
      <c r="R164" s="99"/>
      <c r="S164" s="99"/>
      <c r="T164" s="99"/>
      <c r="W164" s="99"/>
      <c r="X164" s="101"/>
      <c r="Y164" s="101"/>
      <c r="Z164" s="101"/>
      <c r="AA164" s="101"/>
      <c r="AC164" s="88"/>
      <c r="AD164" s="103"/>
    </row>
    <row r="165" spans="1:30" ht="15.75">
      <c r="A165" s="87" t="s">
        <v>39</v>
      </c>
      <c r="B165" s="141"/>
      <c r="C165" s="142"/>
      <c r="D165" s="142"/>
      <c r="E165" s="143"/>
      <c r="F165" s="144"/>
      <c r="G165" s="145"/>
      <c r="H165" s="146" t="s">
        <v>40</v>
      </c>
      <c r="I165" s="96"/>
      <c r="J165" s="885" t="s">
        <v>41</v>
      </c>
      <c r="K165" s="885"/>
      <c r="L165" s="885"/>
      <c r="M165" s="885"/>
      <c r="N165" s="885"/>
      <c r="O165" s="98"/>
      <c r="P165" s="98"/>
      <c r="Q165" s="88"/>
      <c r="R165" s="104"/>
      <c r="S165" s="99"/>
      <c r="T165" s="99"/>
      <c r="U165" s="106">
        <f>COUNTA(U167:U317)</f>
        <v>2</v>
      </c>
      <c r="V165" s="106"/>
      <c r="W165" s="106"/>
      <c r="X165" s="101"/>
      <c r="Y165" s="101"/>
      <c r="Z165" s="101"/>
      <c r="AA165" s="101"/>
      <c r="AC165" s="88"/>
      <c r="AD165" s="103"/>
    </row>
    <row r="166" spans="1:30" ht="38.25">
      <c r="A166" s="107">
        <f>D166</f>
        <v>0</v>
      </c>
      <c r="B166" s="147" t="s">
        <v>63</v>
      </c>
      <c r="C166" s="109" t="s">
        <v>42</v>
      </c>
      <c r="D166" s="148"/>
      <c r="E166" s="149">
        <f>COUNT(E167:E346)</f>
        <v>1</v>
      </c>
      <c r="F166" s="112" t="s">
        <v>43</v>
      </c>
      <c r="G166" s="113" t="s">
        <v>44</v>
      </c>
      <c r="H166" s="114" t="s">
        <v>45</v>
      </c>
      <c r="I166" s="115" t="s">
        <v>60</v>
      </c>
      <c r="J166" s="116" t="s">
        <v>61</v>
      </c>
      <c r="K166" s="117" t="s">
        <v>46</v>
      </c>
      <c r="L166" s="118" t="s">
        <v>47</v>
      </c>
      <c r="M166" s="119" t="s">
        <v>48</v>
      </c>
      <c r="N166" s="118" t="s">
        <v>49</v>
      </c>
      <c r="O166" s="118" t="s">
        <v>50</v>
      </c>
      <c r="P166" s="118" t="s">
        <v>51</v>
      </c>
      <c r="Q166" s="118" t="s">
        <v>62</v>
      </c>
      <c r="R166" s="120" t="s">
        <v>52</v>
      </c>
      <c r="S166" s="120" t="s">
        <v>52</v>
      </c>
      <c r="T166" s="120" t="s">
        <v>52</v>
      </c>
      <c r="U166" s="120" t="s">
        <v>53</v>
      </c>
      <c r="V166" s="120" t="s">
        <v>203</v>
      </c>
      <c r="W166" s="120" t="s">
        <v>54</v>
      </c>
      <c r="X166" s="121" t="s">
        <v>55</v>
      </c>
      <c r="Y166" s="121"/>
      <c r="Z166" s="115" t="s">
        <v>56</v>
      </c>
      <c r="AA166" s="115"/>
      <c r="AB166" s="124" t="s">
        <v>57</v>
      </c>
      <c r="AC166" s="124" t="s">
        <v>58</v>
      </c>
      <c r="AD166" s="125" t="s">
        <v>59</v>
      </c>
    </row>
    <row r="167" spans="1:30">
      <c r="B167" s="150">
        <v>1</v>
      </c>
      <c r="C167" s="93">
        <v>1</v>
      </c>
      <c r="E167" s="93" t="str">
        <f t="shared" ref="E167:E189" si="45">IF(AO163="","",SMALL($X$9:$X$191,AN167))</f>
        <v/>
      </c>
      <c r="H167" s="90" t="str">
        <f>IF(G167="","",VLOOKUP(G167,база!$E$4:$P$1000,база!$F$2,FALSE))</f>
        <v/>
      </c>
      <c r="AD167" s="133"/>
    </row>
    <row r="168" spans="1:30">
      <c r="B168" s="150">
        <v>1</v>
      </c>
      <c r="C168" s="93">
        <v>2</v>
      </c>
      <c r="E168" s="93" t="str">
        <f t="shared" si="45"/>
        <v/>
      </c>
      <c r="H168" s="90" t="str">
        <f>IF(G168="","",VLOOKUP(G168,база!$E$4:$P$1000,база!$F$2,FALSE))</f>
        <v/>
      </c>
      <c r="AD168" s="133"/>
    </row>
    <row r="169" spans="1:30">
      <c r="B169" s="150">
        <v>1</v>
      </c>
      <c r="C169" s="93">
        <v>3</v>
      </c>
      <c r="E169" s="93" t="str">
        <f t="shared" si="45"/>
        <v/>
      </c>
      <c r="H169" s="90" t="str">
        <f>IF(G169="","",VLOOKUP(G169,база!$E$4:$P$1000,база!$F$2,FALSE))</f>
        <v/>
      </c>
      <c r="AD169" s="133"/>
    </row>
    <row r="170" spans="1:30">
      <c r="B170" s="150">
        <v>1</v>
      </c>
      <c r="C170" s="93">
        <v>4</v>
      </c>
      <c r="E170" s="93" t="str">
        <f t="shared" si="45"/>
        <v/>
      </c>
      <c r="H170" s="90" t="str">
        <f>IF(G170="","",VLOOKUP(G170,база!$E$4:$P$1000,база!$F$2,FALSE))</f>
        <v/>
      </c>
      <c r="AD170" s="133"/>
    </row>
    <row r="171" spans="1:30">
      <c r="B171" s="150">
        <v>1</v>
      </c>
      <c r="C171" s="93">
        <v>5</v>
      </c>
      <c r="E171" s="93" t="str">
        <f t="shared" si="45"/>
        <v/>
      </c>
      <c r="H171" s="90" t="str">
        <f>IF(G171="","",VLOOKUP(G171,база!$E$4:$P$1000,база!$F$2,FALSE))</f>
        <v/>
      </c>
      <c r="AD171" s="133"/>
    </row>
    <row r="172" spans="1:30">
      <c r="B172" s="150">
        <v>1</v>
      </c>
      <c r="C172" s="93">
        <v>6</v>
      </c>
      <c r="E172" s="93" t="str">
        <f t="shared" si="45"/>
        <v/>
      </c>
      <c r="H172" s="90" t="str">
        <f>IF(G172="","",VLOOKUP(G172,база!$E$4:$P$1000,база!$F$2,FALSE))</f>
        <v/>
      </c>
      <c r="AD172" s="133"/>
    </row>
    <row r="173" spans="1:30">
      <c r="B173" s="150">
        <v>1</v>
      </c>
      <c r="C173" s="93">
        <v>7</v>
      </c>
      <c r="E173" s="93" t="str">
        <f t="shared" si="45"/>
        <v/>
      </c>
      <c r="H173" s="90" t="str">
        <f>IF(G173="","",VLOOKUP(G173,база!$E$4:$P$1000,база!$F$2,FALSE))</f>
        <v/>
      </c>
      <c r="AD173" s="133"/>
    </row>
    <row r="174" spans="1:30">
      <c r="B174" s="150">
        <v>1</v>
      </c>
      <c r="C174" s="93">
        <v>8</v>
      </c>
      <c r="E174" s="93" t="str">
        <f t="shared" si="45"/>
        <v/>
      </c>
      <c r="H174" s="90" t="str">
        <f>IF(G174="","",VLOOKUP(G174,база!$E$4:$P$1000,база!$F$2,FALSE))</f>
        <v/>
      </c>
      <c r="AD174" s="133"/>
    </row>
    <row r="175" spans="1:30">
      <c r="B175" s="150">
        <v>2</v>
      </c>
      <c r="C175" s="93">
        <v>1</v>
      </c>
      <c r="E175" s="93" t="str">
        <f t="shared" si="45"/>
        <v/>
      </c>
      <c r="H175" s="90" t="str">
        <f>IF(G175="","",VLOOKUP(G175,база!$E$4:$P$1000,база!$F$2,FALSE))</f>
        <v/>
      </c>
      <c r="AD175" s="133"/>
    </row>
    <row r="176" spans="1:30">
      <c r="B176" s="150">
        <v>2</v>
      </c>
      <c r="C176" s="93">
        <v>2</v>
      </c>
      <c r="E176" s="93" t="str">
        <f t="shared" si="45"/>
        <v/>
      </c>
      <c r="H176" s="90" t="str">
        <f>IF(G176="","",VLOOKUP(G176,база!$E$4:$P$1000,база!$F$2,FALSE))</f>
        <v/>
      </c>
      <c r="AD176" s="133"/>
    </row>
    <row r="177" spans="2:30">
      <c r="B177" s="150">
        <v>2</v>
      </c>
      <c r="C177" s="93">
        <v>3</v>
      </c>
      <c r="E177" s="93" t="str">
        <f t="shared" si="45"/>
        <v/>
      </c>
      <c r="H177" s="90" t="str">
        <f>IF(G177="","",VLOOKUP(G177,база!$E$4:$P$1000,база!$F$2,FALSE))</f>
        <v/>
      </c>
      <c r="AD177" s="133"/>
    </row>
    <row r="178" spans="2:30">
      <c r="B178" s="150">
        <v>2</v>
      </c>
      <c r="C178" s="93">
        <v>4</v>
      </c>
      <c r="E178" s="93" t="str">
        <f t="shared" si="45"/>
        <v/>
      </c>
      <c r="H178" s="90" t="str">
        <f>IF(G178="","",VLOOKUP(G178,база!$E$4:$P$1000,база!$F$2,FALSE))</f>
        <v/>
      </c>
      <c r="AD178" s="133"/>
    </row>
    <row r="179" spans="2:30">
      <c r="B179" s="150">
        <v>2</v>
      </c>
      <c r="C179" s="93">
        <v>5</v>
      </c>
      <c r="E179" s="93" t="str">
        <f t="shared" si="45"/>
        <v/>
      </c>
      <c r="H179" s="90" t="str">
        <f>IF(G179="","",VLOOKUP(G179,база!$E$4:$P$1000,база!$F$2,FALSE))</f>
        <v/>
      </c>
      <c r="AD179" s="133"/>
    </row>
    <row r="180" spans="2:30">
      <c r="B180" s="150">
        <v>2</v>
      </c>
      <c r="C180" s="93">
        <v>6</v>
      </c>
      <c r="E180" s="93" t="str">
        <f t="shared" si="45"/>
        <v/>
      </c>
      <c r="H180" s="90" t="str">
        <f>IF(G180="","",VLOOKUP(G180,база!$E$4:$P$1000,база!$F$2,FALSE))</f>
        <v/>
      </c>
      <c r="AD180" s="133"/>
    </row>
    <row r="181" spans="2:30">
      <c r="B181" s="150">
        <v>2</v>
      </c>
      <c r="C181" s="93">
        <v>7</v>
      </c>
      <c r="E181" s="93" t="str">
        <f t="shared" si="45"/>
        <v/>
      </c>
      <c r="H181" s="90" t="str">
        <f>IF(G181="","",VLOOKUP(G181,база!$E$4:$P$1000,база!$F$2,FALSE))</f>
        <v/>
      </c>
      <c r="AD181" s="133"/>
    </row>
    <row r="182" spans="2:30">
      <c r="B182" s="150">
        <v>2</v>
      </c>
      <c r="C182" s="93">
        <v>8</v>
      </c>
      <c r="E182" s="93" t="str">
        <f t="shared" si="45"/>
        <v/>
      </c>
      <c r="H182" s="90" t="str">
        <f>IF(G182="","",VLOOKUP(G182,база!$E$4:$P$1000,база!$F$2,FALSE))</f>
        <v/>
      </c>
      <c r="AD182" s="133"/>
    </row>
    <row r="183" spans="2:30">
      <c r="B183" s="150">
        <v>3</v>
      </c>
      <c r="C183" s="93">
        <v>1</v>
      </c>
      <c r="E183" s="93" t="str">
        <f t="shared" si="45"/>
        <v/>
      </c>
      <c r="H183" s="90" t="str">
        <f>IF(G183="","",VLOOKUP(G183,база!$E$4:$P$1000,база!$F$2,FALSE))</f>
        <v/>
      </c>
      <c r="AD183" s="133"/>
    </row>
    <row r="184" spans="2:30">
      <c r="B184" s="150">
        <v>3</v>
      </c>
      <c r="C184" s="93">
        <v>2</v>
      </c>
      <c r="E184" s="93" t="str">
        <f t="shared" si="45"/>
        <v/>
      </c>
      <c r="H184" s="90" t="str">
        <f>IF(G184="","",VLOOKUP(G184,база!$E$4:$P$1000,база!$F$2,FALSE))</f>
        <v/>
      </c>
      <c r="AD184" s="133"/>
    </row>
    <row r="185" spans="2:30">
      <c r="B185" s="150">
        <v>3</v>
      </c>
      <c r="C185" s="93">
        <v>3</v>
      </c>
      <c r="E185" s="93" t="str">
        <f t="shared" si="45"/>
        <v/>
      </c>
      <c r="H185" s="90" t="str">
        <f>IF(G185="","",VLOOKUP(G185,база!$E$4:$P$1000,база!$F$2,FALSE))</f>
        <v/>
      </c>
      <c r="AD185" s="133"/>
    </row>
    <row r="186" spans="2:30">
      <c r="B186" s="150">
        <v>3</v>
      </c>
      <c r="C186" s="93">
        <v>4</v>
      </c>
      <c r="E186" s="93" t="str">
        <f t="shared" si="45"/>
        <v/>
      </c>
      <c r="H186" s="90" t="str">
        <f>IF(G186="","",VLOOKUP(G186,база!$E$4:$P$1000,база!$F$2,FALSE))</f>
        <v/>
      </c>
      <c r="AD186" s="133"/>
    </row>
    <row r="187" spans="2:30">
      <c r="B187" s="150">
        <v>3</v>
      </c>
      <c r="C187" s="93">
        <v>5</v>
      </c>
      <c r="E187" s="93" t="str">
        <f t="shared" si="45"/>
        <v/>
      </c>
      <c r="H187" s="90" t="str">
        <f>IF(G187="","",VLOOKUP(G187,база!$E$4:$P$1000,база!$F$2,FALSE))</f>
        <v/>
      </c>
      <c r="AD187" s="133"/>
    </row>
    <row r="188" spans="2:30">
      <c r="B188" s="150">
        <v>3</v>
      </c>
      <c r="C188" s="93">
        <v>6</v>
      </c>
      <c r="E188" s="93" t="str">
        <f t="shared" si="45"/>
        <v/>
      </c>
      <c r="H188" s="90" t="str">
        <f>IF(G188="","",VLOOKUP(G188,база!$E$4:$P$1000,база!$F$2,FALSE))</f>
        <v/>
      </c>
      <c r="AD188" s="133"/>
    </row>
    <row r="189" spans="2:30">
      <c r="B189" s="150">
        <v>3</v>
      </c>
      <c r="C189" s="93">
        <v>7</v>
      </c>
      <c r="E189" s="93" t="str">
        <f t="shared" si="45"/>
        <v/>
      </c>
      <c r="H189" s="90" t="str">
        <f>IF(G189="","",VLOOKUP(G189,база!$E$4:$P$1000,база!$F$2,FALSE))</f>
        <v/>
      </c>
      <c r="AD189" s="133"/>
    </row>
    <row r="190" spans="2:30">
      <c r="B190" s="150">
        <v>3</v>
      </c>
      <c r="C190" s="93">
        <v>8</v>
      </c>
      <c r="E190" s="93" t="str">
        <f>IF(Z191="","",SMALL($X$8:$X$191,AN190))</f>
        <v/>
      </c>
      <c r="H190" s="90" t="str">
        <f>IF(G190="","",VLOOKUP(G190,база!$E$4:$P$1000,база!$F$2,FALSE))</f>
        <v/>
      </c>
      <c r="AD190" s="133"/>
    </row>
    <row r="191" spans="2:30" ht="14.25">
      <c r="B191" s="88"/>
      <c r="C191" s="871" t="str">
        <f>название!$A1</f>
        <v>ПРОТОКОЛ</v>
      </c>
      <c r="D191" s="871"/>
      <c r="E191" s="871"/>
      <c r="F191" s="871"/>
      <c r="G191" s="871"/>
      <c r="H191" s="871"/>
      <c r="I191" s="871"/>
      <c r="J191" s="871"/>
      <c r="K191" s="871"/>
      <c r="L191" s="871"/>
      <c r="M191" s="871"/>
      <c r="N191" s="871"/>
      <c r="O191" s="871"/>
      <c r="P191" s="871"/>
      <c r="Q191" s="871"/>
      <c r="R191" s="871"/>
      <c r="S191" s="871"/>
      <c r="T191" s="871"/>
      <c r="U191" s="871"/>
      <c r="V191" s="871"/>
      <c r="W191" s="871"/>
      <c r="X191" s="871"/>
      <c r="Y191" s="871"/>
      <c r="Z191" s="871"/>
      <c r="AA191" s="871"/>
      <c r="AB191" s="871"/>
      <c r="AC191" s="871"/>
      <c r="AD191" s="871"/>
    </row>
    <row r="192" spans="2:30" ht="14.25">
      <c r="B192" s="88"/>
      <c r="C192" s="871" t="str">
        <f>название!$A2</f>
        <v>соревнований по легкой атлетике на чемпионат и первенство ЦФО</v>
      </c>
      <c r="D192" s="871"/>
      <c r="E192" s="871"/>
      <c r="F192" s="871"/>
      <c r="G192" s="871"/>
      <c r="H192" s="871"/>
      <c r="I192" s="871"/>
      <c r="J192" s="871"/>
      <c r="K192" s="871"/>
      <c r="L192" s="871"/>
      <c r="M192" s="871"/>
      <c r="N192" s="871"/>
      <c r="O192" s="871"/>
      <c r="P192" s="871"/>
      <c r="Q192" s="871"/>
      <c r="R192" s="871"/>
      <c r="S192" s="871"/>
      <c r="T192" s="871"/>
      <c r="U192" s="871"/>
      <c r="V192" s="871"/>
      <c r="W192" s="871"/>
      <c r="X192" s="871"/>
      <c r="Y192" s="871"/>
      <c r="Z192" s="871"/>
      <c r="AA192" s="871"/>
      <c r="AB192" s="871"/>
      <c r="AC192" s="871"/>
      <c r="AD192" s="871"/>
    </row>
    <row r="193" spans="1:30" ht="14.25">
      <c r="B193" s="88"/>
      <c r="C193" s="871" t="str">
        <f>название!$A3</f>
        <v>г. Смоленск 5-7 июня 2015 г.         Спорткомплекс СГАФКСТ</v>
      </c>
      <c r="D193" s="871"/>
      <c r="E193" s="871"/>
      <c r="F193" s="871"/>
      <c r="G193" s="871"/>
      <c r="H193" s="871"/>
      <c r="I193" s="871"/>
      <c r="J193" s="871"/>
      <c r="K193" s="871"/>
      <c r="L193" s="871"/>
      <c r="M193" s="871"/>
      <c r="N193" s="871"/>
      <c r="O193" s="871"/>
      <c r="P193" s="871"/>
      <c r="Q193" s="871"/>
      <c r="R193" s="871"/>
      <c r="S193" s="871"/>
      <c r="T193" s="871"/>
      <c r="U193" s="871"/>
      <c r="V193" s="871"/>
      <c r="W193" s="871"/>
      <c r="X193" s="871"/>
      <c r="Y193" s="871"/>
      <c r="Z193" s="871"/>
      <c r="AA193" s="871"/>
      <c r="AB193" s="871"/>
      <c r="AC193" s="871"/>
      <c r="AD193" s="871"/>
    </row>
    <row r="194" spans="1:30" ht="14.25">
      <c r="B194" s="88"/>
      <c r="C194" s="871">
        <f>название!$A4</f>
        <v>0</v>
      </c>
      <c r="D194" s="871"/>
      <c r="E194" s="871"/>
      <c r="F194" s="871"/>
      <c r="G194" s="871"/>
      <c r="H194" s="871"/>
      <c r="I194" s="871"/>
      <c r="J194" s="871"/>
      <c r="K194" s="871"/>
      <c r="L194" s="871"/>
      <c r="M194" s="871"/>
      <c r="N194" s="871"/>
      <c r="O194" s="871"/>
      <c r="P194" s="871"/>
      <c r="Q194" s="871"/>
      <c r="R194" s="871"/>
      <c r="S194" s="871"/>
      <c r="T194" s="871"/>
      <c r="U194" s="871"/>
      <c r="V194" s="871"/>
      <c r="W194" s="871"/>
      <c r="X194" s="871"/>
      <c r="Y194" s="871"/>
      <c r="Z194" s="871"/>
      <c r="AA194" s="871"/>
      <c r="AB194" s="871"/>
      <c r="AC194" s="871"/>
      <c r="AD194" s="871"/>
    </row>
    <row r="195" spans="1:30" ht="18.75">
      <c r="B195" s="141"/>
      <c r="C195" s="883" t="s">
        <v>492</v>
      </c>
      <c r="D195" s="883"/>
      <c r="E195" s="883"/>
      <c r="F195" s="883"/>
      <c r="G195" s="883"/>
      <c r="H195" s="883"/>
      <c r="I195" s="96"/>
      <c r="J195" s="884" t="s">
        <v>38</v>
      </c>
      <c r="K195" s="884"/>
      <c r="L195" s="884"/>
      <c r="M195" s="884"/>
      <c r="N195" s="884"/>
      <c r="O195" s="97">
        <v>0.42708333333333298</v>
      </c>
      <c r="P195" s="98"/>
      <c r="Q195" s="88"/>
      <c r="R195" s="99"/>
      <c r="S195" s="99"/>
      <c r="T195" s="99"/>
      <c r="W195" s="99"/>
      <c r="X195" s="101"/>
      <c r="Y195" s="101"/>
      <c r="Z195" s="101"/>
      <c r="AA195" s="101"/>
      <c r="AC195" s="88"/>
      <c r="AD195" s="103"/>
    </row>
    <row r="196" spans="1:30" ht="15.75">
      <c r="A196" s="87" t="s">
        <v>39</v>
      </c>
      <c r="B196" s="141"/>
      <c r="C196" s="142"/>
      <c r="D196" s="142"/>
      <c r="E196" s="143"/>
      <c r="F196" s="144"/>
      <c r="G196" s="145"/>
      <c r="H196" s="146" t="s">
        <v>40</v>
      </c>
      <c r="I196" s="96"/>
      <c r="J196" s="885" t="s">
        <v>41</v>
      </c>
      <c r="K196" s="885"/>
      <c r="L196" s="885"/>
      <c r="M196" s="885"/>
      <c r="N196" s="885"/>
      <c r="O196" s="98"/>
      <c r="P196" s="98"/>
      <c r="Q196" s="88"/>
      <c r="R196" s="104"/>
      <c r="S196" s="99"/>
      <c r="T196" s="99"/>
      <c r="U196" s="106">
        <f>COUNTA(U198:U348)</f>
        <v>0</v>
      </c>
      <c r="V196" s="106"/>
      <c r="W196" s="106"/>
      <c r="X196" s="101"/>
      <c r="Y196" s="101"/>
      <c r="Z196" s="101"/>
      <c r="AA196" s="101"/>
      <c r="AC196" s="88"/>
      <c r="AD196" s="103"/>
    </row>
    <row r="197" spans="1:30" ht="38.25">
      <c r="A197" s="107">
        <f>D197</f>
        <v>0</v>
      </c>
      <c r="B197" s="147" t="s">
        <v>63</v>
      </c>
      <c r="C197" s="109" t="s">
        <v>42</v>
      </c>
      <c r="D197" s="148">
        <f>COUNT(D198:D377)</f>
        <v>0</v>
      </c>
      <c r="E197" s="149">
        <f>COUNT(E198:E377)</f>
        <v>0</v>
      </c>
      <c r="F197" s="112" t="s">
        <v>43</v>
      </c>
      <c r="G197" s="113" t="s">
        <v>44</v>
      </c>
      <c r="H197" s="114" t="s">
        <v>45</v>
      </c>
      <c r="I197" s="115" t="s">
        <v>60</v>
      </c>
      <c r="J197" s="116" t="s">
        <v>61</v>
      </c>
      <c r="K197" s="117" t="s">
        <v>46</v>
      </c>
      <c r="L197" s="118" t="s">
        <v>47</v>
      </c>
      <c r="M197" s="119" t="s">
        <v>48</v>
      </c>
      <c r="N197" s="118" t="s">
        <v>49</v>
      </c>
      <c r="O197" s="118" t="s">
        <v>50</v>
      </c>
      <c r="P197" s="118" t="s">
        <v>51</v>
      </c>
      <c r="Q197" s="118" t="s">
        <v>62</v>
      </c>
      <c r="R197" s="120" t="s">
        <v>52</v>
      </c>
      <c r="S197" s="120" t="s">
        <v>52</v>
      </c>
      <c r="T197" s="120" t="s">
        <v>52</v>
      </c>
      <c r="U197" s="120" t="s">
        <v>53</v>
      </c>
      <c r="V197" s="120" t="s">
        <v>203</v>
      </c>
      <c r="W197" s="120" t="s">
        <v>54</v>
      </c>
      <c r="X197" s="121" t="s">
        <v>55</v>
      </c>
      <c r="Y197" s="121"/>
      <c r="Z197" s="115" t="s">
        <v>56</v>
      </c>
      <c r="AA197" s="115"/>
      <c r="AB197" s="124" t="s">
        <v>57</v>
      </c>
      <c r="AC197" s="124" t="s">
        <v>58</v>
      </c>
      <c r="AD197" s="125" t="s">
        <v>59</v>
      </c>
    </row>
    <row r="198" spans="1:30">
      <c r="B198" s="150">
        <v>1</v>
      </c>
      <c r="C198" s="93">
        <v>1</v>
      </c>
      <c r="E198" s="93" t="str">
        <f t="shared" ref="E198:E205" si="46">IF(AO194="","",SMALL($X$9:$X$191,AN198))</f>
        <v/>
      </c>
      <c r="G198" s="150">
        <v>44</v>
      </c>
      <c r="H198" s="90" t="e">
        <f>IF(G198="","",VLOOKUP(G198,база!$E$4:$P$1000,база!$F$2,FALSE))</f>
        <v>#N/A</v>
      </c>
      <c r="I198" s="90" t="e">
        <f>IF(G198="","",VLOOKUP(G198,база!$E$4:$P$1000,база!$G$2,FALSE))</f>
        <v>#N/A</v>
      </c>
      <c r="J198" s="87" t="e">
        <f>IF(G198="","",VLOOKUP(G198,база!$E$4:$P$1000,база!$H$2,FALSE))</f>
        <v>#N/A</v>
      </c>
      <c r="K198" s="87" t="e">
        <f>IF(G198="","",VLOOKUP(G198,база!$E$4:$P$1000,база!$I$2,FALSE))</f>
        <v>#N/A</v>
      </c>
      <c r="L198" s="90" t="e">
        <f>IF(G198="","",VLOOKUP(G198,база!$E$4:$P$1000,база!$J$2,FALSE))</f>
        <v>#N/A</v>
      </c>
      <c r="M198" s="90" t="e">
        <f>IF(G198="","",VLOOKUP(G198,база!$E$4:$P$1000,база!$K$2,FALSE))</f>
        <v>#N/A</v>
      </c>
      <c r="N198" s="90" t="e">
        <f>IF(G198="","",VLOOKUP(G198,база!$E$4:$P$1000,база!$L$2,FALSE))</f>
        <v>#N/A</v>
      </c>
      <c r="O198" s="90" t="e">
        <f>IF(G198="","",VLOOKUP(G198,база!$E$4:$P$1000,база!$M$2,FALSE))</f>
        <v>#N/A</v>
      </c>
      <c r="P198" s="90" t="e">
        <f>IF(G198="","",VLOOKUP(G198,база!$E$4:$P$1000,база!$N$2,FALSE))</f>
        <v>#N/A</v>
      </c>
      <c r="Q198" s="90" t="e">
        <f>IF(G198="","",VLOOKUP(G198,база!$E$4:$P$1000,база!$O$2,FALSE))</f>
        <v>#N/A</v>
      </c>
      <c r="AD198" s="133" t="e">
        <f t="shared" ref="AD198:AD205" si="47">Q198</f>
        <v>#N/A</v>
      </c>
    </row>
    <row r="199" spans="1:30">
      <c r="B199" s="150">
        <v>1</v>
      </c>
      <c r="C199" s="93">
        <v>2</v>
      </c>
      <c r="E199" s="93" t="str">
        <f t="shared" si="46"/>
        <v/>
      </c>
      <c r="G199" s="150">
        <v>56</v>
      </c>
      <c r="H199" s="90" t="e">
        <f>IF(G199="","",VLOOKUP(G199,база!$E$4:$P$1000,база!$F$2,FALSE))</f>
        <v>#N/A</v>
      </c>
      <c r="I199" s="90" t="e">
        <f>IF(G199="","",VLOOKUP(G199,база!$E$4:$P$1000,база!$G$2,FALSE))</f>
        <v>#N/A</v>
      </c>
      <c r="J199" s="87" t="e">
        <f>IF(G199="","",VLOOKUP(G199,база!$E$4:$P$1000,база!$H$2,FALSE))</f>
        <v>#N/A</v>
      </c>
      <c r="K199" s="87" t="e">
        <f>IF(G199="","",VLOOKUP(G199,база!$E$4:$P$1000,база!$I$2,FALSE))</f>
        <v>#N/A</v>
      </c>
      <c r="L199" s="90" t="e">
        <f>IF(G199="","",VLOOKUP(G199,база!$E$4:$P$1000,база!$J$2,FALSE))</f>
        <v>#N/A</v>
      </c>
      <c r="M199" s="90" t="e">
        <f>IF(G199="","",VLOOKUP(G199,база!$E$4:$P$1000,база!$K$2,FALSE))</f>
        <v>#N/A</v>
      </c>
      <c r="N199" s="90" t="e">
        <f>IF(G199="","",VLOOKUP(G199,база!$E$4:$P$1000,база!$L$2,FALSE))</f>
        <v>#N/A</v>
      </c>
      <c r="O199" s="90" t="e">
        <f>IF(G199="","",VLOOKUP(G199,база!$E$4:$P$1000,база!$M$2,FALSE))</f>
        <v>#N/A</v>
      </c>
      <c r="P199" s="90" t="e">
        <f>IF(G199="","",VLOOKUP(G199,база!$E$4:$P$1000,база!$N$2,FALSE))</f>
        <v>#N/A</v>
      </c>
      <c r="Q199" s="90" t="e">
        <f>IF(G199="","",VLOOKUP(G199,база!$E$4:$P$1000,база!$O$2,FALSE))</f>
        <v>#N/A</v>
      </c>
      <c r="AD199" s="133" t="e">
        <f t="shared" si="47"/>
        <v>#N/A</v>
      </c>
    </row>
    <row r="200" spans="1:30">
      <c r="B200" s="150">
        <v>1</v>
      </c>
      <c r="C200" s="93">
        <v>3</v>
      </c>
      <c r="E200" s="93" t="str">
        <f t="shared" si="46"/>
        <v/>
      </c>
      <c r="G200" s="150">
        <v>123</v>
      </c>
      <c r="H200" s="90" t="e">
        <f>IF(G200="","",VLOOKUP(G200,база!$E$4:$P$1000,база!$F$2,FALSE))</f>
        <v>#N/A</v>
      </c>
      <c r="I200" s="90" t="e">
        <f>IF(G200="","",VLOOKUP(G200,база!$E$4:$P$1000,база!$G$2,FALSE))</f>
        <v>#N/A</v>
      </c>
      <c r="J200" s="87" t="e">
        <f>IF(G200="","",VLOOKUP(G200,база!$E$4:$P$1000,база!$H$2,FALSE))</f>
        <v>#N/A</v>
      </c>
      <c r="K200" s="87" t="e">
        <f>IF(G200="","",VLOOKUP(G200,база!$E$4:$P$1000,база!$I$2,FALSE))</f>
        <v>#N/A</v>
      </c>
      <c r="L200" s="90" t="e">
        <f>IF(G200="","",VLOOKUP(G200,база!$E$4:$P$1000,база!$J$2,FALSE))</f>
        <v>#N/A</v>
      </c>
      <c r="M200" s="90" t="e">
        <f>IF(G200="","",VLOOKUP(G200,база!$E$4:$P$1000,база!$K$2,FALSE))</f>
        <v>#N/A</v>
      </c>
      <c r="N200" s="90" t="e">
        <f>IF(G200="","",VLOOKUP(G200,база!$E$4:$P$1000,база!$L$2,FALSE))</f>
        <v>#N/A</v>
      </c>
      <c r="O200" s="90" t="e">
        <f>IF(G200="","",VLOOKUP(G200,база!$E$4:$P$1000,база!$M$2,FALSE))</f>
        <v>#N/A</v>
      </c>
      <c r="P200" s="90" t="e">
        <f>IF(G200="","",VLOOKUP(G200,база!$E$4:$P$1000,база!$N$2,FALSE))</f>
        <v>#N/A</v>
      </c>
      <c r="Q200" s="90" t="e">
        <f>IF(G200="","",VLOOKUP(G200,база!$E$4:$P$1000,база!$O$2,FALSE))</f>
        <v>#N/A</v>
      </c>
      <c r="AD200" s="133" t="e">
        <f t="shared" si="47"/>
        <v>#N/A</v>
      </c>
    </row>
    <row r="201" spans="1:30">
      <c r="B201" s="150">
        <v>1</v>
      </c>
      <c r="C201" s="93">
        <v>4</v>
      </c>
      <c r="E201" s="93" t="str">
        <f t="shared" si="46"/>
        <v/>
      </c>
      <c r="G201" s="150">
        <v>5</v>
      </c>
      <c r="H201" s="90" t="str">
        <f>IF(G201="","",VLOOKUP(G201,база!$E$4:$P$1000,база!$F$2,FALSE))</f>
        <v>Джабко Софья</v>
      </c>
      <c r="I201" s="90">
        <f>IF(G201="","",VLOOKUP(G201,база!$E$4:$P$1000,база!$G$2,FALSE))</f>
        <v>35485</v>
      </c>
      <c r="J201" s="87">
        <f>IF(G201="","",VLOOKUP(G201,база!$E$4:$P$1000,база!$H$2,FALSE))</f>
        <v>1997</v>
      </c>
      <c r="K201" s="87" t="str">
        <f>IF(G201="","",VLOOKUP(G201,база!$E$4:$P$1000,база!$I$2,FALSE))</f>
        <v>кмс</v>
      </c>
      <c r="L201" s="90" t="str">
        <f>IF(G201="","",VLOOKUP(G201,база!$E$4:$P$1000,база!$J$2,FALSE))</f>
        <v>Смоленская</v>
      </c>
      <c r="M201" s="90">
        <f>IF(G201="","",VLOOKUP(G201,база!$E$4:$P$1000,база!$K$2,FALSE))</f>
        <v>0</v>
      </c>
      <c r="N201" s="90">
        <f>IF(G201="","",VLOOKUP(G201,база!$E$4:$P$1000,база!$L$2,FALSE))</f>
        <v>0</v>
      </c>
      <c r="O201" s="90" t="str">
        <f>IF(G201="","",VLOOKUP(G201,база!$E$4:$P$1000,база!$M$2,FALSE))</f>
        <v>СДЮСШОР</v>
      </c>
      <c r="P201" s="90">
        <f>IF(G201="","",VLOOKUP(G201,база!$E$4:$P$1000,база!$N$2,FALSE))</f>
        <v>0</v>
      </c>
      <c r="Q201" s="90" t="str">
        <f>IF(G201="","",VLOOKUP(G201,база!$E$4:$P$1000,база!$O$2,FALSE))</f>
        <v xml:space="preserve"> Федорова Т. С.</v>
      </c>
      <c r="AD201" s="133" t="str">
        <f t="shared" si="47"/>
        <v xml:space="preserve"> Федорова Т. С.</v>
      </c>
    </row>
    <row r="202" spans="1:30">
      <c r="B202" s="150">
        <v>1</v>
      </c>
      <c r="C202" s="93">
        <v>5</v>
      </c>
      <c r="E202" s="93" t="str">
        <f t="shared" si="46"/>
        <v/>
      </c>
      <c r="G202" s="150">
        <v>376</v>
      </c>
      <c r="H202" s="90" t="str">
        <f>IF(G202="","",VLOOKUP(G202,база!$E$4:$P$1000,база!$F$2,FALSE))</f>
        <v>Сизова Алена</v>
      </c>
      <c r="I202" s="90">
        <f>IF(G202="","",VLOOKUP(G202,база!$E$4:$P$1000,база!$G$2,FALSE))</f>
        <v>36825</v>
      </c>
      <c r="J202" s="87">
        <f>IF(G202="","",VLOOKUP(G202,база!$E$4:$P$1000,база!$H$2,FALSE))</f>
        <v>2000</v>
      </c>
      <c r="K202" s="87">
        <f>IF(G202="","",VLOOKUP(G202,база!$E$4:$P$1000,база!$I$2,FALSE))</f>
        <v>2</v>
      </c>
      <c r="L202" s="90" t="str">
        <f>IF(G202="","",VLOOKUP(G202,база!$E$4:$P$1000,база!$J$2,FALSE))</f>
        <v>Тверская</v>
      </c>
      <c r="M202" s="90">
        <f>IF(G202="","",VLOOKUP(G202,база!$E$4:$P$1000,база!$K$2,FALSE))</f>
        <v>0</v>
      </c>
      <c r="N202" s="90">
        <f>IF(G202="","",VLOOKUP(G202,база!$E$4:$P$1000,база!$L$2,FALSE))</f>
        <v>0</v>
      </c>
      <c r="O202" s="90" t="str">
        <f>IF(G202="","",VLOOKUP(G202,база!$E$4:$P$1000,база!$M$2,FALSE))</f>
        <v>ДЮСШ</v>
      </c>
      <c r="P202" s="90">
        <f>IF(G202="","",VLOOKUP(G202,база!$E$4:$P$1000,база!$N$2,FALSE))</f>
        <v>0</v>
      </c>
      <c r="Q202" s="90" t="str">
        <f>IF(G202="","",VLOOKUP(G202,база!$E$4:$P$1000,база!$O$2,FALSE))</f>
        <v>Белобровы О.А.,Е.В.,Котова Э.А.</v>
      </c>
      <c r="AD202" s="133" t="str">
        <f t="shared" si="47"/>
        <v>Белобровы О.А.,Е.В.,Котова Э.А.</v>
      </c>
    </row>
    <row r="203" spans="1:30">
      <c r="B203" s="150">
        <v>1</v>
      </c>
      <c r="C203" s="93">
        <v>6</v>
      </c>
      <c r="E203" s="93" t="str">
        <f t="shared" si="46"/>
        <v/>
      </c>
      <c r="G203" s="150">
        <v>34</v>
      </c>
      <c r="H203" s="90" t="e">
        <f>IF(G203="","",VLOOKUP(G203,база!$E$4:$P$1000,база!$F$2,FALSE))</f>
        <v>#N/A</v>
      </c>
      <c r="I203" s="90" t="e">
        <f>IF(G203="","",VLOOKUP(G203,база!$E$4:$P$1000,база!$G$2,FALSE))</f>
        <v>#N/A</v>
      </c>
      <c r="J203" s="87" t="e">
        <f>IF(G203="","",VLOOKUP(G203,база!$E$4:$P$1000,база!$H$2,FALSE))</f>
        <v>#N/A</v>
      </c>
      <c r="K203" s="87" t="e">
        <f>IF(G203="","",VLOOKUP(G203,база!$E$4:$P$1000,база!$I$2,FALSE))</f>
        <v>#N/A</v>
      </c>
      <c r="L203" s="90" t="e">
        <f>IF(G203="","",VLOOKUP(G203,база!$E$4:$P$1000,база!$J$2,FALSE))</f>
        <v>#N/A</v>
      </c>
      <c r="M203" s="90" t="e">
        <f>IF(G203="","",VLOOKUP(G203,база!$E$4:$P$1000,база!$K$2,FALSE))</f>
        <v>#N/A</v>
      </c>
      <c r="N203" s="90" t="e">
        <f>IF(G203="","",VLOOKUP(G203,база!$E$4:$P$1000,база!$L$2,FALSE))</f>
        <v>#N/A</v>
      </c>
      <c r="O203" s="90" t="e">
        <f>IF(G203="","",VLOOKUP(G203,база!$E$4:$P$1000,база!$M$2,FALSE))</f>
        <v>#N/A</v>
      </c>
      <c r="P203" s="90" t="e">
        <f>IF(G203="","",VLOOKUP(G203,база!$E$4:$P$1000,база!$N$2,FALSE))</f>
        <v>#N/A</v>
      </c>
      <c r="Q203" s="90" t="e">
        <f>IF(G203="","",VLOOKUP(G203,база!$E$4:$P$1000,база!$O$2,FALSE))</f>
        <v>#N/A</v>
      </c>
      <c r="AD203" s="133" t="e">
        <f t="shared" si="47"/>
        <v>#N/A</v>
      </c>
    </row>
    <row r="204" spans="1:30">
      <c r="B204" s="150">
        <v>1</v>
      </c>
      <c r="C204" s="93">
        <v>7</v>
      </c>
      <c r="E204" s="93" t="str">
        <f t="shared" si="46"/>
        <v/>
      </c>
      <c r="G204" s="150">
        <v>88</v>
      </c>
      <c r="H204" s="90" t="e">
        <f>IF(G204="","",VLOOKUP(G204,база!$E$4:$P$1000,база!$F$2,FALSE))</f>
        <v>#N/A</v>
      </c>
      <c r="I204" s="90" t="e">
        <f>IF(G204="","",VLOOKUP(G204,база!$E$4:$P$1000,база!$G$2,FALSE))</f>
        <v>#N/A</v>
      </c>
      <c r="J204" s="87" t="e">
        <f>IF(G204="","",VLOOKUP(G204,база!$E$4:$P$1000,база!$H$2,FALSE))</f>
        <v>#N/A</v>
      </c>
      <c r="K204" s="87" t="e">
        <f>IF(G204="","",VLOOKUP(G204,база!$E$4:$P$1000,база!$I$2,FALSE))</f>
        <v>#N/A</v>
      </c>
      <c r="L204" s="90" t="e">
        <f>IF(G204="","",VLOOKUP(G204,база!$E$4:$P$1000,база!$J$2,FALSE))</f>
        <v>#N/A</v>
      </c>
      <c r="M204" s="90" t="e">
        <f>IF(G204="","",VLOOKUP(G204,база!$E$4:$P$1000,база!$K$2,FALSE))</f>
        <v>#N/A</v>
      </c>
      <c r="N204" s="90" t="e">
        <f>IF(G204="","",VLOOKUP(G204,база!$E$4:$P$1000,база!$L$2,FALSE))</f>
        <v>#N/A</v>
      </c>
      <c r="O204" s="90" t="e">
        <f>IF(G204="","",VLOOKUP(G204,база!$E$4:$P$1000,база!$M$2,FALSE))</f>
        <v>#N/A</v>
      </c>
      <c r="P204" s="90" t="e">
        <f>IF(G204="","",VLOOKUP(G204,база!$E$4:$P$1000,база!$N$2,FALSE))</f>
        <v>#N/A</v>
      </c>
      <c r="Q204" s="90" t="e">
        <f>IF(G204="","",VLOOKUP(G204,база!$E$4:$P$1000,база!$O$2,FALSE))</f>
        <v>#N/A</v>
      </c>
      <c r="AD204" s="133" t="e">
        <f t="shared" si="47"/>
        <v>#N/A</v>
      </c>
    </row>
    <row r="205" spans="1:30">
      <c r="B205" s="150">
        <v>1</v>
      </c>
      <c r="C205" s="93">
        <v>8</v>
      </c>
      <c r="E205" s="93" t="str">
        <f t="shared" si="46"/>
        <v/>
      </c>
      <c r="G205" s="150">
        <v>92</v>
      </c>
      <c r="H205" s="90" t="str">
        <f>IF(G205="","",VLOOKUP(G205,база!$E$4:$P$1000,база!$F$2,FALSE))</f>
        <v>Картузова Алёна</v>
      </c>
      <c r="I205" s="90">
        <f>IF(G205="","",VLOOKUP(G205,база!$E$4:$P$1000,база!$G$2,FALSE))</f>
        <v>0</v>
      </c>
      <c r="J205" s="87">
        <f>IF(G205="","",VLOOKUP(G205,база!$E$4:$P$1000,база!$H$2,FALSE))</f>
        <v>1999</v>
      </c>
      <c r="K205" s="87">
        <f>IF(G205="","",VLOOKUP(G205,база!$E$4:$P$1000,база!$I$2,FALSE))</f>
        <v>2</v>
      </c>
      <c r="L205" s="90" t="str">
        <f>IF(G205="","",VLOOKUP(G205,база!$E$4:$P$1000,база!$J$2,FALSE))</f>
        <v>Смоленская</v>
      </c>
      <c r="M205" s="90">
        <f>IF(G205="","",VLOOKUP(G205,база!$E$4:$P$1000,база!$K$2,FALSE))</f>
        <v>0</v>
      </c>
      <c r="N205" s="90">
        <f>IF(G205="","",VLOOKUP(G205,база!$E$4:$P$1000,база!$L$2,FALSE))</f>
        <v>0</v>
      </c>
      <c r="O205" s="90" t="str">
        <f>IF(G205="","",VLOOKUP(G205,база!$E$4:$P$1000,база!$M$2,FALSE))</f>
        <v>СДЮСШОР</v>
      </c>
      <c r="P205" s="90">
        <f>IF(G205="","",VLOOKUP(G205,база!$E$4:$P$1000,база!$N$2,FALSE))</f>
        <v>0</v>
      </c>
      <c r="Q205" s="90" t="str">
        <f>IF(G205="","",VLOOKUP(G205,база!$E$4:$P$1000,база!$O$2,FALSE))</f>
        <v>Шебаева Н.Н.</v>
      </c>
      <c r="AD205" s="133" t="str">
        <f t="shared" si="47"/>
        <v>Шебаева Н.Н.</v>
      </c>
    </row>
    <row r="206" spans="1:30">
      <c r="H206" s="90" t="str">
        <f>IF(G206="","",VLOOKUP(G206,база!$E$4:$P$1000,база!$F$2,FALSE))</f>
        <v/>
      </c>
      <c r="AD206" s="133"/>
    </row>
    <row r="207" spans="1:30">
      <c r="H207" s="90" t="str">
        <f>IF(G207="","",VLOOKUP(G207,база!$E$4:$P$1000,база!$F$2,FALSE))</f>
        <v/>
      </c>
      <c r="AD207" s="133"/>
    </row>
    <row r="208" spans="1:30">
      <c r="H208" s="90" t="str">
        <f>IF(G208="","",VLOOKUP(G208,база!$E$4:$P$1000,база!$F$2,FALSE))</f>
        <v/>
      </c>
      <c r="AD208" s="133"/>
    </row>
    <row r="209" spans="8:30">
      <c r="H209" s="90" t="str">
        <f>IF(G209="","",VLOOKUP(G209,база!$E$4:$P$1000,база!$F$2,FALSE))</f>
        <v/>
      </c>
      <c r="AD209" s="133"/>
    </row>
    <row r="210" spans="8:30">
      <c r="H210" s="90" t="str">
        <f>IF(G210="","",VLOOKUP(G210,база!$E$4:$P$1000,база!$F$2,FALSE))</f>
        <v/>
      </c>
      <c r="AD210" s="133"/>
    </row>
    <row r="211" spans="8:30">
      <c r="H211" s="90" t="str">
        <f>IF(G211="","",VLOOKUP(G211,база!$E$4:$P$1000,база!$F$2,FALSE))</f>
        <v/>
      </c>
      <c r="AD211" s="133"/>
    </row>
    <row r="212" spans="8:30">
      <c r="H212" s="90" t="str">
        <f>IF(G212="","",VLOOKUP(G212,база!$E$4:$P$1000,база!$F$2,FALSE))</f>
        <v/>
      </c>
      <c r="AD212" s="133"/>
    </row>
    <row r="213" spans="8:30">
      <c r="H213" s="90" t="str">
        <f>IF(G213="","",VLOOKUP(G213,база!$E$4:$P$1000,база!$F$2,FALSE))</f>
        <v/>
      </c>
      <c r="AD213" s="133"/>
    </row>
    <row r="214" spans="8:30">
      <c r="H214" s="90" t="str">
        <f>IF(G214="","",VLOOKUP(G214,база!$E$4:$P$1000,база!$F$2,FALSE))</f>
        <v/>
      </c>
      <c r="AD214" s="133"/>
    </row>
    <row r="215" spans="8:30">
      <c r="H215" s="90" t="str">
        <f>IF(G215="","",VLOOKUP(G215,база!$E$4:$P$1000,база!$F$2,FALSE))</f>
        <v/>
      </c>
      <c r="AD215" s="133"/>
    </row>
    <row r="216" spans="8:30">
      <c r="H216" s="90" t="str">
        <f>IF(G216="","",VLOOKUP(G216,база!$E$4:$P$1000,база!$F$2,FALSE))</f>
        <v/>
      </c>
      <c r="AD216" s="133"/>
    </row>
    <row r="217" spans="8:30">
      <c r="H217" s="90" t="str">
        <f>IF(G217="","",VLOOKUP(G217,база!$E$4:$P$1000,база!$F$2,FALSE))</f>
        <v/>
      </c>
      <c r="AD217" s="133"/>
    </row>
    <row r="218" spans="8:30">
      <c r="H218" s="90" t="str">
        <f>IF(G218="","",VLOOKUP(G218,база!$E$4:$P$1000,база!$F$2,FALSE))</f>
        <v/>
      </c>
      <c r="AD218" s="133"/>
    </row>
    <row r="219" spans="8:30">
      <c r="H219" s="90" t="str">
        <f>IF(G219="","",VLOOKUP(G219,база!$E$4:$P$1000,база!$F$2,FALSE))</f>
        <v/>
      </c>
      <c r="AD219" s="133"/>
    </row>
    <row r="220" spans="8:30">
      <c r="H220" s="90" t="str">
        <f>IF(G220="","",VLOOKUP(G220,база!$E$4:$P$1000,база!$F$2,FALSE))</f>
        <v/>
      </c>
      <c r="AD220" s="133"/>
    </row>
    <row r="221" spans="8:30">
      <c r="H221" s="90" t="str">
        <f>IF(G221="","",VLOOKUP(G221,база!$E$4:$P$1000,база!$F$2,FALSE))</f>
        <v/>
      </c>
      <c r="AD221" s="133"/>
    </row>
    <row r="222" spans="8:30">
      <c r="H222" s="90" t="str">
        <f>IF(G222="","",VLOOKUP(G222,база!$E$4:$P$1000,база!$F$2,FALSE))</f>
        <v/>
      </c>
    </row>
    <row r="223" spans="8:30">
      <c r="H223" s="90" t="str">
        <f>IF(G223="","",VLOOKUP(G223,база!$E$4:$P$1000,база!$F$2,FALSE))</f>
        <v/>
      </c>
    </row>
    <row r="224" spans="8:30">
      <c r="H224" s="90" t="str">
        <f>IF(G224="","",VLOOKUP(G224,база!$E$4:$P$1000,база!$F$2,FALSE))</f>
        <v/>
      </c>
    </row>
    <row r="225" spans="8:8">
      <c r="H225" s="90" t="str">
        <f>IF(G225="","",VLOOKUP(G225,база!$E$4:$P$1000,база!$F$2,FALSE))</f>
        <v/>
      </c>
    </row>
    <row r="226" spans="8:8">
      <c r="H226" s="90" t="str">
        <f>IF(G226="","",VLOOKUP(G226,база!$E$4:$P$1000,база!$F$2,FALSE))</f>
        <v/>
      </c>
    </row>
    <row r="227" spans="8:8">
      <c r="H227" s="90" t="str">
        <f>IF(G227="","",VLOOKUP(G227,база!$E$4:$P$1000,база!$F$2,FALSE))</f>
        <v/>
      </c>
    </row>
    <row r="228" spans="8:8">
      <c r="H228" s="90" t="str">
        <f>IF(G228="","",VLOOKUP(G228,база!$E$4:$P$1000,база!$F$2,FALSE))</f>
        <v/>
      </c>
    </row>
    <row r="229" spans="8:8">
      <c r="H229" s="90" t="str">
        <f>IF(G229="","",VLOOKUP(G229,база!$E$4:$P$1000,база!$F$2,FALSE))</f>
        <v/>
      </c>
    </row>
    <row r="230" spans="8:8">
      <c r="H230" s="90" t="str">
        <f>IF(G230="","",VLOOKUP(G230,база!$E$4:$P$1000,база!$F$2,FALSE))</f>
        <v/>
      </c>
    </row>
    <row r="231" spans="8:8">
      <c r="H231" s="90" t="str">
        <f>IF(G231="","",VLOOKUP(G231,база!$E$4:$P$1000,база!$F$2,FALSE))</f>
        <v/>
      </c>
    </row>
    <row r="232" spans="8:8">
      <c r="H232" s="90" t="str">
        <f>IF(G232="","",VLOOKUP(G232,база!$E$4:$P$1000,база!$F$2,FALSE))</f>
        <v/>
      </c>
    </row>
    <row r="233" spans="8:8">
      <c r="H233" s="90" t="str">
        <f>IF(G233="","",VLOOKUP(G233,база!$E$4:$P$1000,база!$F$2,FALSE))</f>
        <v/>
      </c>
    </row>
    <row r="234" spans="8:8">
      <c r="H234" s="90" t="str">
        <f>IF(G234="","",VLOOKUP(G234,база!$E$4:$P$1000,база!$F$2,FALSE))</f>
        <v/>
      </c>
    </row>
    <row r="235" spans="8:8">
      <c r="H235" s="90" t="str">
        <f>IF(G235="","",VLOOKUP(G235,база!$E$4:$P$1000,база!$F$2,FALSE))</f>
        <v/>
      </c>
    </row>
    <row r="236" spans="8:8">
      <c r="H236" s="90" t="str">
        <f>IF(G236="","",VLOOKUP(G236,база!$E$4:$P$1000,база!$F$2,FALSE))</f>
        <v/>
      </c>
    </row>
    <row r="237" spans="8:8">
      <c r="H237" s="90" t="str">
        <f>IF(G237="","",VLOOKUP(G237,база!$E$4:$P$1000,база!$F$2,FALSE))</f>
        <v/>
      </c>
    </row>
    <row r="238" spans="8:8">
      <c r="H238" s="90" t="str">
        <f>IF(G238="","",VLOOKUP(G238,база!$E$4:$P$1000,база!$F$2,FALSE))</f>
        <v/>
      </c>
    </row>
    <row r="239" spans="8:8">
      <c r="H239" s="90" t="str">
        <f>IF(G239="","",VLOOKUP(G239,база!$E$4:$P$1000,база!$F$2,FALSE))</f>
        <v/>
      </c>
    </row>
    <row r="240" spans="8:8">
      <c r="H240" s="90" t="str">
        <f>IF(G240="","",VLOOKUP(G240,база!$E$4:$P$1000,база!$F$2,FALSE))</f>
        <v/>
      </c>
    </row>
    <row r="241" spans="8:8">
      <c r="H241" s="90" t="str">
        <f>IF(G241="","",VLOOKUP(G241,база!$E$4:$P$1000,база!$F$2,FALSE))</f>
        <v/>
      </c>
    </row>
    <row r="242" spans="8:8">
      <c r="H242" s="90" t="str">
        <f>IF(G242="","",VLOOKUP(G242,база!$E$4:$P$1000,база!$F$2,FALSE))</f>
        <v/>
      </c>
    </row>
    <row r="243" spans="8:8">
      <c r="H243" s="90" t="str">
        <f>IF(G243="","",VLOOKUP(G243,база!$E$4:$P$1000,база!$F$2,FALSE))</f>
        <v/>
      </c>
    </row>
    <row r="244" spans="8:8">
      <c r="H244" s="90" t="str">
        <f>IF(G244="","",VLOOKUP(G244,база!$E$4:$P$1000,база!$F$2,FALSE))</f>
        <v/>
      </c>
    </row>
    <row r="245" spans="8:8">
      <c r="H245" s="90" t="str">
        <f>IF(G245="","",VLOOKUP(G245,база!$E$4:$P$1000,база!$F$2,FALSE))</f>
        <v/>
      </c>
    </row>
    <row r="246" spans="8:8">
      <c r="H246" s="90" t="str">
        <f>IF(G246="","",VLOOKUP(G246,база!$E$4:$P$1000,база!$F$2,FALSE))</f>
        <v/>
      </c>
    </row>
    <row r="247" spans="8:8">
      <c r="H247" s="90" t="str">
        <f>IF(G247="","",VLOOKUP(G247,база!$E$4:$P$1000,база!$F$2,FALSE))</f>
        <v/>
      </c>
    </row>
    <row r="248" spans="8:8">
      <c r="H248" s="90" t="str">
        <f>IF(G248="","",VLOOKUP(G248,база!$E$4:$P$1000,база!$F$2,FALSE))</f>
        <v/>
      </c>
    </row>
    <row r="249" spans="8:8">
      <c r="H249" s="90" t="str">
        <f>IF(G249="","",VLOOKUP(G249,база!$E$4:$P$1000,база!$F$2,FALSE))</f>
        <v/>
      </c>
    </row>
    <row r="250" spans="8:8">
      <c r="H250" s="90" t="str">
        <f>IF(G250="","",VLOOKUP(G250,база!$E$4:$P$1000,база!$F$2,FALSE))</f>
        <v/>
      </c>
    </row>
    <row r="251" spans="8:8">
      <c r="H251" s="90" t="str">
        <f>IF(G251="","",VLOOKUP(G251,база!$E$4:$P$1000,база!$F$2,FALSE))</f>
        <v/>
      </c>
    </row>
    <row r="252" spans="8:8">
      <c r="H252" s="90" t="str">
        <f>IF(G252="","",VLOOKUP(G252,база!$E$4:$P$1000,база!$F$2,FALSE))</f>
        <v/>
      </c>
    </row>
    <row r="253" spans="8:8">
      <c r="H253" s="90" t="str">
        <f>IF(G253="","",VLOOKUP(G253,база!$E$4:$P$1000,база!$F$2,FALSE))</f>
        <v/>
      </c>
    </row>
    <row r="254" spans="8:8">
      <c r="H254" s="90" t="str">
        <f>IF(G254="","",VLOOKUP(G254,база!$E$4:$P$1000,база!$F$2,FALSE))</f>
        <v/>
      </c>
    </row>
    <row r="255" spans="8:8">
      <c r="H255" s="90" t="str">
        <f>IF(G255="","",VLOOKUP(G255,база!$E$4:$P$1000,база!$F$2,FALSE))</f>
        <v/>
      </c>
    </row>
    <row r="256" spans="8:8">
      <c r="H256" s="90" t="str">
        <f>IF(G256="","",VLOOKUP(G256,база!$E$4:$P$1000,база!$F$2,FALSE))</f>
        <v/>
      </c>
    </row>
    <row r="257" spans="8:8">
      <c r="H257" s="90" t="str">
        <f>IF(G257="","",VLOOKUP(G257,база!$E$4:$P$1000,база!$F$2,FALSE))</f>
        <v/>
      </c>
    </row>
    <row r="258" spans="8:8">
      <c r="H258" s="90" t="str">
        <f>IF(G258="","",VLOOKUP(G258,база!$E$4:$P$1000,база!$F$2,FALSE))</f>
        <v/>
      </c>
    </row>
    <row r="259" spans="8:8">
      <c r="H259" s="90" t="str">
        <f>IF(G259="","",VLOOKUP(G259,база!$E$4:$P$1000,база!$F$2,FALSE))</f>
        <v/>
      </c>
    </row>
    <row r="260" spans="8:8">
      <c r="H260" s="90" t="str">
        <f>IF(G260="","",VLOOKUP(G260,база!$E$4:$P$1000,база!$F$2,FALSE))</f>
        <v/>
      </c>
    </row>
    <row r="261" spans="8:8">
      <c r="H261" s="90" t="str">
        <f>IF(G261="","",VLOOKUP(G261,база!$E$4:$P$1000,база!$F$2,FALSE))</f>
        <v/>
      </c>
    </row>
    <row r="262" spans="8:8">
      <c r="H262" s="90" t="str">
        <f>IF(G262="","",VLOOKUP(G262,база!$E$4:$P$1000,база!$F$2,FALSE))</f>
        <v/>
      </c>
    </row>
    <row r="263" spans="8:8">
      <c r="H263" s="90" t="str">
        <f>IF(G263="","",VLOOKUP(G263,база!$E$4:$P$1000,база!$F$2,FALSE))</f>
        <v/>
      </c>
    </row>
    <row r="264" spans="8:8">
      <c r="H264" s="90" t="str">
        <f>IF(G264="","",VLOOKUP(G264,база!$E$4:$P$1000,база!$F$2,FALSE))</f>
        <v/>
      </c>
    </row>
    <row r="265" spans="8:8">
      <c r="H265" s="90" t="str">
        <f>IF(G265="","",VLOOKUP(G265,база!$E$4:$P$1000,база!$F$2,FALSE))</f>
        <v/>
      </c>
    </row>
    <row r="266" spans="8:8">
      <c r="H266" s="90" t="str">
        <f>IF(G266="","",VLOOKUP(G266,база!$E$4:$P$1000,база!$F$2,FALSE))</f>
        <v/>
      </c>
    </row>
    <row r="267" spans="8:8">
      <c r="H267" s="90" t="str">
        <f>IF(G267="","",VLOOKUP(G267,база!$E$4:$P$1000,база!$F$2,FALSE))</f>
        <v/>
      </c>
    </row>
    <row r="268" spans="8:8">
      <c r="H268" s="90" t="str">
        <f>IF(G268="","",VLOOKUP(G268,база!$E$4:$P$1000,база!$F$2,FALSE))</f>
        <v/>
      </c>
    </row>
    <row r="269" spans="8:8">
      <c r="H269" s="90" t="str">
        <f>IF(G269="","",VLOOKUP(G269,база!$E$4:$P$1000,база!$F$2,FALSE))</f>
        <v/>
      </c>
    </row>
    <row r="270" spans="8:8">
      <c r="H270" s="90" t="str">
        <f>IF(G270="","",VLOOKUP(G270,база!$E$4:$P$1000,база!$F$2,FALSE))</f>
        <v/>
      </c>
    </row>
    <row r="271" spans="8:8">
      <c r="H271" s="90" t="str">
        <f>IF(G271="","",VLOOKUP(G271,база!$E$4:$P$1000,база!$F$2,FALSE))</f>
        <v/>
      </c>
    </row>
    <row r="272" spans="8:8">
      <c r="H272" s="90" t="str">
        <f>IF(G272="","",VLOOKUP(G272,база!$E$4:$P$1000,база!$F$2,FALSE))</f>
        <v/>
      </c>
    </row>
    <row r="273" spans="8:8">
      <c r="H273" s="90" t="str">
        <f>IF(G273="","",VLOOKUP(G273,база!$E$4:$P$1000,база!$F$2,FALSE))</f>
        <v/>
      </c>
    </row>
    <row r="274" spans="8:8">
      <c r="H274" s="90" t="str">
        <f>IF(G274="","",VLOOKUP(G274,база!$E$4:$P$1000,база!$F$2,FALSE))</f>
        <v/>
      </c>
    </row>
    <row r="275" spans="8:8">
      <c r="H275" s="90" t="str">
        <f>IF(G275="","",VLOOKUP(G275,база!$E$4:$P$1000,база!$F$2,FALSE))</f>
        <v/>
      </c>
    </row>
    <row r="276" spans="8:8">
      <c r="H276" s="90" t="str">
        <f>IF(G276="","",VLOOKUP(G276,база!$E$4:$P$1000,база!$F$2,FALSE))</f>
        <v/>
      </c>
    </row>
    <row r="277" spans="8:8">
      <c r="H277" s="90" t="str">
        <f>IF(G277="","",VLOOKUP(G277,база!$E$4:$P$1000,база!$F$2,FALSE))</f>
        <v/>
      </c>
    </row>
    <row r="278" spans="8:8">
      <c r="H278" s="90" t="str">
        <f>IF(G278="","",VLOOKUP(G278,база!$E$4:$P$1000,база!$F$2,FALSE))</f>
        <v/>
      </c>
    </row>
    <row r="279" spans="8:8">
      <c r="H279" s="90" t="str">
        <f>IF(G279="","",VLOOKUP(G279,база!$E$4:$P$1000,база!$F$2,FALSE))</f>
        <v/>
      </c>
    </row>
    <row r="280" spans="8:8">
      <c r="H280" s="90" t="str">
        <f>IF(G280="","",VLOOKUP(G280,база!$E$4:$P$1000,база!$F$2,FALSE))</f>
        <v/>
      </c>
    </row>
    <row r="281" spans="8:8">
      <c r="H281" s="90" t="str">
        <f>IF(G281="","",VLOOKUP(G281,база!$E$4:$P$1000,база!$F$2,FALSE))</f>
        <v/>
      </c>
    </row>
    <row r="282" spans="8:8">
      <c r="H282" s="90" t="str">
        <f>IF(G282="","",VLOOKUP(G282,база!$E$4:$P$1000,база!$F$2,FALSE))</f>
        <v/>
      </c>
    </row>
    <row r="283" spans="8:8">
      <c r="H283" s="90" t="str">
        <f>IF(G283="","",VLOOKUP(G283,база!$E$4:$P$1000,база!$F$2,FALSE))</f>
        <v/>
      </c>
    </row>
    <row r="284" spans="8:8">
      <c r="H284" s="90" t="str">
        <f>IF(G284="","",VLOOKUP(G284,база!$E$4:$P$1000,база!$F$2,FALSE))</f>
        <v/>
      </c>
    </row>
    <row r="285" spans="8:8">
      <c r="H285" s="90" t="str">
        <f>IF(G285="","",VLOOKUP(G285,база!$E$4:$P$1000,база!$F$2,FALSE))</f>
        <v/>
      </c>
    </row>
    <row r="286" spans="8:8">
      <c r="H286" s="90" t="str">
        <f>IF(G286="","",VLOOKUP(G286,база!$E$4:$P$1000,база!$F$2,FALSE))</f>
        <v/>
      </c>
    </row>
    <row r="287" spans="8:8">
      <c r="H287" s="90" t="str">
        <f>IF(G287="","",VLOOKUP(G287,база!$E$4:$P$1000,база!$F$2,FALSE))</f>
        <v/>
      </c>
    </row>
    <row r="288" spans="8:8">
      <c r="H288" s="90" t="str">
        <f>IF(G288="","",VLOOKUP(G288,база!$E$4:$P$1000,база!$F$2,FALSE))</f>
        <v/>
      </c>
    </row>
    <row r="289" spans="8:8">
      <c r="H289" s="90" t="str">
        <f>IF(G289="","",VLOOKUP(G289,база!$E$4:$P$1000,база!$F$2,FALSE))</f>
        <v/>
      </c>
    </row>
    <row r="290" spans="8:8">
      <c r="H290" s="90" t="str">
        <f>IF(G290="","",VLOOKUP(G290,база!$E$4:$P$1000,база!$F$2,FALSE))</f>
        <v/>
      </c>
    </row>
    <row r="291" spans="8:8">
      <c r="H291" s="90" t="str">
        <f>IF(G291="","",VLOOKUP(G291,база!$E$4:$P$1000,база!$F$2,FALSE))</f>
        <v/>
      </c>
    </row>
    <row r="292" spans="8:8">
      <c r="H292" s="90" t="str">
        <f>IF(G292="","",VLOOKUP(G292,база!$E$4:$P$1000,база!$F$2,FALSE))</f>
        <v/>
      </c>
    </row>
    <row r="293" spans="8:8">
      <c r="H293" s="90" t="str">
        <f>IF(G293="","",VLOOKUP(G293,база!$E$4:$P$1000,база!$F$2,FALSE))</f>
        <v/>
      </c>
    </row>
    <row r="294" spans="8:8">
      <c r="H294" s="90" t="str">
        <f>IF(G294="","",VLOOKUP(G294,база!$E$4:$P$1000,база!$F$2,FALSE))</f>
        <v/>
      </c>
    </row>
    <row r="295" spans="8:8">
      <c r="H295" s="90" t="str">
        <f>IF(G295="","",VLOOKUP(G295,база!$E$4:$P$1000,база!$F$2,FALSE))</f>
        <v/>
      </c>
    </row>
    <row r="296" spans="8:8">
      <c r="H296" s="90" t="str">
        <f>IF(G296="","",VLOOKUP(G296,база!$E$4:$P$1000,база!$F$2,FALSE))</f>
        <v/>
      </c>
    </row>
    <row r="297" spans="8:8">
      <c r="H297" s="90" t="str">
        <f>IF(G297="","",VLOOKUP(G297,база!$E$4:$P$1000,база!$F$2,FALSE))</f>
        <v/>
      </c>
    </row>
    <row r="298" spans="8:8">
      <c r="H298" s="90" t="str">
        <f>IF(G298="","",VLOOKUP(G298,база!$E$4:$P$1000,база!$F$2,FALSE))</f>
        <v/>
      </c>
    </row>
    <row r="299" spans="8:8">
      <c r="H299" s="90" t="str">
        <f>IF(G299="","",VLOOKUP(G299,база!$E$4:$P$1000,база!$F$2,FALSE))</f>
        <v/>
      </c>
    </row>
    <row r="300" spans="8:8">
      <c r="H300" s="90" t="str">
        <f>IF(G300="","",VLOOKUP(G300,база!$E$4:$P$1000,база!$F$2,FALSE))</f>
        <v/>
      </c>
    </row>
    <row r="301" spans="8:8">
      <c r="H301" s="90" t="str">
        <f>IF(G301="","",VLOOKUP(G301,база!$E$4:$P$1000,база!$F$2,FALSE))</f>
        <v/>
      </c>
    </row>
    <row r="302" spans="8:8">
      <c r="H302" s="90" t="str">
        <f>IF(G302="","",VLOOKUP(G302,база!$E$4:$P$1000,база!$F$2,FALSE))</f>
        <v/>
      </c>
    </row>
    <row r="303" spans="8:8">
      <c r="H303" s="90" t="str">
        <f>IF(G303="","",VLOOKUP(G303,база!$E$4:$P$1000,база!$F$2,FALSE))</f>
        <v/>
      </c>
    </row>
    <row r="304" spans="8:8">
      <c r="H304" s="90" t="str">
        <f>IF(G304="","",VLOOKUP(G304,база!$E$4:$P$1000,база!$F$2,FALSE))</f>
        <v/>
      </c>
    </row>
    <row r="305" spans="8:8">
      <c r="H305" s="90" t="str">
        <f>IF(G305="","",VLOOKUP(G305,база!$E$4:$P$1000,база!$F$2,FALSE))</f>
        <v/>
      </c>
    </row>
    <row r="306" spans="8:8">
      <c r="H306" s="90" t="str">
        <f>IF(G306="","",VLOOKUP(G306,база!$E$4:$P$1000,база!$F$2,FALSE))</f>
        <v/>
      </c>
    </row>
    <row r="307" spans="8:8">
      <c r="H307" s="90" t="str">
        <f>IF(G307="","",VLOOKUP(G307,база!$E$4:$P$1000,база!$F$2,FALSE))</f>
        <v/>
      </c>
    </row>
    <row r="308" spans="8:8">
      <c r="H308" s="90" t="str">
        <f>IF(G308="","",VLOOKUP(G308,база!$E$4:$P$1000,база!$F$2,FALSE))</f>
        <v/>
      </c>
    </row>
    <row r="309" spans="8:8">
      <c r="H309" s="90" t="str">
        <f>IF(G309="","",VLOOKUP(G309,база!$E$4:$P$1000,база!$F$2,FALSE))</f>
        <v/>
      </c>
    </row>
    <row r="310" spans="8:8">
      <c r="H310" s="90" t="str">
        <f>IF(G310="","",VLOOKUP(G310,база!$E$4:$P$1000,база!$F$2,FALSE))</f>
        <v/>
      </c>
    </row>
    <row r="311" spans="8:8">
      <c r="H311" s="90" t="str">
        <f>IF(G311="","",VLOOKUP(G311,база!$E$4:$P$1000,база!$F$2,FALSE))</f>
        <v/>
      </c>
    </row>
    <row r="312" spans="8:8">
      <c r="H312" s="90" t="str">
        <f>IF(G312="","",VLOOKUP(G312,база!$E$4:$P$1000,база!$F$2,FALSE))</f>
        <v/>
      </c>
    </row>
    <row r="313" spans="8:8">
      <c r="H313" s="90" t="str">
        <f>IF(G313="","",VLOOKUP(G313,база!$E$4:$P$1000,база!$F$2,FALSE))</f>
        <v/>
      </c>
    </row>
    <row r="314" spans="8:8">
      <c r="H314" s="90" t="str">
        <f>IF(G314="","",VLOOKUP(G314,база!$E$4:$P$1000,база!$F$2,FALSE))</f>
        <v/>
      </c>
    </row>
    <row r="315" spans="8:8">
      <c r="H315" s="90" t="str">
        <f>IF(G315="","",VLOOKUP(G315,база!$E$4:$P$1000,база!$F$2,FALSE))</f>
        <v/>
      </c>
    </row>
    <row r="316" spans="8:8">
      <c r="H316" s="90" t="str">
        <f>IF(G316="","",VLOOKUP(G316,база!$E$4:$P$1000,база!$F$2,FALSE))</f>
        <v/>
      </c>
    </row>
    <row r="317" spans="8:8">
      <c r="H317" s="90" t="str">
        <f>IF(G317="","",VLOOKUP(G317,база!$E$4:$P$1000,база!$F$2,FALSE))</f>
        <v/>
      </c>
    </row>
    <row r="318" spans="8:8">
      <c r="H318" s="90" t="str">
        <f>IF(G318="","",VLOOKUP(G318,база!$E$4:$P$1000,база!$F$2,FALSE))</f>
        <v/>
      </c>
    </row>
    <row r="319" spans="8:8">
      <c r="H319" s="90" t="str">
        <f>IF(G319="","",VLOOKUP(G319,база!$E$4:$P$1000,база!$F$2,FALSE))</f>
        <v/>
      </c>
    </row>
    <row r="320" spans="8:8">
      <c r="H320" s="90" t="str">
        <f>IF(G320="","",VLOOKUP(G320,база!$E$4:$P$1000,база!$F$2,FALSE))</f>
        <v/>
      </c>
    </row>
    <row r="321" spans="8:8">
      <c r="H321" s="90" t="str">
        <f>IF(G321="","",VLOOKUP(G321,база!$E$4:$P$1000,база!$F$2,FALSE))</f>
        <v/>
      </c>
    </row>
    <row r="322" spans="8:8">
      <c r="H322" s="90" t="str">
        <f>IF(G322="","",VLOOKUP(G322,база!$E$4:$P$1000,база!$F$2,FALSE))</f>
        <v/>
      </c>
    </row>
    <row r="323" spans="8:8">
      <c r="H323" s="90" t="str">
        <f>IF(G323="","",VLOOKUP(G323,база!$E$4:$P$1000,база!$F$2,FALSE))</f>
        <v/>
      </c>
    </row>
    <row r="324" spans="8:8">
      <c r="H324" s="90" t="str">
        <f>IF(G324="","",VLOOKUP(G324,база!$E$4:$P$1000,база!$F$2,FALSE))</f>
        <v/>
      </c>
    </row>
    <row r="325" spans="8:8">
      <c r="H325" s="90" t="str">
        <f>IF(G325="","",VLOOKUP(G325,база!$E$4:$P$1000,база!$F$2,FALSE))</f>
        <v/>
      </c>
    </row>
    <row r="326" spans="8:8">
      <c r="H326" s="90" t="str">
        <f>IF(G326="","",VLOOKUP(G326,база!$E$4:$P$1000,база!$F$2,FALSE))</f>
        <v/>
      </c>
    </row>
    <row r="327" spans="8:8">
      <c r="H327" s="90" t="str">
        <f>IF(G327="","",VLOOKUP(G327,база!$E$4:$P$1000,база!$F$2,FALSE))</f>
        <v/>
      </c>
    </row>
    <row r="328" spans="8:8">
      <c r="H328" s="90" t="str">
        <f>IF(G328="","",VLOOKUP(G328,база!$E$4:$P$1000,база!$F$2,FALSE))</f>
        <v/>
      </c>
    </row>
    <row r="329" spans="8:8">
      <c r="H329" s="90" t="str">
        <f>IF(G329="","",VLOOKUP(G329,база!$E$4:$P$1000,база!$F$2,FALSE))</f>
        <v/>
      </c>
    </row>
    <row r="330" spans="8:8">
      <c r="H330" s="90" t="str">
        <f>IF(G330="","",VLOOKUP(G330,база!$E$4:$P$1000,база!$F$2,FALSE))</f>
        <v/>
      </c>
    </row>
    <row r="331" spans="8:8">
      <c r="H331" s="90" t="str">
        <f>IF(G331="","",VLOOKUP(G331,база!$E$4:$P$1000,база!$F$2,FALSE))</f>
        <v/>
      </c>
    </row>
    <row r="332" spans="8:8">
      <c r="H332" s="90" t="str">
        <f>IF(G332="","",VLOOKUP(G332,база!$E$4:$P$1000,база!$F$2,FALSE))</f>
        <v/>
      </c>
    </row>
    <row r="333" spans="8:8">
      <c r="H333" s="90" t="str">
        <f>IF(G333="","",VLOOKUP(G333,база!$E$4:$P$1000,база!$F$2,FALSE))</f>
        <v/>
      </c>
    </row>
    <row r="334" spans="8:8">
      <c r="H334" s="90" t="str">
        <f>IF(G334="","",VLOOKUP(G334,база!$E$4:$P$1000,база!$F$2,FALSE))</f>
        <v/>
      </c>
    </row>
    <row r="335" spans="8:8">
      <c r="H335" s="90" t="str">
        <f>IF(G335="","",VLOOKUP(G335,база!$E$4:$P$1000,база!$F$2,FALSE))</f>
        <v/>
      </c>
    </row>
    <row r="336" spans="8:8">
      <c r="H336" s="90" t="str">
        <f>IF(G336="","",VLOOKUP(G336,база!$E$4:$P$1000,база!$F$2,FALSE))</f>
        <v/>
      </c>
    </row>
    <row r="337" spans="8:8">
      <c r="H337" s="90" t="str">
        <f>IF(G337="","",VLOOKUP(G337,база!$E$4:$P$1000,база!$F$2,FALSE))</f>
        <v/>
      </c>
    </row>
    <row r="338" spans="8:8">
      <c r="H338" s="90" t="str">
        <f>IF(G338="","",VLOOKUP(G338,база!$E$4:$P$1000,база!$F$2,FALSE))</f>
        <v/>
      </c>
    </row>
    <row r="339" spans="8:8">
      <c r="H339" s="90" t="str">
        <f>IF(G339="","",VLOOKUP(G339,база!$E$4:$P$1000,база!$F$2,FALSE))</f>
        <v/>
      </c>
    </row>
    <row r="340" spans="8:8">
      <c r="H340" s="90" t="str">
        <f>IF(G340="","",VLOOKUP(G340,база!$E$4:$P$1000,база!$F$2,FALSE))</f>
        <v/>
      </c>
    </row>
    <row r="341" spans="8:8">
      <c r="H341" s="90" t="str">
        <f>IF(G341="","",VLOOKUP(G341,база!$E$4:$P$1000,база!$F$2,FALSE))</f>
        <v/>
      </c>
    </row>
    <row r="342" spans="8:8">
      <c r="H342" s="90" t="str">
        <f>IF(G342="","",VLOOKUP(G342,база!$E$4:$P$1000,база!$F$2,FALSE))</f>
        <v/>
      </c>
    </row>
    <row r="343" spans="8:8">
      <c r="H343" s="90" t="str">
        <f>IF(G343="","",VLOOKUP(G343,база!$E$4:$P$1000,база!$F$2,FALSE))</f>
        <v/>
      </c>
    </row>
    <row r="344" spans="8:8">
      <c r="H344" s="90" t="str">
        <f>IF(G344="","",VLOOKUP(G344,база!$E$4:$P$1000,база!$F$2,FALSE))</f>
        <v/>
      </c>
    </row>
  </sheetData>
  <sortState ref="G99:AD101">
    <sortCondition ref="AD99:AD101"/>
  </sortState>
  <mergeCells count="22">
    <mergeCell ref="C164:H164"/>
    <mergeCell ref="J164:N164"/>
    <mergeCell ref="C1:AD1"/>
    <mergeCell ref="AE1:AG1"/>
    <mergeCell ref="C2:AD2"/>
    <mergeCell ref="C3:AD3"/>
    <mergeCell ref="C4:AD4"/>
    <mergeCell ref="C5:H5"/>
    <mergeCell ref="J5:N5"/>
    <mergeCell ref="J6:N6"/>
    <mergeCell ref="C160:AD160"/>
    <mergeCell ref="C161:AD161"/>
    <mergeCell ref="C162:AD162"/>
    <mergeCell ref="C163:AD163"/>
    <mergeCell ref="J196:N196"/>
    <mergeCell ref="J165:N165"/>
    <mergeCell ref="C191:AD191"/>
    <mergeCell ref="C192:AD192"/>
    <mergeCell ref="C193:AD193"/>
    <mergeCell ref="C194:AD194"/>
    <mergeCell ref="C195:H195"/>
    <mergeCell ref="J195:N195"/>
  </mergeCells>
  <pageMargins left="0.11811023622047245" right="0.19685039370078741" top="0.11811023622047245" bottom="0.15748031496062992" header="0" footer="0"/>
  <pageSetup paperSize="9" orientation="portrait" horizontalDpi="4294967293" verticalDpi="0" r:id="rId1"/>
  <drawing r:id="rId2"/>
</worksheet>
</file>

<file path=xl/worksheets/sheet14.xml><?xml version="1.0" encoding="utf-8"?>
<worksheet xmlns="http://schemas.openxmlformats.org/spreadsheetml/2006/main" xmlns:r="http://schemas.openxmlformats.org/officeDocument/2006/relationships">
  <sheetPr codeName="Лист13">
    <tabColor theme="5" tint="0.79998168889431442"/>
  </sheetPr>
  <dimension ref="A1:AU345"/>
  <sheetViews>
    <sheetView showZeros="0" topLeftCell="F19" workbookViewId="0">
      <selection activeCell="AM336" sqref="AM336"/>
    </sheetView>
  </sheetViews>
  <sheetFormatPr defaultColWidth="8.85546875" defaultRowHeight="12.75"/>
  <cols>
    <col min="1" max="1" width="4.7109375" style="561" hidden="1" customWidth="1"/>
    <col min="2" max="2" width="5.28515625" style="542" hidden="1" customWidth="1"/>
    <col min="3" max="3" width="4.42578125" style="542" hidden="1" customWidth="1"/>
    <col min="4" max="4" width="7" style="542" hidden="1" customWidth="1"/>
    <col min="5" max="5" width="5.5703125" style="544" hidden="1" customWidth="1"/>
    <col min="6" max="6" width="4.28515625" style="544" customWidth="1"/>
    <col min="7" max="7" width="5" style="604" hidden="1" customWidth="1"/>
    <col min="8" max="8" width="24.140625" style="542" customWidth="1"/>
    <col min="9" max="9" width="8.28515625" style="542" hidden="1" customWidth="1"/>
    <col min="10" max="10" width="5.7109375" style="542" customWidth="1"/>
    <col min="11" max="11" width="3.5703125" style="542" customWidth="1"/>
    <col min="12" max="12" width="10.28515625" style="542" customWidth="1"/>
    <col min="13" max="13" width="7.140625" style="542" customWidth="1"/>
    <col min="14" max="14" width="9.28515625" style="542" customWidth="1"/>
    <col min="15" max="15" width="21.28515625" style="542" customWidth="1"/>
    <col min="16" max="16" width="4.7109375" style="542" hidden="1" customWidth="1"/>
    <col min="17" max="17" width="8.85546875" style="542" hidden="1" customWidth="1"/>
    <col min="18" max="19" width="6.28515625" style="542" hidden="1" customWidth="1"/>
    <col min="20" max="24" width="6.85546875" style="542" hidden="1" customWidth="1"/>
    <col min="25" max="25" width="10.140625" style="542" customWidth="1"/>
    <col min="26" max="29" width="6.85546875" style="542" hidden="1" customWidth="1"/>
    <col min="30" max="30" width="8" style="542" hidden="1" customWidth="1"/>
    <col min="31" max="31" width="7.7109375" style="571" hidden="1" customWidth="1"/>
    <col min="32" max="32" width="6.28515625" style="570" hidden="1" customWidth="1"/>
    <col min="33" max="33" width="7.7109375" style="542" hidden="1" customWidth="1"/>
    <col min="34" max="34" width="8.28515625" style="637" hidden="1" customWidth="1"/>
    <col min="35" max="35" width="6.140625" style="637" hidden="1" customWidth="1"/>
    <col min="36" max="36" width="6.42578125" style="573" customWidth="1"/>
    <col min="37" max="37" width="6.42578125" style="573" hidden="1" customWidth="1"/>
    <col min="38" max="38" width="5" style="573" customWidth="1"/>
    <col min="39" max="39" width="4.28515625" style="542" customWidth="1"/>
    <col min="40" max="40" width="23.5703125" style="638" customWidth="1"/>
    <col min="41" max="41" width="8.85546875" style="561" hidden="1" customWidth="1"/>
    <col min="42" max="42" width="8.85546875" style="542" hidden="1" customWidth="1"/>
    <col min="43" max="43" width="10.28515625" style="542" hidden="1" customWidth="1"/>
    <col min="44" max="45" width="8.85546875" style="542" hidden="1" customWidth="1"/>
    <col min="46" max="47" width="3.42578125" style="542" hidden="1" customWidth="1"/>
    <col min="48" max="16384" width="8.85546875" style="542"/>
  </cols>
  <sheetData>
    <row r="1" spans="1:47" ht="18">
      <c r="B1" s="562"/>
      <c r="C1" s="904" t="s">
        <v>252</v>
      </c>
      <c r="D1" s="904"/>
      <c r="E1" s="904"/>
      <c r="F1" s="904"/>
      <c r="G1" s="904"/>
      <c r="H1" s="904"/>
      <c r="I1" s="904"/>
      <c r="J1" s="904"/>
      <c r="K1" s="904"/>
      <c r="L1" s="904"/>
      <c r="M1" s="904"/>
      <c r="N1" s="904"/>
      <c r="O1" s="904"/>
      <c r="P1" s="904"/>
      <c r="Q1" s="904"/>
      <c r="R1" s="904"/>
      <c r="S1" s="904"/>
      <c r="T1" s="904"/>
      <c r="U1" s="904"/>
      <c r="V1" s="904"/>
      <c r="W1" s="904"/>
      <c r="X1" s="904"/>
      <c r="Y1" s="904"/>
      <c r="Z1" s="904"/>
      <c r="AA1" s="904"/>
      <c r="AB1" s="904"/>
      <c r="AC1" s="904"/>
      <c r="AD1" s="904"/>
      <c r="AE1" s="904"/>
      <c r="AF1" s="904"/>
      <c r="AG1" s="904"/>
      <c r="AH1" s="904"/>
      <c r="AI1" s="904"/>
      <c r="AJ1" s="904"/>
      <c r="AK1" s="904"/>
      <c r="AL1" s="904"/>
      <c r="AM1" s="904"/>
      <c r="AN1" s="904"/>
      <c r="AO1" s="905"/>
      <c r="AP1" s="905"/>
      <c r="AQ1" s="905"/>
      <c r="AR1" s="564" t="s">
        <v>33</v>
      </c>
      <c r="AT1" s="565">
        <v>1</v>
      </c>
      <c r="AU1" s="565">
        <v>20</v>
      </c>
    </row>
    <row r="2" spans="1:47" ht="18">
      <c r="B2" s="562"/>
      <c r="C2" s="904" t="s">
        <v>627</v>
      </c>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4"/>
      <c r="AH2" s="904"/>
      <c r="AI2" s="904"/>
      <c r="AJ2" s="904"/>
      <c r="AK2" s="904"/>
      <c r="AL2" s="904"/>
      <c r="AM2" s="904"/>
      <c r="AN2" s="904"/>
      <c r="AO2" s="639"/>
      <c r="AP2" s="544"/>
      <c r="AQ2" s="639"/>
      <c r="AR2" s="544" t="s">
        <v>32</v>
      </c>
      <c r="AT2" s="565">
        <v>2</v>
      </c>
      <c r="AU2" s="565">
        <v>17</v>
      </c>
    </row>
    <row r="3" spans="1:47" ht="18">
      <c r="B3" s="562"/>
      <c r="C3" s="904" t="s">
        <v>628</v>
      </c>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4"/>
      <c r="AH3" s="904"/>
      <c r="AI3" s="904"/>
      <c r="AJ3" s="904"/>
      <c r="AK3" s="904"/>
      <c r="AL3" s="904"/>
      <c r="AM3" s="904"/>
      <c r="AN3" s="904"/>
      <c r="AO3" s="639"/>
      <c r="AP3" s="544"/>
      <c r="AQ3" s="639"/>
      <c r="AR3" s="544" t="s">
        <v>34</v>
      </c>
      <c r="AT3" s="565">
        <v>3</v>
      </c>
      <c r="AU3" s="565">
        <v>15</v>
      </c>
    </row>
    <row r="4" spans="1:47" ht="3" customHeight="1">
      <c r="B4" s="562"/>
      <c r="C4" s="904">
        <v>0</v>
      </c>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4"/>
      <c r="AH4" s="904"/>
      <c r="AI4" s="904"/>
      <c r="AJ4" s="904"/>
      <c r="AK4" s="904"/>
      <c r="AL4" s="904"/>
      <c r="AM4" s="904"/>
      <c r="AN4" s="904"/>
      <c r="AO4" s="639"/>
      <c r="AP4" s="544"/>
      <c r="AQ4" s="639"/>
      <c r="AR4" s="544">
        <v>1</v>
      </c>
      <c r="AT4" s="565">
        <v>4</v>
      </c>
      <c r="AU4" s="565">
        <v>14</v>
      </c>
    </row>
    <row r="5" spans="1:47" ht="18.75">
      <c r="B5" s="566"/>
      <c r="C5" s="879" t="s">
        <v>266</v>
      </c>
      <c r="D5" s="879"/>
      <c r="E5" s="879"/>
      <c r="F5" s="879"/>
      <c r="G5" s="879"/>
      <c r="H5" s="879"/>
      <c r="I5" s="567"/>
      <c r="J5" s="908"/>
      <c r="K5" s="908"/>
      <c r="L5" s="908"/>
      <c r="M5" s="908"/>
      <c r="N5" s="908"/>
      <c r="O5" s="649"/>
      <c r="P5" s="569"/>
      <c r="Q5" s="562"/>
      <c r="R5" s="570"/>
      <c r="S5" s="570"/>
      <c r="T5" s="570"/>
      <c r="U5" s="570"/>
      <c r="V5" s="570"/>
      <c r="W5" s="570"/>
      <c r="X5" s="570"/>
      <c r="Y5" s="570"/>
      <c r="Z5" s="570"/>
      <c r="AA5" s="570"/>
      <c r="AB5" s="570"/>
      <c r="AC5" s="570"/>
      <c r="AD5" s="570"/>
      <c r="AG5" s="570"/>
      <c r="AH5" s="572"/>
      <c r="AI5" s="572"/>
      <c r="AJ5" s="572"/>
      <c r="AK5" s="572"/>
      <c r="AM5" s="562"/>
      <c r="AN5" s="574"/>
      <c r="AO5" s="639"/>
      <c r="AP5" s="544"/>
      <c r="AQ5" s="639"/>
      <c r="AR5" s="544">
        <v>2</v>
      </c>
      <c r="AT5" s="565">
        <v>5</v>
      </c>
      <c r="AU5" s="565">
        <v>13</v>
      </c>
    </row>
    <row r="6" spans="1:47" ht="18.75">
      <c r="A6" s="561" t="s">
        <v>39</v>
      </c>
      <c r="B6" s="566"/>
      <c r="C6" s="879"/>
      <c r="D6" s="879"/>
      <c r="E6" s="879"/>
      <c r="F6" s="879"/>
      <c r="G6" s="879"/>
      <c r="H6" s="879"/>
      <c r="I6" s="567"/>
      <c r="J6" s="909"/>
      <c r="K6" s="909"/>
      <c r="L6" s="909"/>
      <c r="M6" s="909"/>
      <c r="N6" s="909"/>
      <c r="O6" s="649"/>
      <c r="P6" s="569"/>
      <c r="Q6" s="562"/>
      <c r="R6" s="580"/>
      <c r="S6" s="570"/>
      <c r="T6" s="570"/>
      <c r="U6" s="570"/>
      <c r="V6" s="570"/>
      <c r="W6" s="570"/>
      <c r="X6" s="570"/>
      <c r="Y6" s="570"/>
      <c r="Z6" s="570"/>
      <c r="AA6" s="570"/>
      <c r="AB6" s="570"/>
      <c r="AC6" s="570"/>
      <c r="AD6" s="570"/>
      <c r="AE6" s="581">
        <v>0</v>
      </c>
      <c r="AF6" s="582"/>
      <c r="AG6" s="582"/>
      <c r="AH6" s="572"/>
      <c r="AI6" s="572"/>
      <c r="AJ6" s="572"/>
      <c r="AK6" s="572"/>
      <c r="AM6" s="562"/>
      <c r="AN6" s="574"/>
      <c r="AO6" s="639"/>
      <c r="AP6" s="544"/>
      <c r="AQ6" s="639"/>
      <c r="AR6" s="544">
        <v>3</v>
      </c>
      <c r="AT6" s="565">
        <v>6</v>
      </c>
      <c r="AU6" s="565">
        <v>12</v>
      </c>
    </row>
    <row r="7" spans="1:47" ht="33.75">
      <c r="A7" s="479">
        <v>0</v>
      </c>
      <c r="B7" s="583" t="s">
        <v>63</v>
      </c>
      <c r="C7" s="584" t="s">
        <v>42</v>
      </c>
      <c r="D7" s="585"/>
      <c r="E7" s="586">
        <v>8</v>
      </c>
      <c r="F7" s="587" t="s">
        <v>43</v>
      </c>
      <c r="G7" s="588" t="s">
        <v>44</v>
      </c>
      <c r="H7" s="589" t="s">
        <v>45</v>
      </c>
      <c r="I7" s="590" t="s">
        <v>60</v>
      </c>
      <c r="J7" s="591" t="s">
        <v>61</v>
      </c>
      <c r="K7" s="592" t="s">
        <v>46</v>
      </c>
      <c r="L7" s="593" t="s">
        <v>47</v>
      </c>
      <c r="M7" s="594" t="s">
        <v>48</v>
      </c>
      <c r="N7" s="593" t="s">
        <v>49</v>
      </c>
      <c r="O7" s="593" t="s">
        <v>50</v>
      </c>
      <c r="P7" s="593" t="s">
        <v>51</v>
      </c>
      <c r="Q7" s="593" t="s">
        <v>62</v>
      </c>
      <c r="R7" s="595" t="s">
        <v>52</v>
      </c>
      <c r="S7" s="595" t="s">
        <v>52</v>
      </c>
      <c r="T7" s="595" t="s">
        <v>52</v>
      </c>
      <c r="U7" s="596" t="s">
        <v>294</v>
      </c>
      <c r="V7" s="596">
        <v>1</v>
      </c>
      <c r="W7" s="596">
        <v>2</v>
      </c>
      <c r="X7" s="596">
        <v>3</v>
      </c>
      <c r="Y7" s="595" t="s">
        <v>53</v>
      </c>
      <c r="Z7" s="596" t="s">
        <v>295</v>
      </c>
      <c r="AA7" s="596">
        <v>1</v>
      </c>
      <c r="AB7" s="596">
        <v>2</v>
      </c>
      <c r="AC7" s="596">
        <v>3</v>
      </c>
      <c r="AD7" s="595" t="s">
        <v>54</v>
      </c>
      <c r="AE7" s="595"/>
      <c r="AF7" s="595"/>
      <c r="AG7" s="597" t="s">
        <v>296</v>
      </c>
      <c r="AH7" s="598" t="s">
        <v>55</v>
      </c>
      <c r="AI7" s="599"/>
      <c r="AJ7" s="590" t="s">
        <v>56</v>
      </c>
      <c r="AK7" s="600" t="s">
        <v>51</v>
      </c>
      <c r="AL7" s="601" t="s">
        <v>57</v>
      </c>
      <c r="AM7" s="601" t="s">
        <v>58</v>
      </c>
      <c r="AN7" s="602" t="s">
        <v>59</v>
      </c>
      <c r="AO7" s="639"/>
      <c r="AP7" s="544"/>
      <c r="AQ7" s="639"/>
      <c r="AR7" s="544" t="s">
        <v>216</v>
      </c>
      <c r="AT7" s="565">
        <v>7</v>
      </c>
      <c r="AU7" s="565">
        <v>11</v>
      </c>
    </row>
    <row r="8" spans="1:47" ht="17.45" customHeight="1">
      <c r="A8" s="561">
        <v>1</v>
      </c>
      <c r="B8" s="603">
        <v>1</v>
      </c>
      <c r="C8" s="655">
        <v>1</v>
      </c>
      <c r="D8" s="544">
        <v>99990.01</v>
      </c>
      <c r="E8" s="544">
        <v>1</v>
      </c>
      <c r="F8" s="604" t="s">
        <v>1049</v>
      </c>
      <c r="G8" s="605"/>
      <c r="H8" s="542" t="s">
        <v>1049</v>
      </c>
      <c r="I8" s="543" t="s">
        <v>1049</v>
      </c>
      <c r="J8" s="544" t="s">
        <v>1049</v>
      </c>
      <c r="K8" s="459" t="s">
        <v>1049</v>
      </c>
      <c r="L8" s="459" t="s">
        <v>1049</v>
      </c>
      <c r="M8" s="545" t="s">
        <v>1049</v>
      </c>
      <c r="N8" s="459" t="s">
        <v>1049</v>
      </c>
      <c r="O8" s="459" t="s">
        <v>1049</v>
      </c>
      <c r="P8" s="544" t="s">
        <v>1049</v>
      </c>
      <c r="Q8" s="546" t="s">
        <v>1049</v>
      </c>
      <c r="U8" s="606"/>
      <c r="V8" s="607">
        <v>0</v>
      </c>
      <c r="W8" s="607" t="s">
        <v>1049</v>
      </c>
      <c r="X8" s="607" t="s">
        <v>1049</v>
      </c>
      <c r="Y8" s="608" t="s">
        <v>1049</v>
      </c>
      <c r="Z8" s="606"/>
      <c r="AA8" s="607">
        <v>0</v>
      </c>
      <c r="AB8" s="607" t="s">
        <v>1049</v>
      </c>
      <c r="AC8" s="607" t="s">
        <v>1049</v>
      </c>
      <c r="AD8" s="608" t="s">
        <v>1049</v>
      </c>
      <c r="AE8" s="608"/>
      <c r="AF8" s="608"/>
      <c r="AG8" s="609">
        <v>0</v>
      </c>
      <c r="AH8" s="604" t="s">
        <v>1049</v>
      </c>
      <c r="AI8" s="610" t="s">
        <v>1049</v>
      </c>
      <c r="AJ8" s="604" t="s">
        <v>1049</v>
      </c>
      <c r="AK8" s="610" t="s">
        <v>1049</v>
      </c>
      <c r="AL8" s="604" t="s">
        <v>1049</v>
      </c>
      <c r="AN8" s="611" t="s">
        <v>1049</v>
      </c>
      <c r="AO8" s="639"/>
      <c r="AP8" s="544"/>
      <c r="AQ8" s="639"/>
      <c r="AR8" s="544" t="s">
        <v>215</v>
      </c>
      <c r="AT8" s="565">
        <v>8</v>
      </c>
      <c r="AU8" s="565">
        <v>10</v>
      </c>
    </row>
    <row r="9" spans="1:47" ht="17.45" customHeight="1">
      <c r="A9" s="561">
        <v>2</v>
      </c>
      <c r="B9" s="603">
        <v>1</v>
      </c>
      <c r="C9" s="655">
        <v>2</v>
      </c>
      <c r="D9" s="544">
        <v>5749</v>
      </c>
      <c r="E9" s="544">
        <v>2</v>
      </c>
      <c r="F9" s="604">
        <v>1</v>
      </c>
      <c r="G9" s="605">
        <v>113</v>
      </c>
      <c r="H9" s="542" t="s">
        <v>910</v>
      </c>
      <c r="I9" s="543">
        <v>0</v>
      </c>
      <c r="J9" s="544">
        <v>1999</v>
      </c>
      <c r="K9" s="459" t="s">
        <v>522</v>
      </c>
      <c r="L9" s="459" t="s">
        <v>766</v>
      </c>
      <c r="M9" s="459">
        <v>0</v>
      </c>
      <c r="N9" s="459">
        <v>0</v>
      </c>
      <c r="O9" s="459" t="s">
        <v>35</v>
      </c>
      <c r="P9" s="544">
        <v>0</v>
      </c>
      <c r="Q9" s="546" t="s">
        <v>770</v>
      </c>
      <c r="U9" s="606">
        <v>5749</v>
      </c>
      <c r="V9" s="607">
        <v>4</v>
      </c>
      <c r="W9" s="607">
        <v>5749</v>
      </c>
      <c r="X9" s="607" t="s">
        <v>1140</v>
      </c>
      <c r="Y9" s="608" t="s">
        <v>1141</v>
      </c>
      <c r="Z9" s="606"/>
      <c r="AA9" s="607">
        <v>0</v>
      </c>
      <c r="AB9" s="607" t="s">
        <v>1049</v>
      </c>
      <c r="AC9" s="607" t="s">
        <v>1049</v>
      </c>
      <c r="AD9" s="608" t="s">
        <v>1049</v>
      </c>
      <c r="AE9" s="608"/>
      <c r="AF9" s="608"/>
      <c r="AG9" s="609">
        <v>5749</v>
      </c>
      <c r="AH9" s="604" t="s">
        <v>1141</v>
      </c>
      <c r="AI9" s="610">
        <v>2</v>
      </c>
      <c r="AJ9" s="604">
        <v>1</v>
      </c>
      <c r="AK9" s="610">
        <v>1</v>
      </c>
      <c r="AL9" s="604">
        <v>20</v>
      </c>
      <c r="AN9" s="611" t="s">
        <v>770</v>
      </c>
      <c r="AO9" s="639"/>
      <c r="AP9" s="544"/>
      <c r="AQ9" s="639"/>
      <c r="AR9" s="544" t="s">
        <v>214</v>
      </c>
      <c r="AT9" s="565">
        <v>9</v>
      </c>
      <c r="AU9" s="565">
        <v>9</v>
      </c>
    </row>
    <row r="10" spans="1:47" ht="17.45" customHeight="1">
      <c r="A10" s="561">
        <v>3</v>
      </c>
      <c r="B10" s="603">
        <v>1</v>
      </c>
      <c r="C10" s="655">
        <v>3</v>
      </c>
      <c r="D10" s="544">
        <v>5894</v>
      </c>
      <c r="E10" s="544">
        <v>3</v>
      </c>
      <c r="F10" s="604">
        <v>2</v>
      </c>
      <c r="G10" s="605">
        <v>644</v>
      </c>
      <c r="H10" s="542" t="s">
        <v>1026</v>
      </c>
      <c r="I10" s="543" t="s">
        <v>545</v>
      </c>
      <c r="J10" s="544">
        <v>1999</v>
      </c>
      <c r="K10" s="459">
        <v>1</v>
      </c>
      <c r="L10" s="459" t="s">
        <v>563</v>
      </c>
      <c r="M10" s="545">
        <v>0</v>
      </c>
      <c r="N10" s="459">
        <v>0</v>
      </c>
      <c r="O10" s="459" t="s">
        <v>578</v>
      </c>
      <c r="P10" s="544" t="s">
        <v>759</v>
      </c>
      <c r="Q10" s="546" t="s">
        <v>611</v>
      </c>
      <c r="U10" s="606">
        <v>5894</v>
      </c>
      <c r="V10" s="607">
        <v>4</v>
      </c>
      <c r="W10" s="607">
        <v>5894</v>
      </c>
      <c r="X10" s="607" t="s">
        <v>1142</v>
      </c>
      <c r="Y10" s="608" t="s">
        <v>1143</v>
      </c>
      <c r="Z10" s="606"/>
      <c r="AA10" s="607">
        <v>0</v>
      </c>
      <c r="AB10" s="607" t="s">
        <v>1049</v>
      </c>
      <c r="AC10" s="607" t="s">
        <v>1049</v>
      </c>
      <c r="AD10" s="608" t="s">
        <v>1049</v>
      </c>
      <c r="AE10" s="608"/>
      <c r="AF10" s="608"/>
      <c r="AG10" s="609">
        <v>5894</v>
      </c>
      <c r="AH10" s="604" t="s">
        <v>1143</v>
      </c>
      <c r="AI10" s="610" t="s">
        <v>1049</v>
      </c>
      <c r="AJ10" s="604">
        <v>1</v>
      </c>
      <c r="AK10" s="610" t="s">
        <v>1049</v>
      </c>
      <c r="AL10" s="604" t="s">
        <v>759</v>
      </c>
      <c r="AN10" s="611" t="s">
        <v>611</v>
      </c>
      <c r="AO10" s="639"/>
      <c r="AP10" s="544"/>
      <c r="AQ10" s="639"/>
      <c r="AR10" s="544" t="s">
        <v>213</v>
      </c>
      <c r="AT10" s="565">
        <v>10</v>
      </c>
      <c r="AU10" s="565">
        <v>8</v>
      </c>
    </row>
    <row r="11" spans="1:47" ht="17.45" customHeight="1">
      <c r="A11" s="561">
        <v>4</v>
      </c>
      <c r="B11" s="603">
        <v>1</v>
      </c>
      <c r="C11" s="655">
        <v>4</v>
      </c>
      <c r="D11" s="544">
        <v>5922</v>
      </c>
      <c r="E11" s="544">
        <v>4</v>
      </c>
      <c r="F11" s="604">
        <v>3</v>
      </c>
      <c r="G11" s="605">
        <v>227</v>
      </c>
      <c r="H11" s="542" t="s">
        <v>815</v>
      </c>
      <c r="I11" s="543">
        <v>36250</v>
      </c>
      <c r="J11" s="544">
        <v>1999</v>
      </c>
      <c r="K11" s="459">
        <v>1</v>
      </c>
      <c r="L11" s="459" t="s">
        <v>803</v>
      </c>
      <c r="M11" s="459">
        <v>0</v>
      </c>
      <c r="N11" s="459">
        <v>0</v>
      </c>
      <c r="O11" s="459" t="s">
        <v>811</v>
      </c>
      <c r="P11" s="544">
        <v>0</v>
      </c>
      <c r="Q11" s="546" t="s">
        <v>816</v>
      </c>
      <c r="U11" s="606">
        <v>5922</v>
      </c>
      <c r="V11" s="607">
        <v>4</v>
      </c>
      <c r="W11" s="607">
        <v>5922</v>
      </c>
      <c r="X11" s="607" t="s">
        <v>1144</v>
      </c>
      <c r="Y11" s="608" t="s">
        <v>1145</v>
      </c>
      <c r="Z11" s="606"/>
      <c r="AA11" s="607">
        <v>0</v>
      </c>
      <c r="AB11" s="607" t="s">
        <v>1049</v>
      </c>
      <c r="AC11" s="607" t="s">
        <v>1049</v>
      </c>
      <c r="AD11" s="608" t="s">
        <v>1049</v>
      </c>
      <c r="AE11" s="608"/>
      <c r="AF11" s="608"/>
      <c r="AG11" s="609">
        <v>5922</v>
      </c>
      <c r="AH11" s="604" t="s">
        <v>1145</v>
      </c>
      <c r="AI11" s="610">
        <v>4</v>
      </c>
      <c r="AJ11" s="604">
        <v>1</v>
      </c>
      <c r="AK11" s="610">
        <v>2</v>
      </c>
      <c r="AL11" s="604">
        <v>17</v>
      </c>
      <c r="AN11" s="611" t="s">
        <v>816</v>
      </c>
      <c r="AO11" s="612"/>
      <c r="AP11" s="544" t="s">
        <v>213</v>
      </c>
      <c r="AQ11" s="570">
        <v>99.99</v>
      </c>
      <c r="AR11" s="562"/>
      <c r="AT11" s="565">
        <v>11</v>
      </c>
      <c r="AU11" s="565">
        <v>7</v>
      </c>
    </row>
    <row r="12" spans="1:47" ht="17.45" customHeight="1">
      <c r="A12" s="561">
        <v>5</v>
      </c>
      <c r="B12" s="603">
        <v>1</v>
      </c>
      <c r="C12" s="655">
        <v>5</v>
      </c>
      <c r="D12" s="544">
        <v>5996</v>
      </c>
      <c r="E12" s="544">
        <v>5</v>
      </c>
      <c r="F12" s="604">
        <v>4</v>
      </c>
      <c r="G12" s="605">
        <v>427</v>
      </c>
      <c r="H12" s="542" t="s">
        <v>947</v>
      </c>
      <c r="I12" s="543">
        <v>35937</v>
      </c>
      <c r="J12" s="544">
        <v>1998</v>
      </c>
      <c r="K12" s="459">
        <v>1</v>
      </c>
      <c r="L12" s="459" t="s">
        <v>831</v>
      </c>
      <c r="M12" s="545">
        <v>0</v>
      </c>
      <c r="N12" s="459">
        <v>0</v>
      </c>
      <c r="O12" s="459">
        <v>0</v>
      </c>
      <c r="P12" s="544">
        <v>0</v>
      </c>
      <c r="Q12" s="546" t="s">
        <v>948</v>
      </c>
      <c r="U12" s="606">
        <v>5996</v>
      </c>
      <c r="V12" s="607">
        <v>4</v>
      </c>
      <c r="W12" s="607">
        <v>5996</v>
      </c>
      <c r="X12" s="607" t="s">
        <v>1146</v>
      </c>
      <c r="Y12" s="608" t="s">
        <v>1147</v>
      </c>
      <c r="Z12" s="606"/>
      <c r="AA12" s="607">
        <v>0</v>
      </c>
      <c r="AB12" s="607" t="s">
        <v>1049</v>
      </c>
      <c r="AC12" s="607" t="s">
        <v>1049</v>
      </c>
      <c r="AD12" s="608" t="s">
        <v>1049</v>
      </c>
      <c r="AE12" s="608"/>
      <c r="AF12" s="608"/>
      <c r="AG12" s="609">
        <v>5996</v>
      </c>
      <c r="AH12" s="604" t="s">
        <v>1147</v>
      </c>
      <c r="AI12" s="610">
        <v>5</v>
      </c>
      <c r="AJ12" s="604">
        <v>1</v>
      </c>
      <c r="AK12" s="610">
        <v>3</v>
      </c>
      <c r="AL12" s="604">
        <v>15</v>
      </c>
      <c r="AN12" s="611" t="s">
        <v>948</v>
      </c>
      <c r="AO12" s="905" t="s">
        <v>293</v>
      </c>
      <c r="AP12" s="905"/>
      <c r="AQ12" s="905"/>
      <c r="AR12" s="564" t="s">
        <v>33</v>
      </c>
      <c r="AT12" s="565">
        <v>12</v>
      </c>
      <c r="AU12" s="565">
        <v>6</v>
      </c>
    </row>
    <row r="13" spans="1:47" ht="17.45" customHeight="1">
      <c r="A13" s="561">
        <v>6</v>
      </c>
      <c r="B13" s="603">
        <v>1</v>
      </c>
      <c r="C13" s="655">
        <v>6</v>
      </c>
      <c r="D13" s="544">
        <v>10007</v>
      </c>
      <c r="E13" s="544">
        <v>6</v>
      </c>
      <c r="F13" s="604">
        <v>5</v>
      </c>
      <c r="G13" s="605">
        <v>626</v>
      </c>
      <c r="H13" s="542" t="s">
        <v>94</v>
      </c>
      <c r="I13" s="543" t="s">
        <v>528</v>
      </c>
      <c r="J13" s="544">
        <v>1999</v>
      </c>
      <c r="K13" s="459">
        <v>1</v>
      </c>
      <c r="L13" s="459" t="s">
        <v>563</v>
      </c>
      <c r="M13" s="459">
        <v>0</v>
      </c>
      <c r="N13" s="459">
        <v>0</v>
      </c>
      <c r="O13" s="459" t="s">
        <v>567</v>
      </c>
      <c r="P13" s="544" t="s">
        <v>759</v>
      </c>
      <c r="Q13" s="546" t="s">
        <v>596</v>
      </c>
      <c r="U13" s="606">
        <v>10007</v>
      </c>
      <c r="V13" s="607">
        <v>5</v>
      </c>
      <c r="W13" s="607" t="s">
        <v>1096</v>
      </c>
      <c r="X13" s="607" t="s">
        <v>1148</v>
      </c>
      <c r="Y13" s="608" t="s">
        <v>1149</v>
      </c>
      <c r="Z13" s="606"/>
      <c r="AA13" s="607">
        <v>0</v>
      </c>
      <c r="AB13" s="607" t="s">
        <v>1049</v>
      </c>
      <c r="AC13" s="607" t="s">
        <v>1049</v>
      </c>
      <c r="AD13" s="608" t="s">
        <v>1049</v>
      </c>
      <c r="AE13" s="608"/>
      <c r="AF13" s="608"/>
      <c r="AG13" s="609">
        <v>10007</v>
      </c>
      <c r="AH13" s="604" t="s">
        <v>1149</v>
      </c>
      <c r="AI13" s="610" t="s">
        <v>1049</v>
      </c>
      <c r="AJ13" s="604">
        <v>1</v>
      </c>
      <c r="AK13" s="610" t="s">
        <v>1049</v>
      </c>
      <c r="AL13" s="604" t="s">
        <v>759</v>
      </c>
      <c r="AN13" s="611" t="s">
        <v>596</v>
      </c>
      <c r="AO13" s="639"/>
      <c r="AQ13" s="639">
        <v>0.1</v>
      </c>
      <c r="AR13" s="544" t="s">
        <v>33</v>
      </c>
      <c r="AT13" s="565">
        <v>13</v>
      </c>
      <c r="AU13" s="565">
        <v>5</v>
      </c>
    </row>
    <row r="14" spans="1:47" ht="17.45" customHeight="1">
      <c r="A14" s="561">
        <v>7</v>
      </c>
      <c r="B14" s="603">
        <v>1</v>
      </c>
      <c r="C14" s="655">
        <v>7</v>
      </c>
      <c r="D14" s="544">
        <v>10027</v>
      </c>
      <c r="E14" s="544">
        <v>7</v>
      </c>
      <c r="F14" s="604">
        <v>6</v>
      </c>
      <c r="G14" s="605">
        <v>480</v>
      </c>
      <c r="H14" s="542" t="s">
        <v>980</v>
      </c>
      <c r="I14" s="543">
        <v>36438</v>
      </c>
      <c r="J14" s="544">
        <v>1999</v>
      </c>
      <c r="K14" s="459">
        <v>1</v>
      </c>
      <c r="L14" s="459" t="s">
        <v>199</v>
      </c>
      <c r="M14" s="459">
        <v>0</v>
      </c>
      <c r="N14" s="459">
        <v>0</v>
      </c>
      <c r="O14" s="459" t="s">
        <v>167</v>
      </c>
      <c r="P14" s="544">
        <v>0</v>
      </c>
      <c r="Q14" s="546" t="s">
        <v>981</v>
      </c>
      <c r="U14" s="606">
        <v>10027</v>
      </c>
      <c r="V14" s="607">
        <v>5</v>
      </c>
      <c r="W14" s="607" t="s">
        <v>1096</v>
      </c>
      <c r="X14" s="607" t="s">
        <v>1150</v>
      </c>
      <c r="Y14" s="608" t="s">
        <v>1151</v>
      </c>
      <c r="Z14" s="606"/>
      <c r="AA14" s="607">
        <v>0</v>
      </c>
      <c r="AB14" s="607" t="s">
        <v>1049</v>
      </c>
      <c r="AC14" s="607" t="s">
        <v>1049</v>
      </c>
      <c r="AD14" s="608" t="s">
        <v>1049</v>
      </c>
      <c r="AE14" s="608"/>
      <c r="AF14" s="608"/>
      <c r="AG14" s="609">
        <v>10027</v>
      </c>
      <c r="AH14" s="604" t="s">
        <v>1151</v>
      </c>
      <c r="AI14" s="610">
        <v>7</v>
      </c>
      <c r="AJ14" s="604">
        <v>1</v>
      </c>
      <c r="AK14" s="610">
        <v>4</v>
      </c>
      <c r="AL14" s="604">
        <v>14</v>
      </c>
      <c r="AN14" s="611"/>
      <c r="AO14" s="639"/>
      <c r="AP14" s="544"/>
      <c r="AQ14" s="640">
        <v>5121</v>
      </c>
      <c r="AR14" s="544" t="s">
        <v>32</v>
      </c>
      <c r="AT14" s="565">
        <v>14</v>
      </c>
      <c r="AU14" s="565">
        <v>4</v>
      </c>
    </row>
    <row r="15" spans="1:47" ht="17.45" customHeight="1">
      <c r="A15" s="561">
        <v>8</v>
      </c>
      <c r="B15" s="603">
        <v>1</v>
      </c>
      <c r="C15" s="655">
        <v>8</v>
      </c>
      <c r="D15" s="544">
        <v>10056</v>
      </c>
      <c r="E15" s="544">
        <v>8</v>
      </c>
      <c r="F15" s="604">
        <v>7</v>
      </c>
      <c r="G15" s="605">
        <v>444</v>
      </c>
      <c r="H15" s="542" t="s">
        <v>957</v>
      </c>
      <c r="I15" s="543">
        <v>36210</v>
      </c>
      <c r="J15" s="544">
        <v>1999</v>
      </c>
      <c r="K15" s="459">
        <v>1</v>
      </c>
      <c r="L15" s="459" t="s">
        <v>952</v>
      </c>
      <c r="M15" s="545">
        <v>0</v>
      </c>
      <c r="N15" s="459">
        <v>0</v>
      </c>
      <c r="O15" s="459" t="s">
        <v>953</v>
      </c>
      <c r="P15" s="544">
        <v>0</v>
      </c>
      <c r="Q15" s="546" t="s">
        <v>958</v>
      </c>
      <c r="U15" s="606">
        <v>10056</v>
      </c>
      <c r="V15" s="607">
        <v>5</v>
      </c>
      <c r="W15" s="607" t="s">
        <v>1096</v>
      </c>
      <c r="X15" s="607" t="s">
        <v>1152</v>
      </c>
      <c r="Y15" s="608" t="s">
        <v>1153</v>
      </c>
      <c r="Z15" s="606"/>
      <c r="AA15" s="607">
        <v>0</v>
      </c>
      <c r="AB15" s="607" t="s">
        <v>1049</v>
      </c>
      <c r="AC15" s="607" t="s">
        <v>1049</v>
      </c>
      <c r="AD15" s="608" t="s">
        <v>1049</v>
      </c>
      <c r="AE15" s="608"/>
      <c r="AF15" s="608"/>
      <c r="AG15" s="609">
        <v>10056</v>
      </c>
      <c r="AH15" s="604" t="s">
        <v>1153</v>
      </c>
      <c r="AI15" s="610">
        <v>8</v>
      </c>
      <c r="AJ15" s="604">
        <v>1</v>
      </c>
      <c r="AK15" s="610">
        <v>5</v>
      </c>
      <c r="AL15" s="604">
        <v>13</v>
      </c>
      <c r="AN15" s="611" t="s">
        <v>958</v>
      </c>
      <c r="AO15" s="639">
        <v>0.1</v>
      </c>
      <c r="AP15" s="544" t="s">
        <v>34</v>
      </c>
      <c r="AQ15" s="640">
        <v>5406</v>
      </c>
      <c r="AR15" s="544" t="s">
        <v>34</v>
      </c>
      <c r="AT15" s="565">
        <v>15</v>
      </c>
      <c r="AU15" s="565">
        <v>3</v>
      </c>
    </row>
    <row r="16" spans="1:47" ht="17.45" customHeight="1">
      <c r="A16" s="561">
        <v>9</v>
      </c>
      <c r="B16" s="603">
        <v>2</v>
      </c>
      <c r="C16" s="655">
        <v>1</v>
      </c>
      <c r="D16" s="544">
        <v>10071</v>
      </c>
      <c r="E16" s="544" t="s">
        <v>1049</v>
      </c>
      <c r="F16" s="604">
        <v>8</v>
      </c>
      <c r="G16" s="605">
        <v>441</v>
      </c>
      <c r="H16" s="542" t="s">
        <v>955</v>
      </c>
      <c r="I16" s="543">
        <v>36317</v>
      </c>
      <c r="J16" s="544">
        <v>1999</v>
      </c>
      <c r="K16" s="459">
        <v>1</v>
      </c>
      <c r="L16" s="459" t="s">
        <v>952</v>
      </c>
      <c r="M16" s="545">
        <v>0</v>
      </c>
      <c r="N16" s="459">
        <v>0</v>
      </c>
      <c r="O16" s="459" t="s">
        <v>35</v>
      </c>
      <c r="P16" s="544">
        <v>0</v>
      </c>
      <c r="Q16" s="546" t="s">
        <v>956</v>
      </c>
      <c r="U16" s="606">
        <v>10071</v>
      </c>
      <c r="V16" s="607">
        <v>5</v>
      </c>
      <c r="W16" s="607" t="s">
        <v>1096</v>
      </c>
      <c r="X16" s="607" t="s">
        <v>1154</v>
      </c>
      <c r="Y16" s="608" t="s">
        <v>1155</v>
      </c>
      <c r="Z16" s="606"/>
      <c r="AA16" s="607">
        <v>0</v>
      </c>
      <c r="AB16" s="607" t="s">
        <v>1049</v>
      </c>
      <c r="AC16" s="607" t="s">
        <v>1049</v>
      </c>
      <c r="AD16" s="608" t="s">
        <v>1049</v>
      </c>
      <c r="AE16" s="608"/>
      <c r="AF16" s="608"/>
      <c r="AG16" s="609">
        <v>10071</v>
      </c>
      <c r="AH16" s="604" t="s">
        <v>1155</v>
      </c>
      <c r="AI16" s="610">
        <v>9</v>
      </c>
      <c r="AJ16" s="604">
        <v>1</v>
      </c>
      <c r="AK16" s="610">
        <v>6</v>
      </c>
      <c r="AL16" s="604">
        <v>12</v>
      </c>
      <c r="AN16" s="611" t="s">
        <v>956</v>
      </c>
      <c r="AO16" s="640">
        <v>571</v>
      </c>
      <c r="AP16" s="544" t="s">
        <v>34</v>
      </c>
      <c r="AQ16" s="640">
        <v>5716</v>
      </c>
      <c r="AR16" s="544">
        <v>1</v>
      </c>
      <c r="AT16" s="565">
        <v>16</v>
      </c>
      <c r="AU16" s="565">
        <v>2</v>
      </c>
    </row>
    <row r="17" spans="1:47" ht="17.45" customHeight="1">
      <c r="A17" s="561">
        <v>10</v>
      </c>
      <c r="B17" s="603">
        <v>2</v>
      </c>
      <c r="C17" s="655">
        <v>2</v>
      </c>
      <c r="D17" s="544">
        <v>10075</v>
      </c>
      <c r="E17" s="544" t="s">
        <v>1049</v>
      </c>
      <c r="F17" s="604">
        <v>9</v>
      </c>
      <c r="G17" s="605">
        <v>115</v>
      </c>
      <c r="H17" s="542" t="s">
        <v>771</v>
      </c>
      <c r="I17" s="543">
        <v>35917</v>
      </c>
      <c r="J17" s="544">
        <v>1998</v>
      </c>
      <c r="K17" s="459">
        <v>1</v>
      </c>
      <c r="L17" s="459" t="s">
        <v>766</v>
      </c>
      <c r="M17" s="459">
        <v>0</v>
      </c>
      <c r="N17" s="459">
        <v>0</v>
      </c>
      <c r="O17" s="459" t="s">
        <v>772</v>
      </c>
      <c r="P17" s="544">
        <v>0</v>
      </c>
      <c r="Q17" s="546" t="s">
        <v>773</v>
      </c>
      <c r="U17" s="606">
        <v>10075</v>
      </c>
      <c r="V17" s="607">
        <v>5</v>
      </c>
      <c r="W17" s="607" t="s">
        <v>1096</v>
      </c>
      <c r="X17" s="607" t="s">
        <v>1156</v>
      </c>
      <c r="Y17" s="608" t="s">
        <v>1157</v>
      </c>
      <c r="Z17" s="606"/>
      <c r="AA17" s="607">
        <v>0</v>
      </c>
      <c r="AB17" s="607" t="s">
        <v>1049</v>
      </c>
      <c r="AC17" s="607" t="s">
        <v>1049</v>
      </c>
      <c r="AD17" s="608" t="s">
        <v>1049</v>
      </c>
      <c r="AE17" s="608"/>
      <c r="AF17" s="608"/>
      <c r="AG17" s="609">
        <v>10075</v>
      </c>
      <c r="AH17" s="604" t="s">
        <v>1157</v>
      </c>
      <c r="AI17" s="610">
        <v>10</v>
      </c>
      <c r="AJ17" s="604">
        <v>1</v>
      </c>
      <c r="AK17" s="610">
        <v>7</v>
      </c>
      <c r="AL17" s="604">
        <v>11</v>
      </c>
      <c r="AN17" s="611" t="s">
        <v>773</v>
      </c>
      <c r="AO17" s="640">
        <v>1011</v>
      </c>
      <c r="AP17" s="544">
        <v>1</v>
      </c>
      <c r="AQ17" s="640">
        <v>10116</v>
      </c>
      <c r="AR17" s="544">
        <v>2</v>
      </c>
      <c r="AT17" s="565">
        <v>99</v>
      </c>
      <c r="AU17" s="565">
        <v>1</v>
      </c>
    </row>
    <row r="18" spans="1:47" ht="17.45" customHeight="1">
      <c r="A18" s="561">
        <v>11</v>
      </c>
      <c r="B18" s="603">
        <v>2</v>
      </c>
      <c r="C18" s="655">
        <v>3</v>
      </c>
      <c r="D18" s="544">
        <v>10082</v>
      </c>
      <c r="E18" s="544" t="s">
        <v>1049</v>
      </c>
      <c r="F18" s="604">
        <v>10</v>
      </c>
      <c r="G18" s="605">
        <v>648</v>
      </c>
      <c r="H18" s="542" t="s">
        <v>96</v>
      </c>
      <c r="I18" s="543" t="s">
        <v>553</v>
      </c>
      <c r="J18" s="544">
        <v>1998</v>
      </c>
      <c r="K18" s="459">
        <v>1</v>
      </c>
      <c r="L18" s="459" t="s">
        <v>563</v>
      </c>
      <c r="M18" s="459">
        <v>0</v>
      </c>
      <c r="N18" s="459">
        <v>0</v>
      </c>
      <c r="O18" s="459" t="s">
        <v>576</v>
      </c>
      <c r="P18" s="544" t="s">
        <v>759</v>
      </c>
      <c r="Q18" s="546" t="s">
        <v>619</v>
      </c>
      <c r="U18" s="606">
        <v>10082</v>
      </c>
      <c r="V18" s="607">
        <v>5</v>
      </c>
      <c r="W18" s="607" t="s">
        <v>1096</v>
      </c>
      <c r="X18" s="607" t="s">
        <v>1158</v>
      </c>
      <c r="Y18" s="608" t="s">
        <v>1159</v>
      </c>
      <c r="Z18" s="606"/>
      <c r="AA18" s="607">
        <v>0</v>
      </c>
      <c r="AB18" s="607" t="s">
        <v>1049</v>
      </c>
      <c r="AC18" s="607" t="s">
        <v>1049</v>
      </c>
      <c r="AD18" s="608" t="s">
        <v>1049</v>
      </c>
      <c r="AE18" s="608"/>
      <c r="AF18" s="608"/>
      <c r="AG18" s="609">
        <v>10082</v>
      </c>
      <c r="AH18" s="604" t="s">
        <v>1159</v>
      </c>
      <c r="AI18" s="610" t="s">
        <v>1049</v>
      </c>
      <c r="AJ18" s="604">
        <v>1</v>
      </c>
      <c r="AK18" s="610" t="s">
        <v>1049</v>
      </c>
      <c r="AL18" s="604" t="s">
        <v>1056</v>
      </c>
      <c r="AN18" s="611" t="s">
        <v>619</v>
      </c>
      <c r="AO18" s="640">
        <v>1051</v>
      </c>
      <c r="AP18" s="544">
        <v>2</v>
      </c>
      <c r="AQ18" s="640">
        <v>10516</v>
      </c>
      <c r="AR18" s="544">
        <v>3</v>
      </c>
      <c r="AT18" s="565"/>
      <c r="AU18" s="565"/>
    </row>
    <row r="19" spans="1:47" ht="17.45" customHeight="1">
      <c r="A19" s="561">
        <v>12</v>
      </c>
      <c r="B19" s="603">
        <v>2</v>
      </c>
      <c r="C19" s="655">
        <v>4</v>
      </c>
      <c r="D19" s="544">
        <v>10100</v>
      </c>
      <c r="E19" s="544" t="s">
        <v>1049</v>
      </c>
      <c r="F19" s="604">
        <v>11</v>
      </c>
      <c r="G19" s="605">
        <v>172</v>
      </c>
      <c r="H19" s="542" t="s">
        <v>697</v>
      </c>
      <c r="I19" s="543">
        <v>36058</v>
      </c>
      <c r="J19" s="544">
        <v>1998</v>
      </c>
      <c r="K19" s="459">
        <v>1</v>
      </c>
      <c r="L19" s="459" t="s">
        <v>180</v>
      </c>
      <c r="M19" s="459">
        <v>0</v>
      </c>
      <c r="N19" s="459">
        <v>0</v>
      </c>
      <c r="O19" s="459" t="s">
        <v>701</v>
      </c>
      <c r="P19" s="544">
        <v>0</v>
      </c>
      <c r="Q19" s="546" t="s">
        <v>728</v>
      </c>
      <c r="U19" s="606">
        <v>10100</v>
      </c>
      <c r="V19" s="607">
        <v>5</v>
      </c>
      <c r="W19" s="607" t="s">
        <v>1096</v>
      </c>
      <c r="X19" s="607" t="s">
        <v>1160</v>
      </c>
      <c r="Y19" s="608" t="s">
        <v>1161</v>
      </c>
      <c r="Z19" s="606"/>
      <c r="AA19" s="607">
        <v>0</v>
      </c>
      <c r="AB19" s="607" t="s">
        <v>1049</v>
      </c>
      <c r="AC19" s="607" t="s">
        <v>1049</v>
      </c>
      <c r="AD19" s="608" t="s">
        <v>1049</v>
      </c>
      <c r="AE19" s="608"/>
      <c r="AF19" s="608"/>
      <c r="AG19" s="609">
        <v>10100</v>
      </c>
      <c r="AH19" s="604" t="s">
        <v>1161</v>
      </c>
      <c r="AI19" s="610">
        <v>12</v>
      </c>
      <c r="AJ19" s="604">
        <v>1</v>
      </c>
      <c r="AK19" s="610">
        <v>8</v>
      </c>
      <c r="AL19" s="604">
        <v>10</v>
      </c>
      <c r="AN19" s="611" t="s">
        <v>728</v>
      </c>
      <c r="AO19" s="640">
        <v>1101</v>
      </c>
      <c r="AP19" s="544">
        <v>3</v>
      </c>
      <c r="AQ19" s="640">
        <v>11016</v>
      </c>
      <c r="AR19" s="544" t="s">
        <v>216</v>
      </c>
      <c r="AT19" s="565"/>
      <c r="AU19" s="565"/>
    </row>
    <row r="20" spans="1:47" ht="17.45" customHeight="1">
      <c r="A20" s="561">
        <v>13</v>
      </c>
      <c r="B20" s="603">
        <v>2</v>
      </c>
      <c r="C20" s="655">
        <v>5</v>
      </c>
      <c r="D20" s="544">
        <v>10133</v>
      </c>
      <c r="E20" s="544" t="s">
        <v>1049</v>
      </c>
      <c r="F20" s="604">
        <v>12</v>
      </c>
      <c r="G20" s="605">
        <v>402</v>
      </c>
      <c r="H20" s="542" t="s">
        <v>760</v>
      </c>
      <c r="I20" s="543">
        <v>0</v>
      </c>
      <c r="J20" s="544">
        <v>1998</v>
      </c>
      <c r="K20" s="459">
        <v>1</v>
      </c>
      <c r="L20" s="459" t="s">
        <v>181</v>
      </c>
      <c r="M20" s="545">
        <v>0</v>
      </c>
      <c r="N20" s="459" t="s">
        <v>182</v>
      </c>
      <c r="O20" s="459" t="s">
        <v>671</v>
      </c>
      <c r="P20" s="544">
        <v>0</v>
      </c>
      <c r="Q20" s="546" t="s">
        <v>672</v>
      </c>
      <c r="U20" s="606">
        <v>10133</v>
      </c>
      <c r="V20" s="607">
        <v>5</v>
      </c>
      <c r="W20" s="607" t="s">
        <v>1096</v>
      </c>
      <c r="X20" s="607" t="s">
        <v>1162</v>
      </c>
      <c r="Y20" s="608" t="s">
        <v>1163</v>
      </c>
      <c r="Z20" s="606"/>
      <c r="AA20" s="607">
        <v>0</v>
      </c>
      <c r="AB20" s="607" t="s">
        <v>1049</v>
      </c>
      <c r="AC20" s="607" t="s">
        <v>1049</v>
      </c>
      <c r="AD20" s="608" t="s">
        <v>1049</v>
      </c>
      <c r="AE20" s="608"/>
      <c r="AF20" s="608"/>
      <c r="AG20" s="609">
        <v>10133</v>
      </c>
      <c r="AH20" s="604" t="s">
        <v>1163</v>
      </c>
      <c r="AI20" s="610">
        <v>13</v>
      </c>
      <c r="AJ20" s="604">
        <v>2</v>
      </c>
      <c r="AK20" s="610">
        <v>9</v>
      </c>
      <c r="AL20" s="604">
        <v>9</v>
      </c>
      <c r="AN20" s="611" t="s">
        <v>672</v>
      </c>
      <c r="AO20" s="640">
        <v>1161</v>
      </c>
      <c r="AP20" s="544" t="s">
        <v>216</v>
      </c>
      <c r="AQ20" s="640">
        <v>11616</v>
      </c>
      <c r="AR20" s="544" t="s">
        <v>215</v>
      </c>
      <c r="AT20" s="565"/>
      <c r="AU20" s="565"/>
    </row>
    <row r="21" spans="1:47" ht="17.45" customHeight="1">
      <c r="A21" s="561">
        <v>14</v>
      </c>
      <c r="B21" s="603">
        <v>2</v>
      </c>
      <c r="C21" s="655">
        <v>6</v>
      </c>
      <c r="D21" s="544">
        <v>10133</v>
      </c>
      <c r="E21" s="544" t="s">
        <v>1049</v>
      </c>
      <c r="F21" s="604">
        <v>12</v>
      </c>
      <c r="G21" s="605">
        <v>430</v>
      </c>
      <c r="H21" s="542" t="s">
        <v>949</v>
      </c>
      <c r="I21" s="543">
        <v>0</v>
      </c>
      <c r="J21" s="544">
        <v>1999</v>
      </c>
      <c r="K21" s="459">
        <v>1</v>
      </c>
      <c r="L21" s="459" t="s">
        <v>831</v>
      </c>
      <c r="M21" s="545">
        <v>0</v>
      </c>
      <c r="N21" s="459">
        <v>0</v>
      </c>
      <c r="O21" s="459">
        <v>0</v>
      </c>
      <c r="P21" s="544">
        <v>0</v>
      </c>
      <c r="Q21" s="546" t="s">
        <v>950</v>
      </c>
      <c r="U21" s="606">
        <v>10133</v>
      </c>
      <c r="V21" s="607">
        <v>5</v>
      </c>
      <c r="W21" s="607" t="s">
        <v>1096</v>
      </c>
      <c r="X21" s="607" t="s">
        <v>1162</v>
      </c>
      <c r="Y21" s="608" t="s">
        <v>1163</v>
      </c>
      <c r="Z21" s="606"/>
      <c r="AA21" s="607">
        <v>0</v>
      </c>
      <c r="AB21" s="607" t="s">
        <v>1049</v>
      </c>
      <c r="AC21" s="607" t="s">
        <v>1049</v>
      </c>
      <c r="AD21" s="608" t="s">
        <v>1049</v>
      </c>
      <c r="AE21" s="608"/>
      <c r="AF21" s="608"/>
      <c r="AG21" s="609">
        <v>10133</v>
      </c>
      <c r="AH21" s="604" t="s">
        <v>1163</v>
      </c>
      <c r="AI21" s="610">
        <v>13</v>
      </c>
      <c r="AJ21" s="604">
        <v>2</v>
      </c>
      <c r="AK21" s="610">
        <v>9</v>
      </c>
      <c r="AL21" s="604">
        <v>9</v>
      </c>
      <c r="AN21" s="611"/>
      <c r="AO21" s="545">
        <v>1221</v>
      </c>
      <c r="AP21" s="459" t="s">
        <v>215</v>
      </c>
      <c r="AQ21" s="459">
        <v>12216</v>
      </c>
      <c r="AR21" s="544" t="s">
        <v>214</v>
      </c>
      <c r="AS21" s="546"/>
    </row>
    <row r="22" spans="1:47" ht="17.45" customHeight="1">
      <c r="A22" s="561">
        <v>15</v>
      </c>
      <c r="B22" s="603">
        <v>2</v>
      </c>
      <c r="C22" s="655">
        <v>7</v>
      </c>
      <c r="D22" s="544">
        <v>10163</v>
      </c>
      <c r="E22" s="544" t="s">
        <v>1049</v>
      </c>
      <c r="F22" s="604">
        <v>14</v>
      </c>
      <c r="G22" s="605">
        <v>401</v>
      </c>
      <c r="H22" s="542" t="s">
        <v>761</v>
      </c>
      <c r="I22" s="543">
        <v>0</v>
      </c>
      <c r="J22" s="544">
        <v>1999</v>
      </c>
      <c r="K22" s="459">
        <v>1</v>
      </c>
      <c r="L22" s="459" t="s">
        <v>181</v>
      </c>
      <c r="M22" s="545">
        <v>0</v>
      </c>
      <c r="N22" s="459" t="s">
        <v>182</v>
      </c>
      <c r="O22" s="459" t="s">
        <v>673</v>
      </c>
      <c r="P22" s="544">
        <v>0</v>
      </c>
      <c r="Q22" s="546" t="s">
        <v>675</v>
      </c>
      <c r="U22" s="606">
        <v>10163</v>
      </c>
      <c r="V22" s="607">
        <v>5</v>
      </c>
      <c r="W22" s="607" t="s">
        <v>1096</v>
      </c>
      <c r="X22" s="607" t="s">
        <v>1164</v>
      </c>
      <c r="Y22" s="608" t="s">
        <v>1165</v>
      </c>
      <c r="Z22" s="606"/>
      <c r="AA22" s="607">
        <v>0</v>
      </c>
      <c r="AB22" s="607" t="s">
        <v>1049</v>
      </c>
      <c r="AC22" s="607" t="s">
        <v>1049</v>
      </c>
      <c r="AD22" s="608" t="s">
        <v>1049</v>
      </c>
      <c r="AE22" s="608"/>
      <c r="AF22" s="608"/>
      <c r="AG22" s="609">
        <v>10163</v>
      </c>
      <c r="AH22" s="604" t="s">
        <v>1165</v>
      </c>
      <c r="AI22" s="610">
        <v>15</v>
      </c>
      <c r="AJ22" s="604">
        <v>2</v>
      </c>
      <c r="AK22" s="610">
        <v>11</v>
      </c>
      <c r="AL22" s="604">
        <v>7</v>
      </c>
      <c r="AN22" s="611" t="s">
        <v>675</v>
      </c>
      <c r="AO22" s="545">
        <v>1281</v>
      </c>
      <c r="AP22" s="459" t="s">
        <v>214</v>
      </c>
      <c r="AQ22" s="459">
        <v>12816</v>
      </c>
      <c r="AR22" s="544" t="s">
        <v>213</v>
      </c>
      <c r="AS22" s="546"/>
    </row>
    <row r="23" spans="1:47" ht="17.45" customHeight="1">
      <c r="A23" s="561">
        <v>16</v>
      </c>
      <c r="B23" s="603">
        <v>2</v>
      </c>
      <c r="C23" s="655">
        <v>8</v>
      </c>
      <c r="D23" s="544">
        <v>10176</v>
      </c>
      <c r="E23" s="544" t="s">
        <v>1049</v>
      </c>
      <c r="F23" s="604">
        <v>15</v>
      </c>
      <c r="G23" s="605">
        <v>647</v>
      </c>
      <c r="H23" s="542" t="s">
        <v>97</v>
      </c>
      <c r="I23" s="543" t="s">
        <v>546</v>
      </c>
      <c r="J23" s="544">
        <v>2000</v>
      </c>
      <c r="K23" s="459">
        <v>1</v>
      </c>
      <c r="L23" s="459" t="s">
        <v>563</v>
      </c>
      <c r="M23" s="459">
        <v>0</v>
      </c>
      <c r="N23" s="459">
        <v>0</v>
      </c>
      <c r="O23" s="459" t="s">
        <v>580</v>
      </c>
      <c r="P23" s="544" t="s">
        <v>759</v>
      </c>
      <c r="Q23" s="546" t="s">
        <v>614</v>
      </c>
      <c r="U23" s="606">
        <v>10176</v>
      </c>
      <c r="V23" s="607">
        <v>5</v>
      </c>
      <c r="W23" s="607" t="s">
        <v>1096</v>
      </c>
      <c r="X23" s="607" t="s">
        <v>1166</v>
      </c>
      <c r="Y23" s="608" t="s">
        <v>1167</v>
      </c>
      <c r="Z23" s="606"/>
      <c r="AA23" s="607">
        <v>0</v>
      </c>
      <c r="AB23" s="607" t="s">
        <v>1049</v>
      </c>
      <c r="AC23" s="607" t="s">
        <v>1049</v>
      </c>
      <c r="AD23" s="608" t="s">
        <v>1049</v>
      </c>
      <c r="AE23" s="608"/>
      <c r="AF23" s="608"/>
      <c r="AG23" s="609">
        <v>10176</v>
      </c>
      <c r="AH23" s="604" t="s">
        <v>1167</v>
      </c>
      <c r="AI23" s="610" t="s">
        <v>1049</v>
      </c>
      <c r="AJ23" s="604">
        <v>2</v>
      </c>
      <c r="AK23" s="610" t="s">
        <v>1049</v>
      </c>
      <c r="AL23" s="604" t="s">
        <v>759</v>
      </c>
      <c r="AN23" s="611" t="s">
        <v>614</v>
      </c>
      <c r="AO23" s="545">
        <v>1291</v>
      </c>
      <c r="AP23" s="459" t="s">
        <v>213</v>
      </c>
      <c r="AQ23" s="459">
        <v>33333</v>
      </c>
      <c r="AR23" s="544" t="s">
        <v>213</v>
      </c>
      <c r="AS23" s="546"/>
    </row>
    <row r="24" spans="1:47" ht="17.45" customHeight="1">
      <c r="A24" s="561">
        <v>17</v>
      </c>
      <c r="B24" s="603">
        <v>3</v>
      </c>
      <c r="C24" s="655">
        <v>1</v>
      </c>
      <c r="D24" s="544">
        <v>10205</v>
      </c>
      <c r="E24" s="544" t="s">
        <v>1049</v>
      </c>
      <c r="F24" s="604">
        <v>16</v>
      </c>
      <c r="G24" s="605">
        <v>649</v>
      </c>
      <c r="H24" s="542" t="s">
        <v>517</v>
      </c>
      <c r="I24" s="543" t="s">
        <v>554</v>
      </c>
      <c r="J24" s="544">
        <v>1998</v>
      </c>
      <c r="K24" s="459">
        <v>1</v>
      </c>
      <c r="L24" s="459" t="s">
        <v>563</v>
      </c>
      <c r="M24" s="545">
        <v>0</v>
      </c>
      <c r="N24" s="459">
        <v>0</v>
      </c>
      <c r="O24" s="459" t="s">
        <v>585</v>
      </c>
      <c r="P24" s="544" t="s">
        <v>759</v>
      </c>
      <c r="Q24" s="546" t="s">
        <v>619</v>
      </c>
      <c r="U24" s="606">
        <v>10205</v>
      </c>
      <c r="V24" s="607">
        <v>5</v>
      </c>
      <c r="W24" s="607" t="s">
        <v>1096</v>
      </c>
      <c r="X24" s="607" t="s">
        <v>1168</v>
      </c>
      <c r="Y24" s="608" t="s">
        <v>1169</v>
      </c>
      <c r="Z24" s="606"/>
      <c r="AA24" s="607">
        <v>0</v>
      </c>
      <c r="AB24" s="607" t="s">
        <v>1049</v>
      </c>
      <c r="AC24" s="607" t="s">
        <v>1049</v>
      </c>
      <c r="AD24" s="608" t="s">
        <v>1049</v>
      </c>
      <c r="AE24" s="608"/>
      <c r="AF24" s="608"/>
      <c r="AG24" s="609">
        <v>10205</v>
      </c>
      <c r="AH24" s="604" t="s">
        <v>1169</v>
      </c>
      <c r="AI24" s="610" t="s">
        <v>1049</v>
      </c>
      <c r="AJ24" s="604">
        <v>2</v>
      </c>
      <c r="AK24" s="610" t="s">
        <v>1049</v>
      </c>
      <c r="AL24" s="604" t="s">
        <v>759</v>
      </c>
      <c r="AN24" s="611" t="s">
        <v>619</v>
      </c>
      <c r="AO24" s="459"/>
      <c r="AP24" s="459"/>
      <c r="AQ24" s="459"/>
      <c r="AR24" s="544"/>
      <c r="AS24" s="546"/>
    </row>
    <row r="25" spans="1:47" ht="17.45" customHeight="1">
      <c r="A25" s="561">
        <v>18</v>
      </c>
      <c r="B25" s="603">
        <v>3</v>
      </c>
      <c r="C25" s="655">
        <v>2</v>
      </c>
      <c r="D25" s="544">
        <v>10232</v>
      </c>
      <c r="E25" s="544" t="s">
        <v>1049</v>
      </c>
      <c r="F25" s="604">
        <v>17</v>
      </c>
      <c r="G25" s="605">
        <v>6</v>
      </c>
      <c r="H25" s="542" t="s">
        <v>147</v>
      </c>
      <c r="I25" s="543">
        <v>36362</v>
      </c>
      <c r="J25" s="544">
        <v>1999</v>
      </c>
      <c r="K25" s="459">
        <v>1</v>
      </c>
      <c r="L25" s="459" t="s">
        <v>172</v>
      </c>
      <c r="M25" s="545">
        <v>0</v>
      </c>
      <c r="N25" s="459">
        <v>0</v>
      </c>
      <c r="O25" s="459" t="s">
        <v>167</v>
      </c>
      <c r="P25" s="544">
        <v>0</v>
      </c>
      <c r="Q25" s="546" t="s">
        <v>192</v>
      </c>
      <c r="U25" s="606">
        <v>10232</v>
      </c>
      <c r="V25" s="607">
        <v>5</v>
      </c>
      <c r="W25" s="607" t="s">
        <v>1096</v>
      </c>
      <c r="X25" s="607" t="s">
        <v>1170</v>
      </c>
      <c r="Y25" s="608" t="s">
        <v>1171</v>
      </c>
      <c r="Z25" s="606"/>
      <c r="AA25" s="607">
        <v>0</v>
      </c>
      <c r="AB25" s="607" t="s">
        <v>1049</v>
      </c>
      <c r="AC25" s="607" t="s">
        <v>1049</v>
      </c>
      <c r="AD25" s="608" t="s">
        <v>1049</v>
      </c>
      <c r="AE25" s="608"/>
      <c r="AF25" s="608"/>
      <c r="AG25" s="609">
        <v>10232</v>
      </c>
      <c r="AH25" s="604" t="s">
        <v>1171</v>
      </c>
      <c r="AI25" s="610">
        <v>18</v>
      </c>
      <c r="AJ25" s="604">
        <v>2</v>
      </c>
      <c r="AK25" s="610">
        <v>12</v>
      </c>
      <c r="AL25" s="604">
        <v>6</v>
      </c>
      <c r="AN25" s="611" t="s">
        <v>192</v>
      </c>
      <c r="AO25" s="545" t="s">
        <v>268</v>
      </c>
      <c r="AP25" s="459"/>
      <c r="AQ25" s="459" t="s">
        <v>267</v>
      </c>
      <c r="AR25" s="544"/>
      <c r="AS25" s="546"/>
    </row>
    <row r="26" spans="1:47" ht="17.45" customHeight="1">
      <c r="A26" s="561">
        <v>19</v>
      </c>
      <c r="B26" s="603">
        <v>3</v>
      </c>
      <c r="C26" s="655">
        <v>3</v>
      </c>
      <c r="D26" s="544">
        <v>10285</v>
      </c>
      <c r="E26" s="544" t="s">
        <v>1049</v>
      </c>
      <c r="F26" s="604">
        <v>18</v>
      </c>
      <c r="G26" s="605">
        <v>373</v>
      </c>
      <c r="H26" s="542" t="s">
        <v>868</v>
      </c>
      <c r="I26" s="543">
        <v>36859</v>
      </c>
      <c r="J26" s="544">
        <v>2000</v>
      </c>
      <c r="K26" s="459">
        <v>1</v>
      </c>
      <c r="L26" s="459" t="s">
        <v>857</v>
      </c>
      <c r="M26" s="545">
        <v>0</v>
      </c>
      <c r="N26" s="459">
        <v>0</v>
      </c>
      <c r="O26" s="459" t="s">
        <v>35</v>
      </c>
      <c r="P26" s="544">
        <v>0</v>
      </c>
      <c r="Q26" s="546" t="s">
        <v>862</v>
      </c>
      <c r="U26" s="606">
        <v>10285</v>
      </c>
      <c r="V26" s="607">
        <v>5</v>
      </c>
      <c r="W26" s="607" t="s">
        <v>1096</v>
      </c>
      <c r="X26" s="607" t="s">
        <v>1172</v>
      </c>
      <c r="Y26" s="608" t="s">
        <v>1173</v>
      </c>
      <c r="Z26" s="606"/>
      <c r="AA26" s="607">
        <v>0</v>
      </c>
      <c r="AB26" s="607" t="s">
        <v>1049</v>
      </c>
      <c r="AC26" s="607" t="s">
        <v>1049</v>
      </c>
      <c r="AD26" s="608" t="s">
        <v>1049</v>
      </c>
      <c r="AE26" s="608"/>
      <c r="AF26" s="608"/>
      <c r="AG26" s="609">
        <v>10285</v>
      </c>
      <c r="AH26" s="604" t="s">
        <v>1173</v>
      </c>
      <c r="AI26" s="610">
        <v>19</v>
      </c>
      <c r="AJ26" s="604">
        <v>2</v>
      </c>
      <c r="AK26" s="610">
        <v>13</v>
      </c>
      <c r="AL26" s="604">
        <v>5</v>
      </c>
      <c r="AN26" s="611" t="s">
        <v>862</v>
      </c>
      <c r="AO26" s="459"/>
      <c r="AP26" s="459">
        <v>51.2</v>
      </c>
      <c r="AQ26" s="459"/>
      <c r="AR26" s="544">
        <v>52.5</v>
      </c>
      <c r="AS26" s="546"/>
    </row>
    <row r="27" spans="1:47" ht="17.45" customHeight="1">
      <c r="A27" s="561">
        <v>20</v>
      </c>
      <c r="B27" s="603">
        <v>3</v>
      </c>
      <c r="C27" s="655">
        <v>4</v>
      </c>
      <c r="D27" s="544">
        <v>10298</v>
      </c>
      <c r="E27" s="544" t="s">
        <v>1049</v>
      </c>
      <c r="F27" s="604">
        <v>19</v>
      </c>
      <c r="G27" s="605">
        <v>243</v>
      </c>
      <c r="H27" s="542" t="s">
        <v>825</v>
      </c>
      <c r="I27" s="543">
        <v>36135</v>
      </c>
      <c r="J27" s="544">
        <v>1998</v>
      </c>
      <c r="K27" s="459">
        <v>1</v>
      </c>
      <c r="L27" s="459" t="s">
        <v>817</v>
      </c>
      <c r="M27" s="459">
        <v>0</v>
      </c>
      <c r="N27" s="459">
        <v>0</v>
      </c>
      <c r="O27" s="459" t="s">
        <v>35</v>
      </c>
      <c r="P27" s="544">
        <v>0</v>
      </c>
      <c r="Q27" s="546" t="s">
        <v>826</v>
      </c>
      <c r="U27" s="606">
        <v>10298</v>
      </c>
      <c r="V27" s="607">
        <v>5</v>
      </c>
      <c r="W27" s="607" t="s">
        <v>1096</v>
      </c>
      <c r="X27" s="607" t="s">
        <v>1174</v>
      </c>
      <c r="Y27" s="608" t="s">
        <v>1175</v>
      </c>
      <c r="Z27" s="606"/>
      <c r="AA27" s="607">
        <v>0</v>
      </c>
      <c r="AB27" s="607" t="s">
        <v>1049</v>
      </c>
      <c r="AC27" s="607" t="s">
        <v>1049</v>
      </c>
      <c r="AD27" s="608" t="s">
        <v>1049</v>
      </c>
      <c r="AE27" s="608"/>
      <c r="AF27" s="608"/>
      <c r="AG27" s="609">
        <v>10298</v>
      </c>
      <c r="AH27" s="604" t="s">
        <v>1175</v>
      </c>
      <c r="AI27" s="610">
        <v>20</v>
      </c>
      <c r="AJ27" s="604">
        <v>2</v>
      </c>
      <c r="AK27" s="610">
        <v>14</v>
      </c>
      <c r="AL27" s="604">
        <v>4</v>
      </c>
      <c r="AN27" s="611" t="s">
        <v>826</v>
      </c>
      <c r="AO27" s="459"/>
      <c r="AP27" s="459">
        <v>54.05</v>
      </c>
      <c r="AQ27" s="459"/>
      <c r="AR27" s="544">
        <v>55.15</v>
      </c>
      <c r="AS27" s="546"/>
    </row>
    <row r="28" spans="1:47" ht="17.45" customHeight="1">
      <c r="A28" s="561">
        <v>21</v>
      </c>
      <c r="B28" s="603">
        <v>3</v>
      </c>
      <c r="C28" s="655">
        <v>5</v>
      </c>
      <c r="D28" s="544">
        <v>10409</v>
      </c>
      <c r="E28" s="544" t="s">
        <v>1049</v>
      </c>
      <c r="F28" s="604">
        <v>20</v>
      </c>
      <c r="G28" s="605">
        <v>362</v>
      </c>
      <c r="H28" s="542" t="s">
        <v>869</v>
      </c>
      <c r="I28" s="543">
        <v>36002</v>
      </c>
      <c r="J28" s="544">
        <v>1998</v>
      </c>
      <c r="K28" s="459">
        <v>1</v>
      </c>
      <c r="L28" s="459" t="s">
        <v>857</v>
      </c>
      <c r="M28" s="459">
        <v>0</v>
      </c>
      <c r="N28" s="459">
        <v>0</v>
      </c>
      <c r="O28" s="459" t="s">
        <v>866</v>
      </c>
      <c r="P28" s="544">
        <v>0</v>
      </c>
      <c r="Q28" s="546" t="s">
        <v>870</v>
      </c>
      <c r="U28" s="606">
        <v>10409</v>
      </c>
      <c r="V28" s="607">
        <v>5</v>
      </c>
      <c r="W28" s="607" t="s">
        <v>1096</v>
      </c>
      <c r="X28" s="607" t="s">
        <v>1176</v>
      </c>
      <c r="Y28" s="608" t="s">
        <v>1177</v>
      </c>
      <c r="Z28" s="606"/>
      <c r="AA28" s="607">
        <v>0</v>
      </c>
      <c r="AB28" s="607" t="s">
        <v>1049</v>
      </c>
      <c r="AC28" s="607" t="s">
        <v>1049</v>
      </c>
      <c r="AD28" s="608" t="s">
        <v>1049</v>
      </c>
      <c r="AE28" s="608"/>
      <c r="AF28" s="608"/>
      <c r="AG28" s="609">
        <v>10409</v>
      </c>
      <c r="AH28" s="604" t="s">
        <v>1177</v>
      </c>
      <c r="AI28" s="610">
        <v>21</v>
      </c>
      <c r="AJ28" s="604">
        <v>2</v>
      </c>
      <c r="AK28" s="610">
        <v>15</v>
      </c>
      <c r="AL28" s="604">
        <v>3</v>
      </c>
      <c r="AN28" s="611" t="s">
        <v>870</v>
      </c>
      <c r="AO28" s="545">
        <v>57</v>
      </c>
      <c r="AP28" s="459">
        <v>57.15</v>
      </c>
      <c r="AQ28" s="459">
        <v>58</v>
      </c>
      <c r="AR28" s="544">
        <v>58.15</v>
      </c>
      <c r="AS28" s="546"/>
    </row>
    <row r="29" spans="1:47" ht="17.45" customHeight="1">
      <c r="A29" s="561">
        <v>22</v>
      </c>
      <c r="B29" s="603">
        <v>3</v>
      </c>
      <c r="C29" s="655">
        <v>6</v>
      </c>
      <c r="D29" s="544">
        <v>10453</v>
      </c>
      <c r="E29" s="544" t="s">
        <v>1049</v>
      </c>
      <c r="F29" s="604">
        <v>21</v>
      </c>
      <c r="G29" s="605">
        <v>366</v>
      </c>
      <c r="H29" s="542" t="s">
        <v>873</v>
      </c>
      <c r="I29" s="543">
        <v>36516</v>
      </c>
      <c r="J29" s="544">
        <v>1999</v>
      </c>
      <c r="K29" s="459">
        <v>2</v>
      </c>
      <c r="L29" s="459" t="s">
        <v>857</v>
      </c>
      <c r="M29" s="545">
        <v>0</v>
      </c>
      <c r="N29" s="459">
        <v>0</v>
      </c>
      <c r="O29" s="459" t="s">
        <v>35</v>
      </c>
      <c r="P29" s="544">
        <v>0</v>
      </c>
      <c r="Q29" s="546" t="s">
        <v>874</v>
      </c>
      <c r="U29" s="606">
        <v>10453</v>
      </c>
      <c r="V29" s="607">
        <v>5</v>
      </c>
      <c r="W29" s="607" t="s">
        <v>1096</v>
      </c>
      <c r="X29" s="607" t="s">
        <v>1178</v>
      </c>
      <c r="Y29" s="608" t="s">
        <v>1179</v>
      </c>
      <c r="Z29" s="606"/>
      <c r="AA29" s="607">
        <v>0</v>
      </c>
      <c r="AB29" s="607" t="s">
        <v>1049</v>
      </c>
      <c r="AC29" s="607" t="s">
        <v>1049</v>
      </c>
      <c r="AD29" s="608" t="s">
        <v>1049</v>
      </c>
      <c r="AE29" s="608"/>
      <c r="AF29" s="608"/>
      <c r="AG29" s="609">
        <v>10453</v>
      </c>
      <c r="AH29" s="604" t="s">
        <v>1179</v>
      </c>
      <c r="AI29" s="610">
        <v>22</v>
      </c>
      <c r="AJ29" s="604">
        <v>2</v>
      </c>
      <c r="AK29" s="610">
        <v>16</v>
      </c>
      <c r="AL29" s="604">
        <v>2</v>
      </c>
      <c r="AN29" s="611" t="s">
        <v>874</v>
      </c>
      <c r="AO29" s="646" t="s">
        <v>269</v>
      </c>
      <c r="AP29" s="646" t="s">
        <v>270</v>
      </c>
      <c r="AQ29" s="646" t="s">
        <v>271</v>
      </c>
      <c r="AR29" s="646" t="s">
        <v>272</v>
      </c>
    </row>
    <row r="30" spans="1:47" ht="17.45" customHeight="1">
      <c r="A30" s="561">
        <v>23</v>
      </c>
      <c r="B30" s="603">
        <v>3</v>
      </c>
      <c r="C30" s="655">
        <v>7</v>
      </c>
      <c r="D30" s="544">
        <v>10467</v>
      </c>
      <c r="E30" s="544" t="s">
        <v>1049</v>
      </c>
      <c r="F30" s="604">
        <v>22</v>
      </c>
      <c r="G30" s="605">
        <v>376</v>
      </c>
      <c r="H30" s="542" t="s">
        <v>865</v>
      </c>
      <c r="I30" s="543">
        <v>36825</v>
      </c>
      <c r="J30" s="544">
        <v>2000</v>
      </c>
      <c r="K30" s="459">
        <v>2</v>
      </c>
      <c r="L30" s="459" t="s">
        <v>857</v>
      </c>
      <c r="M30" s="545">
        <v>0</v>
      </c>
      <c r="N30" s="459">
        <v>0</v>
      </c>
      <c r="O30" s="459" t="s">
        <v>35</v>
      </c>
      <c r="P30" s="544">
        <v>0</v>
      </c>
      <c r="Q30" s="546" t="s">
        <v>862</v>
      </c>
      <c r="U30" s="606">
        <v>10467</v>
      </c>
      <c r="V30" s="607">
        <v>5</v>
      </c>
      <c r="W30" s="607" t="s">
        <v>1096</v>
      </c>
      <c r="X30" s="607" t="s">
        <v>1180</v>
      </c>
      <c r="Y30" s="608" t="s">
        <v>1181</v>
      </c>
      <c r="Z30" s="606"/>
      <c r="AA30" s="607">
        <v>0</v>
      </c>
      <c r="AB30" s="607" t="s">
        <v>1049</v>
      </c>
      <c r="AC30" s="607" t="s">
        <v>1049</v>
      </c>
      <c r="AD30" s="608" t="s">
        <v>1049</v>
      </c>
      <c r="AE30" s="608"/>
      <c r="AF30" s="608"/>
      <c r="AG30" s="609">
        <v>10467</v>
      </c>
      <c r="AH30" s="604" t="s">
        <v>1181</v>
      </c>
      <c r="AI30" s="610">
        <v>23</v>
      </c>
      <c r="AJ30" s="604">
        <v>2</v>
      </c>
      <c r="AK30" s="610">
        <v>17</v>
      </c>
      <c r="AL30" s="604">
        <v>1</v>
      </c>
      <c r="AN30" s="611" t="s">
        <v>862</v>
      </c>
      <c r="AO30" s="646" t="s">
        <v>273</v>
      </c>
      <c r="AP30" s="646" t="s">
        <v>274</v>
      </c>
      <c r="AQ30" s="646" t="s">
        <v>275</v>
      </c>
      <c r="AR30" s="646" t="s">
        <v>276</v>
      </c>
    </row>
    <row r="31" spans="1:47" ht="17.45" customHeight="1">
      <c r="A31" s="561">
        <v>24</v>
      </c>
      <c r="B31" s="603">
        <v>3</v>
      </c>
      <c r="C31" s="655">
        <v>8</v>
      </c>
      <c r="D31" s="544">
        <v>10508</v>
      </c>
      <c r="E31" s="544" t="s">
        <v>1049</v>
      </c>
      <c r="F31" s="604">
        <v>23</v>
      </c>
      <c r="G31" s="605">
        <v>300</v>
      </c>
      <c r="H31" s="542" t="s">
        <v>112</v>
      </c>
      <c r="I31" s="543">
        <v>35997</v>
      </c>
      <c r="J31" s="544">
        <v>1998</v>
      </c>
      <c r="K31" s="459">
        <v>1</v>
      </c>
      <c r="L31" s="459" t="s">
        <v>735</v>
      </c>
      <c r="M31" s="545">
        <v>0</v>
      </c>
      <c r="N31" s="459">
        <v>0</v>
      </c>
      <c r="O31" s="459" t="s">
        <v>737</v>
      </c>
      <c r="P31" s="544">
        <v>0</v>
      </c>
      <c r="Q31" s="546" t="s">
        <v>906</v>
      </c>
      <c r="U31" s="606">
        <v>10508</v>
      </c>
      <c r="V31" s="607">
        <v>5</v>
      </c>
      <c r="W31" s="607" t="s">
        <v>1096</v>
      </c>
      <c r="X31" s="607" t="s">
        <v>1182</v>
      </c>
      <c r="Y31" s="608" t="s">
        <v>1183</v>
      </c>
      <c r="Z31" s="606"/>
      <c r="AA31" s="607">
        <v>0</v>
      </c>
      <c r="AB31" s="607" t="s">
        <v>1049</v>
      </c>
      <c r="AC31" s="607" t="s">
        <v>1049</v>
      </c>
      <c r="AD31" s="608" t="s">
        <v>1049</v>
      </c>
      <c r="AE31" s="608"/>
      <c r="AF31" s="608"/>
      <c r="AG31" s="609">
        <v>10508</v>
      </c>
      <c r="AH31" s="604" t="s">
        <v>1183</v>
      </c>
      <c r="AI31" s="610">
        <v>24</v>
      </c>
      <c r="AJ31" s="604">
        <v>2</v>
      </c>
      <c r="AK31" s="610">
        <v>18</v>
      </c>
      <c r="AL31" s="604">
        <v>1</v>
      </c>
      <c r="AN31" s="611" t="s">
        <v>906</v>
      </c>
      <c r="AO31" s="646" t="s">
        <v>277</v>
      </c>
      <c r="AP31" s="646" t="s">
        <v>278</v>
      </c>
      <c r="AQ31" s="646" t="s">
        <v>279</v>
      </c>
      <c r="AR31" s="646" t="s">
        <v>280</v>
      </c>
    </row>
    <row r="32" spans="1:47" ht="17.45" customHeight="1">
      <c r="A32" s="561">
        <v>25</v>
      </c>
      <c r="B32" s="603">
        <v>4</v>
      </c>
      <c r="C32" s="655">
        <v>1</v>
      </c>
      <c r="D32" s="544">
        <v>10565</v>
      </c>
      <c r="E32" s="544" t="s">
        <v>1049</v>
      </c>
      <c r="F32" s="604">
        <v>24</v>
      </c>
      <c r="G32" s="605">
        <v>383</v>
      </c>
      <c r="H32" s="542" t="s">
        <v>858</v>
      </c>
      <c r="I32" s="543">
        <v>36001</v>
      </c>
      <c r="J32" s="544">
        <v>1998</v>
      </c>
      <c r="K32" s="459">
        <v>2</v>
      </c>
      <c r="L32" s="459" t="s">
        <v>857</v>
      </c>
      <c r="M32" s="459">
        <v>0</v>
      </c>
      <c r="N32" s="459">
        <v>0</v>
      </c>
      <c r="O32" s="459" t="s">
        <v>35</v>
      </c>
      <c r="P32" s="544">
        <v>0</v>
      </c>
      <c r="Q32" s="546" t="s">
        <v>859</v>
      </c>
      <c r="U32" s="606">
        <v>10565</v>
      </c>
      <c r="V32" s="607">
        <v>5</v>
      </c>
      <c r="W32" s="607" t="s">
        <v>1096</v>
      </c>
      <c r="X32" s="607" t="s">
        <v>1184</v>
      </c>
      <c r="Y32" s="608" t="s">
        <v>1185</v>
      </c>
      <c r="Z32" s="606"/>
      <c r="AA32" s="607">
        <v>0</v>
      </c>
      <c r="AB32" s="607" t="s">
        <v>1049</v>
      </c>
      <c r="AC32" s="607" t="s">
        <v>1049</v>
      </c>
      <c r="AD32" s="608" t="s">
        <v>1049</v>
      </c>
      <c r="AE32" s="608"/>
      <c r="AF32" s="608"/>
      <c r="AG32" s="609">
        <v>10565</v>
      </c>
      <c r="AH32" s="604" t="s">
        <v>1185</v>
      </c>
      <c r="AI32" s="610">
        <v>25</v>
      </c>
      <c r="AJ32" s="604">
        <v>3</v>
      </c>
      <c r="AK32" s="610">
        <v>19</v>
      </c>
      <c r="AL32" s="604">
        <v>1</v>
      </c>
      <c r="AN32" s="611" t="s">
        <v>859</v>
      </c>
      <c r="AO32" s="646" t="s">
        <v>281</v>
      </c>
      <c r="AP32" s="646" t="s">
        <v>282</v>
      </c>
      <c r="AQ32" s="646" t="s">
        <v>283</v>
      </c>
      <c r="AR32" s="646" t="s">
        <v>284</v>
      </c>
    </row>
    <row r="33" spans="1:44" ht="17.45" customHeight="1">
      <c r="A33" s="561">
        <v>26</v>
      </c>
      <c r="B33" s="603">
        <v>4</v>
      </c>
      <c r="C33" s="655">
        <v>2</v>
      </c>
      <c r="D33" s="544">
        <v>10618</v>
      </c>
      <c r="E33" s="544" t="s">
        <v>1049</v>
      </c>
      <c r="F33" s="604">
        <v>25</v>
      </c>
      <c r="G33" s="605">
        <v>92</v>
      </c>
      <c r="H33" s="542" t="s">
        <v>139</v>
      </c>
      <c r="I33" s="543">
        <v>0</v>
      </c>
      <c r="J33" s="544">
        <v>1999</v>
      </c>
      <c r="K33" s="459">
        <v>2</v>
      </c>
      <c r="L33" s="459" t="s">
        <v>172</v>
      </c>
      <c r="M33" s="459">
        <v>0</v>
      </c>
      <c r="N33" s="459">
        <v>0</v>
      </c>
      <c r="O33" s="459" t="s">
        <v>167</v>
      </c>
      <c r="P33" s="544">
        <v>0</v>
      </c>
      <c r="Q33" s="546" t="s">
        <v>667</v>
      </c>
      <c r="U33" s="606">
        <v>10618</v>
      </c>
      <c r="V33" s="607">
        <v>5</v>
      </c>
      <c r="W33" s="607" t="s">
        <v>1096</v>
      </c>
      <c r="X33" s="607" t="s">
        <v>1186</v>
      </c>
      <c r="Y33" s="608" t="s">
        <v>1187</v>
      </c>
      <c r="Z33" s="606"/>
      <c r="AA33" s="607">
        <v>0</v>
      </c>
      <c r="AB33" s="607" t="s">
        <v>1049</v>
      </c>
      <c r="AC33" s="607" t="s">
        <v>1049</v>
      </c>
      <c r="AD33" s="608" t="s">
        <v>1049</v>
      </c>
      <c r="AE33" s="608"/>
      <c r="AF33" s="608"/>
      <c r="AG33" s="609">
        <v>10618</v>
      </c>
      <c r="AH33" s="604" t="s">
        <v>1187</v>
      </c>
      <c r="AI33" s="610">
        <v>26</v>
      </c>
      <c r="AJ33" s="604">
        <v>3</v>
      </c>
      <c r="AK33" s="610">
        <v>20</v>
      </c>
      <c r="AL33" s="604" t="s">
        <v>759</v>
      </c>
      <c r="AN33" s="611" t="s">
        <v>667</v>
      </c>
      <c r="AO33" s="646" t="s">
        <v>285</v>
      </c>
      <c r="AP33" s="646" t="s">
        <v>286</v>
      </c>
      <c r="AQ33" s="646" t="s">
        <v>287</v>
      </c>
      <c r="AR33" s="646" t="s">
        <v>288</v>
      </c>
    </row>
    <row r="34" spans="1:44" ht="17.45" customHeight="1">
      <c r="A34" s="561">
        <v>27</v>
      </c>
      <c r="B34" s="603">
        <v>4</v>
      </c>
      <c r="C34" s="655">
        <v>3</v>
      </c>
      <c r="D34" s="544">
        <v>10709</v>
      </c>
      <c r="E34" s="544" t="s">
        <v>1049</v>
      </c>
      <c r="F34" s="604">
        <v>26</v>
      </c>
      <c r="G34" s="605">
        <v>65</v>
      </c>
      <c r="H34" s="542" t="s">
        <v>150</v>
      </c>
      <c r="I34" s="543">
        <v>35812</v>
      </c>
      <c r="J34" s="544">
        <v>1998</v>
      </c>
      <c r="K34" s="459">
        <v>2</v>
      </c>
      <c r="L34" s="459" t="s">
        <v>172</v>
      </c>
      <c r="M34" s="545">
        <v>0</v>
      </c>
      <c r="N34" s="459">
        <v>0</v>
      </c>
      <c r="O34" s="459" t="s">
        <v>37</v>
      </c>
      <c r="P34" s="544">
        <v>0</v>
      </c>
      <c r="Q34" s="546" t="s">
        <v>189</v>
      </c>
      <c r="U34" s="606">
        <v>10709</v>
      </c>
      <c r="V34" s="607">
        <v>5</v>
      </c>
      <c r="W34" s="607" t="s">
        <v>1096</v>
      </c>
      <c r="X34" s="607" t="s">
        <v>1188</v>
      </c>
      <c r="Y34" s="608" t="s">
        <v>1189</v>
      </c>
      <c r="Z34" s="606"/>
      <c r="AA34" s="607">
        <v>0</v>
      </c>
      <c r="AB34" s="607" t="s">
        <v>1049</v>
      </c>
      <c r="AC34" s="607" t="s">
        <v>1049</v>
      </c>
      <c r="AD34" s="608" t="s">
        <v>1049</v>
      </c>
      <c r="AE34" s="608"/>
      <c r="AF34" s="608"/>
      <c r="AG34" s="609">
        <v>10709</v>
      </c>
      <c r="AH34" s="604" t="s">
        <v>1189</v>
      </c>
      <c r="AI34" s="610">
        <v>27</v>
      </c>
      <c r="AJ34" s="604">
        <v>3</v>
      </c>
      <c r="AK34" s="610">
        <v>21</v>
      </c>
      <c r="AL34" s="604" t="s">
        <v>759</v>
      </c>
      <c r="AN34" s="611" t="s">
        <v>189</v>
      </c>
      <c r="AO34" s="646" t="s">
        <v>289</v>
      </c>
      <c r="AP34" s="646" t="s">
        <v>290</v>
      </c>
      <c r="AQ34" s="646" t="s">
        <v>291</v>
      </c>
      <c r="AR34" s="646" t="s">
        <v>292</v>
      </c>
    </row>
    <row r="35" spans="1:44" ht="17.45" hidden="1" customHeight="1">
      <c r="A35" s="561">
        <v>28</v>
      </c>
      <c r="B35" s="603">
        <v>4</v>
      </c>
      <c r="C35" s="655">
        <v>4</v>
      </c>
      <c r="D35" s="544">
        <v>99990.28</v>
      </c>
      <c r="E35" s="544" t="s">
        <v>1049</v>
      </c>
      <c r="F35" s="604" t="s">
        <v>1049</v>
      </c>
      <c r="G35" s="605"/>
      <c r="H35" s="542" t="s">
        <v>1049</v>
      </c>
      <c r="I35" s="543" t="s">
        <v>1049</v>
      </c>
      <c r="J35" s="544" t="s">
        <v>1049</v>
      </c>
      <c r="K35" s="459" t="s">
        <v>1049</v>
      </c>
      <c r="L35" s="459" t="s">
        <v>1049</v>
      </c>
      <c r="M35" s="545" t="s">
        <v>1049</v>
      </c>
      <c r="N35" s="459" t="s">
        <v>1049</v>
      </c>
      <c r="O35" s="459" t="s">
        <v>1049</v>
      </c>
      <c r="P35" s="544" t="s">
        <v>1049</v>
      </c>
      <c r="Q35" s="546" t="s">
        <v>1049</v>
      </c>
      <c r="U35" s="606"/>
      <c r="V35" s="607">
        <v>0</v>
      </c>
      <c r="W35" s="607" t="s">
        <v>1049</v>
      </c>
      <c r="X35" s="607" t="s">
        <v>1049</v>
      </c>
      <c r="Y35" s="608" t="s">
        <v>1049</v>
      </c>
      <c r="Z35" s="606"/>
      <c r="AA35" s="607">
        <v>0</v>
      </c>
      <c r="AB35" s="607" t="s">
        <v>1049</v>
      </c>
      <c r="AC35" s="607" t="s">
        <v>1049</v>
      </c>
      <c r="AD35" s="608" t="s">
        <v>1049</v>
      </c>
      <c r="AE35" s="608"/>
      <c r="AF35" s="608"/>
      <c r="AG35" s="609">
        <v>0</v>
      </c>
      <c r="AH35" s="604" t="s">
        <v>1049</v>
      </c>
      <c r="AI35" s="610" t="s">
        <v>1049</v>
      </c>
      <c r="AJ35" s="604" t="s">
        <v>1049</v>
      </c>
      <c r="AK35" s="610" t="s">
        <v>1049</v>
      </c>
      <c r="AL35" s="604" t="s">
        <v>1049</v>
      </c>
      <c r="AN35" s="611" t="s">
        <v>1049</v>
      </c>
    </row>
    <row r="36" spans="1:44" ht="17.45" hidden="1" customHeight="1">
      <c r="A36" s="561">
        <v>29</v>
      </c>
      <c r="B36" s="603">
        <v>4</v>
      </c>
      <c r="C36" s="655">
        <v>5</v>
      </c>
      <c r="D36" s="544">
        <v>99990.29</v>
      </c>
      <c r="E36" s="544" t="s">
        <v>1049</v>
      </c>
      <c r="F36" s="604" t="s">
        <v>1049</v>
      </c>
      <c r="G36" s="605"/>
      <c r="H36" s="542" t="s">
        <v>1049</v>
      </c>
      <c r="I36" s="543" t="s">
        <v>1049</v>
      </c>
      <c r="J36" s="544" t="s">
        <v>1049</v>
      </c>
      <c r="K36" s="459" t="s">
        <v>1049</v>
      </c>
      <c r="L36" s="459" t="s">
        <v>1049</v>
      </c>
      <c r="M36" s="545" t="s">
        <v>1049</v>
      </c>
      <c r="N36" s="459" t="s">
        <v>1049</v>
      </c>
      <c r="O36" s="459" t="s">
        <v>1049</v>
      </c>
      <c r="P36" s="544" t="s">
        <v>1049</v>
      </c>
      <c r="Q36" s="546" t="s">
        <v>1049</v>
      </c>
      <c r="U36" s="606"/>
      <c r="V36" s="607">
        <v>0</v>
      </c>
      <c r="W36" s="607" t="s">
        <v>1049</v>
      </c>
      <c r="X36" s="607" t="s">
        <v>1049</v>
      </c>
      <c r="Y36" s="608" t="s">
        <v>1049</v>
      </c>
      <c r="Z36" s="606"/>
      <c r="AA36" s="607">
        <v>0</v>
      </c>
      <c r="AB36" s="607" t="s">
        <v>1049</v>
      </c>
      <c r="AC36" s="607" t="s">
        <v>1049</v>
      </c>
      <c r="AD36" s="608" t="s">
        <v>1049</v>
      </c>
      <c r="AE36" s="608"/>
      <c r="AF36" s="608"/>
      <c r="AG36" s="609">
        <v>0</v>
      </c>
      <c r="AH36" s="604" t="s">
        <v>1049</v>
      </c>
      <c r="AI36" s="610" t="s">
        <v>1049</v>
      </c>
      <c r="AJ36" s="604" t="s">
        <v>1049</v>
      </c>
      <c r="AK36" s="610" t="s">
        <v>1049</v>
      </c>
      <c r="AL36" s="604" t="s">
        <v>1049</v>
      </c>
      <c r="AN36" s="611" t="s">
        <v>1049</v>
      </c>
    </row>
    <row r="37" spans="1:44" ht="17.45" hidden="1" customHeight="1">
      <c r="A37" s="561">
        <v>30</v>
      </c>
      <c r="B37" s="603">
        <v>4</v>
      </c>
      <c r="C37" s="655">
        <v>6</v>
      </c>
      <c r="D37" s="544">
        <v>99990.3</v>
      </c>
      <c r="E37" s="544" t="s">
        <v>1049</v>
      </c>
      <c r="F37" s="604" t="s">
        <v>1049</v>
      </c>
      <c r="G37" s="605"/>
      <c r="H37" s="542" t="s">
        <v>1049</v>
      </c>
      <c r="I37" s="543" t="s">
        <v>1049</v>
      </c>
      <c r="J37" s="544" t="s">
        <v>1049</v>
      </c>
      <c r="K37" s="459" t="s">
        <v>1049</v>
      </c>
      <c r="L37" s="459" t="s">
        <v>1049</v>
      </c>
      <c r="M37" s="545" t="s">
        <v>1049</v>
      </c>
      <c r="N37" s="459" t="s">
        <v>1049</v>
      </c>
      <c r="O37" s="459" t="s">
        <v>1049</v>
      </c>
      <c r="P37" s="544" t="s">
        <v>1049</v>
      </c>
      <c r="Q37" s="546" t="s">
        <v>1049</v>
      </c>
      <c r="U37" s="606"/>
      <c r="V37" s="607">
        <v>0</v>
      </c>
      <c r="W37" s="607" t="s">
        <v>1049</v>
      </c>
      <c r="X37" s="607" t="s">
        <v>1049</v>
      </c>
      <c r="Y37" s="608" t="s">
        <v>1049</v>
      </c>
      <c r="Z37" s="606"/>
      <c r="AA37" s="607">
        <v>0</v>
      </c>
      <c r="AB37" s="607" t="s">
        <v>1049</v>
      </c>
      <c r="AC37" s="607" t="s">
        <v>1049</v>
      </c>
      <c r="AD37" s="608" t="s">
        <v>1049</v>
      </c>
      <c r="AE37" s="608"/>
      <c r="AF37" s="608"/>
      <c r="AG37" s="609">
        <v>0</v>
      </c>
      <c r="AH37" s="604" t="s">
        <v>1049</v>
      </c>
      <c r="AI37" s="610" t="s">
        <v>1049</v>
      </c>
      <c r="AJ37" s="604" t="s">
        <v>1049</v>
      </c>
      <c r="AK37" s="610" t="s">
        <v>1049</v>
      </c>
      <c r="AL37" s="604" t="s">
        <v>1049</v>
      </c>
      <c r="AN37" s="611" t="s">
        <v>1049</v>
      </c>
    </row>
    <row r="38" spans="1:44" ht="17.45" hidden="1" customHeight="1">
      <c r="A38" s="561">
        <v>31</v>
      </c>
      <c r="B38" s="603">
        <v>4</v>
      </c>
      <c r="C38" s="655">
        <v>7</v>
      </c>
      <c r="D38" s="544">
        <v>99990.31</v>
      </c>
      <c r="E38" s="544" t="s">
        <v>1049</v>
      </c>
      <c r="F38" s="604" t="s">
        <v>1049</v>
      </c>
      <c r="G38" s="605"/>
      <c r="H38" s="542" t="s">
        <v>1049</v>
      </c>
      <c r="I38" s="543" t="s">
        <v>1049</v>
      </c>
      <c r="J38" s="544" t="s">
        <v>1049</v>
      </c>
      <c r="K38" s="459" t="s">
        <v>1049</v>
      </c>
      <c r="L38" s="459" t="s">
        <v>1049</v>
      </c>
      <c r="M38" s="545" t="s">
        <v>1049</v>
      </c>
      <c r="N38" s="459" t="s">
        <v>1049</v>
      </c>
      <c r="O38" s="459" t="s">
        <v>1049</v>
      </c>
      <c r="P38" s="544" t="s">
        <v>1049</v>
      </c>
      <c r="Q38" s="546" t="s">
        <v>1049</v>
      </c>
      <c r="U38" s="606"/>
      <c r="V38" s="607">
        <v>0</v>
      </c>
      <c r="W38" s="607" t="s">
        <v>1049</v>
      </c>
      <c r="X38" s="607" t="s">
        <v>1049</v>
      </c>
      <c r="Y38" s="608" t="s">
        <v>1049</v>
      </c>
      <c r="Z38" s="606"/>
      <c r="AA38" s="607">
        <v>0</v>
      </c>
      <c r="AB38" s="607" t="s">
        <v>1049</v>
      </c>
      <c r="AC38" s="607" t="s">
        <v>1049</v>
      </c>
      <c r="AD38" s="608" t="s">
        <v>1049</v>
      </c>
      <c r="AE38" s="608"/>
      <c r="AF38" s="608"/>
      <c r="AG38" s="609">
        <v>0</v>
      </c>
      <c r="AH38" s="604" t="s">
        <v>1049</v>
      </c>
      <c r="AI38" s="610" t="s">
        <v>1049</v>
      </c>
      <c r="AJ38" s="604" t="s">
        <v>1049</v>
      </c>
      <c r="AK38" s="610" t="s">
        <v>1049</v>
      </c>
      <c r="AL38" s="604" t="s">
        <v>1049</v>
      </c>
      <c r="AN38" s="611" t="s">
        <v>1049</v>
      </c>
    </row>
    <row r="39" spans="1:44" ht="17.45" hidden="1" customHeight="1" thickBot="1">
      <c r="A39" s="561">
        <v>32</v>
      </c>
      <c r="B39" s="603">
        <v>4</v>
      </c>
      <c r="C39" s="655">
        <v>8</v>
      </c>
      <c r="D39" s="544">
        <v>99990.32</v>
      </c>
      <c r="E39" s="544" t="s">
        <v>1049</v>
      </c>
      <c r="F39" s="604" t="s">
        <v>1049</v>
      </c>
      <c r="G39" s="605"/>
      <c r="H39" s="542" t="s">
        <v>1049</v>
      </c>
      <c r="I39" s="543" t="s">
        <v>1049</v>
      </c>
      <c r="J39" s="544" t="s">
        <v>1049</v>
      </c>
      <c r="K39" s="459" t="s">
        <v>1049</v>
      </c>
      <c r="L39" s="459" t="s">
        <v>1049</v>
      </c>
      <c r="M39" s="545" t="s">
        <v>1049</v>
      </c>
      <c r="N39" s="459" t="s">
        <v>1049</v>
      </c>
      <c r="O39" s="459" t="s">
        <v>1049</v>
      </c>
      <c r="P39" s="544" t="s">
        <v>1049</v>
      </c>
      <c r="Q39" s="546" t="s">
        <v>1049</v>
      </c>
      <c r="U39" s="606"/>
      <c r="V39" s="607">
        <v>0</v>
      </c>
      <c r="W39" s="607" t="s">
        <v>1049</v>
      </c>
      <c r="X39" s="607" t="s">
        <v>1049</v>
      </c>
      <c r="Y39" s="608" t="s">
        <v>1049</v>
      </c>
      <c r="Z39" s="606"/>
      <c r="AA39" s="607">
        <v>0</v>
      </c>
      <c r="AB39" s="607" t="s">
        <v>1049</v>
      </c>
      <c r="AC39" s="607" t="s">
        <v>1049</v>
      </c>
      <c r="AD39" s="608" t="s">
        <v>1049</v>
      </c>
      <c r="AE39" s="608"/>
      <c r="AF39" s="608"/>
      <c r="AG39" s="609">
        <v>0</v>
      </c>
      <c r="AH39" s="604" t="s">
        <v>1049</v>
      </c>
      <c r="AI39" s="610" t="s">
        <v>1049</v>
      </c>
      <c r="AJ39" s="604" t="s">
        <v>1049</v>
      </c>
      <c r="AK39" s="610" t="s">
        <v>1049</v>
      </c>
      <c r="AL39" s="604" t="s">
        <v>1049</v>
      </c>
      <c r="AN39" s="611" t="s">
        <v>1049</v>
      </c>
    </row>
    <row r="40" spans="1:44" ht="17.45" customHeight="1">
      <c r="B40" s="603"/>
      <c r="C40" s="655"/>
      <c r="D40" s="544"/>
      <c r="F40" s="604"/>
      <c r="G40" s="605"/>
      <c r="I40" s="543"/>
      <c r="J40" s="544"/>
      <c r="K40" s="459"/>
      <c r="L40" s="459"/>
      <c r="M40" s="545"/>
      <c r="N40" s="459"/>
      <c r="O40" s="459"/>
      <c r="P40" s="544"/>
      <c r="Q40" s="546"/>
      <c r="U40" s="606"/>
      <c r="V40" s="607"/>
      <c r="W40" s="607"/>
      <c r="X40" s="607"/>
      <c r="Y40" s="608"/>
      <c r="Z40" s="606"/>
      <c r="AA40" s="607"/>
      <c r="AB40" s="607"/>
      <c r="AC40" s="607"/>
      <c r="AD40" s="608"/>
      <c r="AE40" s="608"/>
      <c r="AF40" s="608"/>
      <c r="AG40" s="609"/>
      <c r="AH40" s="604"/>
      <c r="AI40" s="610"/>
      <c r="AJ40" s="604"/>
      <c r="AK40" s="610"/>
      <c r="AL40" s="604"/>
      <c r="AN40" s="611">
        <v>0</v>
      </c>
    </row>
    <row r="41" spans="1:44" ht="17.45" customHeight="1">
      <c r="A41" s="561">
        <v>33</v>
      </c>
      <c r="B41" s="603">
        <v>1</v>
      </c>
      <c r="C41" s="655">
        <v>1</v>
      </c>
      <c r="D41" s="544">
        <v>5480</v>
      </c>
      <c r="E41" s="544" t="s">
        <v>1049</v>
      </c>
      <c r="F41" s="604">
        <v>1</v>
      </c>
      <c r="G41" s="605">
        <v>236</v>
      </c>
      <c r="H41" s="542" t="s">
        <v>827</v>
      </c>
      <c r="I41" s="543">
        <v>35208</v>
      </c>
      <c r="J41" s="544">
        <v>1996</v>
      </c>
      <c r="K41" s="459" t="s">
        <v>32</v>
      </c>
      <c r="L41" s="459" t="s">
        <v>817</v>
      </c>
      <c r="M41" s="545">
        <v>0</v>
      </c>
      <c r="N41" s="459" t="s">
        <v>806</v>
      </c>
      <c r="O41" s="459" t="s">
        <v>828</v>
      </c>
      <c r="P41" s="544">
        <v>0</v>
      </c>
      <c r="Q41" s="546" t="s">
        <v>829</v>
      </c>
      <c r="U41" s="606">
        <v>5480</v>
      </c>
      <c r="V41" s="607">
        <v>4</v>
      </c>
      <c r="W41" s="607">
        <v>5480</v>
      </c>
      <c r="X41" s="607" t="s">
        <v>1190</v>
      </c>
      <c r="Y41" s="608" t="s">
        <v>1191</v>
      </c>
      <c r="Z41" s="606"/>
      <c r="AA41" s="607">
        <v>0</v>
      </c>
      <c r="AB41" s="607" t="s">
        <v>1049</v>
      </c>
      <c r="AC41" s="607" t="s">
        <v>1049</v>
      </c>
      <c r="AD41" s="608" t="s">
        <v>1049</v>
      </c>
      <c r="AE41" s="608"/>
      <c r="AF41" s="608"/>
      <c r="AG41" s="609">
        <v>5480</v>
      </c>
      <c r="AH41" s="604" t="s">
        <v>1191</v>
      </c>
      <c r="AI41" s="610">
        <v>1</v>
      </c>
      <c r="AJ41" s="604" t="s">
        <v>34</v>
      </c>
      <c r="AK41" s="610">
        <v>1</v>
      </c>
      <c r="AL41" s="604">
        <v>20</v>
      </c>
      <c r="AM41" s="842">
        <v>5</v>
      </c>
      <c r="AN41" s="611" t="s">
        <v>829</v>
      </c>
    </row>
    <row r="42" spans="1:44" ht="17.45" customHeight="1">
      <c r="A42" s="561">
        <v>34</v>
      </c>
      <c r="B42" s="603">
        <v>1</v>
      </c>
      <c r="C42" s="655">
        <v>2</v>
      </c>
      <c r="D42" s="544">
        <v>5812</v>
      </c>
      <c r="E42" s="544" t="s">
        <v>1049</v>
      </c>
      <c r="F42" s="604">
        <v>2</v>
      </c>
      <c r="G42" s="605">
        <v>231</v>
      </c>
      <c r="H42" s="542" t="s">
        <v>804</v>
      </c>
      <c r="I42" s="543">
        <v>35325</v>
      </c>
      <c r="J42" s="544">
        <v>1996</v>
      </c>
      <c r="K42" s="459" t="s">
        <v>34</v>
      </c>
      <c r="L42" s="459" t="s">
        <v>803</v>
      </c>
      <c r="M42" s="459" t="s">
        <v>180</v>
      </c>
      <c r="N42" s="459" t="s">
        <v>806</v>
      </c>
      <c r="O42" s="459" t="s">
        <v>805</v>
      </c>
      <c r="P42" s="544">
        <v>0</v>
      </c>
      <c r="Q42" s="546" t="s">
        <v>807</v>
      </c>
      <c r="U42" s="606">
        <v>5812</v>
      </c>
      <c r="V42" s="607">
        <v>4</v>
      </c>
      <c r="W42" s="607">
        <v>5812</v>
      </c>
      <c r="X42" s="607" t="s">
        <v>1072</v>
      </c>
      <c r="Y42" s="608" t="s">
        <v>1192</v>
      </c>
      <c r="Z42" s="606"/>
      <c r="AA42" s="607">
        <v>0</v>
      </c>
      <c r="AB42" s="607" t="s">
        <v>1049</v>
      </c>
      <c r="AC42" s="607" t="s">
        <v>1049</v>
      </c>
      <c r="AD42" s="608" t="s">
        <v>1049</v>
      </c>
      <c r="AE42" s="608"/>
      <c r="AF42" s="608"/>
      <c r="AG42" s="609">
        <v>5812</v>
      </c>
      <c r="AH42" s="604" t="s">
        <v>1192</v>
      </c>
      <c r="AI42" s="610">
        <v>2</v>
      </c>
      <c r="AJ42" s="604">
        <v>1</v>
      </c>
      <c r="AK42" s="610">
        <v>2</v>
      </c>
      <c r="AL42" s="604">
        <v>17</v>
      </c>
      <c r="AN42" s="611" t="s">
        <v>807</v>
      </c>
    </row>
    <row r="43" spans="1:44" ht="17.45" customHeight="1">
      <c r="A43" s="561">
        <v>35</v>
      </c>
      <c r="B43" s="603">
        <v>1</v>
      </c>
      <c r="C43" s="655">
        <v>3</v>
      </c>
      <c r="D43" s="544">
        <v>5867</v>
      </c>
      <c r="E43" s="544" t="s">
        <v>1049</v>
      </c>
      <c r="F43" s="604">
        <v>3</v>
      </c>
      <c r="G43" s="605">
        <v>521</v>
      </c>
      <c r="H43" s="542" t="s">
        <v>688</v>
      </c>
      <c r="I43" s="543">
        <v>0</v>
      </c>
      <c r="J43" s="544">
        <v>1997</v>
      </c>
      <c r="K43" s="459" t="s">
        <v>522</v>
      </c>
      <c r="L43" s="459" t="s">
        <v>36</v>
      </c>
      <c r="M43" s="545">
        <v>0</v>
      </c>
      <c r="N43" s="459">
        <v>0</v>
      </c>
      <c r="O43" s="459">
        <v>0</v>
      </c>
      <c r="P43" s="544" t="s">
        <v>759</v>
      </c>
      <c r="Q43" s="546">
        <v>0</v>
      </c>
      <c r="U43" s="606">
        <v>5867</v>
      </c>
      <c r="V43" s="607">
        <v>4</v>
      </c>
      <c r="W43" s="607">
        <v>5867</v>
      </c>
      <c r="X43" s="607" t="s">
        <v>1193</v>
      </c>
      <c r="Y43" s="608" t="s">
        <v>1194</v>
      </c>
      <c r="Z43" s="606"/>
      <c r="AA43" s="607">
        <v>0</v>
      </c>
      <c r="AB43" s="607" t="s">
        <v>1049</v>
      </c>
      <c r="AC43" s="607" t="s">
        <v>1049</v>
      </c>
      <c r="AD43" s="608" t="s">
        <v>1049</v>
      </c>
      <c r="AE43" s="608"/>
      <c r="AF43" s="608"/>
      <c r="AG43" s="609">
        <v>5867</v>
      </c>
      <c r="AH43" s="604" t="s">
        <v>1194</v>
      </c>
      <c r="AI43" s="610" t="s">
        <v>1049</v>
      </c>
      <c r="AJ43" s="604">
        <v>1</v>
      </c>
      <c r="AK43" s="610" t="s">
        <v>1049</v>
      </c>
      <c r="AL43" s="604" t="s">
        <v>759</v>
      </c>
      <c r="AN43" s="611">
        <v>0</v>
      </c>
    </row>
    <row r="44" spans="1:44" ht="17.45" customHeight="1">
      <c r="A44" s="561">
        <v>36</v>
      </c>
      <c r="B44" s="603">
        <v>1</v>
      </c>
      <c r="C44" s="655">
        <v>4</v>
      </c>
      <c r="D44" s="544">
        <v>5906</v>
      </c>
      <c r="E44" s="544" t="s">
        <v>1049</v>
      </c>
      <c r="F44" s="604">
        <v>4</v>
      </c>
      <c r="G44" s="605">
        <v>571</v>
      </c>
      <c r="H44" s="542" t="s">
        <v>1009</v>
      </c>
      <c r="I44" s="543">
        <v>35587</v>
      </c>
      <c r="J44" s="544">
        <v>1997</v>
      </c>
      <c r="K44" s="459" t="s">
        <v>522</v>
      </c>
      <c r="L44" s="459" t="s">
        <v>563</v>
      </c>
      <c r="M44" s="459">
        <v>0</v>
      </c>
      <c r="N44" s="459">
        <v>0</v>
      </c>
      <c r="O44" s="459" t="s">
        <v>167</v>
      </c>
      <c r="P44" s="544" t="s">
        <v>759</v>
      </c>
      <c r="Q44" s="546" t="s">
        <v>1010</v>
      </c>
      <c r="U44" s="606">
        <v>5906</v>
      </c>
      <c r="V44" s="607">
        <v>4</v>
      </c>
      <c r="W44" s="607">
        <v>5906</v>
      </c>
      <c r="X44" s="607" t="s">
        <v>1195</v>
      </c>
      <c r="Y44" s="608" t="s">
        <v>1196</v>
      </c>
      <c r="Z44" s="606"/>
      <c r="AA44" s="607">
        <v>0</v>
      </c>
      <c r="AB44" s="607" t="s">
        <v>1049</v>
      </c>
      <c r="AC44" s="607" t="s">
        <v>1049</v>
      </c>
      <c r="AD44" s="608" t="s">
        <v>1049</v>
      </c>
      <c r="AE44" s="608"/>
      <c r="AF44" s="608"/>
      <c r="AG44" s="609">
        <v>5906</v>
      </c>
      <c r="AH44" s="604" t="s">
        <v>1196</v>
      </c>
      <c r="AI44" s="610" t="s">
        <v>1049</v>
      </c>
      <c r="AJ44" s="604">
        <v>1</v>
      </c>
      <c r="AK44" s="610" t="s">
        <v>1049</v>
      </c>
      <c r="AL44" s="604" t="s">
        <v>759</v>
      </c>
      <c r="AN44" s="611" t="s">
        <v>1010</v>
      </c>
    </row>
    <row r="45" spans="1:44" ht="17.45" customHeight="1">
      <c r="A45" s="561">
        <v>37</v>
      </c>
      <c r="B45" s="603">
        <v>1</v>
      </c>
      <c r="C45" s="655">
        <v>5</v>
      </c>
      <c r="D45" s="544">
        <v>5921</v>
      </c>
      <c r="E45" s="544" t="s">
        <v>1049</v>
      </c>
      <c r="F45" s="604">
        <v>5</v>
      </c>
      <c r="G45" s="605">
        <v>124</v>
      </c>
      <c r="H45" s="542" t="s">
        <v>786</v>
      </c>
      <c r="I45" s="543">
        <v>35174</v>
      </c>
      <c r="J45" s="544">
        <v>1996</v>
      </c>
      <c r="K45" s="459" t="s">
        <v>522</v>
      </c>
      <c r="L45" s="459" t="s">
        <v>766</v>
      </c>
      <c r="M45" s="545">
        <v>0</v>
      </c>
      <c r="N45" s="459">
        <v>0</v>
      </c>
      <c r="O45" s="459" t="s">
        <v>772</v>
      </c>
      <c r="P45" s="544">
        <v>0</v>
      </c>
      <c r="Q45" s="546" t="s">
        <v>773</v>
      </c>
      <c r="U45" s="606">
        <v>5921</v>
      </c>
      <c r="V45" s="607">
        <v>4</v>
      </c>
      <c r="W45" s="607">
        <v>5921</v>
      </c>
      <c r="X45" s="607" t="s">
        <v>1197</v>
      </c>
      <c r="Y45" s="608" t="s">
        <v>1198</v>
      </c>
      <c r="Z45" s="606"/>
      <c r="AA45" s="607">
        <v>0</v>
      </c>
      <c r="AB45" s="607" t="s">
        <v>1049</v>
      </c>
      <c r="AC45" s="607" t="s">
        <v>1049</v>
      </c>
      <c r="AD45" s="608" t="s">
        <v>1049</v>
      </c>
      <c r="AE45" s="608"/>
      <c r="AF45" s="608"/>
      <c r="AG45" s="609">
        <v>5921</v>
      </c>
      <c r="AH45" s="604" t="s">
        <v>1198</v>
      </c>
      <c r="AI45" s="610">
        <v>5</v>
      </c>
      <c r="AJ45" s="604">
        <v>1</v>
      </c>
      <c r="AK45" s="610">
        <v>3</v>
      </c>
      <c r="AL45" s="604">
        <v>15</v>
      </c>
      <c r="AN45" s="611" t="s">
        <v>773</v>
      </c>
    </row>
    <row r="46" spans="1:44" ht="17.45" customHeight="1">
      <c r="A46" s="561">
        <v>38</v>
      </c>
      <c r="B46" s="603">
        <v>1</v>
      </c>
      <c r="C46" s="655">
        <v>6</v>
      </c>
      <c r="D46" s="544">
        <v>5932</v>
      </c>
      <c r="E46" s="544" t="s">
        <v>1049</v>
      </c>
      <c r="F46" s="604">
        <v>6</v>
      </c>
      <c r="G46" s="605">
        <v>394</v>
      </c>
      <c r="H46" s="542" t="s">
        <v>131</v>
      </c>
      <c r="I46" s="543">
        <v>0</v>
      </c>
      <c r="J46" s="544">
        <v>1996</v>
      </c>
      <c r="K46" s="459" t="s">
        <v>522</v>
      </c>
      <c r="L46" s="459" t="s">
        <v>181</v>
      </c>
      <c r="M46" s="459">
        <v>0</v>
      </c>
      <c r="N46" s="459" t="s">
        <v>184</v>
      </c>
      <c r="O46" s="459" t="s">
        <v>673</v>
      </c>
      <c r="P46" s="544">
        <v>0</v>
      </c>
      <c r="Q46" s="546" t="s">
        <v>185</v>
      </c>
      <c r="U46" s="606">
        <v>5932</v>
      </c>
      <c r="V46" s="607">
        <v>4</v>
      </c>
      <c r="W46" s="607">
        <v>5932</v>
      </c>
      <c r="X46" s="607" t="s">
        <v>1199</v>
      </c>
      <c r="Y46" s="608" t="s">
        <v>1200</v>
      </c>
      <c r="Z46" s="606"/>
      <c r="AA46" s="607">
        <v>0</v>
      </c>
      <c r="AB46" s="607" t="s">
        <v>1049</v>
      </c>
      <c r="AC46" s="607" t="s">
        <v>1049</v>
      </c>
      <c r="AD46" s="608" t="s">
        <v>1049</v>
      </c>
      <c r="AE46" s="608"/>
      <c r="AF46" s="608"/>
      <c r="AG46" s="609">
        <v>5932</v>
      </c>
      <c r="AH46" s="604" t="s">
        <v>1200</v>
      </c>
      <c r="AI46" s="610">
        <v>6</v>
      </c>
      <c r="AJ46" s="604">
        <v>1</v>
      </c>
      <c r="AK46" s="610">
        <v>4</v>
      </c>
      <c r="AL46" s="604">
        <v>14</v>
      </c>
      <c r="AN46" s="611" t="s">
        <v>185</v>
      </c>
    </row>
    <row r="47" spans="1:44" ht="17.45" customHeight="1">
      <c r="A47" s="561">
        <v>39</v>
      </c>
      <c r="B47" s="603">
        <v>1</v>
      </c>
      <c r="C47" s="655">
        <v>7</v>
      </c>
      <c r="D47" s="544">
        <v>5949</v>
      </c>
      <c r="E47" s="544" t="s">
        <v>1049</v>
      </c>
      <c r="F47" s="604">
        <v>7</v>
      </c>
      <c r="G47" s="605">
        <v>447</v>
      </c>
      <c r="H47" s="542" t="s">
        <v>951</v>
      </c>
      <c r="I47" s="543">
        <v>35255</v>
      </c>
      <c r="J47" s="544">
        <v>1996</v>
      </c>
      <c r="K47" s="459">
        <v>1</v>
      </c>
      <c r="L47" s="459" t="s">
        <v>952</v>
      </c>
      <c r="M47" s="459">
        <v>0</v>
      </c>
      <c r="N47" s="459">
        <v>0</v>
      </c>
      <c r="O47" s="459" t="s">
        <v>953</v>
      </c>
      <c r="P47" s="544">
        <v>0</v>
      </c>
      <c r="Q47" s="546" t="s">
        <v>954</v>
      </c>
      <c r="U47" s="606">
        <v>5949</v>
      </c>
      <c r="V47" s="607">
        <v>4</v>
      </c>
      <c r="W47" s="607">
        <v>5949</v>
      </c>
      <c r="X47" s="607" t="s">
        <v>1201</v>
      </c>
      <c r="Y47" s="608" t="s">
        <v>1202</v>
      </c>
      <c r="Z47" s="606"/>
      <c r="AA47" s="607">
        <v>0</v>
      </c>
      <c r="AB47" s="607" t="s">
        <v>1049</v>
      </c>
      <c r="AC47" s="607" t="s">
        <v>1049</v>
      </c>
      <c r="AD47" s="608" t="s">
        <v>1049</v>
      </c>
      <c r="AE47" s="608"/>
      <c r="AF47" s="608"/>
      <c r="AG47" s="609">
        <v>5949</v>
      </c>
      <c r="AH47" s="604" t="s">
        <v>1202</v>
      </c>
      <c r="AI47" s="610">
        <v>7</v>
      </c>
      <c r="AJ47" s="604">
        <v>1</v>
      </c>
      <c r="AK47" s="610">
        <v>5</v>
      </c>
      <c r="AL47" s="604">
        <v>13</v>
      </c>
      <c r="AN47" s="611" t="s">
        <v>954</v>
      </c>
    </row>
    <row r="48" spans="1:44" ht="17.45" customHeight="1">
      <c r="A48" s="561">
        <v>40</v>
      </c>
      <c r="B48" s="603">
        <v>1</v>
      </c>
      <c r="C48" s="655">
        <v>8</v>
      </c>
      <c r="D48" s="544">
        <v>10130</v>
      </c>
      <c r="E48" s="544" t="s">
        <v>1049</v>
      </c>
      <c r="F48" s="604">
        <v>8</v>
      </c>
      <c r="G48" s="605">
        <v>572</v>
      </c>
      <c r="H48" s="542" t="s">
        <v>1006</v>
      </c>
      <c r="I48" s="543">
        <v>0</v>
      </c>
      <c r="J48" s="544">
        <v>1997</v>
      </c>
      <c r="K48" s="459" t="s">
        <v>522</v>
      </c>
      <c r="L48" s="459" t="s">
        <v>563</v>
      </c>
      <c r="M48" s="459">
        <v>0</v>
      </c>
      <c r="N48" s="459">
        <v>0</v>
      </c>
      <c r="O48" s="459" t="s">
        <v>1007</v>
      </c>
      <c r="P48" s="544" t="s">
        <v>759</v>
      </c>
      <c r="Q48" s="546" t="s">
        <v>1008</v>
      </c>
      <c r="U48" s="606">
        <v>10130</v>
      </c>
      <c r="V48" s="607">
        <v>5</v>
      </c>
      <c r="W48" s="607" t="s">
        <v>1096</v>
      </c>
      <c r="X48" s="607" t="s">
        <v>1203</v>
      </c>
      <c r="Y48" s="608" t="s">
        <v>1204</v>
      </c>
      <c r="Z48" s="606"/>
      <c r="AA48" s="607">
        <v>0</v>
      </c>
      <c r="AB48" s="607" t="s">
        <v>1049</v>
      </c>
      <c r="AC48" s="607" t="s">
        <v>1049</v>
      </c>
      <c r="AD48" s="608" t="s">
        <v>1049</v>
      </c>
      <c r="AE48" s="608"/>
      <c r="AF48" s="608"/>
      <c r="AG48" s="609">
        <v>10130</v>
      </c>
      <c r="AH48" s="604" t="s">
        <v>1204</v>
      </c>
      <c r="AI48" s="610" t="s">
        <v>1049</v>
      </c>
      <c r="AJ48" s="604">
        <v>2</v>
      </c>
      <c r="AK48" s="610" t="s">
        <v>1049</v>
      </c>
      <c r="AL48" s="604" t="s">
        <v>759</v>
      </c>
      <c r="AN48" s="611" t="s">
        <v>1008</v>
      </c>
    </row>
    <row r="49" spans="1:40" ht="17.45" customHeight="1">
      <c r="A49" s="561">
        <v>41</v>
      </c>
      <c r="B49" s="603">
        <v>2</v>
      </c>
      <c r="C49" s="655">
        <v>1</v>
      </c>
      <c r="D49" s="544">
        <v>10206</v>
      </c>
      <c r="E49" s="544" t="s">
        <v>1049</v>
      </c>
      <c r="F49" s="604">
        <v>9</v>
      </c>
      <c r="G49" s="605">
        <v>319</v>
      </c>
      <c r="H49" s="542" t="s">
        <v>733</v>
      </c>
      <c r="I49" s="543">
        <v>35383</v>
      </c>
      <c r="J49" s="544">
        <v>1996</v>
      </c>
      <c r="K49" s="459">
        <v>1</v>
      </c>
      <c r="L49" s="459" t="s">
        <v>735</v>
      </c>
      <c r="M49" s="459">
        <v>0</v>
      </c>
      <c r="N49" s="459">
        <v>0</v>
      </c>
      <c r="O49" s="459" t="s">
        <v>738</v>
      </c>
      <c r="P49" s="544">
        <v>0</v>
      </c>
      <c r="Q49" s="546" t="s">
        <v>907</v>
      </c>
      <c r="U49" s="606">
        <v>10206</v>
      </c>
      <c r="V49" s="607">
        <v>5</v>
      </c>
      <c r="W49" s="607" t="s">
        <v>1096</v>
      </c>
      <c r="X49" s="607" t="s">
        <v>1205</v>
      </c>
      <c r="Y49" s="608" t="s">
        <v>1206</v>
      </c>
      <c r="Z49" s="606"/>
      <c r="AA49" s="607">
        <v>0</v>
      </c>
      <c r="AB49" s="607" t="s">
        <v>1049</v>
      </c>
      <c r="AC49" s="607" t="s">
        <v>1049</v>
      </c>
      <c r="AD49" s="608" t="s">
        <v>1049</v>
      </c>
      <c r="AE49" s="608"/>
      <c r="AF49" s="608"/>
      <c r="AG49" s="609">
        <v>10206</v>
      </c>
      <c r="AH49" s="604" t="s">
        <v>1206</v>
      </c>
      <c r="AI49" s="610">
        <v>9</v>
      </c>
      <c r="AJ49" s="604">
        <v>2</v>
      </c>
      <c r="AK49" s="610">
        <v>6</v>
      </c>
      <c r="AL49" s="604">
        <v>12</v>
      </c>
      <c r="AN49" s="611" t="s">
        <v>907</v>
      </c>
    </row>
    <row r="50" spans="1:40" ht="17.45" customHeight="1">
      <c r="A50" s="561">
        <v>42</v>
      </c>
      <c r="B50" s="603">
        <v>2</v>
      </c>
      <c r="C50" s="655">
        <v>2</v>
      </c>
      <c r="D50" s="544">
        <v>10382</v>
      </c>
      <c r="E50" s="544" t="s">
        <v>1049</v>
      </c>
      <c r="F50" s="604">
        <v>10</v>
      </c>
      <c r="G50" s="605">
        <v>522</v>
      </c>
      <c r="H50" s="542" t="s">
        <v>687</v>
      </c>
      <c r="I50" s="543">
        <v>0</v>
      </c>
      <c r="J50" s="544">
        <v>1996</v>
      </c>
      <c r="K50" s="459">
        <v>1</v>
      </c>
      <c r="L50" s="459" t="s">
        <v>36</v>
      </c>
      <c r="M50" s="545">
        <v>0</v>
      </c>
      <c r="N50" s="459">
        <v>0</v>
      </c>
      <c r="O50" s="459">
        <v>0</v>
      </c>
      <c r="P50" s="544" t="s">
        <v>759</v>
      </c>
      <c r="Q50" s="546">
        <v>0</v>
      </c>
      <c r="U50" s="606">
        <v>10382</v>
      </c>
      <c r="V50" s="607">
        <v>5</v>
      </c>
      <c r="W50" s="607" t="s">
        <v>1096</v>
      </c>
      <c r="X50" s="607" t="s">
        <v>1207</v>
      </c>
      <c r="Y50" s="608" t="s">
        <v>1208</v>
      </c>
      <c r="Z50" s="606"/>
      <c r="AA50" s="607">
        <v>0</v>
      </c>
      <c r="AB50" s="607" t="s">
        <v>1049</v>
      </c>
      <c r="AC50" s="607" t="s">
        <v>1049</v>
      </c>
      <c r="AD50" s="608" t="s">
        <v>1049</v>
      </c>
      <c r="AE50" s="608"/>
      <c r="AF50" s="608"/>
      <c r="AG50" s="609">
        <v>10382</v>
      </c>
      <c r="AH50" s="604" t="s">
        <v>1208</v>
      </c>
      <c r="AI50" s="610" t="s">
        <v>1049</v>
      </c>
      <c r="AJ50" s="604">
        <v>2</v>
      </c>
      <c r="AK50" s="610" t="s">
        <v>1049</v>
      </c>
      <c r="AL50" s="604" t="s">
        <v>759</v>
      </c>
      <c r="AN50" s="611">
        <v>0</v>
      </c>
    </row>
    <row r="51" spans="1:40" ht="17.45" customHeight="1">
      <c r="A51" s="561">
        <v>43</v>
      </c>
      <c r="B51" s="603">
        <v>2</v>
      </c>
      <c r="C51" s="655">
        <v>3</v>
      </c>
      <c r="D51" s="544">
        <v>10572</v>
      </c>
      <c r="E51" s="544" t="s">
        <v>1049</v>
      </c>
      <c r="F51" s="604">
        <v>11</v>
      </c>
      <c r="G51" s="605">
        <v>420</v>
      </c>
      <c r="H51" s="542" t="s">
        <v>937</v>
      </c>
      <c r="I51" s="543">
        <v>0</v>
      </c>
      <c r="J51" s="544">
        <v>1996</v>
      </c>
      <c r="K51" s="459">
        <v>1</v>
      </c>
      <c r="L51" s="459" t="s">
        <v>831</v>
      </c>
      <c r="M51" s="545">
        <v>0</v>
      </c>
      <c r="N51" s="459">
        <v>0</v>
      </c>
      <c r="O51" s="459" t="s">
        <v>772</v>
      </c>
      <c r="P51" s="544">
        <v>0</v>
      </c>
      <c r="Q51" s="546" t="s">
        <v>938</v>
      </c>
      <c r="U51" s="606">
        <v>10572</v>
      </c>
      <c r="V51" s="607">
        <v>5</v>
      </c>
      <c r="W51" s="607" t="s">
        <v>1096</v>
      </c>
      <c r="X51" s="607" t="s">
        <v>1209</v>
      </c>
      <c r="Y51" s="608" t="s">
        <v>1210</v>
      </c>
      <c r="Z51" s="606"/>
      <c r="AA51" s="607">
        <v>0</v>
      </c>
      <c r="AB51" s="607" t="s">
        <v>1049</v>
      </c>
      <c r="AC51" s="607" t="s">
        <v>1049</v>
      </c>
      <c r="AD51" s="608" t="s">
        <v>1049</v>
      </c>
      <c r="AE51" s="608"/>
      <c r="AF51" s="608"/>
      <c r="AG51" s="609">
        <v>10572</v>
      </c>
      <c r="AH51" s="604" t="s">
        <v>1210</v>
      </c>
      <c r="AI51" s="610">
        <v>11</v>
      </c>
      <c r="AJ51" s="604">
        <v>3</v>
      </c>
      <c r="AK51" s="610">
        <v>7</v>
      </c>
      <c r="AL51" s="604" t="s">
        <v>1397</v>
      </c>
      <c r="AN51" s="611" t="s">
        <v>938</v>
      </c>
    </row>
    <row r="52" spans="1:40" ht="17.45" hidden="1" customHeight="1">
      <c r="A52" s="561">
        <v>44</v>
      </c>
      <c r="B52" s="603">
        <v>2</v>
      </c>
      <c r="C52" s="655">
        <v>4</v>
      </c>
      <c r="D52" s="544">
        <v>99990.44</v>
      </c>
      <c r="E52" s="544" t="s">
        <v>1049</v>
      </c>
      <c r="F52" s="604" t="s">
        <v>1049</v>
      </c>
      <c r="G52" s="605"/>
      <c r="H52" s="542" t="s">
        <v>1049</v>
      </c>
      <c r="I52" s="543" t="s">
        <v>1049</v>
      </c>
      <c r="J52" s="544" t="s">
        <v>1049</v>
      </c>
      <c r="K52" s="459" t="s">
        <v>1049</v>
      </c>
      <c r="L52" s="459" t="s">
        <v>1049</v>
      </c>
      <c r="M52" s="545" t="s">
        <v>1049</v>
      </c>
      <c r="N52" s="459" t="s">
        <v>1049</v>
      </c>
      <c r="O52" s="459" t="s">
        <v>1049</v>
      </c>
      <c r="P52" s="544" t="s">
        <v>1049</v>
      </c>
      <c r="Q52" s="546" t="s">
        <v>1049</v>
      </c>
      <c r="U52" s="606"/>
      <c r="V52" s="607">
        <v>0</v>
      </c>
      <c r="W52" s="607" t="s">
        <v>1049</v>
      </c>
      <c r="X52" s="607" t="s">
        <v>1049</v>
      </c>
      <c r="Y52" s="608" t="s">
        <v>1049</v>
      </c>
      <c r="Z52" s="606"/>
      <c r="AA52" s="607">
        <v>0</v>
      </c>
      <c r="AB52" s="607" t="s">
        <v>1049</v>
      </c>
      <c r="AC52" s="607" t="s">
        <v>1049</v>
      </c>
      <c r="AD52" s="608" t="s">
        <v>1049</v>
      </c>
      <c r="AE52" s="608"/>
      <c r="AF52" s="608"/>
      <c r="AG52" s="609">
        <v>0</v>
      </c>
      <c r="AH52" s="604" t="s">
        <v>1049</v>
      </c>
      <c r="AI52" s="610" t="s">
        <v>1049</v>
      </c>
      <c r="AJ52" s="604" t="s">
        <v>1049</v>
      </c>
      <c r="AK52" s="610" t="s">
        <v>1049</v>
      </c>
      <c r="AL52" s="604" t="s">
        <v>1049</v>
      </c>
      <c r="AN52" s="611" t="s">
        <v>1049</v>
      </c>
    </row>
    <row r="53" spans="1:40" ht="17.45" hidden="1" customHeight="1">
      <c r="A53" s="561">
        <v>45</v>
      </c>
      <c r="B53" s="603">
        <v>2</v>
      </c>
      <c r="C53" s="655">
        <v>5</v>
      </c>
      <c r="D53" s="544">
        <v>99990.45</v>
      </c>
      <c r="E53" s="544" t="s">
        <v>1049</v>
      </c>
      <c r="F53" s="604" t="s">
        <v>1049</v>
      </c>
      <c r="G53" s="605"/>
      <c r="H53" s="542" t="s">
        <v>1049</v>
      </c>
      <c r="I53" s="543" t="s">
        <v>1049</v>
      </c>
      <c r="J53" s="544" t="s">
        <v>1049</v>
      </c>
      <c r="K53" s="459" t="s">
        <v>1049</v>
      </c>
      <c r="L53" s="459" t="s">
        <v>1049</v>
      </c>
      <c r="M53" s="545" t="s">
        <v>1049</v>
      </c>
      <c r="N53" s="459" t="s">
        <v>1049</v>
      </c>
      <c r="O53" s="459" t="s">
        <v>1049</v>
      </c>
      <c r="P53" s="544" t="s">
        <v>1049</v>
      </c>
      <c r="Q53" s="546" t="s">
        <v>1049</v>
      </c>
      <c r="U53" s="606"/>
      <c r="V53" s="607">
        <v>0</v>
      </c>
      <c r="W53" s="607" t="s">
        <v>1049</v>
      </c>
      <c r="X53" s="607" t="s">
        <v>1049</v>
      </c>
      <c r="Y53" s="608" t="s">
        <v>1049</v>
      </c>
      <c r="Z53" s="606"/>
      <c r="AA53" s="607">
        <v>0</v>
      </c>
      <c r="AB53" s="607" t="s">
        <v>1049</v>
      </c>
      <c r="AC53" s="607" t="s">
        <v>1049</v>
      </c>
      <c r="AD53" s="608" t="s">
        <v>1049</v>
      </c>
      <c r="AE53" s="608"/>
      <c r="AF53" s="608"/>
      <c r="AG53" s="609">
        <v>0</v>
      </c>
      <c r="AH53" s="604" t="s">
        <v>1049</v>
      </c>
      <c r="AI53" s="610" t="s">
        <v>1049</v>
      </c>
      <c r="AJ53" s="604" t="s">
        <v>1049</v>
      </c>
      <c r="AK53" s="610" t="s">
        <v>1049</v>
      </c>
      <c r="AL53" s="604" t="s">
        <v>1049</v>
      </c>
      <c r="AN53" s="611" t="s">
        <v>1049</v>
      </c>
    </row>
    <row r="54" spans="1:40" ht="17.45" hidden="1" customHeight="1">
      <c r="A54" s="561">
        <v>46</v>
      </c>
      <c r="B54" s="603">
        <v>2</v>
      </c>
      <c r="C54" s="655">
        <v>6</v>
      </c>
      <c r="D54" s="544">
        <v>99990.46</v>
      </c>
      <c r="E54" s="544" t="s">
        <v>1049</v>
      </c>
      <c r="F54" s="604" t="s">
        <v>1049</v>
      </c>
      <c r="G54" s="605"/>
      <c r="H54" s="542" t="s">
        <v>1049</v>
      </c>
      <c r="I54" s="543" t="s">
        <v>1049</v>
      </c>
      <c r="J54" s="544" t="s">
        <v>1049</v>
      </c>
      <c r="K54" s="459" t="s">
        <v>1049</v>
      </c>
      <c r="L54" s="459" t="s">
        <v>1049</v>
      </c>
      <c r="M54" s="545" t="s">
        <v>1049</v>
      </c>
      <c r="N54" s="459" t="s">
        <v>1049</v>
      </c>
      <c r="O54" s="459" t="s">
        <v>1049</v>
      </c>
      <c r="P54" s="544" t="s">
        <v>1049</v>
      </c>
      <c r="Q54" s="546" t="s">
        <v>1049</v>
      </c>
      <c r="U54" s="606"/>
      <c r="V54" s="607">
        <v>0</v>
      </c>
      <c r="W54" s="607" t="s">
        <v>1049</v>
      </c>
      <c r="X54" s="607" t="s">
        <v>1049</v>
      </c>
      <c r="Y54" s="608" t="s">
        <v>1049</v>
      </c>
      <c r="Z54" s="606"/>
      <c r="AA54" s="607">
        <v>0</v>
      </c>
      <c r="AB54" s="607" t="s">
        <v>1049</v>
      </c>
      <c r="AC54" s="607" t="s">
        <v>1049</v>
      </c>
      <c r="AD54" s="608" t="s">
        <v>1049</v>
      </c>
      <c r="AE54" s="608"/>
      <c r="AF54" s="608"/>
      <c r="AG54" s="609">
        <v>0</v>
      </c>
      <c r="AH54" s="604" t="s">
        <v>1049</v>
      </c>
      <c r="AI54" s="610" t="s">
        <v>1049</v>
      </c>
      <c r="AJ54" s="604" t="s">
        <v>1049</v>
      </c>
      <c r="AK54" s="610" t="s">
        <v>1049</v>
      </c>
      <c r="AL54" s="604" t="s">
        <v>1049</v>
      </c>
      <c r="AN54" s="611" t="s">
        <v>1049</v>
      </c>
    </row>
    <row r="55" spans="1:40" ht="17.45" hidden="1" customHeight="1">
      <c r="A55" s="561">
        <v>47</v>
      </c>
      <c r="B55" s="603">
        <v>2</v>
      </c>
      <c r="C55" s="655">
        <v>7</v>
      </c>
      <c r="D55" s="544">
        <v>99990.47</v>
      </c>
      <c r="E55" s="544" t="s">
        <v>1049</v>
      </c>
      <c r="F55" s="604" t="s">
        <v>1049</v>
      </c>
      <c r="G55" s="605"/>
      <c r="H55" s="542" t="s">
        <v>1049</v>
      </c>
      <c r="I55" s="543" t="s">
        <v>1049</v>
      </c>
      <c r="J55" s="544" t="s">
        <v>1049</v>
      </c>
      <c r="K55" s="459" t="s">
        <v>1049</v>
      </c>
      <c r="L55" s="459" t="s">
        <v>1049</v>
      </c>
      <c r="M55" s="545" t="s">
        <v>1049</v>
      </c>
      <c r="N55" s="459" t="s">
        <v>1049</v>
      </c>
      <c r="O55" s="459" t="s">
        <v>1049</v>
      </c>
      <c r="P55" s="544" t="s">
        <v>1049</v>
      </c>
      <c r="Q55" s="546" t="s">
        <v>1049</v>
      </c>
      <c r="U55" s="606"/>
      <c r="V55" s="607">
        <v>0</v>
      </c>
      <c r="W55" s="607" t="s">
        <v>1049</v>
      </c>
      <c r="X55" s="607" t="s">
        <v>1049</v>
      </c>
      <c r="Y55" s="608" t="s">
        <v>1049</v>
      </c>
      <c r="Z55" s="606"/>
      <c r="AA55" s="607">
        <v>0</v>
      </c>
      <c r="AB55" s="607" t="s">
        <v>1049</v>
      </c>
      <c r="AC55" s="607" t="s">
        <v>1049</v>
      </c>
      <c r="AD55" s="608" t="s">
        <v>1049</v>
      </c>
      <c r="AE55" s="608"/>
      <c r="AF55" s="608"/>
      <c r="AG55" s="609">
        <v>0</v>
      </c>
      <c r="AH55" s="604" t="s">
        <v>1049</v>
      </c>
      <c r="AI55" s="610" t="s">
        <v>1049</v>
      </c>
      <c r="AJ55" s="604" t="s">
        <v>1049</v>
      </c>
      <c r="AK55" s="610" t="s">
        <v>1049</v>
      </c>
      <c r="AL55" s="604" t="s">
        <v>1049</v>
      </c>
      <c r="AN55" s="611" t="s">
        <v>1049</v>
      </c>
    </row>
    <row r="56" spans="1:40" ht="17.45" hidden="1" customHeight="1" thickBot="1">
      <c r="A56" s="561">
        <v>48</v>
      </c>
      <c r="B56" s="603">
        <v>2</v>
      </c>
      <c r="C56" s="655">
        <v>8</v>
      </c>
      <c r="D56" s="544">
        <v>99990.48</v>
      </c>
      <c r="E56" s="544" t="s">
        <v>1049</v>
      </c>
      <c r="F56" s="604" t="s">
        <v>1049</v>
      </c>
      <c r="G56" s="605"/>
      <c r="H56" s="542" t="s">
        <v>1049</v>
      </c>
      <c r="I56" s="543" t="s">
        <v>1049</v>
      </c>
      <c r="J56" s="544" t="s">
        <v>1049</v>
      </c>
      <c r="K56" s="459" t="s">
        <v>1049</v>
      </c>
      <c r="L56" s="459" t="s">
        <v>1049</v>
      </c>
      <c r="M56" s="545" t="s">
        <v>1049</v>
      </c>
      <c r="N56" s="459" t="s">
        <v>1049</v>
      </c>
      <c r="O56" s="459" t="s">
        <v>1049</v>
      </c>
      <c r="P56" s="544" t="s">
        <v>1049</v>
      </c>
      <c r="Q56" s="546" t="s">
        <v>1049</v>
      </c>
      <c r="U56" s="606"/>
      <c r="V56" s="607">
        <v>0</v>
      </c>
      <c r="W56" s="607" t="s">
        <v>1049</v>
      </c>
      <c r="X56" s="607" t="s">
        <v>1049</v>
      </c>
      <c r="Y56" s="608" t="s">
        <v>1049</v>
      </c>
      <c r="Z56" s="606"/>
      <c r="AA56" s="607">
        <v>0</v>
      </c>
      <c r="AB56" s="607" t="s">
        <v>1049</v>
      </c>
      <c r="AC56" s="607" t="s">
        <v>1049</v>
      </c>
      <c r="AD56" s="608" t="s">
        <v>1049</v>
      </c>
      <c r="AE56" s="608"/>
      <c r="AF56" s="608"/>
      <c r="AG56" s="609">
        <v>0</v>
      </c>
      <c r="AH56" s="604" t="s">
        <v>1049</v>
      </c>
      <c r="AI56" s="610" t="s">
        <v>1049</v>
      </c>
      <c r="AJ56" s="604" t="s">
        <v>1049</v>
      </c>
      <c r="AK56" s="610" t="s">
        <v>1049</v>
      </c>
      <c r="AL56" s="604" t="s">
        <v>1049</v>
      </c>
      <c r="AN56" s="611" t="s">
        <v>1049</v>
      </c>
    </row>
    <row r="57" spans="1:40" ht="17.45" customHeight="1">
      <c r="B57" s="603"/>
      <c r="C57" s="655"/>
      <c r="D57" s="544"/>
      <c r="F57" s="604"/>
      <c r="G57" s="605"/>
      <c r="I57" s="543"/>
      <c r="J57" s="544"/>
      <c r="K57" s="459"/>
      <c r="L57" s="459"/>
      <c r="M57" s="545"/>
      <c r="N57" s="459"/>
      <c r="O57" s="459"/>
      <c r="P57" s="544"/>
      <c r="Q57" s="546"/>
      <c r="U57" s="606"/>
      <c r="V57" s="607"/>
      <c r="W57" s="607"/>
      <c r="X57" s="607"/>
      <c r="Y57" s="608"/>
      <c r="Z57" s="606"/>
      <c r="AA57" s="607"/>
      <c r="AB57" s="607"/>
      <c r="AC57" s="607"/>
      <c r="AD57" s="608"/>
      <c r="AE57" s="608"/>
      <c r="AF57" s="608"/>
      <c r="AG57" s="609"/>
      <c r="AH57" s="604"/>
      <c r="AI57" s="610"/>
      <c r="AJ57" s="604"/>
      <c r="AK57" s="610"/>
      <c r="AL57" s="604"/>
      <c r="AN57" s="611">
        <v>0</v>
      </c>
    </row>
    <row r="58" spans="1:40" ht="17.45" customHeight="1">
      <c r="A58" s="561">
        <v>49</v>
      </c>
      <c r="B58" s="603">
        <v>1</v>
      </c>
      <c r="C58" s="655">
        <v>1</v>
      </c>
      <c r="D58" s="544">
        <v>5567</v>
      </c>
      <c r="E58" s="544" t="s">
        <v>1049</v>
      </c>
      <c r="F58" s="604">
        <v>1</v>
      </c>
      <c r="G58" s="605">
        <v>128</v>
      </c>
      <c r="H58" s="542" t="s">
        <v>794</v>
      </c>
      <c r="I58" s="543">
        <v>34805</v>
      </c>
      <c r="J58" s="544">
        <v>1995</v>
      </c>
      <c r="K58" s="459" t="s">
        <v>522</v>
      </c>
      <c r="L58" s="459" t="s">
        <v>766</v>
      </c>
      <c r="M58" s="545">
        <v>0</v>
      </c>
      <c r="N58" s="459">
        <v>0</v>
      </c>
      <c r="O58" s="459" t="s">
        <v>789</v>
      </c>
      <c r="P58" s="544">
        <v>0</v>
      </c>
      <c r="Q58" s="546" t="s">
        <v>790</v>
      </c>
      <c r="U58" s="606">
        <v>5567</v>
      </c>
      <c r="V58" s="607">
        <v>4</v>
      </c>
      <c r="W58" s="607">
        <v>5567</v>
      </c>
      <c r="X58" s="607" t="s">
        <v>1211</v>
      </c>
      <c r="Y58" s="608" t="s">
        <v>1212</v>
      </c>
      <c r="Z58" s="606"/>
      <c r="AA58" s="607">
        <v>0</v>
      </c>
      <c r="AB58" s="607" t="s">
        <v>1049</v>
      </c>
      <c r="AC58" s="607" t="s">
        <v>1049</v>
      </c>
      <c r="AD58" s="608" t="s">
        <v>1049</v>
      </c>
      <c r="AE58" s="608"/>
      <c r="AF58" s="608"/>
      <c r="AG58" s="609">
        <v>5567</v>
      </c>
      <c r="AH58" s="604" t="s">
        <v>1212</v>
      </c>
      <c r="AI58" s="610">
        <v>1</v>
      </c>
      <c r="AJ58" s="604" t="s">
        <v>34</v>
      </c>
      <c r="AK58" s="610">
        <v>1</v>
      </c>
      <c r="AL58" s="604">
        <v>20</v>
      </c>
      <c r="AN58" s="611" t="s">
        <v>790</v>
      </c>
    </row>
    <row r="59" spans="1:40" ht="17.45" customHeight="1">
      <c r="A59" s="561">
        <v>50</v>
      </c>
      <c r="B59" s="603">
        <v>1</v>
      </c>
      <c r="C59" s="655">
        <v>2</v>
      </c>
      <c r="D59" s="544">
        <v>5626</v>
      </c>
      <c r="E59" s="544" t="s">
        <v>1049</v>
      </c>
      <c r="F59" s="604">
        <v>2</v>
      </c>
      <c r="G59" s="605">
        <v>562</v>
      </c>
      <c r="H59" s="542" t="s">
        <v>73</v>
      </c>
      <c r="I59" s="543" t="s">
        <v>556</v>
      </c>
      <c r="J59" s="544">
        <v>1993</v>
      </c>
      <c r="K59" s="459" t="s">
        <v>522</v>
      </c>
      <c r="L59" s="459" t="s">
        <v>563</v>
      </c>
      <c r="M59" s="459">
        <v>0</v>
      </c>
      <c r="N59" s="459">
        <v>0</v>
      </c>
      <c r="O59" s="459" t="s">
        <v>587</v>
      </c>
      <c r="P59" s="544">
        <v>0</v>
      </c>
      <c r="Q59" s="546" t="s">
        <v>621</v>
      </c>
      <c r="U59" s="606">
        <v>5626</v>
      </c>
      <c r="V59" s="607">
        <v>4</v>
      </c>
      <c r="W59" s="607">
        <v>5626</v>
      </c>
      <c r="X59" s="607" t="s">
        <v>1213</v>
      </c>
      <c r="Y59" s="608" t="s">
        <v>1214</v>
      </c>
      <c r="Z59" s="606"/>
      <c r="AA59" s="607">
        <v>0</v>
      </c>
      <c r="AB59" s="607" t="s">
        <v>1049</v>
      </c>
      <c r="AC59" s="607" t="s">
        <v>1049</v>
      </c>
      <c r="AD59" s="608" t="s">
        <v>1049</v>
      </c>
      <c r="AE59" s="608"/>
      <c r="AF59" s="608"/>
      <c r="AG59" s="609">
        <v>5626</v>
      </c>
      <c r="AH59" s="604" t="s">
        <v>1214</v>
      </c>
      <c r="AI59" s="610">
        <v>2</v>
      </c>
      <c r="AJ59" s="604" t="s">
        <v>34</v>
      </c>
      <c r="AK59" s="610">
        <v>2</v>
      </c>
      <c r="AL59" s="604">
        <v>17</v>
      </c>
      <c r="AN59" s="611" t="s">
        <v>621</v>
      </c>
    </row>
    <row r="60" spans="1:40" ht="17.45" customHeight="1">
      <c r="A60" s="561">
        <v>51</v>
      </c>
      <c r="B60" s="603">
        <v>1</v>
      </c>
      <c r="C60" s="655">
        <v>3</v>
      </c>
      <c r="D60" s="544">
        <v>5636</v>
      </c>
      <c r="E60" s="544" t="s">
        <v>1049</v>
      </c>
      <c r="F60" s="604">
        <v>3</v>
      </c>
      <c r="G60" s="605">
        <v>423</v>
      </c>
      <c r="H60" s="542" t="s">
        <v>941</v>
      </c>
      <c r="I60" s="543">
        <v>0</v>
      </c>
      <c r="J60" s="544">
        <v>1994</v>
      </c>
      <c r="K60" s="459" t="s">
        <v>34</v>
      </c>
      <c r="L60" s="459" t="s">
        <v>831</v>
      </c>
      <c r="M60" s="459">
        <v>0</v>
      </c>
      <c r="N60" s="459">
        <v>0</v>
      </c>
      <c r="O60" s="459" t="s">
        <v>932</v>
      </c>
      <c r="P60" s="544">
        <v>0</v>
      </c>
      <c r="Q60" s="546" t="s">
        <v>942</v>
      </c>
      <c r="U60" s="606">
        <v>5636</v>
      </c>
      <c r="V60" s="607">
        <v>4</v>
      </c>
      <c r="W60" s="607">
        <v>5636</v>
      </c>
      <c r="X60" s="607" t="s">
        <v>1215</v>
      </c>
      <c r="Y60" s="608" t="s">
        <v>1216</v>
      </c>
      <c r="Z60" s="606"/>
      <c r="AA60" s="607">
        <v>0</v>
      </c>
      <c r="AB60" s="607" t="s">
        <v>1049</v>
      </c>
      <c r="AC60" s="607" t="s">
        <v>1049</v>
      </c>
      <c r="AD60" s="608" t="s">
        <v>1049</v>
      </c>
      <c r="AE60" s="608"/>
      <c r="AF60" s="608"/>
      <c r="AG60" s="609">
        <v>5636</v>
      </c>
      <c r="AH60" s="604" t="s">
        <v>1216</v>
      </c>
      <c r="AI60" s="610">
        <v>3</v>
      </c>
      <c r="AJ60" s="604" t="s">
        <v>34</v>
      </c>
      <c r="AK60" s="610">
        <v>3</v>
      </c>
      <c r="AL60" s="604">
        <v>15</v>
      </c>
      <c r="AN60" s="611" t="s">
        <v>942</v>
      </c>
    </row>
    <row r="61" spans="1:40" ht="17.45" customHeight="1">
      <c r="A61" s="561">
        <v>52</v>
      </c>
      <c r="B61" s="603">
        <v>1</v>
      </c>
      <c r="C61" s="655">
        <v>4</v>
      </c>
      <c r="D61" s="544">
        <v>5694</v>
      </c>
      <c r="E61" s="544" t="s">
        <v>1049</v>
      </c>
      <c r="F61" s="604">
        <v>4</v>
      </c>
      <c r="G61" s="605">
        <v>506</v>
      </c>
      <c r="H61" s="542" t="s">
        <v>996</v>
      </c>
      <c r="I61" s="543">
        <v>34894</v>
      </c>
      <c r="J61" s="544">
        <v>1995</v>
      </c>
      <c r="K61" s="459" t="s">
        <v>522</v>
      </c>
      <c r="L61" s="459" t="s">
        <v>199</v>
      </c>
      <c r="M61" s="459">
        <v>0</v>
      </c>
      <c r="N61" s="459">
        <v>0</v>
      </c>
      <c r="O61" s="459" t="s">
        <v>997</v>
      </c>
      <c r="P61" s="544">
        <v>0</v>
      </c>
      <c r="Q61" s="546" t="s">
        <v>998</v>
      </c>
      <c r="U61" s="606">
        <v>5694</v>
      </c>
      <c r="V61" s="607">
        <v>4</v>
      </c>
      <c r="W61" s="607">
        <v>5694</v>
      </c>
      <c r="X61" s="607" t="s">
        <v>1217</v>
      </c>
      <c r="Y61" s="608" t="s">
        <v>1218</v>
      </c>
      <c r="Z61" s="606"/>
      <c r="AA61" s="607">
        <v>0</v>
      </c>
      <c r="AB61" s="607" t="s">
        <v>1049</v>
      </c>
      <c r="AC61" s="607" t="s">
        <v>1049</v>
      </c>
      <c r="AD61" s="608" t="s">
        <v>1049</v>
      </c>
      <c r="AE61" s="608"/>
      <c r="AF61" s="608"/>
      <c r="AG61" s="609">
        <v>5694</v>
      </c>
      <c r="AH61" s="604" t="s">
        <v>1218</v>
      </c>
      <c r="AI61" s="610">
        <v>4</v>
      </c>
      <c r="AJ61" s="604" t="s">
        <v>34</v>
      </c>
      <c r="AK61" s="610">
        <v>4</v>
      </c>
      <c r="AL61" s="604">
        <v>14</v>
      </c>
      <c r="AN61" s="611" t="s">
        <v>998</v>
      </c>
    </row>
    <row r="62" spans="1:40" ht="17.45" customHeight="1">
      <c r="A62" s="561">
        <v>53</v>
      </c>
      <c r="B62" s="603">
        <v>1</v>
      </c>
      <c r="C62" s="655">
        <v>5</v>
      </c>
      <c r="D62" s="544">
        <v>5697</v>
      </c>
      <c r="E62" s="544" t="s">
        <v>1049</v>
      </c>
      <c r="F62" s="604">
        <v>5</v>
      </c>
      <c r="G62" s="605">
        <v>277</v>
      </c>
      <c r="H62" s="542" t="s">
        <v>844</v>
      </c>
      <c r="I62" s="543">
        <v>34290</v>
      </c>
      <c r="J62" s="544">
        <v>1993</v>
      </c>
      <c r="K62" s="459" t="s">
        <v>34</v>
      </c>
      <c r="L62" s="459" t="s">
        <v>198</v>
      </c>
      <c r="M62" s="545">
        <v>0</v>
      </c>
      <c r="N62" s="459">
        <v>0</v>
      </c>
      <c r="O62" s="459" t="s">
        <v>811</v>
      </c>
      <c r="P62" s="544">
        <v>0</v>
      </c>
      <c r="Q62" s="546" t="s">
        <v>845</v>
      </c>
      <c r="U62" s="606">
        <v>5697</v>
      </c>
      <c r="V62" s="607">
        <v>4</v>
      </c>
      <c r="W62" s="607">
        <v>5697</v>
      </c>
      <c r="X62" s="607" t="s">
        <v>1219</v>
      </c>
      <c r="Y62" s="608" t="s">
        <v>1220</v>
      </c>
      <c r="Z62" s="606"/>
      <c r="AA62" s="607">
        <v>0</v>
      </c>
      <c r="AB62" s="607" t="s">
        <v>1049</v>
      </c>
      <c r="AC62" s="607" t="s">
        <v>1049</v>
      </c>
      <c r="AD62" s="608" t="s">
        <v>1049</v>
      </c>
      <c r="AE62" s="608"/>
      <c r="AF62" s="608"/>
      <c r="AG62" s="609">
        <v>5697</v>
      </c>
      <c r="AH62" s="604" t="s">
        <v>1220</v>
      </c>
      <c r="AI62" s="610">
        <v>5</v>
      </c>
      <c r="AJ62" s="604" t="s">
        <v>34</v>
      </c>
      <c r="AK62" s="610">
        <v>5</v>
      </c>
      <c r="AL62" s="604">
        <v>13</v>
      </c>
      <c r="AN62" s="611" t="s">
        <v>845</v>
      </c>
    </row>
    <row r="63" spans="1:40" ht="17.45" customHeight="1">
      <c r="A63" s="561">
        <v>54</v>
      </c>
      <c r="B63" s="603">
        <v>1</v>
      </c>
      <c r="C63" s="655">
        <v>6</v>
      </c>
      <c r="D63" s="544">
        <v>10096</v>
      </c>
      <c r="E63" s="544" t="s">
        <v>1049</v>
      </c>
      <c r="F63" s="604">
        <v>6</v>
      </c>
      <c r="G63" s="605">
        <v>37</v>
      </c>
      <c r="H63" s="542" t="s">
        <v>136</v>
      </c>
      <c r="I63" s="543">
        <v>0</v>
      </c>
      <c r="J63" s="544">
        <v>1994</v>
      </c>
      <c r="K63" s="459">
        <v>1</v>
      </c>
      <c r="L63" s="459" t="s">
        <v>172</v>
      </c>
      <c r="M63" s="545">
        <v>0</v>
      </c>
      <c r="N63" s="459">
        <v>0</v>
      </c>
      <c r="O63" s="459" t="s">
        <v>167</v>
      </c>
      <c r="P63" s="544">
        <v>0</v>
      </c>
      <c r="Q63" s="546" t="s">
        <v>177</v>
      </c>
      <c r="U63" s="606">
        <v>10096</v>
      </c>
      <c r="V63" s="607">
        <v>5</v>
      </c>
      <c r="W63" s="607" t="s">
        <v>1096</v>
      </c>
      <c r="X63" s="607" t="s">
        <v>1221</v>
      </c>
      <c r="Y63" s="608" t="s">
        <v>1222</v>
      </c>
      <c r="Z63" s="606"/>
      <c r="AA63" s="607">
        <v>0</v>
      </c>
      <c r="AB63" s="607" t="s">
        <v>1049</v>
      </c>
      <c r="AC63" s="607" t="s">
        <v>1049</v>
      </c>
      <c r="AD63" s="608" t="s">
        <v>1049</v>
      </c>
      <c r="AE63" s="608"/>
      <c r="AF63" s="608"/>
      <c r="AG63" s="609">
        <v>10096</v>
      </c>
      <c r="AH63" s="604" t="s">
        <v>1222</v>
      </c>
      <c r="AI63" s="610">
        <v>6</v>
      </c>
      <c r="AJ63" s="604">
        <v>1</v>
      </c>
      <c r="AK63" s="610">
        <v>6</v>
      </c>
      <c r="AL63" s="604">
        <v>12</v>
      </c>
      <c r="AN63" s="611" t="s">
        <v>177</v>
      </c>
    </row>
    <row r="64" spans="1:40" ht="17.45" customHeight="1">
      <c r="A64" s="561">
        <v>55</v>
      </c>
      <c r="B64" s="603">
        <v>1</v>
      </c>
      <c r="C64" s="655">
        <v>7</v>
      </c>
      <c r="D64" s="544">
        <v>10149</v>
      </c>
      <c r="E64" s="544" t="s">
        <v>1049</v>
      </c>
      <c r="F64" s="604">
        <v>7</v>
      </c>
      <c r="G64" s="605">
        <v>66</v>
      </c>
      <c r="H64" s="542" t="s">
        <v>138</v>
      </c>
      <c r="I64" s="543">
        <v>34702</v>
      </c>
      <c r="J64" s="544">
        <v>1995</v>
      </c>
      <c r="K64" s="459">
        <v>1</v>
      </c>
      <c r="L64" s="459" t="s">
        <v>172</v>
      </c>
      <c r="M64" s="545">
        <v>0</v>
      </c>
      <c r="N64" s="459">
        <v>0</v>
      </c>
      <c r="O64" s="459" t="s">
        <v>654</v>
      </c>
      <c r="P64" s="544">
        <v>0</v>
      </c>
      <c r="Q64" s="546" t="s">
        <v>655</v>
      </c>
      <c r="U64" s="606">
        <v>10149</v>
      </c>
      <c r="V64" s="607">
        <v>5</v>
      </c>
      <c r="W64" s="607" t="s">
        <v>1096</v>
      </c>
      <c r="X64" s="607" t="s">
        <v>1223</v>
      </c>
      <c r="Y64" s="608" t="s">
        <v>1224</v>
      </c>
      <c r="Z64" s="606"/>
      <c r="AA64" s="607">
        <v>0</v>
      </c>
      <c r="AB64" s="607" t="s">
        <v>1049</v>
      </c>
      <c r="AC64" s="607" t="s">
        <v>1049</v>
      </c>
      <c r="AD64" s="608" t="s">
        <v>1049</v>
      </c>
      <c r="AE64" s="608"/>
      <c r="AF64" s="608"/>
      <c r="AG64" s="609">
        <v>10149</v>
      </c>
      <c r="AH64" s="604" t="s">
        <v>1224</v>
      </c>
      <c r="AI64" s="610">
        <v>7</v>
      </c>
      <c r="AJ64" s="604">
        <v>2</v>
      </c>
      <c r="AK64" s="610">
        <v>7</v>
      </c>
      <c r="AL64" s="604" t="s">
        <v>759</v>
      </c>
      <c r="AN64" s="611" t="s">
        <v>655</v>
      </c>
    </row>
    <row r="65" spans="1:40" ht="17.45" hidden="1" customHeight="1" thickBot="1">
      <c r="A65" s="561">
        <v>56</v>
      </c>
      <c r="B65" s="603">
        <v>1</v>
      </c>
      <c r="C65" s="655">
        <v>8</v>
      </c>
      <c r="D65" s="544">
        <v>99990.56</v>
      </c>
      <c r="E65" s="544" t="s">
        <v>1049</v>
      </c>
      <c r="F65" s="604" t="s">
        <v>1049</v>
      </c>
      <c r="G65" s="605"/>
      <c r="H65" s="542" t="s">
        <v>1049</v>
      </c>
      <c r="I65" s="543" t="s">
        <v>1049</v>
      </c>
      <c r="J65" s="544" t="s">
        <v>1049</v>
      </c>
      <c r="K65" s="459" t="s">
        <v>1049</v>
      </c>
      <c r="L65" s="459" t="s">
        <v>1049</v>
      </c>
      <c r="M65" s="545" t="s">
        <v>1049</v>
      </c>
      <c r="N65" s="459" t="s">
        <v>1049</v>
      </c>
      <c r="O65" s="459" t="s">
        <v>1049</v>
      </c>
      <c r="P65" s="544" t="s">
        <v>1049</v>
      </c>
      <c r="Q65" s="546" t="s">
        <v>1049</v>
      </c>
      <c r="U65" s="606"/>
      <c r="V65" s="607">
        <v>0</v>
      </c>
      <c r="W65" s="607" t="s">
        <v>1049</v>
      </c>
      <c r="X65" s="607" t="s">
        <v>1049</v>
      </c>
      <c r="Y65" s="608" t="s">
        <v>1049</v>
      </c>
      <c r="Z65" s="606"/>
      <c r="AA65" s="607">
        <v>0</v>
      </c>
      <c r="AB65" s="607" t="s">
        <v>1049</v>
      </c>
      <c r="AC65" s="607" t="s">
        <v>1049</v>
      </c>
      <c r="AD65" s="608" t="s">
        <v>1049</v>
      </c>
      <c r="AE65" s="608"/>
      <c r="AF65" s="608"/>
      <c r="AG65" s="609">
        <v>0</v>
      </c>
      <c r="AH65" s="604" t="s">
        <v>1049</v>
      </c>
      <c r="AI65" s="610" t="s">
        <v>1049</v>
      </c>
      <c r="AJ65" s="604" t="s">
        <v>1049</v>
      </c>
      <c r="AK65" s="610" t="s">
        <v>1049</v>
      </c>
      <c r="AL65" s="604" t="s">
        <v>1049</v>
      </c>
      <c r="AN65" s="611" t="s">
        <v>1049</v>
      </c>
    </row>
    <row r="66" spans="1:40" ht="24" customHeight="1">
      <c r="B66" s="603"/>
      <c r="C66" s="655"/>
      <c r="D66" s="544"/>
      <c r="F66" s="604"/>
      <c r="G66" s="605"/>
      <c r="I66" s="543"/>
      <c r="J66" s="544"/>
      <c r="K66" s="459"/>
      <c r="L66" s="459"/>
      <c r="M66" s="545"/>
      <c r="N66" s="459"/>
      <c r="O66" s="459"/>
      <c r="P66" s="544"/>
      <c r="Q66" s="546"/>
      <c r="U66" s="606"/>
      <c r="V66" s="607"/>
      <c r="W66" s="607"/>
      <c r="X66" s="607"/>
      <c r="Y66" s="608"/>
      <c r="Z66" s="606"/>
      <c r="AA66" s="607"/>
      <c r="AB66" s="607"/>
      <c r="AC66" s="607"/>
      <c r="AD66" s="608"/>
      <c r="AE66" s="608"/>
      <c r="AF66" s="608"/>
      <c r="AG66" s="609"/>
      <c r="AH66" s="604"/>
      <c r="AI66" s="610"/>
      <c r="AJ66" s="604"/>
      <c r="AK66" s="610"/>
      <c r="AL66" s="604"/>
      <c r="AN66" s="611">
        <v>0</v>
      </c>
    </row>
    <row r="67" spans="1:40" ht="17.45" customHeight="1">
      <c r="A67" s="561">
        <v>57</v>
      </c>
      <c r="B67" s="603">
        <v>1</v>
      </c>
      <c r="C67" s="655">
        <v>1</v>
      </c>
      <c r="D67" s="544">
        <v>5604</v>
      </c>
      <c r="E67" s="544" t="s">
        <v>1049</v>
      </c>
      <c r="F67" s="604">
        <v>1</v>
      </c>
      <c r="G67" s="605">
        <v>145</v>
      </c>
      <c r="H67" s="542" t="s">
        <v>756</v>
      </c>
      <c r="I67" s="543">
        <v>30930</v>
      </c>
      <c r="J67" s="544">
        <v>1984</v>
      </c>
      <c r="K67" s="459" t="s">
        <v>32</v>
      </c>
      <c r="L67" s="459" t="s">
        <v>966</v>
      </c>
      <c r="M67" s="459">
        <v>0</v>
      </c>
      <c r="N67" s="459">
        <v>0</v>
      </c>
      <c r="O67" s="459">
        <v>0</v>
      </c>
      <c r="P67" s="544">
        <v>0</v>
      </c>
      <c r="Q67" s="546" t="s">
        <v>757</v>
      </c>
      <c r="U67" s="606">
        <v>5604</v>
      </c>
      <c r="V67" s="607">
        <v>4</v>
      </c>
      <c r="W67" s="607">
        <v>5604</v>
      </c>
      <c r="X67" s="607" t="s">
        <v>1225</v>
      </c>
      <c r="Y67" s="608" t="s">
        <v>1226</v>
      </c>
      <c r="Z67" s="606"/>
      <c r="AA67" s="607">
        <v>0</v>
      </c>
      <c r="AB67" s="607" t="s">
        <v>1049</v>
      </c>
      <c r="AC67" s="607" t="s">
        <v>1049</v>
      </c>
      <c r="AD67" s="608" t="s">
        <v>1049</v>
      </c>
      <c r="AE67" s="608"/>
      <c r="AF67" s="608"/>
      <c r="AG67" s="609">
        <v>5604</v>
      </c>
      <c r="AH67" s="604" t="s">
        <v>1226</v>
      </c>
      <c r="AI67" s="610">
        <v>1</v>
      </c>
      <c r="AJ67" s="604" t="s">
        <v>34</v>
      </c>
      <c r="AK67" s="610">
        <v>1</v>
      </c>
      <c r="AL67" s="604">
        <v>20</v>
      </c>
      <c r="AN67" s="611" t="s">
        <v>757</v>
      </c>
    </row>
    <row r="68" spans="1:40" ht="17.45" customHeight="1">
      <c r="A68" s="561">
        <v>58</v>
      </c>
      <c r="B68" s="603">
        <v>1</v>
      </c>
      <c r="C68" s="655">
        <v>2</v>
      </c>
      <c r="D68" s="544">
        <v>5682</v>
      </c>
      <c r="E68" s="544" t="s">
        <v>1049</v>
      </c>
      <c r="F68" s="604">
        <v>2</v>
      </c>
      <c r="G68" s="605">
        <v>465</v>
      </c>
      <c r="H68" s="542" t="s">
        <v>918</v>
      </c>
      <c r="I68" s="543">
        <v>33024</v>
      </c>
      <c r="J68" s="544">
        <v>1990</v>
      </c>
      <c r="K68" s="459" t="s">
        <v>34</v>
      </c>
      <c r="L68" s="459" t="s">
        <v>444</v>
      </c>
      <c r="M68" s="545">
        <v>0</v>
      </c>
      <c r="N68" s="459">
        <v>0</v>
      </c>
      <c r="O68" s="459">
        <v>0</v>
      </c>
      <c r="P68" s="544">
        <v>0</v>
      </c>
      <c r="Q68" s="546" t="s">
        <v>917</v>
      </c>
      <c r="U68" s="606">
        <v>5682</v>
      </c>
      <c r="V68" s="607">
        <v>4</v>
      </c>
      <c r="W68" s="607">
        <v>5682</v>
      </c>
      <c r="X68" s="607" t="s">
        <v>1227</v>
      </c>
      <c r="Y68" s="608" t="s">
        <v>1228</v>
      </c>
      <c r="Z68" s="606"/>
      <c r="AA68" s="607">
        <v>0</v>
      </c>
      <c r="AB68" s="607" t="s">
        <v>1049</v>
      </c>
      <c r="AC68" s="607" t="s">
        <v>1049</v>
      </c>
      <c r="AD68" s="608" t="s">
        <v>1049</v>
      </c>
      <c r="AE68" s="608"/>
      <c r="AF68" s="608"/>
      <c r="AG68" s="609">
        <v>5682</v>
      </c>
      <c r="AH68" s="604" t="s">
        <v>1228</v>
      </c>
      <c r="AI68" s="610">
        <v>2</v>
      </c>
      <c r="AJ68" s="604" t="s">
        <v>34</v>
      </c>
      <c r="AK68" s="610">
        <v>2</v>
      </c>
      <c r="AL68" s="604">
        <v>17</v>
      </c>
      <c r="AN68" s="611" t="s">
        <v>917</v>
      </c>
    </row>
    <row r="69" spans="1:40" ht="17.45" customHeight="1">
      <c r="A69" s="561">
        <v>59</v>
      </c>
      <c r="B69" s="603">
        <v>1</v>
      </c>
      <c r="C69" s="655">
        <v>3</v>
      </c>
      <c r="D69" s="544">
        <v>5684</v>
      </c>
      <c r="E69" s="544" t="s">
        <v>1049</v>
      </c>
      <c r="F69" s="604">
        <v>3</v>
      </c>
      <c r="G69" s="605">
        <v>324</v>
      </c>
      <c r="H69" s="542" t="s">
        <v>731</v>
      </c>
      <c r="I69" s="543">
        <v>33037</v>
      </c>
      <c r="J69" s="544">
        <v>1990</v>
      </c>
      <c r="K69" s="459" t="s">
        <v>32</v>
      </c>
      <c r="L69" s="459" t="s">
        <v>735</v>
      </c>
      <c r="M69" s="459">
        <v>0</v>
      </c>
      <c r="N69" s="459">
        <v>0</v>
      </c>
      <c r="O69" s="459" t="s">
        <v>1027</v>
      </c>
      <c r="P69" s="544">
        <v>0</v>
      </c>
      <c r="Q69" s="546" t="s">
        <v>742</v>
      </c>
      <c r="U69" s="606">
        <v>5684</v>
      </c>
      <c r="V69" s="607">
        <v>4</v>
      </c>
      <c r="W69" s="607">
        <v>5684</v>
      </c>
      <c r="X69" s="607" t="s">
        <v>1229</v>
      </c>
      <c r="Y69" s="608" t="s">
        <v>1230</v>
      </c>
      <c r="Z69" s="606"/>
      <c r="AA69" s="607">
        <v>0</v>
      </c>
      <c r="AB69" s="607" t="s">
        <v>1049</v>
      </c>
      <c r="AC69" s="607" t="s">
        <v>1049</v>
      </c>
      <c r="AD69" s="608" t="s">
        <v>1049</v>
      </c>
      <c r="AE69" s="608"/>
      <c r="AF69" s="608"/>
      <c r="AG69" s="609">
        <v>5684</v>
      </c>
      <c r="AH69" s="604" t="s">
        <v>1230</v>
      </c>
      <c r="AI69" s="610">
        <v>3</v>
      </c>
      <c r="AJ69" s="604" t="s">
        <v>34</v>
      </c>
      <c r="AK69" s="610">
        <v>3</v>
      </c>
      <c r="AL69" s="604">
        <v>15</v>
      </c>
      <c r="AN69" s="611" t="s">
        <v>742</v>
      </c>
    </row>
    <row r="70" spans="1:40" ht="17.45" customHeight="1">
      <c r="A70" s="561">
        <v>60</v>
      </c>
      <c r="B70" s="603">
        <v>1</v>
      </c>
      <c r="C70" s="655">
        <v>4</v>
      </c>
      <c r="D70" s="544">
        <v>5787</v>
      </c>
      <c r="E70" s="544" t="s">
        <v>1049</v>
      </c>
      <c r="F70" s="604">
        <v>4</v>
      </c>
      <c r="G70" s="605">
        <v>325</v>
      </c>
      <c r="H70" s="542" t="s">
        <v>98</v>
      </c>
      <c r="I70" s="543">
        <v>33600</v>
      </c>
      <c r="J70" s="544">
        <v>1991</v>
      </c>
      <c r="K70" s="459" t="s">
        <v>34</v>
      </c>
      <c r="L70" s="459" t="s">
        <v>735</v>
      </c>
      <c r="M70" s="459">
        <v>0</v>
      </c>
      <c r="N70" s="459">
        <v>0</v>
      </c>
      <c r="O70" s="459" t="s">
        <v>737</v>
      </c>
      <c r="P70" s="544">
        <v>0</v>
      </c>
      <c r="Q70" s="546" t="s">
        <v>741</v>
      </c>
      <c r="U70" s="606">
        <v>5787</v>
      </c>
      <c r="V70" s="607">
        <v>4</v>
      </c>
      <c r="W70" s="607">
        <v>5787</v>
      </c>
      <c r="X70" s="607" t="s">
        <v>1231</v>
      </c>
      <c r="Y70" s="608" t="s">
        <v>1232</v>
      </c>
      <c r="Z70" s="606"/>
      <c r="AA70" s="607">
        <v>0</v>
      </c>
      <c r="AB70" s="607" t="s">
        <v>1049</v>
      </c>
      <c r="AC70" s="607" t="s">
        <v>1049</v>
      </c>
      <c r="AD70" s="608" t="s">
        <v>1049</v>
      </c>
      <c r="AE70" s="608"/>
      <c r="AF70" s="608"/>
      <c r="AG70" s="609">
        <v>5787</v>
      </c>
      <c r="AH70" s="604" t="s">
        <v>1232</v>
      </c>
      <c r="AI70" s="610">
        <v>4</v>
      </c>
      <c r="AJ70" s="604">
        <v>1</v>
      </c>
      <c r="AK70" s="610">
        <v>4</v>
      </c>
      <c r="AL70" s="604" t="s">
        <v>1397</v>
      </c>
      <c r="AN70" s="611" t="s">
        <v>741</v>
      </c>
    </row>
    <row r="71" spans="1:40" ht="17.45" customHeight="1">
      <c r="A71" s="561">
        <v>61</v>
      </c>
      <c r="B71" s="603">
        <v>1</v>
      </c>
      <c r="C71" s="655">
        <v>5</v>
      </c>
      <c r="D71" s="544">
        <v>5888</v>
      </c>
      <c r="E71" s="544" t="s">
        <v>1049</v>
      </c>
      <c r="F71" s="604">
        <v>5</v>
      </c>
      <c r="G71" s="605">
        <v>387</v>
      </c>
      <c r="H71" s="542" t="s">
        <v>676</v>
      </c>
      <c r="I71" s="543" t="s">
        <v>680</v>
      </c>
      <c r="J71" s="544">
        <v>1992</v>
      </c>
      <c r="K71" s="459" t="s">
        <v>522</v>
      </c>
      <c r="L71" s="459" t="s">
        <v>181</v>
      </c>
      <c r="M71" s="545">
        <v>0</v>
      </c>
      <c r="N71" s="459" t="s">
        <v>184</v>
      </c>
      <c r="O71" s="459" t="s">
        <v>673</v>
      </c>
      <c r="P71" s="544">
        <v>0</v>
      </c>
      <c r="Q71" s="546" t="s">
        <v>685</v>
      </c>
      <c r="U71" s="606">
        <v>5888</v>
      </c>
      <c r="V71" s="607">
        <v>4</v>
      </c>
      <c r="W71" s="607">
        <v>5888</v>
      </c>
      <c r="X71" s="607" t="s">
        <v>1233</v>
      </c>
      <c r="Y71" s="608" t="s">
        <v>1234</v>
      </c>
      <c r="Z71" s="606"/>
      <c r="AA71" s="607">
        <v>0</v>
      </c>
      <c r="AB71" s="607" t="s">
        <v>1049</v>
      </c>
      <c r="AC71" s="607" t="s">
        <v>1049</v>
      </c>
      <c r="AD71" s="608" t="s">
        <v>1049</v>
      </c>
      <c r="AE71" s="608"/>
      <c r="AF71" s="608"/>
      <c r="AG71" s="609">
        <v>5888</v>
      </c>
      <c r="AH71" s="604" t="s">
        <v>1234</v>
      </c>
      <c r="AI71" s="610">
        <v>5</v>
      </c>
      <c r="AJ71" s="604">
        <v>1</v>
      </c>
      <c r="AK71" s="610">
        <v>5</v>
      </c>
      <c r="AL71" s="604" t="s">
        <v>1397</v>
      </c>
      <c r="AN71" s="611" t="s">
        <v>685</v>
      </c>
    </row>
    <row r="72" spans="1:40" ht="17.45" customHeight="1">
      <c r="A72" s="561">
        <v>62</v>
      </c>
      <c r="B72" s="603">
        <v>1</v>
      </c>
      <c r="C72" s="655">
        <v>6</v>
      </c>
      <c r="D72" s="544">
        <v>10109</v>
      </c>
      <c r="E72" s="544" t="s">
        <v>1049</v>
      </c>
      <c r="F72" s="604">
        <v>6</v>
      </c>
      <c r="G72" s="605">
        <v>550</v>
      </c>
      <c r="H72" s="542" t="s">
        <v>1021</v>
      </c>
      <c r="I72" s="543">
        <v>33613</v>
      </c>
      <c r="J72" s="544">
        <v>1992</v>
      </c>
      <c r="K72" s="459" t="s">
        <v>34</v>
      </c>
      <c r="L72" s="459" t="s">
        <v>563</v>
      </c>
      <c r="M72" s="545">
        <v>0</v>
      </c>
      <c r="N72" s="459">
        <v>0</v>
      </c>
      <c r="O72" s="459" t="s">
        <v>167</v>
      </c>
      <c r="P72" s="544">
        <v>0</v>
      </c>
      <c r="Q72" s="546" t="s">
        <v>619</v>
      </c>
      <c r="U72" s="606">
        <v>10109</v>
      </c>
      <c r="V72" s="607">
        <v>5</v>
      </c>
      <c r="W72" s="607" t="s">
        <v>1096</v>
      </c>
      <c r="X72" s="607" t="s">
        <v>1235</v>
      </c>
      <c r="Y72" s="608" t="s">
        <v>1236</v>
      </c>
      <c r="Z72" s="606"/>
      <c r="AA72" s="607">
        <v>0</v>
      </c>
      <c r="AB72" s="607" t="s">
        <v>1049</v>
      </c>
      <c r="AC72" s="607" t="s">
        <v>1049</v>
      </c>
      <c r="AD72" s="608" t="s">
        <v>1049</v>
      </c>
      <c r="AE72" s="608"/>
      <c r="AF72" s="608"/>
      <c r="AG72" s="609">
        <v>10109</v>
      </c>
      <c r="AH72" s="604" t="s">
        <v>1236</v>
      </c>
      <c r="AI72" s="610">
        <v>6</v>
      </c>
      <c r="AJ72" s="604">
        <v>1</v>
      </c>
      <c r="AK72" s="610">
        <v>6</v>
      </c>
      <c r="AL72" s="604" t="s">
        <v>1397</v>
      </c>
      <c r="AN72" s="611" t="s">
        <v>619</v>
      </c>
    </row>
    <row r="73" spans="1:40" ht="17.45" hidden="1" customHeight="1">
      <c r="A73" s="561">
        <v>63</v>
      </c>
      <c r="B73" s="603">
        <v>1</v>
      </c>
      <c r="C73" s="655">
        <v>7</v>
      </c>
      <c r="D73" s="544">
        <v>99990.63</v>
      </c>
      <c r="E73" s="544" t="s">
        <v>1049</v>
      </c>
      <c r="F73" s="604" t="s">
        <v>1049</v>
      </c>
      <c r="G73" s="605"/>
      <c r="H73" s="542" t="s">
        <v>1049</v>
      </c>
      <c r="I73" s="543" t="s">
        <v>1049</v>
      </c>
      <c r="J73" s="544" t="s">
        <v>1049</v>
      </c>
      <c r="K73" s="459" t="s">
        <v>1049</v>
      </c>
      <c r="L73" s="459" t="s">
        <v>1049</v>
      </c>
      <c r="M73" s="545" t="s">
        <v>1049</v>
      </c>
      <c r="N73" s="459" t="s">
        <v>1049</v>
      </c>
      <c r="O73" s="459" t="s">
        <v>1049</v>
      </c>
      <c r="P73" s="544" t="s">
        <v>1049</v>
      </c>
      <c r="Q73" s="546" t="s">
        <v>1049</v>
      </c>
      <c r="U73" s="606"/>
      <c r="V73" s="607">
        <v>0</v>
      </c>
      <c r="W73" s="607" t="s">
        <v>1049</v>
      </c>
      <c r="X73" s="607" t="s">
        <v>1049</v>
      </c>
      <c r="Y73" s="608" t="s">
        <v>1049</v>
      </c>
      <c r="Z73" s="606"/>
      <c r="AA73" s="607">
        <v>0</v>
      </c>
      <c r="AB73" s="607" t="s">
        <v>1049</v>
      </c>
      <c r="AC73" s="607" t="s">
        <v>1049</v>
      </c>
      <c r="AD73" s="608" t="s">
        <v>1049</v>
      </c>
      <c r="AE73" s="608"/>
      <c r="AF73" s="608"/>
      <c r="AG73" s="609">
        <v>0</v>
      </c>
      <c r="AH73" s="604" t="s">
        <v>1049</v>
      </c>
      <c r="AI73" s="610" t="s">
        <v>1049</v>
      </c>
      <c r="AJ73" s="604" t="s">
        <v>1049</v>
      </c>
      <c r="AK73" s="610" t="s">
        <v>1049</v>
      </c>
      <c r="AL73" s="604" t="s">
        <v>1049</v>
      </c>
      <c r="AN73" s="611" t="s">
        <v>1049</v>
      </c>
    </row>
    <row r="74" spans="1:40" ht="17.45" hidden="1" customHeight="1" thickBot="1">
      <c r="A74" s="561">
        <v>64</v>
      </c>
      <c r="B74" s="603">
        <v>1</v>
      </c>
      <c r="C74" s="655">
        <v>8</v>
      </c>
      <c r="D74" s="544">
        <v>99990.64</v>
      </c>
      <c r="E74" s="544" t="s">
        <v>1049</v>
      </c>
      <c r="F74" s="604" t="s">
        <v>1049</v>
      </c>
      <c r="G74" s="605"/>
      <c r="H74" s="542" t="s">
        <v>1049</v>
      </c>
      <c r="I74" s="543" t="s">
        <v>1049</v>
      </c>
      <c r="J74" s="544" t="s">
        <v>1049</v>
      </c>
      <c r="K74" s="459" t="s">
        <v>1049</v>
      </c>
      <c r="L74" s="459" t="s">
        <v>1049</v>
      </c>
      <c r="M74" s="545" t="s">
        <v>1049</v>
      </c>
      <c r="N74" s="459" t="s">
        <v>1049</v>
      </c>
      <c r="O74" s="459" t="s">
        <v>1049</v>
      </c>
      <c r="P74" s="544" t="s">
        <v>1049</v>
      </c>
      <c r="Q74" s="546" t="s">
        <v>1049</v>
      </c>
      <c r="U74" s="606"/>
      <c r="V74" s="607">
        <v>0</v>
      </c>
      <c r="W74" s="607" t="s">
        <v>1049</v>
      </c>
      <c r="X74" s="607" t="s">
        <v>1049</v>
      </c>
      <c r="Y74" s="608" t="s">
        <v>1049</v>
      </c>
      <c r="Z74" s="606"/>
      <c r="AA74" s="607">
        <v>0</v>
      </c>
      <c r="AB74" s="607" t="s">
        <v>1049</v>
      </c>
      <c r="AC74" s="607" t="s">
        <v>1049</v>
      </c>
      <c r="AD74" s="608" t="s">
        <v>1049</v>
      </c>
      <c r="AE74" s="608"/>
      <c r="AF74" s="608"/>
      <c r="AG74" s="609">
        <v>0</v>
      </c>
      <c r="AH74" s="604" t="s">
        <v>1049</v>
      </c>
      <c r="AI74" s="610" t="s">
        <v>1049</v>
      </c>
      <c r="AJ74" s="604" t="s">
        <v>1049</v>
      </c>
      <c r="AK74" s="610" t="s">
        <v>1049</v>
      </c>
      <c r="AL74" s="604" t="s">
        <v>1049</v>
      </c>
      <c r="AN74" s="611" t="s">
        <v>1049</v>
      </c>
    </row>
    <row r="75" spans="1:40" ht="17.45" hidden="1" customHeight="1" thickTop="1">
      <c r="A75" s="561">
        <v>65</v>
      </c>
      <c r="B75" s="603">
        <v>2</v>
      </c>
      <c r="C75" s="655">
        <v>1</v>
      </c>
      <c r="D75" s="544">
        <v>99990.65</v>
      </c>
      <c r="E75" s="544" t="s">
        <v>1049</v>
      </c>
      <c r="F75" s="604" t="s">
        <v>1049</v>
      </c>
      <c r="G75" s="605"/>
      <c r="H75" s="542" t="s">
        <v>1049</v>
      </c>
      <c r="I75" s="543" t="s">
        <v>1049</v>
      </c>
      <c r="J75" s="544" t="s">
        <v>1049</v>
      </c>
      <c r="K75" s="459" t="s">
        <v>1049</v>
      </c>
      <c r="L75" s="459" t="s">
        <v>1049</v>
      </c>
      <c r="M75" s="545" t="s">
        <v>1049</v>
      </c>
      <c r="N75" s="459" t="s">
        <v>1049</v>
      </c>
      <c r="O75" s="459" t="s">
        <v>1049</v>
      </c>
      <c r="P75" s="544" t="s">
        <v>1049</v>
      </c>
      <c r="Q75" s="546" t="s">
        <v>1049</v>
      </c>
      <c r="U75" s="606"/>
      <c r="V75" s="607">
        <v>0</v>
      </c>
      <c r="W75" s="607" t="s">
        <v>1049</v>
      </c>
      <c r="X75" s="607" t="s">
        <v>1049</v>
      </c>
      <c r="Y75" s="608" t="s">
        <v>1049</v>
      </c>
      <c r="Z75" s="606"/>
      <c r="AA75" s="607">
        <v>0</v>
      </c>
      <c r="AB75" s="607" t="s">
        <v>1049</v>
      </c>
      <c r="AC75" s="607" t="s">
        <v>1049</v>
      </c>
      <c r="AD75" s="608" t="s">
        <v>1049</v>
      </c>
      <c r="AE75" s="608"/>
      <c r="AF75" s="608"/>
      <c r="AG75" s="609">
        <v>0</v>
      </c>
      <c r="AH75" s="604" t="s">
        <v>1049</v>
      </c>
      <c r="AI75" s="610" t="s">
        <v>1049</v>
      </c>
      <c r="AJ75" s="604" t="s">
        <v>1049</v>
      </c>
      <c r="AK75" s="610" t="s">
        <v>1049</v>
      </c>
      <c r="AL75" s="604" t="s">
        <v>1049</v>
      </c>
      <c r="AN75" s="611" t="s">
        <v>1049</v>
      </c>
    </row>
    <row r="76" spans="1:40" ht="17.45" hidden="1" customHeight="1">
      <c r="A76" s="561">
        <v>66</v>
      </c>
      <c r="B76" s="603">
        <v>2</v>
      </c>
      <c r="C76" s="655">
        <v>2</v>
      </c>
      <c r="D76" s="544">
        <v>99990.66</v>
      </c>
      <c r="E76" s="544" t="s">
        <v>1049</v>
      </c>
      <c r="F76" s="604" t="s">
        <v>1049</v>
      </c>
      <c r="G76" s="605"/>
      <c r="H76" s="542" t="s">
        <v>1049</v>
      </c>
      <c r="I76" s="543" t="s">
        <v>1049</v>
      </c>
      <c r="J76" s="544" t="s">
        <v>1049</v>
      </c>
      <c r="K76" s="459" t="s">
        <v>1049</v>
      </c>
      <c r="L76" s="459" t="s">
        <v>1049</v>
      </c>
      <c r="M76" s="545" t="s">
        <v>1049</v>
      </c>
      <c r="N76" s="459" t="s">
        <v>1049</v>
      </c>
      <c r="O76" s="459" t="s">
        <v>1049</v>
      </c>
      <c r="P76" s="544" t="s">
        <v>1049</v>
      </c>
      <c r="Q76" s="546" t="s">
        <v>1049</v>
      </c>
      <c r="U76" s="606"/>
      <c r="V76" s="607">
        <v>0</v>
      </c>
      <c r="W76" s="607" t="s">
        <v>1049</v>
      </c>
      <c r="X76" s="607" t="s">
        <v>1049</v>
      </c>
      <c r="Y76" s="608" t="s">
        <v>1049</v>
      </c>
      <c r="Z76" s="606"/>
      <c r="AA76" s="607">
        <v>0</v>
      </c>
      <c r="AB76" s="607" t="s">
        <v>1049</v>
      </c>
      <c r="AC76" s="607" t="s">
        <v>1049</v>
      </c>
      <c r="AD76" s="608" t="s">
        <v>1049</v>
      </c>
      <c r="AE76" s="608"/>
      <c r="AF76" s="608"/>
      <c r="AG76" s="609">
        <v>0</v>
      </c>
      <c r="AH76" s="604" t="s">
        <v>1049</v>
      </c>
      <c r="AI76" s="610" t="s">
        <v>1049</v>
      </c>
      <c r="AJ76" s="604" t="s">
        <v>1049</v>
      </c>
      <c r="AK76" s="610" t="s">
        <v>1049</v>
      </c>
      <c r="AL76" s="604" t="s">
        <v>1049</v>
      </c>
      <c r="AN76" s="611" t="s">
        <v>1049</v>
      </c>
    </row>
    <row r="77" spans="1:40" ht="17.45" hidden="1" customHeight="1">
      <c r="A77" s="561">
        <v>67</v>
      </c>
      <c r="B77" s="603">
        <v>2</v>
      </c>
      <c r="C77" s="655">
        <v>3</v>
      </c>
      <c r="D77" s="544">
        <v>99990.67</v>
      </c>
      <c r="E77" s="544" t="s">
        <v>1049</v>
      </c>
      <c r="F77" s="604" t="s">
        <v>1049</v>
      </c>
      <c r="G77" s="605"/>
      <c r="H77" s="542" t="s">
        <v>1049</v>
      </c>
      <c r="I77" s="543" t="s">
        <v>1049</v>
      </c>
      <c r="J77" s="544" t="s">
        <v>1049</v>
      </c>
      <c r="K77" s="459" t="s">
        <v>1049</v>
      </c>
      <c r="L77" s="459" t="s">
        <v>1049</v>
      </c>
      <c r="M77" s="545" t="s">
        <v>1049</v>
      </c>
      <c r="N77" s="459" t="s">
        <v>1049</v>
      </c>
      <c r="O77" s="459" t="s">
        <v>1049</v>
      </c>
      <c r="P77" s="544" t="s">
        <v>1049</v>
      </c>
      <c r="Q77" s="546" t="s">
        <v>1049</v>
      </c>
      <c r="U77" s="606"/>
      <c r="V77" s="607">
        <v>0</v>
      </c>
      <c r="W77" s="607" t="s">
        <v>1049</v>
      </c>
      <c r="X77" s="607" t="s">
        <v>1049</v>
      </c>
      <c r="Y77" s="608" t="s">
        <v>1049</v>
      </c>
      <c r="Z77" s="606"/>
      <c r="AA77" s="607">
        <v>0</v>
      </c>
      <c r="AB77" s="607" t="s">
        <v>1049</v>
      </c>
      <c r="AC77" s="607" t="s">
        <v>1049</v>
      </c>
      <c r="AD77" s="608" t="s">
        <v>1049</v>
      </c>
      <c r="AE77" s="608"/>
      <c r="AF77" s="608"/>
      <c r="AG77" s="609">
        <v>0</v>
      </c>
      <c r="AH77" s="604" t="s">
        <v>1049</v>
      </c>
      <c r="AI77" s="610" t="s">
        <v>1049</v>
      </c>
      <c r="AJ77" s="604" t="s">
        <v>1049</v>
      </c>
      <c r="AK77" s="610" t="s">
        <v>1049</v>
      </c>
      <c r="AL77" s="604" t="s">
        <v>1049</v>
      </c>
      <c r="AN77" s="611" t="s">
        <v>1049</v>
      </c>
    </row>
    <row r="78" spans="1:40" ht="17.45" hidden="1" customHeight="1">
      <c r="A78" s="561">
        <v>68</v>
      </c>
      <c r="B78" s="603">
        <v>2</v>
      </c>
      <c r="C78" s="655">
        <v>4</v>
      </c>
      <c r="D78" s="544">
        <v>99990.68</v>
      </c>
      <c r="E78" s="544" t="s">
        <v>1049</v>
      </c>
      <c r="F78" s="604" t="s">
        <v>1049</v>
      </c>
      <c r="G78" s="605"/>
      <c r="H78" s="542" t="s">
        <v>1049</v>
      </c>
      <c r="I78" s="543" t="s">
        <v>1049</v>
      </c>
      <c r="J78" s="544" t="s">
        <v>1049</v>
      </c>
      <c r="K78" s="459" t="s">
        <v>1049</v>
      </c>
      <c r="L78" s="459" t="s">
        <v>1049</v>
      </c>
      <c r="M78" s="459" t="s">
        <v>1049</v>
      </c>
      <c r="N78" s="459" t="s">
        <v>1049</v>
      </c>
      <c r="O78" s="459" t="s">
        <v>1049</v>
      </c>
      <c r="P78" s="544" t="s">
        <v>1049</v>
      </c>
      <c r="Q78" s="546" t="s">
        <v>1049</v>
      </c>
      <c r="U78" s="606"/>
      <c r="V78" s="607">
        <v>0</v>
      </c>
      <c r="W78" s="607" t="s">
        <v>1049</v>
      </c>
      <c r="X78" s="607" t="s">
        <v>1049</v>
      </c>
      <c r="Y78" s="608" t="s">
        <v>1049</v>
      </c>
      <c r="Z78" s="606"/>
      <c r="AA78" s="607">
        <v>0</v>
      </c>
      <c r="AB78" s="607" t="s">
        <v>1049</v>
      </c>
      <c r="AC78" s="607" t="s">
        <v>1049</v>
      </c>
      <c r="AD78" s="608" t="s">
        <v>1049</v>
      </c>
      <c r="AE78" s="608"/>
      <c r="AF78" s="608"/>
      <c r="AG78" s="609">
        <v>0</v>
      </c>
      <c r="AH78" s="604" t="s">
        <v>1049</v>
      </c>
      <c r="AI78" s="610" t="s">
        <v>1049</v>
      </c>
      <c r="AJ78" s="604" t="s">
        <v>1049</v>
      </c>
      <c r="AK78" s="610" t="s">
        <v>1049</v>
      </c>
      <c r="AL78" s="604" t="s">
        <v>1049</v>
      </c>
      <c r="AN78" s="611" t="s">
        <v>1049</v>
      </c>
    </row>
    <row r="79" spans="1:40" ht="17.45" hidden="1" customHeight="1">
      <c r="A79" s="561">
        <v>69</v>
      </c>
      <c r="B79" s="603">
        <v>2</v>
      </c>
      <c r="C79" s="655">
        <v>5</v>
      </c>
      <c r="D79" s="544">
        <v>99990.69</v>
      </c>
      <c r="E79" s="544" t="s">
        <v>1049</v>
      </c>
      <c r="F79" s="604" t="s">
        <v>1049</v>
      </c>
      <c r="G79" s="605"/>
      <c r="H79" s="542" t="s">
        <v>1049</v>
      </c>
      <c r="I79" s="543" t="s">
        <v>1049</v>
      </c>
      <c r="J79" s="544" t="s">
        <v>1049</v>
      </c>
      <c r="K79" s="459" t="s">
        <v>1049</v>
      </c>
      <c r="L79" s="459" t="s">
        <v>1049</v>
      </c>
      <c r="M79" s="545" t="s">
        <v>1049</v>
      </c>
      <c r="N79" s="459" t="s">
        <v>1049</v>
      </c>
      <c r="O79" s="459" t="s">
        <v>1049</v>
      </c>
      <c r="P79" s="544" t="s">
        <v>1049</v>
      </c>
      <c r="Q79" s="546" t="s">
        <v>1049</v>
      </c>
      <c r="U79" s="606"/>
      <c r="V79" s="607">
        <v>0</v>
      </c>
      <c r="W79" s="607" t="s">
        <v>1049</v>
      </c>
      <c r="X79" s="607" t="s">
        <v>1049</v>
      </c>
      <c r="Y79" s="608" t="s">
        <v>1049</v>
      </c>
      <c r="Z79" s="606"/>
      <c r="AA79" s="607">
        <v>0</v>
      </c>
      <c r="AB79" s="607" t="s">
        <v>1049</v>
      </c>
      <c r="AC79" s="607" t="s">
        <v>1049</v>
      </c>
      <c r="AD79" s="608" t="s">
        <v>1049</v>
      </c>
      <c r="AE79" s="608"/>
      <c r="AF79" s="608"/>
      <c r="AG79" s="609">
        <v>0</v>
      </c>
      <c r="AH79" s="604" t="s">
        <v>1049</v>
      </c>
      <c r="AI79" s="610" t="s">
        <v>1049</v>
      </c>
      <c r="AJ79" s="604" t="s">
        <v>1049</v>
      </c>
      <c r="AK79" s="610" t="s">
        <v>1049</v>
      </c>
      <c r="AL79" s="604" t="s">
        <v>1049</v>
      </c>
      <c r="AN79" s="611" t="s">
        <v>1049</v>
      </c>
    </row>
    <row r="80" spans="1:40" ht="17.45" hidden="1" customHeight="1">
      <c r="A80" s="561">
        <v>70</v>
      </c>
      <c r="B80" s="603">
        <v>2</v>
      </c>
      <c r="C80" s="655">
        <v>6</v>
      </c>
      <c r="D80" s="544">
        <v>99990.7</v>
      </c>
      <c r="E80" s="544" t="s">
        <v>1049</v>
      </c>
      <c r="F80" s="604" t="s">
        <v>1049</v>
      </c>
      <c r="G80" s="605"/>
      <c r="H80" s="542" t="s">
        <v>1049</v>
      </c>
      <c r="I80" s="543" t="s">
        <v>1049</v>
      </c>
      <c r="J80" s="544" t="s">
        <v>1049</v>
      </c>
      <c r="K80" s="459" t="s">
        <v>1049</v>
      </c>
      <c r="L80" s="459" t="s">
        <v>1049</v>
      </c>
      <c r="M80" s="459" t="s">
        <v>1049</v>
      </c>
      <c r="N80" s="459" t="s">
        <v>1049</v>
      </c>
      <c r="O80" s="459" t="s">
        <v>1049</v>
      </c>
      <c r="P80" s="544" t="s">
        <v>1049</v>
      </c>
      <c r="Q80" s="546" t="s">
        <v>1049</v>
      </c>
      <c r="U80" s="606"/>
      <c r="V80" s="607">
        <v>0</v>
      </c>
      <c r="W80" s="607" t="s">
        <v>1049</v>
      </c>
      <c r="X80" s="607" t="s">
        <v>1049</v>
      </c>
      <c r="Y80" s="608" t="s">
        <v>1049</v>
      </c>
      <c r="Z80" s="606"/>
      <c r="AA80" s="607">
        <v>0</v>
      </c>
      <c r="AB80" s="607" t="s">
        <v>1049</v>
      </c>
      <c r="AC80" s="607" t="s">
        <v>1049</v>
      </c>
      <c r="AD80" s="608" t="s">
        <v>1049</v>
      </c>
      <c r="AE80" s="608"/>
      <c r="AF80" s="608"/>
      <c r="AG80" s="609">
        <v>0</v>
      </c>
      <c r="AH80" s="604" t="s">
        <v>1049</v>
      </c>
      <c r="AI80" s="610" t="s">
        <v>1049</v>
      </c>
      <c r="AJ80" s="604" t="s">
        <v>1049</v>
      </c>
      <c r="AK80" s="610" t="s">
        <v>1049</v>
      </c>
      <c r="AL80" s="604" t="s">
        <v>1049</v>
      </c>
      <c r="AN80" s="611" t="s">
        <v>1049</v>
      </c>
    </row>
    <row r="81" spans="1:40" ht="17.45" hidden="1" customHeight="1">
      <c r="A81" s="561">
        <v>71</v>
      </c>
      <c r="B81" s="603">
        <v>2</v>
      </c>
      <c r="C81" s="655">
        <v>7</v>
      </c>
      <c r="D81" s="544">
        <v>99990.71</v>
      </c>
      <c r="E81" s="544" t="s">
        <v>1049</v>
      </c>
      <c r="F81" s="604" t="s">
        <v>1049</v>
      </c>
      <c r="G81" s="605"/>
      <c r="H81" s="542" t="s">
        <v>1049</v>
      </c>
      <c r="I81" s="543" t="s">
        <v>1049</v>
      </c>
      <c r="J81" s="544" t="s">
        <v>1049</v>
      </c>
      <c r="K81" s="459" t="s">
        <v>1049</v>
      </c>
      <c r="L81" s="459" t="s">
        <v>1049</v>
      </c>
      <c r="M81" s="459" t="s">
        <v>1049</v>
      </c>
      <c r="N81" s="459" t="s">
        <v>1049</v>
      </c>
      <c r="O81" s="459" t="s">
        <v>1049</v>
      </c>
      <c r="P81" s="544" t="s">
        <v>1049</v>
      </c>
      <c r="Q81" s="546" t="s">
        <v>1049</v>
      </c>
      <c r="U81" s="606"/>
      <c r="V81" s="607">
        <v>0</v>
      </c>
      <c r="W81" s="607" t="s">
        <v>1049</v>
      </c>
      <c r="X81" s="607" t="s">
        <v>1049</v>
      </c>
      <c r="Y81" s="608" t="s">
        <v>1049</v>
      </c>
      <c r="Z81" s="606"/>
      <c r="AA81" s="607">
        <v>0</v>
      </c>
      <c r="AB81" s="607" t="s">
        <v>1049</v>
      </c>
      <c r="AC81" s="607" t="s">
        <v>1049</v>
      </c>
      <c r="AD81" s="608" t="s">
        <v>1049</v>
      </c>
      <c r="AE81" s="608"/>
      <c r="AF81" s="608"/>
      <c r="AG81" s="609">
        <v>0</v>
      </c>
      <c r="AH81" s="604" t="s">
        <v>1049</v>
      </c>
      <c r="AI81" s="610" t="s">
        <v>1049</v>
      </c>
      <c r="AJ81" s="604" t="s">
        <v>1049</v>
      </c>
      <c r="AK81" s="610" t="s">
        <v>1049</v>
      </c>
      <c r="AL81" s="604" t="s">
        <v>1049</v>
      </c>
      <c r="AN81" s="611" t="s">
        <v>1049</v>
      </c>
    </row>
    <row r="82" spans="1:40" ht="17.45" hidden="1" customHeight="1" thickBot="1">
      <c r="A82" s="561">
        <v>72</v>
      </c>
      <c r="B82" s="603">
        <v>2</v>
      </c>
      <c r="C82" s="655">
        <v>8</v>
      </c>
      <c r="D82" s="544">
        <v>99990.720000000001</v>
      </c>
      <c r="E82" s="544" t="s">
        <v>1049</v>
      </c>
      <c r="F82" s="604" t="s">
        <v>1049</v>
      </c>
      <c r="G82" s="605"/>
      <c r="H82" s="542" t="s">
        <v>1049</v>
      </c>
      <c r="I82" s="543" t="s">
        <v>1049</v>
      </c>
      <c r="J82" s="544" t="s">
        <v>1049</v>
      </c>
      <c r="K82" s="459" t="s">
        <v>1049</v>
      </c>
      <c r="L82" s="459" t="s">
        <v>1049</v>
      </c>
      <c r="M82" s="545" t="s">
        <v>1049</v>
      </c>
      <c r="N82" s="459" t="s">
        <v>1049</v>
      </c>
      <c r="O82" s="459" t="s">
        <v>1049</v>
      </c>
      <c r="P82" s="544" t="s">
        <v>1049</v>
      </c>
      <c r="Q82" s="546" t="s">
        <v>1049</v>
      </c>
      <c r="U82" s="606"/>
      <c r="V82" s="607">
        <v>0</v>
      </c>
      <c r="W82" s="607" t="s">
        <v>1049</v>
      </c>
      <c r="X82" s="607" t="s">
        <v>1049</v>
      </c>
      <c r="Y82" s="608" t="s">
        <v>1049</v>
      </c>
      <c r="Z82" s="606"/>
      <c r="AA82" s="607">
        <v>0</v>
      </c>
      <c r="AB82" s="607" t="s">
        <v>1049</v>
      </c>
      <c r="AC82" s="607" t="s">
        <v>1049</v>
      </c>
      <c r="AD82" s="608" t="s">
        <v>1049</v>
      </c>
      <c r="AE82" s="608"/>
      <c r="AF82" s="608"/>
      <c r="AG82" s="609">
        <v>0</v>
      </c>
      <c r="AH82" s="604" t="s">
        <v>1049</v>
      </c>
      <c r="AI82" s="610" t="s">
        <v>1049</v>
      </c>
      <c r="AJ82" s="604" t="s">
        <v>1049</v>
      </c>
      <c r="AK82" s="610" t="s">
        <v>1049</v>
      </c>
      <c r="AL82" s="604" t="s">
        <v>1049</v>
      </c>
      <c r="AN82" s="611" t="s">
        <v>1049</v>
      </c>
    </row>
    <row r="83" spans="1:40" ht="17.45" hidden="1" customHeight="1" thickTop="1">
      <c r="A83" s="561">
        <v>73</v>
      </c>
      <c r="B83" s="603">
        <v>9</v>
      </c>
      <c r="C83" s="655">
        <v>1</v>
      </c>
      <c r="D83" s="544">
        <v>99990.73</v>
      </c>
      <c r="E83" s="544" t="s">
        <v>1049</v>
      </c>
      <c r="F83" s="604" t="s">
        <v>1049</v>
      </c>
      <c r="G83" s="605"/>
      <c r="H83" s="542" t="s">
        <v>1049</v>
      </c>
      <c r="I83" s="543" t="s">
        <v>1049</v>
      </c>
      <c r="J83" s="544" t="s">
        <v>1049</v>
      </c>
      <c r="K83" s="459" t="s">
        <v>1049</v>
      </c>
      <c r="L83" s="459" t="s">
        <v>1049</v>
      </c>
      <c r="M83" s="545" t="s">
        <v>1049</v>
      </c>
      <c r="N83" s="459" t="s">
        <v>1049</v>
      </c>
      <c r="O83" s="459" t="s">
        <v>1049</v>
      </c>
      <c r="P83" s="544" t="s">
        <v>1049</v>
      </c>
      <c r="Q83" s="546" t="s">
        <v>1049</v>
      </c>
      <c r="U83" s="606"/>
      <c r="V83" s="607">
        <v>0</v>
      </c>
      <c r="W83" s="607" t="s">
        <v>1049</v>
      </c>
      <c r="X83" s="607" t="s">
        <v>1049</v>
      </c>
      <c r="Y83" s="608" t="s">
        <v>1049</v>
      </c>
      <c r="Z83" s="606"/>
      <c r="AA83" s="607">
        <v>0</v>
      </c>
      <c r="AB83" s="607" t="s">
        <v>1049</v>
      </c>
      <c r="AC83" s="607" t="s">
        <v>1049</v>
      </c>
      <c r="AD83" s="608" t="s">
        <v>1049</v>
      </c>
      <c r="AE83" s="608"/>
      <c r="AF83" s="608"/>
      <c r="AG83" s="609">
        <v>0</v>
      </c>
      <c r="AH83" s="604" t="s">
        <v>1049</v>
      </c>
      <c r="AI83" s="610" t="s">
        <v>1049</v>
      </c>
      <c r="AJ83" s="604" t="s">
        <v>1049</v>
      </c>
      <c r="AK83" s="610" t="s">
        <v>1049</v>
      </c>
      <c r="AL83" s="604" t="s">
        <v>1049</v>
      </c>
      <c r="AN83" s="611" t="s">
        <v>1049</v>
      </c>
    </row>
    <row r="84" spans="1:40" ht="17.45" hidden="1" customHeight="1">
      <c r="A84" s="561">
        <v>74</v>
      </c>
      <c r="B84" s="603">
        <v>9</v>
      </c>
      <c r="C84" s="655">
        <v>2</v>
      </c>
      <c r="D84" s="544">
        <v>99990.74</v>
      </c>
      <c r="E84" s="544" t="s">
        <v>1049</v>
      </c>
      <c r="F84" s="604" t="s">
        <v>1049</v>
      </c>
      <c r="G84" s="605"/>
      <c r="H84" s="542" t="s">
        <v>1049</v>
      </c>
      <c r="I84" s="543" t="s">
        <v>1049</v>
      </c>
      <c r="J84" s="544" t="s">
        <v>1049</v>
      </c>
      <c r="K84" s="459" t="s">
        <v>1049</v>
      </c>
      <c r="L84" s="459" t="s">
        <v>1049</v>
      </c>
      <c r="M84" s="545" t="s">
        <v>1049</v>
      </c>
      <c r="N84" s="459" t="s">
        <v>1049</v>
      </c>
      <c r="O84" s="459" t="s">
        <v>1049</v>
      </c>
      <c r="P84" s="544" t="s">
        <v>1049</v>
      </c>
      <c r="Q84" s="546" t="s">
        <v>1049</v>
      </c>
      <c r="U84" s="606"/>
      <c r="V84" s="607">
        <v>0</v>
      </c>
      <c r="W84" s="607" t="s">
        <v>1049</v>
      </c>
      <c r="X84" s="607" t="s">
        <v>1049</v>
      </c>
      <c r="Y84" s="608" t="s">
        <v>1049</v>
      </c>
      <c r="Z84" s="606"/>
      <c r="AA84" s="607">
        <v>0</v>
      </c>
      <c r="AB84" s="607" t="s">
        <v>1049</v>
      </c>
      <c r="AC84" s="607" t="s">
        <v>1049</v>
      </c>
      <c r="AD84" s="608" t="s">
        <v>1049</v>
      </c>
      <c r="AE84" s="608"/>
      <c r="AF84" s="608"/>
      <c r="AG84" s="609">
        <v>0</v>
      </c>
      <c r="AH84" s="604" t="s">
        <v>1049</v>
      </c>
      <c r="AI84" s="610" t="s">
        <v>1049</v>
      </c>
      <c r="AJ84" s="604" t="s">
        <v>1049</v>
      </c>
      <c r="AK84" s="610" t="s">
        <v>1049</v>
      </c>
      <c r="AL84" s="604" t="s">
        <v>1049</v>
      </c>
      <c r="AN84" s="611" t="s">
        <v>1049</v>
      </c>
    </row>
    <row r="85" spans="1:40" ht="17.45" hidden="1" customHeight="1">
      <c r="A85" s="561">
        <v>75</v>
      </c>
      <c r="B85" s="603">
        <v>9</v>
      </c>
      <c r="C85" s="655">
        <v>3</v>
      </c>
      <c r="D85" s="544">
        <v>99990.75</v>
      </c>
      <c r="E85" s="544" t="s">
        <v>1049</v>
      </c>
      <c r="F85" s="604" t="s">
        <v>1049</v>
      </c>
      <c r="G85" s="605"/>
      <c r="H85" s="542" t="s">
        <v>1049</v>
      </c>
      <c r="I85" s="543" t="s">
        <v>1049</v>
      </c>
      <c r="J85" s="544" t="s">
        <v>1049</v>
      </c>
      <c r="K85" s="459" t="s">
        <v>1049</v>
      </c>
      <c r="L85" s="459" t="s">
        <v>1049</v>
      </c>
      <c r="M85" s="545" t="s">
        <v>1049</v>
      </c>
      <c r="N85" s="459" t="s">
        <v>1049</v>
      </c>
      <c r="O85" s="459" t="s">
        <v>1049</v>
      </c>
      <c r="P85" s="544" t="s">
        <v>1049</v>
      </c>
      <c r="Q85" s="546" t="s">
        <v>1049</v>
      </c>
      <c r="U85" s="606"/>
      <c r="V85" s="607">
        <v>0</v>
      </c>
      <c r="W85" s="607" t="s">
        <v>1049</v>
      </c>
      <c r="X85" s="607" t="s">
        <v>1049</v>
      </c>
      <c r="Y85" s="608" t="s">
        <v>1049</v>
      </c>
      <c r="Z85" s="606"/>
      <c r="AA85" s="607">
        <v>0</v>
      </c>
      <c r="AB85" s="607" t="s">
        <v>1049</v>
      </c>
      <c r="AC85" s="607" t="s">
        <v>1049</v>
      </c>
      <c r="AD85" s="608" t="s">
        <v>1049</v>
      </c>
      <c r="AE85" s="608"/>
      <c r="AF85" s="608"/>
      <c r="AG85" s="609">
        <v>0</v>
      </c>
      <c r="AH85" s="604" t="s">
        <v>1049</v>
      </c>
      <c r="AI85" s="610" t="s">
        <v>1049</v>
      </c>
      <c r="AJ85" s="604" t="s">
        <v>1049</v>
      </c>
      <c r="AK85" s="610" t="s">
        <v>1049</v>
      </c>
      <c r="AL85" s="604" t="s">
        <v>1049</v>
      </c>
      <c r="AN85" s="611" t="s">
        <v>1049</v>
      </c>
    </row>
    <row r="86" spans="1:40" ht="17.45" hidden="1" customHeight="1">
      <c r="A86" s="561">
        <v>76</v>
      </c>
      <c r="B86" s="603">
        <v>9</v>
      </c>
      <c r="C86" s="655">
        <v>4</v>
      </c>
      <c r="D86" s="544">
        <v>99990.76</v>
      </c>
      <c r="E86" s="544" t="s">
        <v>1049</v>
      </c>
      <c r="F86" s="604" t="s">
        <v>1049</v>
      </c>
      <c r="G86" s="605"/>
      <c r="H86" s="542" t="s">
        <v>1049</v>
      </c>
      <c r="I86" s="543" t="s">
        <v>1049</v>
      </c>
      <c r="J86" s="544" t="s">
        <v>1049</v>
      </c>
      <c r="K86" s="459" t="s">
        <v>1049</v>
      </c>
      <c r="L86" s="459" t="s">
        <v>1049</v>
      </c>
      <c r="M86" s="459" t="s">
        <v>1049</v>
      </c>
      <c r="N86" s="459" t="s">
        <v>1049</v>
      </c>
      <c r="O86" s="459" t="s">
        <v>1049</v>
      </c>
      <c r="P86" s="544" t="s">
        <v>1049</v>
      </c>
      <c r="Q86" s="546" t="s">
        <v>1049</v>
      </c>
      <c r="U86" s="606"/>
      <c r="V86" s="607">
        <v>0</v>
      </c>
      <c r="W86" s="607" t="s">
        <v>1049</v>
      </c>
      <c r="X86" s="607" t="s">
        <v>1049</v>
      </c>
      <c r="Y86" s="608" t="s">
        <v>1049</v>
      </c>
      <c r="Z86" s="606"/>
      <c r="AA86" s="607">
        <v>0</v>
      </c>
      <c r="AB86" s="607" t="s">
        <v>1049</v>
      </c>
      <c r="AC86" s="607" t="s">
        <v>1049</v>
      </c>
      <c r="AD86" s="608" t="s">
        <v>1049</v>
      </c>
      <c r="AE86" s="608"/>
      <c r="AF86" s="608"/>
      <c r="AG86" s="609">
        <v>0</v>
      </c>
      <c r="AH86" s="604" t="s">
        <v>1049</v>
      </c>
      <c r="AI86" s="610" t="s">
        <v>1049</v>
      </c>
      <c r="AJ86" s="604" t="s">
        <v>1049</v>
      </c>
      <c r="AK86" s="610" t="s">
        <v>1049</v>
      </c>
      <c r="AL86" s="604" t="s">
        <v>1049</v>
      </c>
      <c r="AN86" s="611" t="s">
        <v>1049</v>
      </c>
    </row>
    <row r="87" spans="1:40" ht="17.45" hidden="1" customHeight="1">
      <c r="A87" s="561">
        <v>77</v>
      </c>
      <c r="B87" s="603">
        <v>9</v>
      </c>
      <c r="C87" s="655">
        <v>5</v>
      </c>
      <c r="D87" s="544">
        <v>99990.77</v>
      </c>
      <c r="E87" s="544" t="s">
        <v>1049</v>
      </c>
      <c r="F87" s="604" t="s">
        <v>1049</v>
      </c>
      <c r="G87" s="605"/>
      <c r="H87" s="542" t="s">
        <v>1049</v>
      </c>
      <c r="I87" s="543" t="s">
        <v>1049</v>
      </c>
      <c r="J87" s="544" t="s">
        <v>1049</v>
      </c>
      <c r="K87" s="459" t="s">
        <v>1049</v>
      </c>
      <c r="L87" s="459" t="s">
        <v>1049</v>
      </c>
      <c r="M87" s="545" t="s">
        <v>1049</v>
      </c>
      <c r="N87" s="459" t="s">
        <v>1049</v>
      </c>
      <c r="O87" s="459" t="s">
        <v>1049</v>
      </c>
      <c r="P87" s="544" t="s">
        <v>1049</v>
      </c>
      <c r="Q87" s="546" t="s">
        <v>1049</v>
      </c>
      <c r="U87" s="606"/>
      <c r="V87" s="607">
        <v>0</v>
      </c>
      <c r="W87" s="607" t="s">
        <v>1049</v>
      </c>
      <c r="X87" s="607" t="s">
        <v>1049</v>
      </c>
      <c r="Y87" s="608" t="s">
        <v>1049</v>
      </c>
      <c r="Z87" s="606"/>
      <c r="AA87" s="607">
        <v>0</v>
      </c>
      <c r="AB87" s="607" t="s">
        <v>1049</v>
      </c>
      <c r="AC87" s="607" t="s">
        <v>1049</v>
      </c>
      <c r="AD87" s="608" t="s">
        <v>1049</v>
      </c>
      <c r="AE87" s="608"/>
      <c r="AF87" s="608"/>
      <c r="AG87" s="609">
        <v>0</v>
      </c>
      <c r="AH87" s="604" t="s">
        <v>1049</v>
      </c>
      <c r="AI87" s="610" t="s">
        <v>1049</v>
      </c>
      <c r="AJ87" s="604" t="s">
        <v>1049</v>
      </c>
      <c r="AK87" s="610" t="s">
        <v>1049</v>
      </c>
      <c r="AL87" s="604" t="s">
        <v>1049</v>
      </c>
      <c r="AN87" s="611" t="s">
        <v>1049</v>
      </c>
    </row>
    <row r="88" spans="1:40" ht="17.45" hidden="1" customHeight="1">
      <c r="A88" s="561">
        <v>78</v>
      </c>
      <c r="B88" s="603">
        <v>9</v>
      </c>
      <c r="C88" s="655">
        <v>6</v>
      </c>
      <c r="D88" s="544">
        <v>99990.78</v>
      </c>
      <c r="E88" s="544" t="s">
        <v>1049</v>
      </c>
      <c r="F88" s="604" t="s">
        <v>1049</v>
      </c>
      <c r="G88" s="605"/>
      <c r="H88" s="542" t="s">
        <v>1049</v>
      </c>
      <c r="I88" s="543" t="s">
        <v>1049</v>
      </c>
      <c r="J88" s="544" t="s">
        <v>1049</v>
      </c>
      <c r="K88" s="459" t="s">
        <v>1049</v>
      </c>
      <c r="L88" s="459" t="s">
        <v>1049</v>
      </c>
      <c r="M88" s="459" t="s">
        <v>1049</v>
      </c>
      <c r="N88" s="459" t="s">
        <v>1049</v>
      </c>
      <c r="O88" s="459" t="s">
        <v>1049</v>
      </c>
      <c r="P88" s="544" t="s">
        <v>1049</v>
      </c>
      <c r="Q88" s="546" t="s">
        <v>1049</v>
      </c>
      <c r="U88" s="606"/>
      <c r="V88" s="607">
        <v>0</v>
      </c>
      <c r="W88" s="607" t="s">
        <v>1049</v>
      </c>
      <c r="X88" s="607" t="s">
        <v>1049</v>
      </c>
      <c r="Y88" s="608" t="s">
        <v>1049</v>
      </c>
      <c r="Z88" s="606"/>
      <c r="AA88" s="607">
        <v>0</v>
      </c>
      <c r="AB88" s="607" t="s">
        <v>1049</v>
      </c>
      <c r="AC88" s="607" t="s">
        <v>1049</v>
      </c>
      <c r="AD88" s="608" t="s">
        <v>1049</v>
      </c>
      <c r="AE88" s="608"/>
      <c r="AF88" s="608"/>
      <c r="AG88" s="609">
        <v>0</v>
      </c>
      <c r="AH88" s="604" t="s">
        <v>1049</v>
      </c>
      <c r="AI88" s="610" t="s">
        <v>1049</v>
      </c>
      <c r="AJ88" s="604" t="s">
        <v>1049</v>
      </c>
      <c r="AK88" s="610" t="s">
        <v>1049</v>
      </c>
      <c r="AL88" s="604" t="s">
        <v>1049</v>
      </c>
      <c r="AN88" s="611" t="s">
        <v>1049</v>
      </c>
    </row>
    <row r="89" spans="1:40" ht="17.45" hidden="1" customHeight="1">
      <c r="A89" s="561">
        <v>79</v>
      </c>
      <c r="B89" s="603">
        <v>9</v>
      </c>
      <c r="C89" s="655">
        <v>7</v>
      </c>
      <c r="D89" s="544">
        <v>99990.79</v>
      </c>
      <c r="E89" s="544" t="s">
        <v>1049</v>
      </c>
      <c r="F89" s="604" t="s">
        <v>1049</v>
      </c>
      <c r="G89" s="605"/>
      <c r="H89" s="542" t="s">
        <v>1049</v>
      </c>
      <c r="I89" s="543" t="s">
        <v>1049</v>
      </c>
      <c r="J89" s="544" t="s">
        <v>1049</v>
      </c>
      <c r="K89" s="459" t="s">
        <v>1049</v>
      </c>
      <c r="L89" s="459" t="s">
        <v>1049</v>
      </c>
      <c r="M89" s="459" t="s">
        <v>1049</v>
      </c>
      <c r="N89" s="459" t="s">
        <v>1049</v>
      </c>
      <c r="O89" s="459" t="s">
        <v>1049</v>
      </c>
      <c r="P89" s="544" t="s">
        <v>1049</v>
      </c>
      <c r="Q89" s="546" t="s">
        <v>1049</v>
      </c>
      <c r="U89" s="606"/>
      <c r="V89" s="607">
        <v>0</v>
      </c>
      <c r="W89" s="607" t="s">
        <v>1049</v>
      </c>
      <c r="X89" s="607" t="s">
        <v>1049</v>
      </c>
      <c r="Y89" s="608" t="s">
        <v>1049</v>
      </c>
      <c r="Z89" s="606"/>
      <c r="AA89" s="607">
        <v>0</v>
      </c>
      <c r="AB89" s="607" t="s">
        <v>1049</v>
      </c>
      <c r="AC89" s="607" t="s">
        <v>1049</v>
      </c>
      <c r="AD89" s="608" t="s">
        <v>1049</v>
      </c>
      <c r="AE89" s="608"/>
      <c r="AF89" s="608"/>
      <c r="AG89" s="609">
        <v>0</v>
      </c>
      <c r="AH89" s="604" t="s">
        <v>1049</v>
      </c>
      <c r="AI89" s="610" t="s">
        <v>1049</v>
      </c>
      <c r="AJ89" s="604" t="s">
        <v>1049</v>
      </c>
      <c r="AK89" s="610" t="s">
        <v>1049</v>
      </c>
      <c r="AL89" s="604" t="s">
        <v>1049</v>
      </c>
      <c r="AN89" s="611" t="s">
        <v>1049</v>
      </c>
    </row>
    <row r="90" spans="1:40" ht="17.45" hidden="1" customHeight="1" thickBot="1">
      <c r="A90" s="561">
        <v>80</v>
      </c>
      <c r="B90" s="603">
        <v>9</v>
      </c>
      <c r="C90" s="655">
        <v>8</v>
      </c>
      <c r="D90" s="544">
        <v>99990.8</v>
      </c>
      <c r="E90" s="544" t="s">
        <v>1049</v>
      </c>
      <c r="F90" s="604" t="s">
        <v>1049</v>
      </c>
      <c r="G90" s="605"/>
      <c r="H90" s="542" t="s">
        <v>1049</v>
      </c>
      <c r="I90" s="543" t="s">
        <v>1049</v>
      </c>
      <c r="J90" s="544" t="s">
        <v>1049</v>
      </c>
      <c r="K90" s="459" t="s">
        <v>1049</v>
      </c>
      <c r="L90" s="459" t="s">
        <v>1049</v>
      </c>
      <c r="M90" s="545" t="s">
        <v>1049</v>
      </c>
      <c r="N90" s="459" t="s">
        <v>1049</v>
      </c>
      <c r="O90" s="459" t="s">
        <v>1049</v>
      </c>
      <c r="P90" s="544" t="s">
        <v>1049</v>
      </c>
      <c r="Q90" s="546" t="s">
        <v>1049</v>
      </c>
      <c r="U90" s="606"/>
      <c r="V90" s="607">
        <v>0</v>
      </c>
      <c r="W90" s="607" t="s">
        <v>1049</v>
      </c>
      <c r="X90" s="607" t="s">
        <v>1049</v>
      </c>
      <c r="Y90" s="608" t="s">
        <v>1049</v>
      </c>
      <c r="Z90" s="606"/>
      <c r="AA90" s="607">
        <v>0</v>
      </c>
      <c r="AB90" s="607" t="s">
        <v>1049</v>
      </c>
      <c r="AC90" s="607" t="s">
        <v>1049</v>
      </c>
      <c r="AD90" s="608" t="s">
        <v>1049</v>
      </c>
      <c r="AE90" s="608"/>
      <c r="AF90" s="608"/>
      <c r="AG90" s="609">
        <v>0</v>
      </c>
      <c r="AH90" s="604" t="s">
        <v>1049</v>
      </c>
      <c r="AI90" s="610" t="s">
        <v>1049</v>
      </c>
      <c r="AJ90" s="604" t="s">
        <v>1049</v>
      </c>
      <c r="AK90" s="610" t="s">
        <v>1049</v>
      </c>
      <c r="AL90" s="604" t="s">
        <v>1049</v>
      </c>
      <c r="AN90" s="611" t="s">
        <v>1049</v>
      </c>
    </row>
    <row r="91" spans="1:40" ht="18" hidden="1">
      <c r="A91" s="561">
        <v>81</v>
      </c>
      <c r="B91" s="603">
        <v>10</v>
      </c>
      <c r="C91" s="655">
        <v>1</v>
      </c>
      <c r="D91" s="544">
        <v>99990.81</v>
      </c>
      <c r="E91" s="544" t="s">
        <v>1049</v>
      </c>
      <c r="F91" s="604" t="s">
        <v>1049</v>
      </c>
      <c r="G91" s="605"/>
      <c r="H91" s="542" t="s">
        <v>1049</v>
      </c>
      <c r="I91" s="543" t="s">
        <v>1049</v>
      </c>
      <c r="J91" s="544" t="s">
        <v>1049</v>
      </c>
      <c r="K91" s="459" t="s">
        <v>1049</v>
      </c>
      <c r="L91" s="459" t="s">
        <v>1049</v>
      </c>
      <c r="M91" s="545" t="s">
        <v>1049</v>
      </c>
      <c r="N91" s="459" t="s">
        <v>1049</v>
      </c>
      <c r="O91" s="459" t="s">
        <v>1049</v>
      </c>
      <c r="P91" s="544" t="s">
        <v>1049</v>
      </c>
      <c r="Q91" s="546" t="s">
        <v>1049</v>
      </c>
      <c r="U91" s="606"/>
      <c r="V91" s="607">
        <v>0</v>
      </c>
      <c r="W91" s="607" t="s">
        <v>1049</v>
      </c>
      <c r="X91" s="607" t="s">
        <v>1049</v>
      </c>
      <c r="Y91" s="608" t="s">
        <v>1049</v>
      </c>
      <c r="Z91" s="606"/>
      <c r="AA91" s="607">
        <v>0</v>
      </c>
      <c r="AB91" s="607" t="s">
        <v>1049</v>
      </c>
      <c r="AC91" s="607" t="s">
        <v>1049</v>
      </c>
      <c r="AD91" s="608" t="s">
        <v>1049</v>
      </c>
      <c r="AE91" s="608"/>
      <c r="AF91" s="608"/>
      <c r="AG91" s="609">
        <v>0</v>
      </c>
      <c r="AH91" s="604" t="s">
        <v>1049</v>
      </c>
      <c r="AI91" s="610" t="s">
        <v>1049</v>
      </c>
      <c r="AJ91" s="604" t="s">
        <v>1049</v>
      </c>
      <c r="AK91" s="610" t="s">
        <v>1049</v>
      </c>
      <c r="AL91" s="604" t="s">
        <v>1049</v>
      </c>
      <c r="AN91" s="611" t="s">
        <v>1049</v>
      </c>
    </row>
    <row r="92" spans="1:40" ht="18" hidden="1">
      <c r="A92" s="561">
        <v>82</v>
      </c>
      <c r="B92" s="603">
        <v>10</v>
      </c>
      <c r="C92" s="655">
        <v>2</v>
      </c>
      <c r="D92" s="544">
        <v>99990.82</v>
      </c>
      <c r="E92" s="544" t="s">
        <v>1049</v>
      </c>
      <c r="F92" s="604" t="s">
        <v>1049</v>
      </c>
      <c r="G92" s="605"/>
      <c r="H92" s="542" t="s">
        <v>1049</v>
      </c>
      <c r="I92" s="543" t="s">
        <v>1049</v>
      </c>
      <c r="J92" s="544" t="s">
        <v>1049</v>
      </c>
      <c r="K92" s="459" t="s">
        <v>1049</v>
      </c>
      <c r="L92" s="459" t="s">
        <v>1049</v>
      </c>
      <c r="M92" s="545" t="s">
        <v>1049</v>
      </c>
      <c r="N92" s="459" t="s">
        <v>1049</v>
      </c>
      <c r="O92" s="459" t="s">
        <v>1049</v>
      </c>
      <c r="P92" s="544" t="s">
        <v>1049</v>
      </c>
      <c r="Q92" s="546" t="s">
        <v>1049</v>
      </c>
      <c r="U92" s="606"/>
      <c r="V92" s="607">
        <v>0</v>
      </c>
      <c r="W92" s="607" t="s">
        <v>1049</v>
      </c>
      <c r="X92" s="607" t="s">
        <v>1049</v>
      </c>
      <c r="Y92" s="608" t="s">
        <v>1049</v>
      </c>
      <c r="Z92" s="606"/>
      <c r="AA92" s="607">
        <v>0</v>
      </c>
      <c r="AB92" s="607" t="s">
        <v>1049</v>
      </c>
      <c r="AC92" s="607" t="s">
        <v>1049</v>
      </c>
      <c r="AD92" s="608" t="s">
        <v>1049</v>
      </c>
      <c r="AE92" s="608"/>
      <c r="AF92" s="608"/>
      <c r="AG92" s="609">
        <v>0</v>
      </c>
      <c r="AH92" s="604" t="s">
        <v>1049</v>
      </c>
      <c r="AI92" s="610" t="s">
        <v>1049</v>
      </c>
      <c r="AJ92" s="604" t="s">
        <v>1049</v>
      </c>
      <c r="AK92" s="610" t="s">
        <v>1049</v>
      </c>
      <c r="AL92" s="604" t="s">
        <v>1049</v>
      </c>
      <c r="AN92" s="611" t="s">
        <v>1049</v>
      </c>
    </row>
    <row r="93" spans="1:40" ht="18" hidden="1">
      <c r="A93" s="561">
        <v>83</v>
      </c>
      <c r="B93" s="603">
        <v>10</v>
      </c>
      <c r="C93" s="655">
        <v>3</v>
      </c>
      <c r="D93" s="544">
        <v>99990.83</v>
      </c>
      <c r="E93" s="544" t="s">
        <v>1049</v>
      </c>
      <c r="F93" s="604" t="s">
        <v>1049</v>
      </c>
      <c r="G93" s="605"/>
      <c r="H93" s="542" t="s">
        <v>1049</v>
      </c>
      <c r="I93" s="543" t="s">
        <v>1049</v>
      </c>
      <c r="J93" s="544" t="s">
        <v>1049</v>
      </c>
      <c r="K93" s="459" t="s">
        <v>1049</v>
      </c>
      <c r="L93" s="459" t="s">
        <v>1049</v>
      </c>
      <c r="M93" s="545" t="s">
        <v>1049</v>
      </c>
      <c r="N93" s="459" t="s">
        <v>1049</v>
      </c>
      <c r="O93" s="459" t="s">
        <v>1049</v>
      </c>
      <c r="P93" s="544" t="s">
        <v>1049</v>
      </c>
      <c r="Q93" s="546" t="s">
        <v>1049</v>
      </c>
      <c r="U93" s="606"/>
      <c r="V93" s="607">
        <v>0</v>
      </c>
      <c r="W93" s="607" t="s">
        <v>1049</v>
      </c>
      <c r="X93" s="607" t="s">
        <v>1049</v>
      </c>
      <c r="Y93" s="608" t="s">
        <v>1049</v>
      </c>
      <c r="Z93" s="606"/>
      <c r="AA93" s="607">
        <v>0</v>
      </c>
      <c r="AB93" s="607" t="s">
        <v>1049</v>
      </c>
      <c r="AC93" s="607" t="s">
        <v>1049</v>
      </c>
      <c r="AD93" s="608" t="s">
        <v>1049</v>
      </c>
      <c r="AE93" s="608"/>
      <c r="AF93" s="608"/>
      <c r="AG93" s="609">
        <v>0</v>
      </c>
      <c r="AH93" s="604" t="s">
        <v>1049</v>
      </c>
      <c r="AI93" s="610" t="s">
        <v>1049</v>
      </c>
      <c r="AJ93" s="604" t="s">
        <v>1049</v>
      </c>
      <c r="AK93" s="610" t="s">
        <v>1049</v>
      </c>
      <c r="AL93" s="604" t="s">
        <v>1049</v>
      </c>
      <c r="AN93" s="611" t="s">
        <v>1049</v>
      </c>
    </row>
    <row r="94" spans="1:40" ht="18" hidden="1">
      <c r="A94" s="561">
        <v>84</v>
      </c>
      <c r="B94" s="603">
        <v>10</v>
      </c>
      <c r="C94" s="655">
        <v>4</v>
      </c>
      <c r="D94" s="544">
        <v>99990.84</v>
      </c>
      <c r="E94" s="544" t="s">
        <v>1049</v>
      </c>
      <c r="F94" s="604" t="s">
        <v>1049</v>
      </c>
      <c r="G94" s="605"/>
      <c r="H94" s="542" t="s">
        <v>1049</v>
      </c>
      <c r="I94" s="543" t="s">
        <v>1049</v>
      </c>
      <c r="J94" s="544" t="s">
        <v>1049</v>
      </c>
      <c r="K94" s="459" t="s">
        <v>1049</v>
      </c>
      <c r="L94" s="459" t="s">
        <v>1049</v>
      </c>
      <c r="M94" s="459" t="s">
        <v>1049</v>
      </c>
      <c r="N94" s="459" t="s">
        <v>1049</v>
      </c>
      <c r="O94" s="459" t="s">
        <v>1049</v>
      </c>
      <c r="P94" s="544" t="s">
        <v>1049</v>
      </c>
      <c r="Q94" s="546" t="s">
        <v>1049</v>
      </c>
      <c r="U94" s="606"/>
      <c r="V94" s="607">
        <v>0</v>
      </c>
      <c r="W94" s="607" t="s">
        <v>1049</v>
      </c>
      <c r="X94" s="607" t="s">
        <v>1049</v>
      </c>
      <c r="Y94" s="608" t="s">
        <v>1049</v>
      </c>
      <c r="Z94" s="606"/>
      <c r="AA94" s="607">
        <v>0</v>
      </c>
      <c r="AB94" s="607" t="s">
        <v>1049</v>
      </c>
      <c r="AC94" s="607" t="s">
        <v>1049</v>
      </c>
      <c r="AD94" s="608" t="s">
        <v>1049</v>
      </c>
      <c r="AE94" s="608"/>
      <c r="AF94" s="608"/>
      <c r="AG94" s="609">
        <v>0</v>
      </c>
      <c r="AH94" s="604" t="s">
        <v>1049</v>
      </c>
      <c r="AI94" s="610" t="s">
        <v>1049</v>
      </c>
      <c r="AJ94" s="604" t="s">
        <v>1049</v>
      </c>
      <c r="AK94" s="610" t="s">
        <v>1049</v>
      </c>
      <c r="AL94" s="604" t="s">
        <v>1049</v>
      </c>
      <c r="AN94" s="611" t="s">
        <v>1049</v>
      </c>
    </row>
    <row r="95" spans="1:40" ht="18" hidden="1">
      <c r="A95" s="561">
        <v>85</v>
      </c>
      <c r="B95" s="603">
        <v>10</v>
      </c>
      <c r="C95" s="655">
        <v>5</v>
      </c>
      <c r="D95" s="544">
        <v>99990.85</v>
      </c>
      <c r="E95" s="544" t="s">
        <v>1049</v>
      </c>
      <c r="F95" s="604" t="s">
        <v>1049</v>
      </c>
      <c r="G95" s="605"/>
      <c r="H95" s="542" t="s">
        <v>1049</v>
      </c>
      <c r="I95" s="543" t="s">
        <v>1049</v>
      </c>
      <c r="J95" s="544" t="s">
        <v>1049</v>
      </c>
      <c r="K95" s="459" t="s">
        <v>1049</v>
      </c>
      <c r="L95" s="459" t="s">
        <v>1049</v>
      </c>
      <c r="M95" s="545" t="s">
        <v>1049</v>
      </c>
      <c r="N95" s="459" t="s">
        <v>1049</v>
      </c>
      <c r="O95" s="459" t="s">
        <v>1049</v>
      </c>
      <c r="P95" s="544" t="s">
        <v>1049</v>
      </c>
      <c r="Q95" s="546" t="s">
        <v>1049</v>
      </c>
      <c r="U95" s="606"/>
      <c r="V95" s="607">
        <v>0</v>
      </c>
      <c r="W95" s="607" t="s">
        <v>1049</v>
      </c>
      <c r="X95" s="607" t="s">
        <v>1049</v>
      </c>
      <c r="Y95" s="608" t="s">
        <v>1049</v>
      </c>
      <c r="Z95" s="606"/>
      <c r="AA95" s="607">
        <v>0</v>
      </c>
      <c r="AB95" s="607" t="s">
        <v>1049</v>
      </c>
      <c r="AC95" s="607" t="s">
        <v>1049</v>
      </c>
      <c r="AD95" s="608" t="s">
        <v>1049</v>
      </c>
      <c r="AE95" s="608"/>
      <c r="AF95" s="608"/>
      <c r="AG95" s="609">
        <v>0</v>
      </c>
      <c r="AH95" s="604" t="s">
        <v>1049</v>
      </c>
      <c r="AI95" s="610" t="s">
        <v>1049</v>
      </c>
      <c r="AJ95" s="604" t="s">
        <v>1049</v>
      </c>
      <c r="AK95" s="610" t="s">
        <v>1049</v>
      </c>
      <c r="AL95" s="604" t="s">
        <v>1049</v>
      </c>
      <c r="AN95" s="611" t="s">
        <v>1049</v>
      </c>
    </row>
    <row r="96" spans="1:40" ht="18" hidden="1">
      <c r="A96" s="561">
        <v>86</v>
      </c>
      <c r="B96" s="603">
        <v>10</v>
      </c>
      <c r="C96" s="655">
        <v>6</v>
      </c>
      <c r="D96" s="544">
        <v>99990.86</v>
      </c>
      <c r="E96" s="544" t="s">
        <v>1049</v>
      </c>
      <c r="F96" s="604" t="s">
        <v>1049</v>
      </c>
      <c r="G96" s="605"/>
      <c r="H96" s="542" t="s">
        <v>1049</v>
      </c>
      <c r="I96" s="543" t="s">
        <v>1049</v>
      </c>
      <c r="J96" s="544" t="s">
        <v>1049</v>
      </c>
      <c r="K96" s="459" t="s">
        <v>1049</v>
      </c>
      <c r="L96" s="459" t="s">
        <v>1049</v>
      </c>
      <c r="M96" s="459" t="s">
        <v>1049</v>
      </c>
      <c r="N96" s="459" t="s">
        <v>1049</v>
      </c>
      <c r="O96" s="459" t="s">
        <v>1049</v>
      </c>
      <c r="P96" s="544" t="s">
        <v>1049</v>
      </c>
      <c r="Q96" s="546" t="s">
        <v>1049</v>
      </c>
      <c r="U96" s="606"/>
      <c r="V96" s="607">
        <v>0</v>
      </c>
      <c r="W96" s="607" t="s">
        <v>1049</v>
      </c>
      <c r="X96" s="607" t="s">
        <v>1049</v>
      </c>
      <c r="Y96" s="608" t="s">
        <v>1049</v>
      </c>
      <c r="Z96" s="606"/>
      <c r="AA96" s="607">
        <v>0</v>
      </c>
      <c r="AB96" s="607" t="s">
        <v>1049</v>
      </c>
      <c r="AC96" s="607" t="s">
        <v>1049</v>
      </c>
      <c r="AD96" s="608" t="s">
        <v>1049</v>
      </c>
      <c r="AE96" s="608"/>
      <c r="AF96" s="608"/>
      <c r="AG96" s="609">
        <v>0</v>
      </c>
      <c r="AH96" s="604" t="s">
        <v>1049</v>
      </c>
      <c r="AI96" s="610" t="s">
        <v>1049</v>
      </c>
      <c r="AJ96" s="604" t="s">
        <v>1049</v>
      </c>
      <c r="AK96" s="610" t="s">
        <v>1049</v>
      </c>
      <c r="AL96" s="604" t="s">
        <v>1049</v>
      </c>
      <c r="AN96" s="611" t="s">
        <v>1049</v>
      </c>
    </row>
    <row r="97" spans="1:40" ht="18" hidden="1">
      <c r="A97" s="561">
        <v>87</v>
      </c>
      <c r="B97" s="603">
        <v>10</v>
      </c>
      <c r="C97" s="655">
        <v>7</v>
      </c>
      <c r="D97" s="544">
        <v>99990.87</v>
      </c>
      <c r="E97" s="544" t="s">
        <v>1049</v>
      </c>
      <c r="F97" s="604" t="s">
        <v>1049</v>
      </c>
      <c r="G97" s="605"/>
      <c r="H97" s="542" t="s">
        <v>1049</v>
      </c>
      <c r="I97" s="543" t="s">
        <v>1049</v>
      </c>
      <c r="J97" s="544" t="s">
        <v>1049</v>
      </c>
      <c r="K97" s="459" t="s">
        <v>1049</v>
      </c>
      <c r="L97" s="459" t="s">
        <v>1049</v>
      </c>
      <c r="M97" s="459" t="s">
        <v>1049</v>
      </c>
      <c r="N97" s="459" t="s">
        <v>1049</v>
      </c>
      <c r="O97" s="459" t="s">
        <v>1049</v>
      </c>
      <c r="P97" s="544" t="s">
        <v>1049</v>
      </c>
      <c r="Q97" s="546" t="s">
        <v>1049</v>
      </c>
      <c r="U97" s="606"/>
      <c r="V97" s="607">
        <v>0</v>
      </c>
      <c r="W97" s="607" t="s">
        <v>1049</v>
      </c>
      <c r="X97" s="607" t="s">
        <v>1049</v>
      </c>
      <c r="Y97" s="608" t="s">
        <v>1049</v>
      </c>
      <c r="Z97" s="606"/>
      <c r="AA97" s="607">
        <v>0</v>
      </c>
      <c r="AB97" s="607" t="s">
        <v>1049</v>
      </c>
      <c r="AC97" s="607" t="s">
        <v>1049</v>
      </c>
      <c r="AD97" s="608" t="s">
        <v>1049</v>
      </c>
      <c r="AE97" s="608"/>
      <c r="AF97" s="608"/>
      <c r="AG97" s="609">
        <v>0</v>
      </c>
      <c r="AH97" s="604" t="s">
        <v>1049</v>
      </c>
      <c r="AI97" s="610" t="s">
        <v>1049</v>
      </c>
      <c r="AJ97" s="604" t="s">
        <v>1049</v>
      </c>
      <c r="AK97" s="610" t="s">
        <v>1049</v>
      </c>
      <c r="AL97" s="604" t="s">
        <v>1049</v>
      </c>
      <c r="AN97" s="611" t="s">
        <v>1049</v>
      </c>
    </row>
    <row r="98" spans="1:40" ht="18" hidden="1">
      <c r="A98" s="561">
        <v>88</v>
      </c>
      <c r="B98" s="603">
        <v>10</v>
      </c>
      <c r="C98" s="655">
        <v>8</v>
      </c>
      <c r="D98" s="544">
        <v>99990.88</v>
      </c>
      <c r="E98" s="544" t="s">
        <v>1049</v>
      </c>
      <c r="F98" s="604" t="s">
        <v>1049</v>
      </c>
      <c r="G98" s="605"/>
      <c r="H98" s="542" t="s">
        <v>1049</v>
      </c>
      <c r="I98" s="543" t="s">
        <v>1049</v>
      </c>
      <c r="J98" s="544" t="s">
        <v>1049</v>
      </c>
      <c r="K98" s="459" t="s">
        <v>1049</v>
      </c>
      <c r="L98" s="459" t="s">
        <v>1049</v>
      </c>
      <c r="M98" s="545" t="s">
        <v>1049</v>
      </c>
      <c r="N98" s="459" t="s">
        <v>1049</v>
      </c>
      <c r="O98" s="459" t="s">
        <v>1049</v>
      </c>
      <c r="P98" s="544" t="s">
        <v>1049</v>
      </c>
      <c r="Q98" s="546" t="s">
        <v>1049</v>
      </c>
      <c r="U98" s="606"/>
      <c r="V98" s="607">
        <v>0</v>
      </c>
      <c r="W98" s="607" t="s">
        <v>1049</v>
      </c>
      <c r="X98" s="607" t="s">
        <v>1049</v>
      </c>
      <c r="Y98" s="608" t="s">
        <v>1049</v>
      </c>
      <c r="Z98" s="606"/>
      <c r="AA98" s="607">
        <v>0</v>
      </c>
      <c r="AB98" s="607" t="s">
        <v>1049</v>
      </c>
      <c r="AC98" s="607" t="s">
        <v>1049</v>
      </c>
      <c r="AD98" s="608" t="s">
        <v>1049</v>
      </c>
      <c r="AE98" s="608"/>
      <c r="AF98" s="608"/>
      <c r="AG98" s="609">
        <v>0</v>
      </c>
      <c r="AH98" s="604" t="s">
        <v>1049</v>
      </c>
      <c r="AI98" s="610" t="s">
        <v>1049</v>
      </c>
      <c r="AJ98" s="604" t="s">
        <v>1049</v>
      </c>
      <c r="AK98" s="610" t="s">
        <v>1049</v>
      </c>
      <c r="AL98" s="604" t="s">
        <v>1049</v>
      </c>
      <c r="AN98" s="611" t="s">
        <v>1049</v>
      </c>
    </row>
    <row r="99" spans="1:40" ht="18" hidden="1">
      <c r="A99" s="561">
        <v>89</v>
      </c>
      <c r="B99" s="603">
        <v>11</v>
      </c>
      <c r="C99" s="655">
        <v>1</v>
      </c>
      <c r="D99" s="544">
        <v>99990.89</v>
      </c>
      <c r="E99" s="544" t="s">
        <v>1049</v>
      </c>
      <c r="F99" s="604" t="s">
        <v>1049</v>
      </c>
      <c r="G99" s="605"/>
      <c r="H99" s="542" t="s">
        <v>1049</v>
      </c>
      <c r="I99" s="543" t="s">
        <v>1049</v>
      </c>
      <c r="J99" s="544" t="s">
        <v>1049</v>
      </c>
      <c r="K99" s="459" t="s">
        <v>1049</v>
      </c>
      <c r="L99" s="459" t="s">
        <v>1049</v>
      </c>
      <c r="M99" s="545" t="s">
        <v>1049</v>
      </c>
      <c r="N99" s="459" t="s">
        <v>1049</v>
      </c>
      <c r="O99" s="459" t="s">
        <v>1049</v>
      </c>
      <c r="P99" s="544" t="s">
        <v>1049</v>
      </c>
      <c r="Q99" s="546" t="s">
        <v>1049</v>
      </c>
      <c r="U99" s="606"/>
      <c r="V99" s="607">
        <v>0</v>
      </c>
      <c r="W99" s="607" t="s">
        <v>1049</v>
      </c>
      <c r="X99" s="607" t="s">
        <v>1049</v>
      </c>
      <c r="Y99" s="608" t="s">
        <v>1049</v>
      </c>
      <c r="Z99" s="606"/>
      <c r="AA99" s="607">
        <v>0</v>
      </c>
      <c r="AB99" s="607" t="s">
        <v>1049</v>
      </c>
      <c r="AC99" s="607" t="s">
        <v>1049</v>
      </c>
      <c r="AD99" s="608" t="s">
        <v>1049</v>
      </c>
      <c r="AE99" s="608"/>
      <c r="AF99" s="608"/>
      <c r="AG99" s="609">
        <v>0</v>
      </c>
      <c r="AH99" s="604" t="s">
        <v>1049</v>
      </c>
      <c r="AI99" s="610" t="s">
        <v>1049</v>
      </c>
      <c r="AJ99" s="604" t="s">
        <v>1049</v>
      </c>
      <c r="AK99" s="610" t="s">
        <v>1049</v>
      </c>
      <c r="AL99" s="604" t="s">
        <v>1049</v>
      </c>
      <c r="AN99" s="611" t="s">
        <v>1049</v>
      </c>
    </row>
    <row r="100" spans="1:40" ht="18" hidden="1">
      <c r="A100" s="561">
        <v>90</v>
      </c>
      <c r="B100" s="603">
        <v>11</v>
      </c>
      <c r="C100" s="655">
        <v>2</v>
      </c>
      <c r="D100" s="544">
        <v>99990.9</v>
      </c>
      <c r="E100" s="544" t="s">
        <v>1049</v>
      </c>
      <c r="F100" s="604" t="s">
        <v>1049</v>
      </c>
      <c r="G100" s="605"/>
      <c r="H100" s="542" t="s">
        <v>1049</v>
      </c>
      <c r="I100" s="543" t="s">
        <v>1049</v>
      </c>
      <c r="J100" s="544" t="s">
        <v>1049</v>
      </c>
      <c r="K100" s="459" t="s">
        <v>1049</v>
      </c>
      <c r="L100" s="459" t="s">
        <v>1049</v>
      </c>
      <c r="M100" s="545" t="s">
        <v>1049</v>
      </c>
      <c r="N100" s="459" t="s">
        <v>1049</v>
      </c>
      <c r="O100" s="459" t="s">
        <v>1049</v>
      </c>
      <c r="P100" s="544" t="s">
        <v>1049</v>
      </c>
      <c r="Q100" s="546" t="s">
        <v>1049</v>
      </c>
      <c r="U100" s="606"/>
      <c r="V100" s="607">
        <v>0</v>
      </c>
      <c r="W100" s="607" t="s">
        <v>1049</v>
      </c>
      <c r="X100" s="607" t="s">
        <v>1049</v>
      </c>
      <c r="Y100" s="608" t="s">
        <v>1049</v>
      </c>
      <c r="Z100" s="606"/>
      <c r="AA100" s="607">
        <v>0</v>
      </c>
      <c r="AB100" s="607" t="s">
        <v>1049</v>
      </c>
      <c r="AC100" s="607" t="s">
        <v>1049</v>
      </c>
      <c r="AD100" s="608" t="s">
        <v>1049</v>
      </c>
      <c r="AE100" s="608"/>
      <c r="AF100" s="608"/>
      <c r="AG100" s="609">
        <v>0</v>
      </c>
      <c r="AH100" s="604" t="s">
        <v>1049</v>
      </c>
      <c r="AI100" s="610" t="s">
        <v>1049</v>
      </c>
      <c r="AJ100" s="604" t="s">
        <v>1049</v>
      </c>
      <c r="AK100" s="610" t="s">
        <v>1049</v>
      </c>
      <c r="AL100" s="604" t="s">
        <v>1049</v>
      </c>
      <c r="AN100" s="611" t="s">
        <v>1049</v>
      </c>
    </row>
    <row r="101" spans="1:40" ht="18" hidden="1">
      <c r="A101" s="561">
        <v>91</v>
      </c>
      <c r="B101" s="603">
        <v>11</v>
      </c>
      <c r="C101" s="655">
        <v>3</v>
      </c>
      <c r="D101" s="544">
        <v>99990.91</v>
      </c>
      <c r="E101" s="544" t="s">
        <v>1049</v>
      </c>
      <c r="F101" s="604" t="s">
        <v>1049</v>
      </c>
      <c r="G101" s="605"/>
      <c r="H101" s="542" t="s">
        <v>1049</v>
      </c>
      <c r="I101" s="543" t="s">
        <v>1049</v>
      </c>
      <c r="J101" s="544" t="s">
        <v>1049</v>
      </c>
      <c r="K101" s="459" t="s">
        <v>1049</v>
      </c>
      <c r="L101" s="459" t="s">
        <v>1049</v>
      </c>
      <c r="M101" s="545" t="s">
        <v>1049</v>
      </c>
      <c r="N101" s="459" t="s">
        <v>1049</v>
      </c>
      <c r="O101" s="459" t="s">
        <v>1049</v>
      </c>
      <c r="P101" s="544" t="s">
        <v>1049</v>
      </c>
      <c r="Q101" s="546" t="s">
        <v>1049</v>
      </c>
      <c r="U101" s="606"/>
      <c r="V101" s="607">
        <v>0</v>
      </c>
      <c r="W101" s="607" t="s">
        <v>1049</v>
      </c>
      <c r="X101" s="607" t="s">
        <v>1049</v>
      </c>
      <c r="Y101" s="608" t="s">
        <v>1049</v>
      </c>
      <c r="Z101" s="606"/>
      <c r="AA101" s="607">
        <v>0</v>
      </c>
      <c r="AB101" s="607" t="s">
        <v>1049</v>
      </c>
      <c r="AC101" s="607" t="s">
        <v>1049</v>
      </c>
      <c r="AD101" s="608" t="s">
        <v>1049</v>
      </c>
      <c r="AE101" s="608"/>
      <c r="AF101" s="608"/>
      <c r="AG101" s="609">
        <v>0</v>
      </c>
      <c r="AH101" s="604" t="s">
        <v>1049</v>
      </c>
      <c r="AI101" s="610" t="s">
        <v>1049</v>
      </c>
      <c r="AJ101" s="604" t="s">
        <v>1049</v>
      </c>
      <c r="AK101" s="610" t="s">
        <v>1049</v>
      </c>
      <c r="AL101" s="604" t="s">
        <v>1049</v>
      </c>
      <c r="AN101" s="611" t="s">
        <v>1049</v>
      </c>
    </row>
    <row r="102" spans="1:40" ht="18" hidden="1">
      <c r="A102" s="561">
        <v>92</v>
      </c>
      <c r="B102" s="603">
        <v>11</v>
      </c>
      <c r="C102" s="655">
        <v>4</v>
      </c>
      <c r="D102" s="544">
        <v>99990.92</v>
      </c>
      <c r="E102" s="544" t="s">
        <v>1049</v>
      </c>
      <c r="F102" s="604" t="s">
        <v>1049</v>
      </c>
      <c r="G102" s="605"/>
      <c r="H102" s="542" t="s">
        <v>1049</v>
      </c>
      <c r="I102" s="543" t="s">
        <v>1049</v>
      </c>
      <c r="J102" s="544" t="s">
        <v>1049</v>
      </c>
      <c r="K102" s="459" t="s">
        <v>1049</v>
      </c>
      <c r="L102" s="459" t="s">
        <v>1049</v>
      </c>
      <c r="M102" s="459" t="s">
        <v>1049</v>
      </c>
      <c r="N102" s="459" t="s">
        <v>1049</v>
      </c>
      <c r="O102" s="459" t="s">
        <v>1049</v>
      </c>
      <c r="P102" s="544" t="s">
        <v>1049</v>
      </c>
      <c r="Q102" s="546" t="s">
        <v>1049</v>
      </c>
      <c r="U102" s="606"/>
      <c r="V102" s="607">
        <v>0</v>
      </c>
      <c r="W102" s="607" t="s">
        <v>1049</v>
      </c>
      <c r="X102" s="607" t="s">
        <v>1049</v>
      </c>
      <c r="Y102" s="608" t="s">
        <v>1049</v>
      </c>
      <c r="Z102" s="606"/>
      <c r="AA102" s="607">
        <v>0</v>
      </c>
      <c r="AB102" s="607" t="s">
        <v>1049</v>
      </c>
      <c r="AC102" s="607" t="s">
        <v>1049</v>
      </c>
      <c r="AD102" s="608" t="s">
        <v>1049</v>
      </c>
      <c r="AE102" s="608"/>
      <c r="AF102" s="608"/>
      <c r="AG102" s="609">
        <v>0</v>
      </c>
      <c r="AH102" s="604" t="s">
        <v>1049</v>
      </c>
      <c r="AI102" s="610" t="s">
        <v>1049</v>
      </c>
      <c r="AJ102" s="604" t="s">
        <v>1049</v>
      </c>
      <c r="AK102" s="610" t="s">
        <v>1049</v>
      </c>
      <c r="AL102" s="604" t="s">
        <v>1049</v>
      </c>
      <c r="AN102" s="611" t="s">
        <v>1049</v>
      </c>
    </row>
    <row r="103" spans="1:40" ht="18" hidden="1">
      <c r="A103" s="561">
        <v>93</v>
      </c>
      <c r="B103" s="603">
        <v>11</v>
      </c>
      <c r="C103" s="655">
        <v>5</v>
      </c>
      <c r="D103" s="544">
        <v>99990.93</v>
      </c>
      <c r="E103" s="544" t="s">
        <v>1049</v>
      </c>
      <c r="F103" s="604" t="s">
        <v>1049</v>
      </c>
      <c r="G103" s="605"/>
      <c r="H103" s="542" t="s">
        <v>1049</v>
      </c>
      <c r="I103" s="543" t="s">
        <v>1049</v>
      </c>
      <c r="J103" s="544" t="s">
        <v>1049</v>
      </c>
      <c r="K103" s="459" t="s">
        <v>1049</v>
      </c>
      <c r="L103" s="459" t="s">
        <v>1049</v>
      </c>
      <c r="M103" s="545" t="s">
        <v>1049</v>
      </c>
      <c r="N103" s="459" t="s">
        <v>1049</v>
      </c>
      <c r="O103" s="459" t="s">
        <v>1049</v>
      </c>
      <c r="P103" s="544" t="s">
        <v>1049</v>
      </c>
      <c r="Q103" s="546" t="s">
        <v>1049</v>
      </c>
      <c r="U103" s="606"/>
      <c r="V103" s="607">
        <v>0</v>
      </c>
      <c r="W103" s="607" t="s">
        <v>1049</v>
      </c>
      <c r="X103" s="607" t="s">
        <v>1049</v>
      </c>
      <c r="Y103" s="608" t="s">
        <v>1049</v>
      </c>
      <c r="Z103" s="606"/>
      <c r="AA103" s="607">
        <v>0</v>
      </c>
      <c r="AB103" s="607" t="s">
        <v>1049</v>
      </c>
      <c r="AC103" s="607" t="s">
        <v>1049</v>
      </c>
      <c r="AD103" s="608" t="s">
        <v>1049</v>
      </c>
      <c r="AE103" s="608"/>
      <c r="AF103" s="608"/>
      <c r="AG103" s="609">
        <v>0</v>
      </c>
      <c r="AH103" s="604" t="s">
        <v>1049</v>
      </c>
      <c r="AI103" s="610" t="s">
        <v>1049</v>
      </c>
      <c r="AJ103" s="604" t="s">
        <v>1049</v>
      </c>
      <c r="AK103" s="610" t="s">
        <v>1049</v>
      </c>
      <c r="AL103" s="604" t="s">
        <v>1049</v>
      </c>
      <c r="AN103" s="611" t="s">
        <v>1049</v>
      </c>
    </row>
    <row r="104" spans="1:40" ht="18" hidden="1">
      <c r="A104" s="561">
        <v>94</v>
      </c>
      <c r="B104" s="603">
        <v>11</v>
      </c>
      <c r="C104" s="655">
        <v>6</v>
      </c>
      <c r="D104" s="544">
        <v>99990.94</v>
      </c>
      <c r="E104" s="544" t="s">
        <v>1049</v>
      </c>
      <c r="F104" s="604" t="s">
        <v>1049</v>
      </c>
      <c r="G104" s="605"/>
      <c r="H104" s="542" t="s">
        <v>1049</v>
      </c>
      <c r="I104" s="543" t="s">
        <v>1049</v>
      </c>
      <c r="J104" s="544" t="s">
        <v>1049</v>
      </c>
      <c r="K104" s="459" t="s">
        <v>1049</v>
      </c>
      <c r="L104" s="459" t="s">
        <v>1049</v>
      </c>
      <c r="M104" s="459" t="s">
        <v>1049</v>
      </c>
      <c r="N104" s="459" t="s">
        <v>1049</v>
      </c>
      <c r="O104" s="459" t="s">
        <v>1049</v>
      </c>
      <c r="P104" s="544" t="s">
        <v>1049</v>
      </c>
      <c r="Q104" s="546" t="s">
        <v>1049</v>
      </c>
      <c r="U104" s="606"/>
      <c r="V104" s="607">
        <v>0</v>
      </c>
      <c r="W104" s="607" t="s">
        <v>1049</v>
      </c>
      <c r="X104" s="607" t="s">
        <v>1049</v>
      </c>
      <c r="Y104" s="608" t="s">
        <v>1049</v>
      </c>
      <c r="Z104" s="606"/>
      <c r="AA104" s="607">
        <v>0</v>
      </c>
      <c r="AB104" s="607" t="s">
        <v>1049</v>
      </c>
      <c r="AC104" s="607" t="s">
        <v>1049</v>
      </c>
      <c r="AD104" s="608" t="s">
        <v>1049</v>
      </c>
      <c r="AE104" s="608"/>
      <c r="AF104" s="608"/>
      <c r="AG104" s="609">
        <v>0</v>
      </c>
      <c r="AH104" s="604" t="s">
        <v>1049</v>
      </c>
      <c r="AI104" s="610" t="s">
        <v>1049</v>
      </c>
      <c r="AJ104" s="604" t="s">
        <v>1049</v>
      </c>
      <c r="AK104" s="610" t="s">
        <v>1049</v>
      </c>
      <c r="AL104" s="604" t="s">
        <v>1049</v>
      </c>
      <c r="AN104" s="611" t="s">
        <v>1049</v>
      </c>
    </row>
    <row r="105" spans="1:40" ht="18" hidden="1">
      <c r="A105" s="561">
        <v>95</v>
      </c>
      <c r="B105" s="603">
        <v>11</v>
      </c>
      <c r="C105" s="655">
        <v>7</v>
      </c>
      <c r="D105" s="544">
        <v>99990.95</v>
      </c>
      <c r="E105" s="544" t="s">
        <v>1049</v>
      </c>
      <c r="F105" s="604" t="s">
        <v>1049</v>
      </c>
      <c r="G105" s="605"/>
      <c r="H105" s="542" t="s">
        <v>1049</v>
      </c>
      <c r="I105" s="543" t="s">
        <v>1049</v>
      </c>
      <c r="J105" s="544" t="s">
        <v>1049</v>
      </c>
      <c r="K105" s="459" t="s">
        <v>1049</v>
      </c>
      <c r="L105" s="459" t="s">
        <v>1049</v>
      </c>
      <c r="M105" s="459" t="s">
        <v>1049</v>
      </c>
      <c r="N105" s="459" t="s">
        <v>1049</v>
      </c>
      <c r="O105" s="459" t="s">
        <v>1049</v>
      </c>
      <c r="P105" s="544" t="s">
        <v>1049</v>
      </c>
      <c r="Q105" s="546" t="s">
        <v>1049</v>
      </c>
      <c r="U105" s="606"/>
      <c r="V105" s="607">
        <v>0</v>
      </c>
      <c r="W105" s="607" t="s">
        <v>1049</v>
      </c>
      <c r="X105" s="607" t="s">
        <v>1049</v>
      </c>
      <c r="Y105" s="608" t="s">
        <v>1049</v>
      </c>
      <c r="Z105" s="606"/>
      <c r="AA105" s="607">
        <v>0</v>
      </c>
      <c r="AB105" s="607" t="s">
        <v>1049</v>
      </c>
      <c r="AC105" s="607" t="s">
        <v>1049</v>
      </c>
      <c r="AD105" s="608" t="s">
        <v>1049</v>
      </c>
      <c r="AE105" s="608"/>
      <c r="AF105" s="608"/>
      <c r="AG105" s="609">
        <v>0</v>
      </c>
      <c r="AH105" s="604" t="s">
        <v>1049</v>
      </c>
      <c r="AI105" s="610" t="s">
        <v>1049</v>
      </c>
      <c r="AJ105" s="604" t="s">
        <v>1049</v>
      </c>
      <c r="AK105" s="610" t="s">
        <v>1049</v>
      </c>
      <c r="AL105" s="604" t="s">
        <v>1049</v>
      </c>
      <c r="AN105" s="611" t="s">
        <v>1049</v>
      </c>
    </row>
    <row r="106" spans="1:40" ht="18" hidden="1">
      <c r="A106" s="561">
        <v>96</v>
      </c>
      <c r="B106" s="603">
        <v>11</v>
      </c>
      <c r="C106" s="655">
        <v>8</v>
      </c>
      <c r="D106" s="544">
        <v>99990.96</v>
      </c>
      <c r="E106" s="544" t="s">
        <v>1049</v>
      </c>
      <c r="F106" s="604" t="s">
        <v>1049</v>
      </c>
      <c r="G106" s="605"/>
      <c r="H106" s="542" t="s">
        <v>1049</v>
      </c>
      <c r="I106" s="543" t="s">
        <v>1049</v>
      </c>
      <c r="J106" s="544" t="s">
        <v>1049</v>
      </c>
      <c r="K106" s="459" t="s">
        <v>1049</v>
      </c>
      <c r="L106" s="459" t="s">
        <v>1049</v>
      </c>
      <c r="M106" s="545" t="s">
        <v>1049</v>
      </c>
      <c r="N106" s="459" t="s">
        <v>1049</v>
      </c>
      <c r="O106" s="459" t="s">
        <v>1049</v>
      </c>
      <c r="P106" s="544" t="s">
        <v>1049</v>
      </c>
      <c r="Q106" s="546" t="s">
        <v>1049</v>
      </c>
      <c r="U106" s="606"/>
      <c r="V106" s="607">
        <v>0</v>
      </c>
      <c r="W106" s="607" t="s">
        <v>1049</v>
      </c>
      <c r="X106" s="607" t="s">
        <v>1049</v>
      </c>
      <c r="Y106" s="608" t="s">
        <v>1049</v>
      </c>
      <c r="Z106" s="606"/>
      <c r="AA106" s="607">
        <v>0</v>
      </c>
      <c r="AB106" s="607" t="s">
        <v>1049</v>
      </c>
      <c r="AC106" s="607" t="s">
        <v>1049</v>
      </c>
      <c r="AD106" s="608" t="s">
        <v>1049</v>
      </c>
      <c r="AE106" s="608"/>
      <c r="AF106" s="608"/>
      <c r="AG106" s="609">
        <v>0</v>
      </c>
      <c r="AH106" s="604" t="s">
        <v>1049</v>
      </c>
      <c r="AI106" s="610" t="s">
        <v>1049</v>
      </c>
      <c r="AJ106" s="604" t="s">
        <v>1049</v>
      </c>
      <c r="AK106" s="610" t="s">
        <v>1049</v>
      </c>
      <c r="AL106" s="604" t="s">
        <v>1049</v>
      </c>
      <c r="AN106" s="611" t="s">
        <v>1049</v>
      </c>
    </row>
    <row r="107" spans="1:40" ht="18" hidden="1">
      <c r="A107" s="561">
        <v>97</v>
      </c>
      <c r="B107" s="603">
        <v>12</v>
      </c>
      <c r="C107" s="655">
        <v>1</v>
      </c>
      <c r="D107" s="544">
        <v>99990.97</v>
      </c>
      <c r="E107" s="544" t="s">
        <v>1049</v>
      </c>
      <c r="F107" s="604" t="s">
        <v>1049</v>
      </c>
      <c r="G107" s="605"/>
      <c r="H107" s="542" t="s">
        <v>1049</v>
      </c>
      <c r="I107" s="543" t="s">
        <v>1049</v>
      </c>
      <c r="J107" s="544" t="s">
        <v>1049</v>
      </c>
      <c r="K107" s="459" t="s">
        <v>1049</v>
      </c>
      <c r="L107" s="459" t="s">
        <v>1049</v>
      </c>
      <c r="M107" s="545" t="s">
        <v>1049</v>
      </c>
      <c r="N107" s="459" t="s">
        <v>1049</v>
      </c>
      <c r="O107" s="459" t="s">
        <v>1049</v>
      </c>
      <c r="P107" s="544" t="s">
        <v>1049</v>
      </c>
      <c r="Q107" s="546" t="s">
        <v>1049</v>
      </c>
      <c r="U107" s="606"/>
      <c r="V107" s="607">
        <v>0</v>
      </c>
      <c r="W107" s="607" t="s">
        <v>1049</v>
      </c>
      <c r="X107" s="607" t="s">
        <v>1049</v>
      </c>
      <c r="Y107" s="608" t="s">
        <v>1049</v>
      </c>
      <c r="Z107" s="606"/>
      <c r="AA107" s="607">
        <v>0</v>
      </c>
      <c r="AB107" s="607" t="s">
        <v>1049</v>
      </c>
      <c r="AC107" s="607" t="s">
        <v>1049</v>
      </c>
      <c r="AD107" s="608" t="s">
        <v>1049</v>
      </c>
      <c r="AE107" s="608"/>
      <c r="AF107" s="608"/>
      <c r="AG107" s="609">
        <v>0</v>
      </c>
      <c r="AH107" s="604" t="s">
        <v>1049</v>
      </c>
      <c r="AI107" s="610" t="s">
        <v>1049</v>
      </c>
      <c r="AJ107" s="604" t="s">
        <v>1049</v>
      </c>
      <c r="AK107" s="610" t="s">
        <v>1049</v>
      </c>
      <c r="AL107" s="604" t="s">
        <v>1049</v>
      </c>
      <c r="AN107" s="611" t="s">
        <v>1049</v>
      </c>
    </row>
    <row r="108" spans="1:40" ht="18" hidden="1">
      <c r="A108" s="561">
        <v>98</v>
      </c>
      <c r="B108" s="603">
        <v>12</v>
      </c>
      <c r="C108" s="655">
        <v>2</v>
      </c>
      <c r="D108" s="544">
        <v>99990.98</v>
      </c>
      <c r="E108" s="544" t="s">
        <v>1049</v>
      </c>
      <c r="F108" s="604" t="s">
        <v>1049</v>
      </c>
      <c r="G108" s="605"/>
      <c r="H108" s="542" t="s">
        <v>1049</v>
      </c>
      <c r="I108" s="543" t="s">
        <v>1049</v>
      </c>
      <c r="J108" s="544" t="s">
        <v>1049</v>
      </c>
      <c r="K108" s="459" t="s">
        <v>1049</v>
      </c>
      <c r="L108" s="459" t="s">
        <v>1049</v>
      </c>
      <c r="M108" s="545" t="s">
        <v>1049</v>
      </c>
      <c r="N108" s="459" t="s">
        <v>1049</v>
      </c>
      <c r="O108" s="459" t="s">
        <v>1049</v>
      </c>
      <c r="P108" s="544" t="s">
        <v>1049</v>
      </c>
      <c r="Q108" s="546" t="s">
        <v>1049</v>
      </c>
      <c r="U108" s="606"/>
      <c r="V108" s="607">
        <v>0</v>
      </c>
      <c r="W108" s="607" t="s">
        <v>1049</v>
      </c>
      <c r="X108" s="607" t="s">
        <v>1049</v>
      </c>
      <c r="Y108" s="608" t="s">
        <v>1049</v>
      </c>
      <c r="Z108" s="606"/>
      <c r="AA108" s="607">
        <v>0</v>
      </c>
      <c r="AB108" s="607" t="s">
        <v>1049</v>
      </c>
      <c r="AC108" s="607" t="s">
        <v>1049</v>
      </c>
      <c r="AD108" s="608" t="s">
        <v>1049</v>
      </c>
      <c r="AE108" s="608"/>
      <c r="AF108" s="608"/>
      <c r="AG108" s="609">
        <v>0</v>
      </c>
      <c r="AH108" s="604" t="s">
        <v>1049</v>
      </c>
      <c r="AI108" s="610" t="s">
        <v>1049</v>
      </c>
      <c r="AJ108" s="604" t="s">
        <v>1049</v>
      </c>
      <c r="AK108" s="610" t="s">
        <v>1049</v>
      </c>
      <c r="AL108" s="604" t="s">
        <v>1049</v>
      </c>
      <c r="AN108" s="611" t="s">
        <v>1049</v>
      </c>
    </row>
    <row r="109" spans="1:40" ht="18" hidden="1">
      <c r="A109" s="561">
        <v>99</v>
      </c>
      <c r="B109" s="603">
        <v>12</v>
      </c>
      <c r="C109" s="655">
        <v>3</v>
      </c>
      <c r="D109" s="544">
        <v>99990.99</v>
      </c>
      <c r="E109" s="544" t="s">
        <v>1049</v>
      </c>
      <c r="F109" s="604" t="s">
        <v>1049</v>
      </c>
      <c r="G109" s="605"/>
      <c r="H109" s="542" t="s">
        <v>1049</v>
      </c>
      <c r="I109" s="543" t="s">
        <v>1049</v>
      </c>
      <c r="J109" s="544" t="s">
        <v>1049</v>
      </c>
      <c r="K109" s="459" t="s">
        <v>1049</v>
      </c>
      <c r="L109" s="459" t="s">
        <v>1049</v>
      </c>
      <c r="M109" s="545" t="s">
        <v>1049</v>
      </c>
      <c r="N109" s="459" t="s">
        <v>1049</v>
      </c>
      <c r="O109" s="459" t="s">
        <v>1049</v>
      </c>
      <c r="P109" s="544" t="s">
        <v>1049</v>
      </c>
      <c r="Q109" s="546" t="s">
        <v>1049</v>
      </c>
      <c r="U109" s="606"/>
      <c r="V109" s="607">
        <v>0</v>
      </c>
      <c r="W109" s="607" t="s">
        <v>1049</v>
      </c>
      <c r="X109" s="607" t="s">
        <v>1049</v>
      </c>
      <c r="Y109" s="608" t="s">
        <v>1049</v>
      </c>
      <c r="Z109" s="606"/>
      <c r="AA109" s="607">
        <v>0</v>
      </c>
      <c r="AB109" s="607" t="s">
        <v>1049</v>
      </c>
      <c r="AC109" s="607" t="s">
        <v>1049</v>
      </c>
      <c r="AD109" s="608" t="s">
        <v>1049</v>
      </c>
      <c r="AE109" s="608"/>
      <c r="AF109" s="608"/>
      <c r="AG109" s="609">
        <v>0</v>
      </c>
      <c r="AH109" s="604" t="s">
        <v>1049</v>
      </c>
      <c r="AI109" s="610" t="s">
        <v>1049</v>
      </c>
      <c r="AJ109" s="604" t="s">
        <v>1049</v>
      </c>
      <c r="AK109" s="610" t="s">
        <v>1049</v>
      </c>
      <c r="AL109" s="604" t="s">
        <v>1049</v>
      </c>
      <c r="AN109" s="611" t="s">
        <v>1049</v>
      </c>
    </row>
    <row r="110" spans="1:40" ht="18" hidden="1">
      <c r="A110" s="561">
        <v>100</v>
      </c>
      <c r="B110" s="603">
        <v>12</v>
      </c>
      <c r="C110" s="655">
        <v>4</v>
      </c>
      <c r="D110" s="544">
        <v>99991</v>
      </c>
      <c r="E110" s="544" t="s">
        <v>1049</v>
      </c>
      <c r="F110" s="604" t="s">
        <v>1049</v>
      </c>
      <c r="G110" s="605"/>
      <c r="H110" s="542" t="s">
        <v>1049</v>
      </c>
      <c r="I110" s="543" t="s">
        <v>1049</v>
      </c>
      <c r="J110" s="544" t="s">
        <v>1049</v>
      </c>
      <c r="K110" s="459" t="s">
        <v>1049</v>
      </c>
      <c r="L110" s="459" t="s">
        <v>1049</v>
      </c>
      <c r="M110" s="459" t="s">
        <v>1049</v>
      </c>
      <c r="N110" s="459" t="s">
        <v>1049</v>
      </c>
      <c r="O110" s="459" t="s">
        <v>1049</v>
      </c>
      <c r="P110" s="544" t="s">
        <v>1049</v>
      </c>
      <c r="Q110" s="546" t="s">
        <v>1049</v>
      </c>
      <c r="U110" s="606"/>
      <c r="V110" s="607">
        <v>0</v>
      </c>
      <c r="W110" s="607" t="s">
        <v>1049</v>
      </c>
      <c r="X110" s="607" t="s">
        <v>1049</v>
      </c>
      <c r="Y110" s="608" t="s">
        <v>1049</v>
      </c>
      <c r="Z110" s="606"/>
      <c r="AA110" s="607">
        <v>0</v>
      </c>
      <c r="AB110" s="607" t="s">
        <v>1049</v>
      </c>
      <c r="AC110" s="607" t="s">
        <v>1049</v>
      </c>
      <c r="AD110" s="608" t="s">
        <v>1049</v>
      </c>
      <c r="AE110" s="608"/>
      <c r="AF110" s="608"/>
      <c r="AG110" s="609">
        <v>0</v>
      </c>
      <c r="AH110" s="604" t="s">
        <v>1049</v>
      </c>
      <c r="AI110" s="610" t="s">
        <v>1049</v>
      </c>
      <c r="AJ110" s="604" t="s">
        <v>1049</v>
      </c>
      <c r="AK110" s="610" t="s">
        <v>1049</v>
      </c>
      <c r="AL110" s="604" t="s">
        <v>1049</v>
      </c>
      <c r="AN110" s="611" t="s">
        <v>1049</v>
      </c>
    </row>
    <row r="111" spans="1:40" ht="18" hidden="1">
      <c r="A111" s="561">
        <v>101</v>
      </c>
      <c r="B111" s="603">
        <v>12</v>
      </c>
      <c r="C111" s="655">
        <v>5</v>
      </c>
      <c r="D111" s="544">
        <v>99991.01</v>
      </c>
      <c r="E111" s="544" t="s">
        <v>1049</v>
      </c>
      <c r="F111" s="604" t="s">
        <v>1049</v>
      </c>
      <c r="G111" s="605"/>
      <c r="H111" s="542" t="s">
        <v>1049</v>
      </c>
      <c r="I111" s="543" t="s">
        <v>1049</v>
      </c>
      <c r="J111" s="544" t="s">
        <v>1049</v>
      </c>
      <c r="K111" s="459" t="s">
        <v>1049</v>
      </c>
      <c r="L111" s="459" t="s">
        <v>1049</v>
      </c>
      <c r="M111" s="545" t="s">
        <v>1049</v>
      </c>
      <c r="N111" s="459" t="s">
        <v>1049</v>
      </c>
      <c r="O111" s="459" t="s">
        <v>1049</v>
      </c>
      <c r="P111" s="544" t="s">
        <v>1049</v>
      </c>
      <c r="Q111" s="546" t="s">
        <v>1049</v>
      </c>
      <c r="U111" s="606"/>
      <c r="V111" s="607">
        <v>0</v>
      </c>
      <c r="W111" s="607" t="s">
        <v>1049</v>
      </c>
      <c r="X111" s="607" t="s">
        <v>1049</v>
      </c>
      <c r="Y111" s="608" t="s">
        <v>1049</v>
      </c>
      <c r="Z111" s="606"/>
      <c r="AA111" s="607">
        <v>0</v>
      </c>
      <c r="AB111" s="607" t="s">
        <v>1049</v>
      </c>
      <c r="AC111" s="607" t="s">
        <v>1049</v>
      </c>
      <c r="AD111" s="608" t="s">
        <v>1049</v>
      </c>
      <c r="AE111" s="608"/>
      <c r="AF111" s="608"/>
      <c r="AG111" s="609">
        <v>0</v>
      </c>
      <c r="AH111" s="604" t="s">
        <v>1049</v>
      </c>
      <c r="AI111" s="610" t="s">
        <v>1049</v>
      </c>
      <c r="AJ111" s="604" t="s">
        <v>1049</v>
      </c>
      <c r="AK111" s="610" t="s">
        <v>1049</v>
      </c>
      <c r="AL111" s="604" t="s">
        <v>1049</v>
      </c>
      <c r="AN111" s="611" t="s">
        <v>1049</v>
      </c>
    </row>
    <row r="112" spans="1:40" ht="18" hidden="1">
      <c r="A112" s="561">
        <v>102</v>
      </c>
      <c r="B112" s="603">
        <v>12</v>
      </c>
      <c r="C112" s="655">
        <v>6</v>
      </c>
      <c r="D112" s="544">
        <v>99991.02</v>
      </c>
      <c r="E112" s="544" t="s">
        <v>1049</v>
      </c>
      <c r="F112" s="604" t="s">
        <v>1049</v>
      </c>
      <c r="G112" s="605"/>
      <c r="H112" s="542" t="s">
        <v>1049</v>
      </c>
      <c r="I112" s="543" t="s">
        <v>1049</v>
      </c>
      <c r="J112" s="544" t="s">
        <v>1049</v>
      </c>
      <c r="K112" s="459" t="s">
        <v>1049</v>
      </c>
      <c r="L112" s="459" t="s">
        <v>1049</v>
      </c>
      <c r="M112" s="459" t="s">
        <v>1049</v>
      </c>
      <c r="N112" s="459" t="s">
        <v>1049</v>
      </c>
      <c r="O112" s="459" t="s">
        <v>1049</v>
      </c>
      <c r="P112" s="544" t="s">
        <v>1049</v>
      </c>
      <c r="Q112" s="546" t="s">
        <v>1049</v>
      </c>
      <c r="U112" s="606"/>
      <c r="V112" s="607">
        <v>0</v>
      </c>
      <c r="W112" s="607" t="s">
        <v>1049</v>
      </c>
      <c r="X112" s="607" t="s">
        <v>1049</v>
      </c>
      <c r="Y112" s="608" t="s">
        <v>1049</v>
      </c>
      <c r="Z112" s="606"/>
      <c r="AA112" s="607">
        <v>0</v>
      </c>
      <c r="AB112" s="607" t="s">
        <v>1049</v>
      </c>
      <c r="AC112" s="607" t="s">
        <v>1049</v>
      </c>
      <c r="AD112" s="608" t="s">
        <v>1049</v>
      </c>
      <c r="AE112" s="608"/>
      <c r="AF112" s="608"/>
      <c r="AG112" s="609">
        <v>0</v>
      </c>
      <c r="AH112" s="604" t="s">
        <v>1049</v>
      </c>
      <c r="AI112" s="610" t="s">
        <v>1049</v>
      </c>
      <c r="AJ112" s="604" t="s">
        <v>1049</v>
      </c>
      <c r="AK112" s="610" t="s">
        <v>1049</v>
      </c>
      <c r="AL112" s="604" t="s">
        <v>1049</v>
      </c>
      <c r="AN112" s="611" t="s">
        <v>1049</v>
      </c>
    </row>
    <row r="113" spans="1:40" ht="18" hidden="1">
      <c r="A113" s="561">
        <v>103</v>
      </c>
      <c r="B113" s="603">
        <v>12</v>
      </c>
      <c r="C113" s="655">
        <v>7</v>
      </c>
      <c r="D113" s="544">
        <v>99991.03</v>
      </c>
      <c r="E113" s="544" t="s">
        <v>1049</v>
      </c>
      <c r="F113" s="604" t="s">
        <v>1049</v>
      </c>
      <c r="G113" s="605"/>
      <c r="H113" s="542" t="s">
        <v>1049</v>
      </c>
      <c r="I113" s="543" t="s">
        <v>1049</v>
      </c>
      <c r="J113" s="544" t="s">
        <v>1049</v>
      </c>
      <c r="K113" s="459" t="s">
        <v>1049</v>
      </c>
      <c r="L113" s="459" t="s">
        <v>1049</v>
      </c>
      <c r="M113" s="459" t="s">
        <v>1049</v>
      </c>
      <c r="N113" s="459" t="s">
        <v>1049</v>
      </c>
      <c r="O113" s="459" t="s">
        <v>1049</v>
      </c>
      <c r="P113" s="544" t="s">
        <v>1049</v>
      </c>
      <c r="Q113" s="546" t="s">
        <v>1049</v>
      </c>
      <c r="U113" s="606"/>
      <c r="V113" s="607">
        <v>0</v>
      </c>
      <c r="W113" s="607" t="s">
        <v>1049</v>
      </c>
      <c r="X113" s="607" t="s">
        <v>1049</v>
      </c>
      <c r="Y113" s="608" t="s">
        <v>1049</v>
      </c>
      <c r="Z113" s="606"/>
      <c r="AA113" s="607">
        <v>0</v>
      </c>
      <c r="AB113" s="607" t="s">
        <v>1049</v>
      </c>
      <c r="AC113" s="607" t="s">
        <v>1049</v>
      </c>
      <c r="AD113" s="608" t="s">
        <v>1049</v>
      </c>
      <c r="AE113" s="608"/>
      <c r="AF113" s="608"/>
      <c r="AG113" s="609">
        <v>0</v>
      </c>
      <c r="AH113" s="604" t="s">
        <v>1049</v>
      </c>
      <c r="AI113" s="610" t="s">
        <v>1049</v>
      </c>
      <c r="AJ113" s="604" t="s">
        <v>1049</v>
      </c>
      <c r="AK113" s="610" t="s">
        <v>1049</v>
      </c>
      <c r="AL113" s="604" t="s">
        <v>1049</v>
      </c>
      <c r="AN113" s="611" t="s">
        <v>1049</v>
      </c>
    </row>
    <row r="114" spans="1:40" ht="18" hidden="1">
      <c r="A114" s="561">
        <v>104</v>
      </c>
      <c r="B114" s="603">
        <v>12</v>
      </c>
      <c r="C114" s="655">
        <v>8</v>
      </c>
      <c r="D114" s="544">
        <v>99991.039999999994</v>
      </c>
      <c r="E114" s="544" t="s">
        <v>1049</v>
      </c>
      <c r="F114" s="604" t="s">
        <v>1049</v>
      </c>
      <c r="G114" s="605"/>
      <c r="H114" s="542" t="s">
        <v>1049</v>
      </c>
      <c r="I114" s="543" t="s">
        <v>1049</v>
      </c>
      <c r="J114" s="544" t="s">
        <v>1049</v>
      </c>
      <c r="K114" s="459" t="s">
        <v>1049</v>
      </c>
      <c r="L114" s="459" t="s">
        <v>1049</v>
      </c>
      <c r="M114" s="545" t="s">
        <v>1049</v>
      </c>
      <c r="N114" s="459" t="s">
        <v>1049</v>
      </c>
      <c r="O114" s="459" t="s">
        <v>1049</v>
      </c>
      <c r="P114" s="544" t="s">
        <v>1049</v>
      </c>
      <c r="Q114" s="546" t="s">
        <v>1049</v>
      </c>
      <c r="U114" s="606"/>
      <c r="V114" s="607">
        <v>0</v>
      </c>
      <c r="W114" s="607" t="s">
        <v>1049</v>
      </c>
      <c r="X114" s="607" t="s">
        <v>1049</v>
      </c>
      <c r="Y114" s="608" t="s">
        <v>1049</v>
      </c>
      <c r="Z114" s="606"/>
      <c r="AA114" s="607">
        <v>0</v>
      </c>
      <c r="AB114" s="607" t="s">
        <v>1049</v>
      </c>
      <c r="AC114" s="607" t="s">
        <v>1049</v>
      </c>
      <c r="AD114" s="608" t="s">
        <v>1049</v>
      </c>
      <c r="AE114" s="608"/>
      <c r="AF114" s="608"/>
      <c r="AG114" s="609">
        <v>0</v>
      </c>
      <c r="AH114" s="604" t="s">
        <v>1049</v>
      </c>
      <c r="AI114" s="610" t="s">
        <v>1049</v>
      </c>
      <c r="AJ114" s="604" t="s">
        <v>1049</v>
      </c>
      <c r="AK114" s="610" t="s">
        <v>1049</v>
      </c>
      <c r="AL114" s="604" t="s">
        <v>1049</v>
      </c>
      <c r="AN114" s="611" t="s">
        <v>1049</v>
      </c>
    </row>
    <row r="115" spans="1:40" ht="18" hidden="1">
      <c r="A115" s="561">
        <v>105</v>
      </c>
      <c r="B115" s="603">
        <v>13</v>
      </c>
      <c r="C115" s="655">
        <v>1</v>
      </c>
      <c r="D115" s="544">
        <v>99991.05</v>
      </c>
      <c r="E115" s="544" t="s">
        <v>1049</v>
      </c>
      <c r="F115" s="604" t="s">
        <v>1049</v>
      </c>
      <c r="G115" s="605"/>
      <c r="H115" s="542" t="s">
        <v>1049</v>
      </c>
      <c r="I115" s="543" t="s">
        <v>1049</v>
      </c>
      <c r="J115" s="544" t="s">
        <v>1049</v>
      </c>
      <c r="K115" s="459" t="s">
        <v>1049</v>
      </c>
      <c r="L115" s="459" t="s">
        <v>1049</v>
      </c>
      <c r="M115" s="545" t="s">
        <v>1049</v>
      </c>
      <c r="N115" s="459" t="s">
        <v>1049</v>
      </c>
      <c r="O115" s="459" t="s">
        <v>1049</v>
      </c>
      <c r="P115" s="544" t="s">
        <v>1049</v>
      </c>
      <c r="Q115" s="546" t="s">
        <v>1049</v>
      </c>
      <c r="U115" s="606"/>
      <c r="V115" s="607">
        <v>0</v>
      </c>
      <c r="W115" s="607" t="s">
        <v>1049</v>
      </c>
      <c r="X115" s="607" t="s">
        <v>1049</v>
      </c>
      <c r="Y115" s="608" t="s">
        <v>1049</v>
      </c>
      <c r="Z115" s="606"/>
      <c r="AA115" s="607">
        <v>0</v>
      </c>
      <c r="AB115" s="607" t="s">
        <v>1049</v>
      </c>
      <c r="AC115" s="607" t="s">
        <v>1049</v>
      </c>
      <c r="AD115" s="608" t="s">
        <v>1049</v>
      </c>
      <c r="AE115" s="608"/>
      <c r="AF115" s="608"/>
      <c r="AG115" s="609">
        <v>0</v>
      </c>
      <c r="AH115" s="604" t="s">
        <v>1049</v>
      </c>
      <c r="AI115" s="610" t="s">
        <v>1049</v>
      </c>
      <c r="AJ115" s="604" t="s">
        <v>1049</v>
      </c>
      <c r="AK115" s="610" t="s">
        <v>1049</v>
      </c>
      <c r="AL115" s="604" t="s">
        <v>1049</v>
      </c>
      <c r="AN115" s="611" t="s">
        <v>1049</v>
      </c>
    </row>
    <row r="116" spans="1:40" ht="18" hidden="1">
      <c r="A116" s="561">
        <v>106</v>
      </c>
      <c r="B116" s="603">
        <v>13</v>
      </c>
      <c r="C116" s="655">
        <v>2</v>
      </c>
      <c r="D116" s="544">
        <v>99991.06</v>
      </c>
      <c r="E116" s="544" t="s">
        <v>1049</v>
      </c>
      <c r="F116" s="604" t="s">
        <v>1049</v>
      </c>
      <c r="G116" s="605"/>
      <c r="H116" s="542" t="s">
        <v>1049</v>
      </c>
      <c r="I116" s="543" t="s">
        <v>1049</v>
      </c>
      <c r="J116" s="544" t="s">
        <v>1049</v>
      </c>
      <c r="K116" s="459" t="s">
        <v>1049</v>
      </c>
      <c r="L116" s="459" t="s">
        <v>1049</v>
      </c>
      <c r="M116" s="545" t="s">
        <v>1049</v>
      </c>
      <c r="N116" s="459" t="s">
        <v>1049</v>
      </c>
      <c r="O116" s="459" t="s">
        <v>1049</v>
      </c>
      <c r="P116" s="544" t="s">
        <v>1049</v>
      </c>
      <c r="Q116" s="546" t="s">
        <v>1049</v>
      </c>
      <c r="U116" s="606"/>
      <c r="V116" s="607">
        <v>0</v>
      </c>
      <c r="W116" s="607" t="s">
        <v>1049</v>
      </c>
      <c r="X116" s="607" t="s">
        <v>1049</v>
      </c>
      <c r="Y116" s="608" t="s">
        <v>1049</v>
      </c>
      <c r="Z116" s="606"/>
      <c r="AA116" s="607">
        <v>0</v>
      </c>
      <c r="AB116" s="607" t="s">
        <v>1049</v>
      </c>
      <c r="AC116" s="607" t="s">
        <v>1049</v>
      </c>
      <c r="AD116" s="608" t="s">
        <v>1049</v>
      </c>
      <c r="AE116" s="608"/>
      <c r="AF116" s="608"/>
      <c r="AG116" s="609">
        <v>0</v>
      </c>
      <c r="AH116" s="604" t="s">
        <v>1049</v>
      </c>
      <c r="AI116" s="610" t="s">
        <v>1049</v>
      </c>
      <c r="AJ116" s="604" t="s">
        <v>1049</v>
      </c>
      <c r="AK116" s="610" t="s">
        <v>1049</v>
      </c>
      <c r="AL116" s="604" t="s">
        <v>1049</v>
      </c>
      <c r="AN116" s="611" t="s">
        <v>1049</v>
      </c>
    </row>
    <row r="117" spans="1:40" ht="18" hidden="1">
      <c r="A117" s="561">
        <v>107</v>
      </c>
      <c r="B117" s="603">
        <v>13</v>
      </c>
      <c r="C117" s="655">
        <v>3</v>
      </c>
      <c r="D117" s="544">
        <v>99991.07</v>
      </c>
      <c r="E117" s="544" t="s">
        <v>1049</v>
      </c>
      <c r="F117" s="604" t="s">
        <v>1049</v>
      </c>
      <c r="G117" s="605"/>
      <c r="H117" s="542" t="s">
        <v>1049</v>
      </c>
      <c r="I117" s="543" t="s">
        <v>1049</v>
      </c>
      <c r="J117" s="544" t="s">
        <v>1049</v>
      </c>
      <c r="K117" s="459" t="s">
        <v>1049</v>
      </c>
      <c r="L117" s="459" t="s">
        <v>1049</v>
      </c>
      <c r="M117" s="545" t="s">
        <v>1049</v>
      </c>
      <c r="N117" s="459" t="s">
        <v>1049</v>
      </c>
      <c r="O117" s="459" t="s">
        <v>1049</v>
      </c>
      <c r="P117" s="544" t="s">
        <v>1049</v>
      </c>
      <c r="Q117" s="546" t="s">
        <v>1049</v>
      </c>
      <c r="U117" s="606"/>
      <c r="V117" s="607">
        <v>0</v>
      </c>
      <c r="W117" s="607" t="s">
        <v>1049</v>
      </c>
      <c r="X117" s="607" t="s">
        <v>1049</v>
      </c>
      <c r="Y117" s="608" t="s">
        <v>1049</v>
      </c>
      <c r="Z117" s="606"/>
      <c r="AA117" s="607">
        <v>0</v>
      </c>
      <c r="AB117" s="607" t="s">
        <v>1049</v>
      </c>
      <c r="AC117" s="607" t="s">
        <v>1049</v>
      </c>
      <c r="AD117" s="608" t="s">
        <v>1049</v>
      </c>
      <c r="AE117" s="608"/>
      <c r="AF117" s="608"/>
      <c r="AG117" s="609">
        <v>0</v>
      </c>
      <c r="AH117" s="604" t="s">
        <v>1049</v>
      </c>
      <c r="AI117" s="610" t="s">
        <v>1049</v>
      </c>
      <c r="AJ117" s="604" t="s">
        <v>1049</v>
      </c>
      <c r="AK117" s="610" t="s">
        <v>1049</v>
      </c>
      <c r="AL117" s="604" t="s">
        <v>1049</v>
      </c>
      <c r="AN117" s="611" t="s">
        <v>1049</v>
      </c>
    </row>
    <row r="118" spans="1:40" ht="18" hidden="1">
      <c r="A118" s="561">
        <v>108</v>
      </c>
      <c r="B118" s="603">
        <v>13</v>
      </c>
      <c r="C118" s="655">
        <v>4</v>
      </c>
      <c r="D118" s="544">
        <v>99991.08</v>
      </c>
      <c r="E118" s="544" t="s">
        <v>1049</v>
      </c>
      <c r="F118" s="604" t="s">
        <v>1049</v>
      </c>
      <c r="G118" s="605"/>
      <c r="H118" s="542" t="s">
        <v>1049</v>
      </c>
      <c r="I118" s="543" t="s">
        <v>1049</v>
      </c>
      <c r="J118" s="544" t="s">
        <v>1049</v>
      </c>
      <c r="K118" s="459" t="s">
        <v>1049</v>
      </c>
      <c r="L118" s="459" t="s">
        <v>1049</v>
      </c>
      <c r="M118" s="459" t="s">
        <v>1049</v>
      </c>
      <c r="N118" s="459" t="s">
        <v>1049</v>
      </c>
      <c r="O118" s="459" t="s">
        <v>1049</v>
      </c>
      <c r="P118" s="544" t="s">
        <v>1049</v>
      </c>
      <c r="Q118" s="546" t="s">
        <v>1049</v>
      </c>
      <c r="U118" s="606"/>
      <c r="V118" s="607">
        <v>0</v>
      </c>
      <c r="W118" s="607" t="s">
        <v>1049</v>
      </c>
      <c r="X118" s="607" t="s">
        <v>1049</v>
      </c>
      <c r="Y118" s="608" t="s">
        <v>1049</v>
      </c>
      <c r="Z118" s="606"/>
      <c r="AA118" s="607">
        <v>0</v>
      </c>
      <c r="AB118" s="607" t="s">
        <v>1049</v>
      </c>
      <c r="AC118" s="607" t="s">
        <v>1049</v>
      </c>
      <c r="AD118" s="608" t="s">
        <v>1049</v>
      </c>
      <c r="AE118" s="608"/>
      <c r="AF118" s="608"/>
      <c r="AG118" s="609">
        <v>0</v>
      </c>
      <c r="AH118" s="604" t="s">
        <v>1049</v>
      </c>
      <c r="AI118" s="610" t="s">
        <v>1049</v>
      </c>
      <c r="AJ118" s="604" t="s">
        <v>1049</v>
      </c>
      <c r="AK118" s="610" t="s">
        <v>1049</v>
      </c>
      <c r="AL118" s="604" t="s">
        <v>1049</v>
      </c>
      <c r="AN118" s="611" t="s">
        <v>1049</v>
      </c>
    </row>
    <row r="119" spans="1:40" ht="18" hidden="1">
      <c r="A119" s="561">
        <v>109</v>
      </c>
      <c r="B119" s="603">
        <v>13</v>
      </c>
      <c r="C119" s="655">
        <v>5</v>
      </c>
      <c r="D119" s="544">
        <v>99991.09</v>
      </c>
      <c r="E119" s="544" t="s">
        <v>1049</v>
      </c>
      <c r="F119" s="604" t="s">
        <v>1049</v>
      </c>
      <c r="G119" s="605"/>
      <c r="H119" s="542" t="s">
        <v>1049</v>
      </c>
      <c r="I119" s="543" t="s">
        <v>1049</v>
      </c>
      <c r="J119" s="544" t="s">
        <v>1049</v>
      </c>
      <c r="K119" s="459" t="s">
        <v>1049</v>
      </c>
      <c r="L119" s="459" t="s">
        <v>1049</v>
      </c>
      <c r="M119" s="545" t="s">
        <v>1049</v>
      </c>
      <c r="N119" s="459" t="s">
        <v>1049</v>
      </c>
      <c r="O119" s="459" t="s">
        <v>1049</v>
      </c>
      <c r="P119" s="544" t="s">
        <v>1049</v>
      </c>
      <c r="Q119" s="546" t="s">
        <v>1049</v>
      </c>
      <c r="U119" s="606"/>
      <c r="V119" s="607">
        <v>0</v>
      </c>
      <c r="W119" s="607" t="s">
        <v>1049</v>
      </c>
      <c r="X119" s="607" t="s">
        <v>1049</v>
      </c>
      <c r="Y119" s="608" t="s">
        <v>1049</v>
      </c>
      <c r="Z119" s="606"/>
      <c r="AA119" s="607">
        <v>0</v>
      </c>
      <c r="AB119" s="607" t="s">
        <v>1049</v>
      </c>
      <c r="AC119" s="607" t="s">
        <v>1049</v>
      </c>
      <c r="AD119" s="608" t="s">
        <v>1049</v>
      </c>
      <c r="AE119" s="608"/>
      <c r="AF119" s="608"/>
      <c r="AG119" s="609">
        <v>0</v>
      </c>
      <c r="AH119" s="604" t="s">
        <v>1049</v>
      </c>
      <c r="AI119" s="610" t="s">
        <v>1049</v>
      </c>
      <c r="AJ119" s="604" t="s">
        <v>1049</v>
      </c>
      <c r="AK119" s="610" t="s">
        <v>1049</v>
      </c>
      <c r="AL119" s="604" t="s">
        <v>1049</v>
      </c>
      <c r="AN119" s="611" t="s">
        <v>1049</v>
      </c>
    </row>
    <row r="120" spans="1:40" ht="18" hidden="1">
      <c r="A120" s="561">
        <v>110</v>
      </c>
      <c r="B120" s="603">
        <v>13</v>
      </c>
      <c r="C120" s="655">
        <v>6</v>
      </c>
      <c r="D120" s="544">
        <v>99991.1</v>
      </c>
      <c r="E120" s="544" t="s">
        <v>1049</v>
      </c>
      <c r="F120" s="604" t="s">
        <v>1049</v>
      </c>
      <c r="G120" s="605"/>
      <c r="H120" s="542" t="s">
        <v>1049</v>
      </c>
      <c r="I120" s="543" t="s">
        <v>1049</v>
      </c>
      <c r="J120" s="544" t="s">
        <v>1049</v>
      </c>
      <c r="K120" s="459" t="s">
        <v>1049</v>
      </c>
      <c r="L120" s="459" t="s">
        <v>1049</v>
      </c>
      <c r="M120" s="459" t="s">
        <v>1049</v>
      </c>
      <c r="N120" s="459" t="s">
        <v>1049</v>
      </c>
      <c r="O120" s="459" t="s">
        <v>1049</v>
      </c>
      <c r="P120" s="544" t="s">
        <v>1049</v>
      </c>
      <c r="Q120" s="546" t="s">
        <v>1049</v>
      </c>
      <c r="U120" s="606"/>
      <c r="V120" s="607">
        <v>0</v>
      </c>
      <c r="W120" s="607" t="s">
        <v>1049</v>
      </c>
      <c r="X120" s="607" t="s">
        <v>1049</v>
      </c>
      <c r="Y120" s="608" t="s">
        <v>1049</v>
      </c>
      <c r="Z120" s="606"/>
      <c r="AA120" s="607">
        <v>0</v>
      </c>
      <c r="AB120" s="607" t="s">
        <v>1049</v>
      </c>
      <c r="AC120" s="607" t="s">
        <v>1049</v>
      </c>
      <c r="AD120" s="608" t="s">
        <v>1049</v>
      </c>
      <c r="AE120" s="608"/>
      <c r="AF120" s="608"/>
      <c r="AG120" s="609">
        <v>0</v>
      </c>
      <c r="AH120" s="604" t="s">
        <v>1049</v>
      </c>
      <c r="AI120" s="610" t="s">
        <v>1049</v>
      </c>
      <c r="AJ120" s="604" t="s">
        <v>1049</v>
      </c>
      <c r="AK120" s="610" t="s">
        <v>1049</v>
      </c>
      <c r="AL120" s="604" t="s">
        <v>1049</v>
      </c>
      <c r="AN120" s="611" t="s">
        <v>1049</v>
      </c>
    </row>
    <row r="121" spans="1:40" ht="18" hidden="1">
      <c r="A121" s="561">
        <v>111</v>
      </c>
      <c r="B121" s="603">
        <v>13</v>
      </c>
      <c r="C121" s="655">
        <v>7</v>
      </c>
      <c r="D121" s="544">
        <v>99991.11</v>
      </c>
      <c r="E121" s="544" t="s">
        <v>1049</v>
      </c>
      <c r="F121" s="604" t="s">
        <v>1049</v>
      </c>
      <c r="G121" s="605"/>
      <c r="H121" s="542" t="s">
        <v>1049</v>
      </c>
      <c r="I121" s="543" t="s">
        <v>1049</v>
      </c>
      <c r="J121" s="544" t="s">
        <v>1049</v>
      </c>
      <c r="K121" s="459" t="s">
        <v>1049</v>
      </c>
      <c r="L121" s="459" t="s">
        <v>1049</v>
      </c>
      <c r="M121" s="459" t="s">
        <v>1049</v>
      </c>
      <c r="N121" s="459" t="s">
        <v>1049</v>
      </c>
      <c r="O121" s="459" t="s">
        <v>1049</v>
      </c>
      <c r="P121" s="544" t="s">
        <v>1049</v>
      </c>
      <c r="Q121" s="546" t="s">
        <v>1049</v>
      </c>
      <c r="U121" s="606"/>
      <c r="V121" s="607">
        <v>0</v>
      </c>
      <c r="W121" s="607" t="s">
        <v>1049</v>
      </c>
      <c r="X121" s="607" t="s">
        <v>1049</v>
      </c>
      <c r="Y121" s="608" t="s">
        <v>1049</v>
      </c>
      <c r="Z121" s="606"/>
      <c r="AA121" s="607">
        <v>0</v>
      </c>
      <c r="AB121" s="607" t="s">
        <v>1049</v>
      </c>
      <c r="AC121" s="607" t="s">
        <v>1049</v>
      </c>
      <c r="AD121" s="608" t="s">
        <v>1049</v>
      </c>
      <c r="AE121" s="608"/>
      <c r="AF121" s="608"/>
      <c r="AG121" s="609">
        <v>0</v>
      </c>
      <c r="AH121" s="604" t="s">
        <v>1049</v>
      </c>
      <c r="AI121" s="610" t="s">
        <v>1049</v>
      </c>
      <c r="AJ121" s="604" t="s">
        <v>1049</v>
      </c>
      <c r="AK121" s="610" t="s">
        <v>1049</v>
      </c>
      <c r="AL121" s="604" t="s">
        <v>1049</v>
      </c>
      <c r="AN121" s="611" t="s">
        <v>1049</v>
      </c>
    </row>
    <row r="122" spans="1:40" ht="18" hidden="1">
      <c r="A122" s="561">
        <v>112</v>
      </c>
      <c r="B122" s="603">
        <v>13</v>
      </c>
      <c r="C122" s="655">
        <v>8</v>
      </c>
      <c r="D122" s="544">
        <v>99991.12</v>
      </c>
      <c r="E122" s="544" t="s">
        <v>1049</v>
      </c>
      <c r="F122" s="604" t="s">
        <v>1049</v>
      </c>
      <c r="G122" s="605"/>
      <c r="H122" s="542" t="s">
        <v>1049</v>
      </c>
      <c r="I122" s="543" t="s">
        <v>1049</v>
      </c>
      <c r="J122" s="544" t="s">
        <v>1049</v>
      </c>
      <c r="K122" s="459" t="s">
        <v>1049</v>
      </c>
      <c r="L122" s="459" t="s">
        <v>1049</v>
      </c>
      <c r="M122" s="545" t="s">
        <v>1049</v>
      </c>
      <c r="N122" s="459" t="s">
        <v>1049</v>
      </c>
      <c r="O122" s="459" t="s">
        <v>1049</v>
      </c>
      <c r="P122" s="544" t="s">
        <v>1049</v>
      </c>
      <c r="Q122" s="546" t="s">
        <v>1049</v>
      </c>
      <c r="U122" s="606"/>
      <c r="V122" s="607">
        <v>0</v>
      </c>
      <c r="W122" s="607" t="s">
        <v>1049</v>
      </c>
      <c r="X122" s="607" t="s">
        <v>1049</v>
      </c>
      <c r="Y122" s="608" t="s">
        <v>1049</v>
      </c>
      <c r="Z122" s="606"/>
      <c r="AA122" s="607">
        <v>0</v>
      </c>
      <c r="AB122" s="607" t="s">
        <v>1049</v>
      </c>
      <c r="AC122" s="607" t="s">
        <v>1049</v>
      </c>
      <c r="AD122" s="608" t="s">
        <v>1049</v>
      </c>
      <c r="AE122" s="608"/>
      <c r="AF122" s="608"/>
      <c r="AG122" s="609">
        <v>0</v>
      </c>
      <c r="AH122" s="604" t="s">
        <v>1049</v>
      </c>
      <c r="AI122" s="610" t="s">
        <v>1049</v>
      </c>
      <c r="AJ122" s="604" t="s">
        <v>1049</v>
      </c>
      <c r="AK122" s="610" t="s">
        <v>1049</v>
      </c>
      <c r="AL122" s="604" t="s">
        <v>1049</v>
      </c>
      <c r="AN122" s="611" t="s">
        <v>1049</v>
      </c>
    </row>
    <row r="123" spans="1:40" ht="18" hidden="1">
      <c r="A123" s="561">
        <v>113</v>
      </c>
      <c r="B123" s="603">
        <v>14</v>
      </c>
      <c r="C123" s="655">
        <v>1</v>
      </c>
      <c r="D123" s="544">
        <v>99991.13</v>
      </c>
      <c r="E123" s="544" t="s">
        <v>1049</v>
      </c>
      <c r="F123" s="604" t="s">
        <v>1049</v>
      </c>
      <c r="G123" s="605"/>
      <c r="H123" s="542" t="s">
        <v>1049</v>
      </c>
      <c r="I123" s="543" t="s">
        <v>1049</v>
      </c>
      <c r="J123" s="544" t="s">
        <v>1049</v>
      </c>
      <c r="K123" s="459" t="s">
        <v>1049</v>
      </c>
      <c r="L123" s="459" t="s">
        <v>1049</v>
      </c>
      <c r="M123" s="545" t="s">
        <v>1049</v>
      </c>
      <c r="N123" s="459" t="s">
        <v>1049</v>
      </c>
      <c r="O123" s="459" t="s">
        <v>1049</v>
      </c>
      <c r="P123" s="544" t="s">
        <v>1049</v>
      </c>
      <c r="Q123" s="546" t="s">
        <v>1049</v>
      </c>
      <c r="U123" s="606"/>
      <c r="V123" s="607">
        <v>0</v>
      </c>
      <c r="W123" s="607" t="s">
        <v>1049</v>
      </c>
      <c r="X123" s="607" t="s">
        <v>1049</v>
      </c>
      <c r="Y123" s="608" t="s">
        <v>1049</v>
      </c>
      <c r="Z123" s="606"/>
      <c r="AA123" s="607">
        <v>0</v>
      </c>
      <c r="AB123" s="607" t="s">
        <v>1049</v>
      </c>
      <c r="AC123" s="607" t="s">
        <v>1049</v>
      </c>
      <c r="AD123" s="608" t="s">
        <v>1049</v>
      </c>
      <c r="AE123" s="608"/>
      <c r="AF123" s="608"/>
      <c r="AG123" s="609">
        <v>0</v>
      </c>
      <c r="AH123" s="604" t="s">
        <v>1049</v>
      </c>
      <c r="AI123" s="610" t="s">
        <v>1049</v>
      </c>
      <c r="AJ123" s="604" t="s">
        <v>1049</v>
      </c>
      <c r="AK123" s="610" t="s">
        <v>1049</v>
      </c>
      <c r="AL123" s="604" t="s">
        <v>1049</v>
      </c>
      <c r="AN123" s="611" t="s">
        <v>1049</v>
      </c>
    </row>
    <row r="124" spans="1:40" ht="18" hidden="1">
      <c r="A124" s="561">
        <v>114</v>
      </c>
      <c r="B124" s="603">
        <v>14</v>
      </c>
      <c r="C124" s="655">
        <v>2</v>
      </c>
      <c r="D124" s="544">
        <v>99991.14</v>
      </c>
      <c r="E124" s="544" t="s">
        <v>1049</v>
      </c>
      <c r="F124" s="604" t="s">
        <v>1049</v>
      </c>
      <c r="G124" s="605"/>
      <c r="H124" s="542" t="s">
        <v>1049</v>
      </c>
      <c r="I124" s="543" t="s">
        <v>1049</v>
      </c>
      <c r="J124" s="544" t="s">
        <v>1049</v>
      </c>
      <c r="K124" s="459" t="s">
        <v>1049</v>
      </c>
      <c r="L124" s="459" t="s">
        <v>1049</v>
      </c>
      <c r="M124" s="545" t="s">
        <v>1049</v>
      </c>
      <c r="N124" s="459" t="s">
        <v>1049</v>
      </c>
      <c r="O124" s="459" t="s">
        <v>1049</v>
      </c>
      <c r="P124" s="544" t="s">
        <v>1049</v>
      </c>
      <c r="Q124" s="546" t="s">
        <v>1049</v>
      </c>
      <c r="U124" s="606"/>
      <c r="V124" s="607">
        <v>0</v>
      </c>
      <c r="W124" s="607" t="s">
        <v>1049</v>
      </c>
      <c r="X124" s="607" t="s">
        <v>1049</v>
      </c>
      <c r="Y124" s="608" t="s">
        <v>1049</v>
      </c>
      <c r="Z124" s="606"/>
      <c r="AA124" s="607">
        <v>0</v>
      </c>
      <c r="AB124" s="607" t="s">
        <v>1049</v>
      </c>
      <c r="AC124" s="607" t="s">
        <v>1049</v>
      </c>
      <c r="AD124" s="608" t="s">
        <v>1049</v>
      </c>
      <c r="AE124" s="608"/>
      <c r="AF124" s="608"/>
      <c r="AG124" s="609">
        <v>0</v>
      </c>
      <c r="AH124" s="604" t="s">
        <v>1049</v>
      </c>
      <c r="AI124" s="610" t="s">
        <v>1049</v>
      </c>
      <c r="AJ124" s="604" t="s">
        <v>1049</v>
      </c>
      <c r="AK124" s="610" t="s">
        <v>1049</v>
      </c>
      <c r="AL124" s="604" t="s">
        <v>1049</v>
      </c>
      <c r="AN124" s="611" t="s">
        <v>1049</v>
      </c>
    </row>
    <row r="125" spans="1:40" ht="18" hidden="1">
      <c r="A125" s="561">
        <v>115</v>
      </c>
      <c r="B125" s="603">
        <v>14</v>
      </c>
      <c r="C125" s="655">
        <v>3</v>
      </c>
      <c r="D125" s="544">
        <v>99991.15</v>
      </c>
      <c r="E125" s="544" t="s">
        <v>1049</v>
      </c>
      <c r="F125" s="604" t="s">
        <v>1049</v>
      </c>
      <c r="G125" s="605"/>
      <c r="H125" s="542" t="s">
        <v>1049</v>
      </c>
      <c r="I125" s="543" t="s">
        <v>1049</v>
      </c>
      <c r="J125" s="544" t="s">
        <v>1049</v>
      </c>
      <c r="K125" s="459" t="s">
        <v>1049</v>
      </c>
      <c r="L125" s="459" t="s">
        <v>1049</v>
      </c>
      <c r="M125" s="545" t="s">
        <v>1049</v>
      </c>
      <c r="N125" s="459" t="s">
        <v>1049</v>
      </c>
      <c r="O125" s="459" t="s">
        <v>1049</v>
      </c>
      <c r="P125" s="544" t="s">
        <v>1049</v>
      </c>
      <c r="Q125" s="546" t="s">
        <v>1049</v>
      </c>
      <c r="U125" s="606"/>
      <c r="V125" s="607">
        <v>0</v>
      </c>
      <c r="W125" s="607" t="s">
        <v>1049</v>
      </c>
      <c r="X125" s="607" t="s">
        <v>1049</v>
      </c>
      <c r="Y125" s="608" t="s">
        <v>1049</v>
      </c>
      <c r="Z125" s="606"/>
      <c r="AA125" s="607">
        <v>0</v>
      </c>
      <c r="AB125" s="607" t="s">
        <v>1049</v>
      </c>
      <c r="AC125" s="607" t="s">
        <v>1049</v>
      </c>
      <c r="AD125" s="608" t="s">
        <v>1049</v>
      </c>
      <c r="AE125" s="608"/>
      <c r="AF125" s="608"/>
      <c r="AG125" s="609">
        <v>0</v>
      </c>
      <c r="AH125" s="604" t="s">
        <v>1049</v>
      </c>
      <c r="AI125" s="610" t="s">
        <v>1049</v>
      </c>
      <c r="AJ125" s="604" t="s">
        <v>1049</v>
      </c>
      <c r="AK125" s="610" t="s">
        <v>1049</v>
      </c>
      <c r="AL125" s="604" t="s">
        <v>1049</v>
      </c>
      <c r="AN125" s="611" t="s">
        <v>1049</v>
      </c>
    </row>
    <row r="126" spans="1:40" ht="18" hidden="1">
      <c r="A126" s="561">
        <v>116</v>
      </c>
      <c r="B126" s="603">
        <v>14</v>
      </c>
      <c r="C126" s="655">
        <v>4</v>
      </c>
      <c r="D126" s="544">
        <v>99991.16</v>
      </c>
      <c r="E126" s="544" t="s">
        <v>1049</v>
      </c>
      <c r="F126" s="604" t="s">
        <v>1049</v>
      </c>
      <c r="G126" s="605"/>
      <c r="H126" s="542" t="s">
        <v>1049</v>
      </c>
      <c r="I126" s="543" t="s">
        <v>1049</v>
      </c>
      <c r="J126" s="544" t="s">
        <v>1049</v>
      </c>
      <c r="K126" s="459" t="s">
        <v>1049</v>
      </c>
      <c r="L126" s="459" t="s">
        <v>1049</v>
      </c>
      <c r="M126" s="459" t="s">
        <v>1049</v>
      </c>
      <c r="N126" s="459" t="s">
        <v>1049</v>
      </c>
      <c r="O126" s="459" t="s">
        <v>1049</v>
      </c>
      <c r="P126" s="544" t="s">
        <v>1049</v>
      </c>
      <c r="Q126" s="546" t="s">
        <v>1049</v>
      </c>
      <c r="U126" s="606"/>
      <c r="V126" s="607">
        <v>0</v>
      </c>
      <c r="W126" s="607" t="s">
        <v>1049</v>
      </c>
      <c r="X126" s="607" t="s">
        <v>1049</v>
      </c>
      <c r="Y126" s="608" t="s">
        <v>1049</v>
      </c>
      <c r="Z126" s="606"/>
      <c r="AA126" s="607">
        <v>0</v>
      </c>
      <c r="AB126" s="607" t="s">
        <v>1049</v>
      </c>
      <c r="AC126" s="607" t="s">
        <v>1049</v>
      </c>
      <c r="AD126" s="608" t="s">
        <v>1049</v>
      </c>
      <c r="AE126" s="608"/>
      <c r="AF126" s="608"/>
      <c r="AG126" s="609">
        <v>0</v>
      </c>
      <c r="AH126" s="604" t="s">
        <v>1049</v>
      </c>
      <c r="AI126" s="610" t="s">
        <v>1049</v>
      </c>
      <c r="AJ126" s="604" t="s">
        <v>1049</v>
      </c>
      <c r="AK126" s="610" t="s">
        <v>1049</v>
      </c>
      <c r="AL126" s="604" t="s">
        <v>1049</v>
      </c>
      <c r="AN126" s="611" t="s">
        <v>1049</v>
      </c>
    </row>
    <row r="127" spans="1:40" ht="18" hidden="1">
      <c r="A127" s="561">
        <v>117</v>
      </c>
      <c r="B127" s="603">
        <v>14</v>
      </c>
      <c r="C127" s="655">
        <v>5</v>
      </c>
      <c r="D127" s="544">
        <v>99991.17</v>
      </c>
      <c r="E127" s="544" t="s">
        <v>1049</v>
      </c>
      <c r="F127" s="604" t="s">
        <v>1049</v>
      </c>
      <c r="G127" s="605"/>
      <c r="H127" s="542" t="s">
        <v>1049</v>
      </c>
      <c r="I127" s="543" t="s">
        <v>1049</v>
      </c>
      <c r="J127" s="544" t="s">
        <v>1049</v>
      </c>
      <c r="K127" s="459" t="s">
        <v>1049</v>
      </c>
      <c r="L127" s="459" t="s">
        <v>1049</v>
      </c>
      <c r="M127" s="545" t="s">
        <v>1049</v>
      </c>
      <c r="N127" s="459" t="s">
        <v>1049</v>
      </c>
      <c r="O127" s="459" t="s">
        <v>1049</v>
      </c>
      <c r="P127" s="544" t="s">
        <v>1049</v>
      </c>
      <c r="Q127" s="546" t="s">
        <v>1049</v>
      </c>
      <c r="U127" s="606"/>
      <c r="V127" s="607">
        <v>0</v>
      </c>
      <c r="W127" s="607" t="s">
        <v>1049</v>
      </c>
      <c r="X127" s="607" t="s">
        <v>1049</v>
      </c>
      <c r="Y127" s="608" t="s">
        <v>1049</v>
      </c>
      <c r="Z127" s="606"/>
      <c r="AA127" s="607">
        <v>0</v>
      </c>
      <c r="AB127" s="607" t="s">
        <v>1049</v>
      </c>
      <c r="AC127" s="607" t="s">
        <v>1049</v>
      </c>
      <c r="AD127" s="608" t="s">
        <v>1049</v>
      </c>
      <c r="AE127" s="608"/>
      <c r="AF127" s="608"/>
      <c r="AG127" s="609">
        <v>0</v>
      </c>
      <c r="AH127" s="604" t="s">
        <v>1049</v>
      </c>
      <c r="AI127" s="610" t="s">
        <v>1049</v>
      </c>
      <c r="AJ127" s="604" t="s">
        <v>1049</v>
      </c>
      <c r="AK127" s="610" t="s">
        <v>1049</v>
      </c>
      <c r="AL127" s="604" t="s">
        <v>1049</v>
      </c>
      <c r="AN127" s="611" t="s">
        <v>1049</v>
      </c>
    </row>
    <row r="128" spans="1:40" ht="18" hidden="1">
      <c r="A128" s="561">
        <v>118</v>
      </c>
      <c r="B128" s="603">
        <v>14</v>
      </c>
      <c r="C128" s="655">
        <v>6</v>
      </c>
      <c r="D128" s="544">
        <v>99991.18</v>
      </c>
      <c r="E128" s="544" t="s">
        <v>1049</v>
      </c>
      <c r="F128" s="604" t="s">
        <v>1049</v>
      </c>
      <c r="G128" s="605"/>
      <c r="H128" s="542" t="s">
        <v>1049</v>
      </c>
      <c r="I128" s="543" t="s">
        <v>1049</v>
      </c>
      <c r="J128" s="544" t="s">
        <v>1049</v>
      </c>
      <c r="K128" s="459" t="s">
        <v>1049</v>
      </c>
      <c r="L128" s="459" t="s">
        <v>1049</v>
      </c>
      <c r="M128" s="459" t="s">
        <v>1049</v>
      </c>
      <c r="N128" s="459" t="s">
        <v>1049</v>
      </c>
      <c r="O128" s="459" t="s">
        <v>1049</v>
      </c>
      <c r="P128" s="544" t="s">
        <v>1049</v>
      </c>
      <c r="Q128" s="546" t="s">
        <v>1049</v>
      </c>
      <c r="U128" s="606"/>
      <c r="V128" s="607">
        <v>0</v>
      </c>
      <c r="W128" s="607" t="s">
        <v>1049</v>
      </c>
      <c r="X128" s="607" t="s">
        <v>1049</v>
      </c>
      <c r="Y128" s="608" t="s">
        <v>1049</v>
      </c>
      <c r="Z128" s="606"/>
      <c r="AA128" s="607">
        <v>0</v>
      </c>
      <c r="AB128" s="607" t="s">
        <v>1049</v>
      </c>
      <c r="AC128" s="607" t="s">
        <v>1049</v>
      </c>
      <c r="AD128" s="608" t="s">
        <v>1049</v>
      </c>
      <c r="AE128" s="608"/>
      <c r="AF128" s="608"/>
      <c r="AG128" s="609">
        <v>0</v>
      </c>
      <c r="AH128" s="604" t="s">
        <v>1049</v>
      </c>
      <c r="AI128" s="610" t="s">
        <v>1049</v>
      </c>
      <c r="AJ128" s="604" t="s">
        <v>1049</v>
      </c>
      <c r="AK128" s="610" t="s">
        <v>1049</v>
      </c>
      <c r="AL128" s="604" t="s">
        <v>1049</v>
      </c>
      <c r="AN128" s="611" t="s">
        <v>1049</v>
      </c>
    </row>
    <row r="129" spans="1:40" ht="18" hidden="1">
      <c r="A129" s="561">
        <v>119</v>
      </c>
      <c r="B129" s="603">
        <v>14</v>
      </c>
      <c r="C129" s="655">
        <v>7</v>
      </c>
      <c r="D129" s="544">
        <v>99991.19</v>
      </c>
      <c r="E129" s="544" t="s">
        <v>1049</v>
      </c>
      <c r="F129" s="604" t="s">
        <v>1049</v>
      </c>
      <c r="G129" s="605"/>
      <c r="H129" s="542" t="s">
        <v>1049</v>
      </c>
      <c r="I129" s="543" t="s">
        <v>1049</v>
      </c>
      <c r="J129" s="544" t="s">
        <v>1049</v>
      </c>
      <c r="K129" s="459" t="s">
        <v>1049</v>
      </c>
      <c r="L129" s="459" t="s">
        <v>1049</v>
      </c>
      <c r="M129" s="459" t="s">
        <v>1049</v>
      </c>
      <c r="N129" s="459" t="s">
        <v>1049</v>
      </c>
      <c r="O129" s="459" t="s">
        <v>1049</v>
      </c>
      <c r="P129" s="544" t="s">
        <v>1049</v>
      </c>
      <c r="Q129" s="546" t="s">
        <v>1049</v>
      </c>
      <c r="U129" s="606"/>
      <c r="V129" s="607">
        <v>0</v>
      </c>
      <c r="W129" s="607" t="s">
        <v>1049</v>
      </c>
      <c r="X129" s="607" t="s">
        <v>1049</v>
      </c>
      <c r="Y129" s="608" t="s">
        <v>1049</v>
      </c>
      <c r="Z129" s="606"/>
      <c r="AA129" s="607">
        <v>0</v>
      </c>
      <c r="AB129" s="607" t="s">
        <v>1049</v>
      </c>
      <c r="AC129" s="607" t="s">
        <v>1049</v>
      </c>
      <c r="AD129" s="608" t="s">
        <v>1049</v>
      </c>
      <c r="AE129" s="608"/>
      <c r="AF129" s="608"/>
      <c r="AG129" s="609">
        <v>0</v>
      </c>
      <c r="AH129" s="604" t="s">
        <v>1049</v>
      </c>
      <c r="AI129" s="610" t="s">
        <v>1049</v>
      </c>
      <c r="AJ129" s="604" t="s">
        <v>1049</v>
      </c>
      <c r="AK129" s="610" t="s">
        <v>1049</v>
      </c>
      <c r="AL129" s="604" t="s">
        <v>1049</v>
      </c>
      <c r="AN129" s="611" t="s">
        <v>1049</v>
      </c>
    </row>
    <row r="130" spans="1:40" ht="18" hidden="1">
      <c r="A130" s="561">
        <v>120</v>
      </c>
      <c r="B130" s="603">
        <v>14</v>
      </c>
      <c r="C130" s="655">
        <v>8</v>
      </c>
      <c r="D130" s="544">
        <v>99991.2</v>
      </c>
      <c r="E130" s="544" t="s">
        <v>1049</v>
      </c>
      <c r="F130" s="604" t="s">
        <v>1049</v>
      </c>
      <c r="G130" s="605"/>
      <c r="H130" s="542" t="s">
        <v>1049</v>
      </c>
      <c r="I130" s="543" t="s">
        <v>1049</v>
      </c>
      <c r="J130" s="544" t="s">
        <v>1049</v>
      </c>
      <c r="K130" s="459" t="s">
        <v>1049</v>
      </c>
      <c r="L130" s="459" t="s">
        <v>1049</v>
      </c>
      <c r="M130" s="545" t="s">
        <v>1049</v>
      </c>
      <c r="N130" s="459" t="s">
        <v>1049</v>
      </c>
      <c r="O130" s="459" t="s">
        <v>1049</v>
      </c>
      <c r="P130" s="544" t="s">
        <v>1049</v>
      </c>
      <c r="Q130" s="546" t="s">
        <v>1049</v>
      </c>
      <c r="U130" s="606"/>
      <c r="V130" s="607">
        <v>0</v>
      </c>
      <c r="W130" s="607" t="s">
        <v>1049</v>
      </c>
      <c r="X130" s="607" t="s">
        <v>1049</v>
      </c>
      <c r="Y130" s="608" t="s">
        <v>1049</v>
      </c>
      <c r="Z130" s="606"/>
      <c r="AA130" s="607">
        <v>0</v>
      </c>
      <c r="AB130" s="607" t="s">
        <v>1049</v>
      </c>
      <c r="AC130" s="607" t="s">
        <v>1049</v>
      </c>
      <c r="AD130" s="608" t="s">
        <v>1049</v>
      </c>
      <c r="AE130" s="608"/>
      <c r="AF130" s="608"/>
      <c r="AG130" s="609">
        <v>0</v>
      </c>
      <c r="AH130" s="604" t="s">
        <v>1049</v>
      </c>
      <c r="AI130" s="610" t="s">
        <v>1049</v>
      </c>
      <c r="AJ130" s="604" t="s">
        <v>1049</v>
      </c>
      <c r="AK130" s="610" t="s">
        <v>1049</v>
      </c>
      <c r="AL130" s="604" t="s">
        <v>1049</v>
      </c>
      <c r="AN130" s="611" t="s">
        <v>1049</v>
      </c>
    </row>
    <row r="131" spans="1:40" ht="18" hidden="1">
      <c r="A131" s="561">
        <v>121</v>
      </c>
      <c r="B131" s="603">
        <v>15</v>
      </c>
      <c r="C131" s="655">
        <v>1</v>
      </c>
      <c r="D131" s="544">
        <v>99991.21</v>
      </c>
      <c r="E131" s="544" t="s">
        <v>1049</v>
      </c>
      <c r="F131" s="604" t="s">
        <v>1049</v>
      </c>
      <c r="G131" s="605"/>
      <c r="H131" s="542" t="s">
        <v>1049</v>
      </c>
      <c r="I131" s="543" t="s">
        <v>1049</v>
      </c>
      <c r="J131" s="544" t="s">
        <v>1049</v>
      </c>
      <c r="K131" s="459" t="s">
        <v>1049</v>
      </c>
      <c r="L131" s="459" t="s">
        <v>1049</v>
      </c>
      <c r="M131" s="545" t="s">
        <v>1049</v>
      </c>
      <c r="N131" s="459" t="s">
        <v>1049</v>
      </c>
      <c r="O131" s="459" t="s">
        <v>1049</v>
      </c>
      <c r="P131" s="544" t="s">
        <v>1049</v>
      </c>
      <c r="Q131" s="546" t="s">
        <v>1049</v>
      </c>
      <c r="U131" s="606"/>
      <c r="V131" s="607">
        <v>0</v>
      </c>
      <c r="W131" s="607" t="s">
        <v>1049</v>
      </c>
      <c r="X131" s="607" t="s">
        <v>1049</v>
      </c>
      <c r="Y131" s="608" t="s">
        <v>1049</v>
      </c>
      <c r="Z131" s="606"/>
      <c r="AA131" s="607">
        <v>0</v>
      </c>
      <c r="AB131" s="607" t="s">
        <v>1049</v>
      </c>
      <c r="AC131" s="607" t="s">
        <v>1049</v>
      </c>
      <c r="AD131" s="608" t="s">
        <v>1049</v>
      </c>
      <c r="AE131" s="608"/>
      <c r="AF131" s="608"/>
      <c r="AG131" s="609">
        <v>0</v>
      </c>
      <c r="AH131" s="604" t="s">
        <v>1049</v>
      </c>
      <c r="AI131" s="610" t="s">
        <v>1049</v>
      </c>
      <c r="AJ131" s="604" t="s">
        <v>1049</v>
      </c>
      <c r="AK131" s="610" t="s">
        <v>1049</v>
      </c>
      <c r="AL131" s="604" t="s">
        <v>1049</v>
      </c>
      <c r="AN131" s="611" t="s">
        <v>1049</v>
      </c>
    </row>
    <row r="132" spans="1:40" ht="18" hidden="1">
      <c r="A132" s="561">
        <v>122</v>
      </c>
      <c r="B132" s="603">
        <v>15</v>
      </c>
      <c r="C132" s="655">
        <v>2</v>
      </c>
      <c r="D132" s="544">
        <v>99991.22</v>
      </c>
      <c r="E132" s="544" t="s">
        <v>1049</v>
      </c>
      <c r="F132" s="604" t="s">
        <v>1049</v>
      </c>
      <c r="G132" s="605"/>
      <c r="H132" s="542" t="s">
        <v>1049</v>
      </c>
      <c r="I132" s="543" t="s">
        <v>1049</v>
      </c>
      <c r="J132" s="544" t="s">
        <v>1049</v>
      </c>
      <c r="K132" s="459" t="s">
        <v>1049</v>
      </c>
      <c r="L132" s="459" t="s">
        <v>1049</v>
      </c>
      <c r="M132" s="545" t="s">
        <v>1049</v>
      </c>
      <c r="N132" s="459" t="s">
        <v>1049</v>
      </c>
      <c r="O132" s="459" t="s">
        <v>1049</v>
      </c>
      <c r="P132" s="544" t="s">
        <v>1049</v>
      </c>
      <c r="Q132" s="546" t="s">
        <v>1049</v>
      </c>
      <c r="U132" s="606"/>
      <c r="V132" s="607">
        <v>0</v>
      </c>
      <c r="W132" s="607" t="s">
        <v>1049</v>
      </c>
      <c r="X132" s="607" t="s">
        <v>1049</v>
      </c>
      <c r="Y132" s="608" t="s">
        <v>1049</v>
      </c>
      <c r="Z132" s="606"/>
      <c r="AA132" s="607">
        <v>0</v>
      </c>
      <c r="AB132" s="607" t="s">
        <v>1049</v>
      </c>
      <c r="AC132" s="607" t="s">
        <v>1049</v>
      </c>
      <c r="AD132" s="608" t="s">
        <v>1049</v>
      </c>
      <c r="AE132" s="608"/>
      <c r="AF132" s="608"/>
      <c r="AG132" s="609">
        <v>0</v>
      </c>
      <c r="AH132" s="604" t="s">
        <v>1049</v>
      </c>
      <c r="AI132" s="610" t="s">
        <v>1049</v>
      </c>
      <c r="AJ132" s="604" t="s">
        <v>1049</v>
      </c>
      <c r="AK132" s="610" t="s">
        <v>1049</v>
      </c>
      <c r="AL132" s="604" t="s">
        <v>1049</v>
      </c>
      <c r="AN132" s="611" t="s">
        <v>1049</v>
      </c>
    </row>
    <row r="133" spans="1:40" ht="18" hidden="1">
      <c r="A133" s="561">
        <v>123</v>
      </c>
      <c r="B133" s="603">
        <v>15</v>
      </c>
      <c r="C133" s="655">
        <v>3</v>
      </c>
      <c r="D133" s="544">
        <v>99991.23</v>
      </c>
      <c r="E133" s="544" t="s">
        <v>1049</v>
      </c>
      <c r="F133" s="604" t="s">
        <v>1049</v>
      </c>
      <c r="G133" s="605"/>
      <c r="H133" s="542" t="s">
        <v>1049</v>
      </c>
      <c r="I133" s="543" t="s">
        <v>1049</v>
      </c>
      <c r="J133" s="544" t="s">
        <v>1049</v>
      </c>
      <c r="K133" s="459" t="s">
        <v>1049</v>
      </c>
      <c r="L133" s="459" t="s">
        <v>1049</v>
      </c>
      <c r="M133" s="545" t="s">
        <v>1049</v>
      </c>
      <c r="N133" s="459" t="s">
        <v>1049</v>
      </c>
      <c r="O133" s="459" t="s">
        <v>1049</v>
      </c>
      <c r="P133" s="544" t="s">
        <v>1049</v>
      </c>
      <c r="Q133" s="546" t="s">
        <v>1049</v>
      </c>
      <c r="U133" s="606"/>
      <c r="V133" s="607">
        <v>0</v>
      </c>
      <c r="W133" s="607" t="s">
        <v>1049</v>
      </c>
      <c r="X133" s="607" t="s">
        <v>1049</v>
      </c>
      <c r="Y133" s="608" t="s">
        <v>1049</v>
      </c>
      <c r="Z133" s="606"/>
      <c r="AA133" s="607">
        <v>0</v>
      </c>
      <c r="AB133" s="607" t="s">
        <v>1049</v>
      </c>
      <c r="AC133" s="607" t="s">
        <v>1049</v>
      </c>
      <c r="AD133" s="608" t="s">
        <v>1049</v>
      </c>
      <c r="AE133" s="608"/>
      <c r="AF133" s="608"/>
      <c r="AG133" s="609">
        <v>0</v>
      </c>
      <c r="AH133" s="604" t="s">
        <v>1049</v>
      </c>
      <c r="AI133" s="610" t="s">
        <v>1049</v>
      </c>
      <c r="AJ133" s="604" t="s">
        <v>1049</v>
      </c>
      <c r="AK133" s="610" t="s">
        <v>1049</v>
      </c>
      <c r="AL133" s="604" t="s">
        <v>1049</v>
      </c>
      <c r="AN133" s="611" t="s">
        <v>1049</v>
      </c>
    </row>
    <row r="134" spans="1:40" ht="18" hidden="1">
      <c r="A134" s="561">
        <v>124</v>
      </c>
      <c r="B134" s="603">
        <v>15</v>
      </c>
      <c r="C134" s="655">
        <v>4</v>
      </c>
      <c r="D134" s="544">
        <v>99991.24</v>
      </c>
      <c r="E134" s="544" t="s">
        <v>1049</v>
      </c>
      <c r="F134" s="604" t="s">
        <v>1049</v>
      </c>
      <c r="G134" s="605"/>
      <c r="H134" s="542" t="s">
        <v>1049</v>
      </c>
      <c r="I134" s="543" t="s">
        <v>1049</v>
      </c>
      <c r="J134" s="544" t="s">
        <v>1049</v>
      </c>
      <c r="K134" s="459" t="s">
        <v>1049</v>
      </c>
      <c r="L134" s="459" t="s">
        <v>1049</v>
      </c>
      <c r="M134" s="459" t="s">
        <v>1049</v>
      </c>
      <c r="N134" s="459" t="s">
        <v>1049</v>
      </c>
      <c r="O134" s="459" t="s">
        <v>1049</v>
      </c>
      <c r="P134" s="544" t="s">
        <v>1049</v>
      </c>
      <c r="Q134" s="546" t="s">
        <v>1049</v>
      </c>
      <c r="U134" s="606"/>
      <c r="V134" s="607">
        <v>0</v>
      </c>
      <c r="W134" s="607" t="s">
        <v>1049</v>
      </c>
      <c r="X134" s="607" t="s">
        <v>1049</v>
      </c>
      <c r="Y134" s="608" t="s">
        <v>1049</v>
      </c>
      <c r="Z134" s="606"/>
      <c r="AA134" s="607">
        <v>0</v>
      </c>
      <c r="AB134" s="607" t="s">
        <v>1049</v>
      </c>
      <c r="AC134" s="607" t="s">
        <v>1049</v>
      </c>
      <c r="AD134" s="608" t="s">
        <v>1049</v>
      </c>
      <c r="AE134" s="608"/>
      <c r="AF134" s="608"/>
      <c r="AG134" s="609">
        <v>0</v>
      </c>
      <c r="AH134" s="604" t="s">
        <v>1049</v>
      </c>
      <c r="AI134" s="610" t="s">
        <v>1049</v>
      </c>
      <c r="AJ134" s="604" t="s">
        <v>1049</v>
      </c>
      <c r="AK134" s="610" t="s">
        <v>1049</v>
      </c>
      <c r="AL134" s="604" t="s">
        <v>1049</v>
      </c>
      <c r="AN134" s="611" t="s">
        <v>1049</v>
      </c>
    </row>
    <row r="135" spans="1:40" ht="18" hidden="1">
      <c r="A135" s="561">
        <v>125</v>
      </c>
      <c r="B135" s="603">
        <v>15</v>
      </c>
      <c r="C135" s="655">
        <v>5</v>
      </c>
      <c r="D135" s="544">
        <v>99991.25</v>
      </c>
      <c r="E135" s="544" t="s">
        <v>1049</v>
      </c>
      <c r="F135" s="604" t="s">
        <v>1049</v>
      </c>
      <c r="G135" s="605"/>
      <c r="H135" s="542" t="s">
        <v>1049</v>
      </c>
      <c r="I135" s="543" t="s">
        <v>1049</v>
      </c>
      <c r="J135" s="544" t="s">
        <v>1049</v>
      </c>
      <c r="K135" s="459" t="s">
        <v>1049</v>
      </c>
      <c r="L135" s="459" t="s">
        <v>1049</v>
      </c>
      <c r="M135" s="545" t="s">
        <v>1049</v>
      </c>
      <c r="N135" s="459" t="s">
        <v>1049</v>
      </c>
      <c r="O135" s="459" t="s">
        <v>1049</v>
      </c>
      <c r="P135" s="544" t="s">
        <v>1049</v>
      </c>
      <c r="Q135" s="546" t="s">
        <v>1049</v>
      </c>
      <c r="U135" s="606"/>
      <c r="V135" s="607">
        <v>0</v>
      </c>
      <c r="W135" s="607" t="s">
        <v>1049</v>
      </c>
      <c r="X135" s="607" t="s">
        <v>1049</v>
      </c>
      <c r="Y135" s="608" t="s">
        <v>1049</v>
      </c>
      <c r="Z135" s="606"/>
      <c r="AA135" s="607">
        <v>0</v>
      </c>
      <c r="AB135" s="607" t="s">
        <v>1049</v>
      </c>
      <c r="AC135" s="607" t="s">
        <v>1049</v>
      </c>
      <c r="AD135" s="608" t="s">
        <v>1049</v>
      </c>
      <c r="AE135" s="608"/>
      <c r="AF135" s="608"/>
      <c r="AG135" s="609">
        <v>0</v>
      </c>
      <c r="AH135" s="604" t="s">
        <v>1049</v>
      </c>
      <c r="AI135" s="610" t="s">
        <v>1049</v>
      </c>
      <c r="AJ135" s="604" t="s">
        <v>1049</v>
      </c>
      <c r="AK135" s="610" t="s">
        <v>1049</v>
      </c>
      <c r="AL135" s="604" t="s">
        <v>1049</v>
      </c>
      <c r="AN135" s="611" t="s">
        <v>1049</v>
      </c>
    </row>
    <row r="136" spans="1:40" ht="18" hidden="1">
      <c r="A136" s="561">
        <v>126</v>
      </c>
      <c r="B136" s="603">
        <v>15</v>
      </c>
      <c r="C136" s="655">
        <v>6</v>
      </c>
      <c r="D136" s="544">
        <v>99991.26</v>
      </c>
      <c r="E136" s="544" t="s">
        <v>1049</v>
      </c>
      <c r="F136" s="604" t="s">
        <v>1049</v>
      </c>
      <c r="G136" s="605"/>
      <c r="H136" s="542" t="s">
        <v>1049</v>
      </c>
      <c r="I136" s="543" t="s">
        <v>1049</v>
      </c>
      <c r="J136" s="544" t="s">
        <v>1049</v>
      </c>
      <c r="K136" s="459" t="s">
        <v>1049</v>
      </c>
      <c r="L136" s="459" t="s">
        <v>1049</v>
      </c>
      <c r="M136" s="459" t="s">
        <v>1049</v>
      </c>
      <c r="N136" s="459" t="s">
        <v>1049</v>
      </c>
      <c r="O136" s="459" t="s">
        <v>1049</v>
      </c>
      <c r="P136" s="544" t="s">
        <v>1049</v>
      </c>
      <c r="Q136" s="546" t="s">
        <v>1049</v>
      </c>
      <c r="U136" s="606"/>
      <c r="V136" s="607">
        <v>0</v>
      </c>
      <c r="W136" s="607" t="s">
        <v>1049</v>
      </c>
      <c r="X136" s="607" t="s">
        <v>1049</v>
      </c>
      <c r="Y136" s="608" t="s">
        <v>1049</v>
      </c>
      <c r="Z136" s="606"/>
      <c r="AA136" s="607">
        <v>0</v>
      </c>
      <c r="AB136" s="607" t="s">
        <v>1049</v>
      </c>
      <c r="AC136" s="607" t="s">
        <v>1049</v>
      </c>
      <c r="AD136" s="608" t="s">
        <v>1049</v>
      </c>
      <c r="AE136" s="608"/>
      <c r="AF136" s="608"/>
      <c r="AG136" s="609">
        <v>0</v>
      </c>
      <c r="AH136" s="604" t="s">
        <v>1049</v>
      </c>
      <c r="AI136" s="610" t="s">
        <v>1049</v>
      </c>
      <c r="AJ136" s="604" t="s">
        <v>1049</v>
      </c>
      <c r="AK136" s="610" t="s">
        <v>1049</v>
      </c>
      <c r="AL136" s="604" t="s">
        <v>1049</v>
      </c>
      <c r="AN136" s="611" t="s">
        <v>1049</v>
      </c>
    </row>
    <row r="137" spans="1:40" ht="18" hidden="1">
      <c r="A137" s="561">
        <v>127</v>
      </c>
      <c r="B137" s="603">
        <v>15</v>
      </c>
      <c r="C137" s="655">
        <v>7</v>
      </c>
      <c r="D137" s="544">
        <v>99991.27</v>
      </c>
      <c r="E137" s="544" t="s">
        <v>1049</v>
      </c>
      <c r="F137" s="604" t="s">
        <v>1049</v>
      </c>
      <c r="G137" s="605"/>
      <c r="H137" s="542" t="s">
        <v>1049</v>
      </c>
      <c r="I137" s="543" t="s">
        <v>1049</v>
      </c>
      <c r="J137" s="544" t="s">
        <v>1049</v>
      </c>
      <c r="K137" s="459" t="s">
        <v>1049</v>
      </c>
      <c r="L137" s="459" t="s">
        <v>1049</v>
      </c>
      <c r="M137" s="459" t="s">
        <v>1049</v>
      </c>
      <c r="N137" s="459" t="s">
        <v>1049</v>
      </c>
      <c r="O137" s="459" t="s">
        <v>1049</v>
      </c>
      <c r="P137" s="544" t="s">
        <v>1049</v>
      </c>
      <c r="Q137" s="546" t="s">
        <v>1049</v>
      </c>
      <c r="U137" s="606"/>
      <c r="V137" s="607">
        <v>0</v>
      </c>
      <c r="W137" s="607" t="s">
        <v>1049</v>
      </c>
      <c r="X137" s="607" t="s">
        <v>1049</v>
      </c>
      <c r="Y137" s="608" t="s">
        <v>1049</v>
      </c>
      <c r="Z137" s="606"/>
      <c r="AA137" s="607">
        <v>0</v>
      </c>
      <c r="AB137" s="607" t="s">
        <v>1049</v>
      </c>
      <c r="AC137" s="607" t="s">
        <v>1049</v>
      </c>
      <c r="AD137" s="608" t="s">
        <v>1049</v>
      </c>
      <c r="AE137" s="608"/>
      <c r="AF137" s="608"/>
      <c r="AG137" s="609">
        <v>0</v>
      </c>
      <c r="AH137" s="604" t="s">
        <v>1049</v>
      </c>
      <c r="AI137" s="610" t="s">
        <v>1049</v>
      </c>
      <c r="AJ137" s="604" t="s">
        <v>1049</v>
      </c>
      <c r="AK137" s="610" t="s">
        <v>1049</v>
      </c>
      <c r="AL137" s="604" t="s">
        <v>1049</v>
      </c>
      <c r="AN137" s="611" t="s">
        <v>1049</v>
      </c>
    </row>
    <row r="138" spans="1:40" ht="18" hidden="1">
      <c r="A138" s="561">
        <v>128</v>
      </c>
      <c r="B138" s="603">
        <v>15</v>
      </c>
      <c r="C138" s="655">
        <v>8</v>
      </c>
      <c r="D138" s="544">
        <v>99991.28</v>
      </c>
      <c r="E138" s="544" t="s">
        <v>1049</v>
      </c>
      <c r="F138" s="604" t="s">
        <v>1049</v>
      </c>
      <c r="G138" s="605"/>
      <c r="H138" s="542" t="s">
        <v>1049</v>
      </c>
      <c r="I138" s="543" t="s">
        <v>1049</v>
      </c>
      <c r="J138" s="544" t="s">
        <v>1049</v>
      </c>
      <c r="K138" s="459" t="s">
        <v>1049</v>
      </c>
      <c r="L138" s="459" t="s">
        <v>1049</v>
      </c>
      <c r="M138" s="545" t="s">
        <v>1049</v>
      </c>
      <c r="N138" s="459" t="s">
        <v>1049</v>
      </c>
      <c r="O138" s="459" t="s">
        <v>1049</v>
      </c>
      <c r="P138" s="544" t="s">
        <v>1049</v>
      </c>
      <c r="Q138" s="546" t="s">
        <v>1049</v>
      </c>
      <c r="U138" s="606"/>
      <c r="V138" s="607">
        <v>0</v>
      </c>
      <c r="W138" s="607" t="s">
        <v>1049</v>
      </c>
      <c r="X138" s="607" t="s">
        <v>1049</v>
      </c>
      <c r="Y138" s="608" t="s">
        <v>1049</v>
      </c>
      <c r="Z138" s="606"/>
      <c r="AA138" s="607">
        <v>0</v>
      </c>
      <c r="AB138" s="607" t="s">
        <v>1049</v>
      </c>
      <c r="AC138" s="607" t="s">
        <v>1049</v>
      </c>
      <c r="AD138" s="608" t="s">
        <v>1049</v>
      </c>
      <c r="AE138" s="608"/>
      <c r="AF138" s="608"/>
      <c r="AG138" s="609">
        <v>0</v>
      </c>
      <c r="AH138" s="604" t="s">
        <v>1049</v>
      </c>
      <c r="AI138" s="610" t="s">
        <v>1049</v>
      </c>
      <c r="AJ138" s="604" t="s">
        <v>1049</v>
      </c>
      <c r="AK138" s="610" t="s">
        <v>1049</v>
      </c>
      <c r="AL138" s="604" t="s">
        <v>1049</v>
      </c>
      <c r="AN138" s="611" t="s">
        <v>1049</v>
      </c>
    </row>
    <row r="139" spans="1:40" ht="18" hidden="1">
      <c r="A139" s="561">
        <v>129</v>
      </c>
      <c r="B139" s="603">
        <v>16</v>
      </c>
      <c r="C139" s="655">
        <v>1</v>
      </c>
      <c r="D139" s="544">
        <v>99991.29</v>
      </c>
      <c r="E139" s="544" t="s">
        <v>1049</v>
      </c>
      <c r="F139" s="604" t="s">
        <v>1049</v>
      </c>
      <c r="G139" s="605"/>
      <c r="H139" s="542" t="s">
        <v>1049</v>
      </c>
      <c r="I139" s="543" t="s">
        <v>1049</v>
      </c>
      <c r="J139" s="544" t="s">
        <v>1049</v>
      </c>
      <c r="K139" s="459" t="s">
        <v>1049</v>
      </c>
      <c r="L139" s="459" t="s">
        <v>1049</v>
      </c>
      <c r="M139" s="545" t="s">
        <v>1049</v>
      </c>
      <c r="N139" s="459" t="s">
        <v>1049</v>
      </c>
      <c r="O139" s="459" t="s">
        <v>1049</v>
      </c>
      <c r="P139" s="544" t="s">
        <v>1049</v>
      </c>
      <c r="Q139" s="546" t="s">
        <v>1049</v>
      </c>
      <c r="U139" s="606"/>
      <c r="V139" s="607">
        <v>0</v>
      </c>
      <c r="W139" s="607" t="s">
        <v>1049</v>
      </c>
      <c r="X139" s="607" t="s">
        <v>1049</v>
      </c>
      <c r="Y139" s="608" t="s">
        <v>1049</v>
      </c>
      <c r="Z139" s="606"/>
      <c r="AA139" s="607">
        <v>0</v>
      </c>
      <c r="AB139" s="607" t="s">
        <v>1049</v>
      </c>
      <c r="AC139" s="607" t="s">
        <v>1049</v>
      </c>
      <c r="AD139" s="608" t="s">
        <v>1049</v>
      </c>
      <c r="AE139" s="608"/>
      <c r="AF139" s="608"/>
      <c r="AG139" s="609">
        <v>0</v>
      </c>
      <c r="AH139" s="604" t="s">
        <v>1049</v>
      </c>
      <c r="AI139" s="610" t="s">
        <v>1049</v>
      </c>
      <c r="AJ139" s="604" t="s">
        <v>1049</v>
      </c>
      <c r="AK139" s="610" t="s">
        <v>1049</v>
      </c>
      <c r="AL139" s="604" t="s">
        <v>1049</v>
      </c>
      <c r="AN139" s="611" t="s">
        <v>1049</v>
      </c>
    </row>
    <row r="140" spans="1:40" ht="18" hidden="1">
      <c r="A140" s="561">
        <v>130</v>
      </c>
      <c r="B140" s="603">
        <v>16</v>
      </c>
      <c r="C140" s="655">
        <v>2</v>
      </c>
      <c r="D140" s="544">
        <v>99991.3</v>
      </c>
      <c r="E140" s="544" t="s">
        <v>1049</v>
      </c>
      <c r="F140" s="604" t="s">
        <v>1049</v>
      </c>
      <c r="G140" s="605"/>
      <c r="H140" s="542" t="s">
        <v>1049</v>
      </c>
      <c r="I140" s="543" t="s">
        <v>1049</v>
      </c>
      <c r="J140" s="544" t="s">
        <v>1049</v>
      </c>
      <c r="K140" s="459" t="s">
        <v>1049</v>
      </c>
      <c r="L140" s="459" t="s">
        <v>1049</v>
      </c>
      <c r="M140" s="545" t="s">
        <v>1049</v>
      </c>
      <c r="N140" s="459" t="s">
        <v>1049</v>
      </c>
      <c r="O140" s="459" t="s">
        <v>1049</v>
      </c>
      <c r="P140" s="544" t="s">
        <v>1049</v>
      </c>
      <c r="Q140" s="546" t="s">
        <v>1049</v>
      </c>
      <c r="U140" s="606"/>
      <c r="V140" s="607">
        <v>0</v>
      </c>
      <c r="W140" s="607" t="s">
        <v>1049</v>
      </c>
      <c r="X140" s="607" t="s">
        <v>1049</v>
      </c>
      <c r="Y140" s="608" t="s">
        <v>1049</v>
      </c>
      <c r="Z140" s="606"/>
      <c r="AA140" s="607">
        <v>0</v>
      </c>
      <c r="AB140" s="607" t="s">
        <v>1049</v>
      </c>
      <c r="AC140" s="607" t="s">
        <v>1049</v>
      </c>
      <c r="AD140" s="608" t="s">
        <v>1049</v>
      </c>
      <c r="AE140" s="608"/>
      <c r="AF140" s="608"/>
      <c r="AG140" s="609">
        <v>0</v>
      </c>
      <c r="AH140" s="604" t="s">
        <v>1049</v>
      </c>
      <c r="AI140" s="610" t="s">
        <v>1049</v>
      </c>
      <c r="AJ140" s="604" t="s">
        <v>1049</v>
      </c>
      <c r="AK140" s="610" t="s">
        <v>1049</v>
      </c>
      <c r="AL140" s="604" t="s">
        <v>1049</v>
      </c>
      <c r="AN140" s="611" t="s">
        <v>1049</v>
      </c>
    </row>
    <row r="141" spans="1:40" ht="18" hidden="1">
      <c r="A141" s="561">
        <v>131</v>
      </c>
      <c r="B141" s="603">
        <v>16</v>
      </c>
      <c r="C141" s="655">
        <v>3</v>
      </c>
      <c r="D141" s="544">
        <v>99991.31</v>
      </c>
      <c r="E141" s="544" t="s">
        <v>1049</v>
      </c>
      <c r="F141" s="604" t="s">
        <v>1049</v>
      </c>
      <c r="G141" s="605"/>
      <c r="H141" s="542" t="s">
        <v>1049</v>
      </c>
      <c r="I141" s="543" t="s">
        <v>1049</v>
      </c>
      <c r="J141" s="544" t="s">
        <v>1049</v>
      </c>
      <c r="K141" s="459" t="s">
        <v>1049</v>
      </c>
      <c r="L141" s="459" t="s">
        <v>1049</v>
      </c>
      <c r="M141" s="545" t="s">
        <v>1049</v>
      </c>
      <c r="N141" s="459" t="s">
        <v>1049</v>
      </c>
      <c r="O141" s="459" t="s">
        <v>1049</v>
      </c>
      <c r="P141" s="544" t="s">
        <v>1049</v>
      </c>
      <c r="Q141" s="546" t="s">
        <v>1049</v>
      </c>
      <c r="U141" s="606"/>
      <c r="V141" s="607">
        <v>0</v>
      </c>
      <c r="W141" s="607" t="s">
        <v>1049</v>
      </c>
      <c r="X141" s="607" t="s">
        <v>1049</v>
      </c>
      <c r="Y141" s="608" t="s">
        <v>1049</v>
      </c>
      <c r="Z141" s="606"/>
      <c r="AA141" s="607">
        <v>0</v>
      </c>
      <c r="AB141" s="607" t="s">
        <v>1049</v>
      </c>
      <c r="AC141" s="607" t="s">
        <v>1049</v>
      </c>
      <c r="AD141" s="608" t="s">
        <v>1049</v>
      </c>
      <c r="AE141" s="608"/>
      <c r="AF141" s="608"/>
      <c r="AG141" s="609">
        <v>0</v>
      </c>
      <c r="AH141" s="604" t="s">
        <v>1049</v>
      </c>
      <c r="AI141" s="610" t="s">
        <v>1049</v>
      </c>
      <c r="AJ141" s="604" t="s">
        <v>1049</v>
      </c>
      <c r="AK141" s="610" t="s">
        <v>1049</v>
      </c>
      <c r="AL141" s="604" t="s">
        <v>1049</v>
      </c>
      <c r="AN141" s="611" t="s">
        <v>1049</v>
      </c>
    </row>
    <row r="142" spans="1:40" ht="18" hidden="1">
      <c r="A142" s="561">
        <v>132</v>
      </c>
      <c r="B142" s="603">
        <v>16</v>
      </c>
      <c r="C142" s="655">
        <v>4</v>
      </c>
      <c r="D142" s="544">
        <v>99991.32</v>
      </c>
      <c r="E142" s="544" t="s">
        <v>1049</v>
      </c>
      <c r="F142" s="604" t="s">
        <v>1049</v>
      </c>
      <c r="G142" s="605"/>
      <c r="H142" s="542" t="s">
        <v>1049</v>
      </c>
      <c r="I142" s="543" t="s">
        <v>1049</v>
      </c>
      <c r="J142" s="544" t="s">
        <v>1049</v>
      </c>
      <c r="K142" s="459" t="s">
        <v>1049</v>
      </c>
      <c r="L142" s="459" t="s">
        <v>1049</v>
      </c>
      <c r="M142" s="459" t="s">
        <v>1049</v>
      </c>
      <c r="N142" s="459" t="s">
        <v>1049</v>
      </c>
      <c r="O142" s="459" t="s">
        <v>1049</v>
      </c>
      <c r="P142" s="544" t="s">
        <v>1049</v>
      </c>
      <c r="Q142" s="546" t="s">
        <v>1049</v>
      </c>
      <c r="U142" s="606"/>
      <c r="V142" s="607">
        <v>0</v>
      </c>
      <c r="W142" s="607" t="s">
        <v>1049</v>
      </c>
      <c r="X142" s="607" t="s">
        <v>1049</v>
      </c>
      <c r="Y142" s="608" t="s">
        <v>1049</v>
      </c>
      <c r="Z142" s="606"/>
      <c r="AA142" s="607">
        <v>0</v>
      </c>
      <c r="AB142" s="607" t="s">
        <v>1049</v>
      </c>
      <c r="AC142" s="607" t="s">
        <v>1049</v>
      </c>
      <c r="AD142" s="608" t="s">
        <v>1049</v>
      </c>
      <c r="AE142" s="608"/>
      <c r="AF142" s="608"/>
      <c r="AG142" s="609">
        <v>0</v>
      </c>
      <c r="AH142" s="604" t="s">
        <v>1049</v>
      </c>
      <c r="AI142" s="610" t="s">
        <v>1049</v>
      </c>
      <c r="AJ142" s="604" t="s">
        <v>1049</v>
      </c>
      <c r="AK142" s="610" t="s">
        <v>1049</v>
      </c>
      <c r="AL142" s="604" t="s">
        <v>1049</v>
      </c>
      <c r="AN142" s="611" t="s">
        <v>1049</v>
      </c>
    </row>
    <row r="143" spans="1:40" ht="18" hidden="1">
      <c r="A143" s="561">
        <v>133</v>
      </c>
      <c r="B143" s="603">
        <v>16</v>
      </c>
      <c r="C143" s="655">
        <v>5</v>
      </c>
      <c r="D143" s="544">
        <v>99991.33</v>
      </c>
      <c r="E143" s="544" t="s">
        <v>1049</v>
      </c>
      <c r="F143" s="604" t="s">
        <v>1049</v>
      </c>
      <c r="G143" s="605"/>
      <c r="H143" s="542" t="s">
        <v>1049</v>
      </c>
      <c r="I143" s="543" t="s">
        <v>1049</v>
      </c>
      <c r="J143" s="544" t="s">
        <v>1049</v>
      </c>
      <c r="K143" s="459" t="s">
        <v>1049</v>
      </c>
      <c r="L143" s="459" t="s">
        <v>1049</v>
      </c>
      <c r="M143" s="545" t="s">
        <v>1049</v>
      </c>
      <c r="N143" s="459" t="s">
        <v>1049</v>
      </c>
      <c r="O143" s="459" t="s">
        <v>1049</v>
      </c>
      <c r="P143" s="544" t="s">
        <v>1049</v>
      </c>
      <c r="Q143" s="546" t="s">
        <v>1049</v>
      </c>
      <c r="U143" s="606"/>
      <c r="V143" s="607">
        <v>0</v>
      </c>
      <c r="W143" s="607" t="s">
        <v>1049</v>
      </c>
      <c r="X143" s="607" t="s">
        <v>1049</v>
      </c>
      <c r="Y143" s="608" t="s">
        <v>1049</v>
      </c>
      <c r="Z143" s="606"/>
      <c r="AA143" s="607">
        <v>0</v>
      </c>
      <c r="AB143" s="607" t="s">
        <v>1049</v>
      </c>
      <c r="AC143" s="607" t="s">
        <v>1049</v>
      </c>
      <c r="AD143" s="608" t="s">
        <v>1049</v>
      </c>
      <c r="AE143" s="608"/>
      <c r="AF143" s="608"/>
      <c r="AG143" s="609">
        <v>0</v>
      </c>
      <c r="AH143" s="604" t="s">
        <v>1049</v>
      </c>
      <c r="AI143" s="610" t="s">
        <v>1049</v>
      </c>
      <c r="AJ143" s="604" t="s">
        <v>1049</v>
      </c>
      <c r="AK143" s="610" t="s">
        <v>1049</v>
      </c>
      <c r="AL143" s="604" t="s">
        <v>1049</v>
      </c>
      <c r="AN143" s="611" t="s">
        <v>1049</v>
      </c>
    </row>
    <row r="144" spans="1:40" ht="18" hidden="1">
      <c r="A144" s="561">
        <v>134</v>
      </c>
      <c r="B144" s="603">
        <v>16</v>
      </c>
      <c r="C144" s="655">
        <v>6</v>
      </c>
      <c r="D144" s="544">
        <v>99991.34</v>
      </c>
      <c r="E144" s="544" t="s">
        <v>1049</v>
      </c>
      <c r="F144" s="604" t="s">
        <v>1049</v>
      </c>
      <c r="G144" s="605"/>
      <c r="H144" s="542" t="s">
        <v>1049</v>
      </c>
      <c r="I144" s="543" t="s">
        <v>1049</v>
      </c>
      <c r="J144" s="544" t="s">
        <v>1049</v>
      </c>
      <c r="K144" s="459" t="s">
        <v>1049</v>
      </c>
      <c r="L144" s="459" t="s">
        <v>1049</v>
      </c>
      <c r="M144" s="459" t="s">
        <v>1049</v>
      </c>
      <c r="N144" s="459" t="s">
        <v>1049</v>
      </c>
      <c r="O144" s="459" t="s">
        <v>1049</v>
      </c>
      <c r="P144" s="544" t="s">
        <v>1049</v>
      </c>
      <c r="Q144" s="546" t="s">
        <v>1049</v>
      </c>
      <c r="U144" s="606"/>
      <c r="V144" s="607">
        <v>0</v>
      </c>
      <c r="W144" s="607" t="s">
        <v>1049</v>
      </c>
      <c r="X144" s="607" t="s">
        <v>1049</v>
      </c>
      <c r="Y144" s="608" t="s">
        <v>1049</v>
      </c>
      <c r="Z144" s="606"/>
      <c r="AA144" s="607">
        <v>0</v>
      </c>
      <c r="AB144" s="607" t="s">
        <v>1049</v>
      </c>
      <c r="AC144" s="607" t="s">
        <v>1049</v>
      </c>
      <c r="AD144" s="608" t="s">
        <v>1049</v>
      </c>
      <c r="AE144" s="608"/>
      <c r="AF144" s="608"/>
      <c r="AG144" s="609">
        <v>0</v>
      </c>
      <c r="AH144" s="604" t="s">
        <v>1049</v>
      </c>
      <c r="AI144" s="610" t="s">
        <v>1049</v>
      </c>
      <c r="AJ144" s="604" t="s">
        <v>1049</v>
      </c>
      <c r="AK144" s="610" t="s">
        <v>1049</v>
      </c>
      <c r="AL144" s="604" t="s">
        <v>1049</v>
      </c>
      <c r="AN144" s="611" t="s">
        <v>1049</v>
      </c>
    </row>
    <row r="145" spans="1:40" ht="18" hidden="1">
      <c r="A145" s="561">
        <v>135</v>
      </c>
      <c r="B145" s="603">
        <v>16</v>
      </c>
      <c r="C145" s="655">
        <v>7</v>
      </c>
      <c r="D145" s="544">
        <v>99991.35</v>
      </c>
      <c r="E145" s="544" t="s">
        <v>1049</v>
      </c>
      <c r="F145" s="604" t="s">
        <v>1049</v>
      </c>
      <c r="G145" s="605"/>
      <c r="H145" s="542" t="s">
        <v>1049</v>
      </c>
      <c r="I145" s="543" t="s">
        <v>1049</v>
      </c>
      <c r="J145" s="544" t="s">
        <v>1049</v>
      </c>
      <c r="K145" s="459" t="s">
        <v>1049</v>
      </c>
      <c r="L145" s="459" t="s">
        <v>1049</v>
      </c>
      <c r="M145" s="459" t="s">
        <v>1049</v>
      </c>
      <c r="N145" s="459" t="s">
        <v>1049</v>
      </c>
      <c r="O145" s="459" t="s">
        <v>1049</v>
      </c>
      <c r="P145" s="544" t="s">
        <v>1049</v>
      </c>
      <c r="Q145" s="546" t="s">
        <v>1049</v>
      </c>
      <c r="U145" s="606"/>
      <c r="V145" s="607">
        <v>0</v>
      </c>
      <c r="W145" s="607" t="s">
        <v>1049</v>
      </c>
      <c r="X145" s="607" t="s">
        <v>1049</v>
      </c>
      <c r="Y145" s="608" t="s">
        <v>1049</v>
      </c>
      <c r="Z145" s="606"/>
      <c r="AA145" s="607">
        <v>0</v>
      </c>
      <c r="AB145" s="607" t="s">
        <v>1049</v>
      </c>
      <c r="AC145" s="607" t="s">
        <v>1049</v>
      </c>
      <c r="AD145" s="608" t="s">
        <v>1049</v>
      </c>
      <c r="AE145" s="608"/>
      <c r="AF145" s="608"/>
      <c r="AG145" s="609">
        <v>0</v>
      </c>
      <c r="AH145" s="604" t="s">
        <v>1049</v>
      </c>
      <c r="AI145" s="610" t="s">
        <v>1049</v>
      </c>
      <c r="AJ145" s="604" t="s">
        <v>1049</v>
      </c>
      <c r="AK145" s="610" t="s">
        <v>1049</v>
      </c>
      <c r="AL145" s="604" t="s">
        <v>1049</v>
      </c>
      <c r="AN145" s="611" t="s">
        <v>1049</v>
      </c>
    </row>
    <row r="146" spans="1:40" ht="18" hidden="1">
      <c r="A146" s="561">
        <v>136</v>
      </c>
      <c r="B146" s="603">
        <v>16</v>
      </c>
      <c r="C146" s="655">
        <v>8</v>
      </c>
      <c r="D146" s="544">
        <v>99991.360000000001</v>
      </c>
      <c r="E146" s="544" t="s">
        <v>1049</v>
      </c>
      <c r="F146" s="604" t="s">
        <v>1049</v>
      </c>
      <c r="G146" s="605"/>
      <c r="H146" s="542" t="s">
        <v>1049</v>
      </c>
      <c r="I146" s="543" t="s">
        <v>1049</v>
      </c>
      <c r="J146" s="544" t="s">
        <v>1049</v>
      </c>
      <c r="K146" s="459" t="s">
        <v>1049</v>
      </c>
      <c r="L146" s="459" t="s">
        <v>1049</v>
      </c>
      <c r="M146" s="545" t="s">
        <v>1049</v>
      </c>
      <c r="N146" s="459" t="s">
        <v>1049</v>
      </c>
      <c r="O146" s="459" t="s">
        <v>1049</v>
      </c>
      <c r="P146" s="544" t="s">
        <v>1049</v>
      </c>
      <c r="Q146" s="546" t="s">
        <v>1049</v>
      </c>
      <c r="U146" s="606"/>
      <c r="V146" s="607">
        <v>0</v>
      </c>
      <c r="W146" s="607" t="s">
        <v>1049</v>
      </c>
      <c r="X146" s="607" t="s">
        <v>1049</v>
      </c>
      <c r="Y146" s="608" t="s">
        <v>1049</v>
      </c>
      <c r="Z146" s="606"/>
      <c r="AA146" s="607">
        <v>0</v>
      </c>
      <c r="AB146" s="607" t="s">
        <v>1049</v>
      </c>
      <c r="AC146" s="607" t="s">
        <v>1049</v>
      </c>
      <c r="AD146" s="608" t="s">
        <v>1049</v>
      </c>
      <c r="AE146" s="608"/>
      <c r="AF146" s="608"/>
      <c r="AG146" s="609">
        <v>0</v>
      </c>
      <c r="AH146" s="604" t="s">
        <v>1049</v>
      </c>
      <c r="AI146" s="610" t="s">
        <v>1049</v>
      </c>
      <c r="AJ146" s="604" t="s">
        <v>1049</v>
      </c>
      <c r="AK146" s="610" t="s">
        <v>1049</v>
      </c>
      <c r="AL146" s="604" t="s">
        <v>1049</v>
      </c>
      <c r="AN146" s="611" t="s">
        <v>1049</v>
      </c>
    </row>
    <row r="147" spans="1:40" ht="18" hidden="1">
      <c r="A147" s="561">
        <v>137</v>
      </c>
      <c r="B147" s="603">
        <v>17</v>
      </c>
      <c r="C147" s="655">
        <v>1</v>
      </c>
      <c r="D147" s="544">
        <v>99991.37</v>
      </c>
      <c r="E147" s="544" t="s">
        <v>1049</v>
      </c>
      <c r="F147" s="604" t="s">
        <v>1049</v>
      </c>
      <c r="G147" s="605"/>
      <c r="H147" s="542" t="s">
        <v>1049</v>
      </c>
      <c r="I147" s="543" t="s">
        <v>1049</v>
      </c>
      <c r="J147" s="544" t="s">
        <v>1049</v>
      </c>
      <c r="K147" s="459" t="s">
        <v>1049</v>
      </c>
      <c r="L147" s="459" t="s">
        <v>1049</v>
      </c>
      <c r="M147" s="545" t="s">
        <v>1049</v>
      </c>
      <c r="N147" s="459" t="s">
        <v>1049</v>
      </c>
      <c r="O147" s="459" t="s">
        <v>1049</v>
      </c>
      <c r="P147" s="544" t="s">
        <v>1049</v>
      </c>
      <c r="Q147" s="546" t="s">
        <v>1049</v>
      </c>
      <c r="U147" s="606"/>
      <c r="V147" s="607">
        <v>0</v>
      </c>
      <c r="W147" s="607" t="s">
        <v>1049</v>
      </c>
      <c r="X147" s="607" t="s">
        <v>1049</v>
      </c>
      <c r="Y147" s="608" t="s">
        <v>1049</v>
      </c>
      <c r="Z147" s="606"/>
      <c r="AA147" s="607">
        <v>0</v>
      </c>
      <c r="AB147" s="607" t="s">
        <v>1049</v>
      </c>
      <c r="AC147" s="607" t="s">
        <v>1049</v>
      </c>
      <c r="AD147" s="608" t="s">
        <v>1049</v>
      </c>
      <c r="AE147" s="608"/>
      <c r="AF147" s="608"/>
      <c r="AG147" s="609">
        <v>0</v>
      </c>
      <c r="AH147" s="604" t="s">
        <v>1049</v>
      </c>
      <c r="AI147" s="610" t="s">
        <v>1049</v>
      </c>
      <c r="AJ147" s="604" t="s">
        <v>1049</v>
      </c>
      <c r="AK147" s="610" t="s">
        <v>1049</v>
      </c>
      <c r="AL147" s="604" t="s">
        <v>1049</v>
      </c>
      <c r="AN147" s="611" t="s">
        <v>1049</v>
      </c>
    </row>
    <row r="148" spans="1:40" ht="18" hidden="1">
      <c r="A148" s="561">
        <v>138</v>
      </c>
      <c r="B148" s="603">
        <v>17</v>
      </c>
      <c r="C148" s="655">
        <v>2</v>
      </c>
      <c r="D148" s="544">
        <v>99991.38</v>
      </c>
      <c r="E148" s="544" t="s">
        <v>1049</v>
      </c>
      <c r="F148" s="604" t="s">
        <v>1049</v>
      </c>
      <c r="G148" s="605"/>
      <c r="H148" s="542" t="s">
        <v>1049</v>
      </c>
      <c r="I148" s="543" t="s">
        <v>1049</v>
      </c>
      <c r="J148" s="544" t="s">
        <v>1049</v>
      </c>
      <c r="K148" s="459" t="s">
        <v>1049</v>
      </c>
      <c r="L148" s="459" t="s">
        <v>1049</v>
      </c>
      <c r="M148" s="545" t="s">
        <v>1049</v>
      </c>
      <c r="N148" s="459" t="s">
        <v>1049</v>
      </c>
      <c r="O148" s="459" t="s">
        <v>1049</v>
      </c>
      <c r="P148" s="544" t="s">
        <v>1049</v>
      </c>
      <c r="Q148" s="546" t="s">
        <v>1049</v>
      </c>
      <c r="U148" s="606"/>
      <c r="V148" s="607">
        <v>0</v>
      </c>
      <c r="W148" s="607" t="s">
        <v>1049</v>
      </c>
      <c r="X148" s="607" t="s">
        <v>1049</v>
      </c>
      <c r="Y148" s="608" t="s">
        <v>1049</v>
      </c>
      <c r="Z148" s="606"/>
      <c r="AA148" s="607">
        <v>0</v>
      </c>
      <c r="AB148" s="607" t="s">
        <v>1049</v>
      </c>
      <c r="AC148" s="607" t="s">
        <v>1049</v>
      </c>
      <c r="AD148" s="608" t="s">
        <v>1049</v>
      </c>
      <c r="AE148" s="608"/>
      <c r="AF148" s="608"/>
      <c r="AG148" s="609">
        <v>0</v>
      </c>
      <c r="AH148" s="604" t="s">
        <v>1049</v>
      </c>
      <c r="AI148" s="610" t="s">
        <v>1049</v>
      </c>
      <c r="AJ148" s="604" t="s">
        <v>1049</v>
      </c>
      <c r="AK148" s="610" t="s">
        <v>1049</v>
      </c>
      <c r="AL148" s="604" t="s">
        <v>1049</v>
      </c>
      <c r="AN148" s="611" t="s">
        <v>1049</v>
      </c>
    </row>
    <row r="149" spans="1:40" ht="18" hidden="1">
      <c r="A149" s="561">
        <v>139</v>
      </c>
      <c r="B149" s="603">
        <v>17</v>
      </c>
      <c r="C149" s="655">
        <v>3</v>
      </c>
      <c r="D149" s="544">
        <v>99991.39</v>
      </c>
      <c r="E149" s="544" t="s">
        <v>1049</v>
      </c>
      <c r="F149" s="604" t="s">
        <v>1049</v>
      </c>
      <c r="G149" s="605"/>
      <c r="H149" s="542" t="s">
        <v>1049</v>
      </c>
      <c r="I149" s="543" t="s">
        <v>1049</v>
      </c>
      <c r="J149" s="544" t="s">
        <v>1049</v>
      </c>
      <c r="K149" s="459" t="s">
        <v>1049</v>
      </c>
      <c r="L149" s="459" t="s">
        <v>1049</v>
      </c>
      <c r="M149" s="545" t="s">
        <v>1049</v>
      </c>
      <c r="N149" s="459" t="s">
        <v>1049</v>
      </c>
      <c r="O149" s="459" t="s">
        <v>1049</v>
      </c>
      <c r="P149" s="544" t="s">
        <v>1049</v>
      </c>
      <c r="Q149" s="546" t="s">
        <v>1049</v>
      </c>
      <c r="U149" s="606"/>
      <c r="V149" s="607">
        <v>0</v>
      </c>
      <c r="W149" s="607" t="s">
        <v>1049</v>
      </c>
      <c r="X149" s="607" t="s">
        <v>1049</v>
      </c>
      <c r="Y149" s="608" t="s">
        <v>1049</v>
      </c>
      <c r="Z149" s="606"/>
      <c r="AA149" s="607">
        <v>0</v>
      </c>
      <c r="AB149" s="607" t="s">
        <v>1049</v>
      </c>
      <c r="AC149" s="607" t="s">
        <v>1049</v>
      </c>
      <c r="AD149" s="608" t="s">
        <v>1049</v>
      </c>
      <c r="AE149" s="608"/>
      <c r="AF149" s="608"/>
      <c r="AG149" s="609">
        <v>0</v>
      </c>
      <c r="AH149" s="604" t="s">
        <v>1049</v>
      </c>
      <c r="AI149" s="610" t="s">
        <v>1049</v>
      </c>
      <c r="AJ149" s="604" t="s">
        <v>1049</v>
      </c>
      <c r="AK149" s="610" t="s">
        <v>1049</v>
      </c>
      <c r="AL149" s="604" t="s">
        <v>1049</v>
      </c>
      <c r="AN149" s="611"/>
    </row>
    <row r="150" spans="1:40" ht="18" hidden="1">
      <c r="A150" s="561">
        <v>140</v>
      </c>
      <c r="B150" s="603">
        <v>17</v>
      </c>
      <c r="C150" s="655">
        <v>4</v>
      </c>
      <c r="D150" s="544">
        <v>99991.4</v>
      </c>
      <c r="E150" s="544" t="s">
        <v>1049</v>
      </c>
      <c r="F150" s="604" t="s">
        <v>1049</v>
      </c>
      <c r="G150" s="605"/>
      <c r="H150" s="542" t="s">
        <v>1049</v>
      </c>
      <c r="I150" s="543" t="s">
        <v>1049</v>
      </c>
      <c r="J150" s="544" t="s">
        <v>1049</v>
      </c>
      <c r="K150" s="459" t="s">
        <v>1049</v>
      </c>
      <c r="L150" s="459" t="s">
        <v>1049</v>
      </c>
      <c r="M150" s="459" t="s">
        <v>1049</v>
      </c>
      <c r="N150" s="459" t="s">
        <v>1049</v>
      </c>
      <c r="O150" s="459" t="s">
        <v>1049</v>
      </c>
      <c r="P150" s="544" t="s">
        <v>1049</v>
      </c>
      <c r="Q150" s="546" t="s">
        <v>1049</v>
      </c>
      <c r="U150" s="606"/>
      <c r="V150" s="607">
        <v>0</v>
      </c>
      <c r="W150" s="607" t="s">
        <v>1049</v>
      </c>
      <c r="X150" s="607" t="s">
        <v>1049</v>
      </c>
      <c r="Y150" s="608" t="s">
        <v>1049</v>
      </c>
      <c r="Z150" s="606"/>
      <c r="AA150" s="607">
        <v>0</v>
      </c>
      <c r="AB150" s="607" t="s">
        <v>1049</v>
      </c>
      <c r="AC150" s="607" t="s">
        <v>1049</v>
      </c>
      <c r="AD150" s="608" t="s">
        <v>1049</v>
      </c>
      <c r="AE150" s="608"/>
      <c r="AF150" s="608"/>
      <c r="AG150" s="609">
        <v>0</v>
      </c>
      <c r="AH150" s="604" t="s">
        <v>1049</v>
      </c>
      <c r="AI150" s="610" t="s">
        <v>1049</v>
      </c>
      <c r="AJ150" s="604" t="s">
        <v>1049</v>
      </c>
      <c r="AK150" s="610" t="s">
        <v>1049</v>
      </c>
      <c r="AL150" s="604" t="s">
        <v>1049</v>
      </c>
      <c r="AN150" s="611"/>
    </row>
    <row r="151" spans="1:40" ht="18" hidden="1">
      <c r="A151" s="561">
        <v>141</v>
      </c>
      <c r="B151" s="603">
        <v>17</v>
      </c>
      <c r="C151" s="655">
        <v>5</v>
      </c>
      <c r="D151" s="544">
        <v>99991.41</v>
      </c>
      <c r="E151" s="544" t="s">
        <v>1049</v>
      </c>
      <c r="F151" s="604" t="s">
        <v>1049</v>
      </c>
      <c r="G151" s="605"/>
      <c r="H151" s="542" t="s">
        <v>1049</v>
      </c>
      <c r="I151" s="543" t="s">
        <v>1049</v>
      </c>
      <c r="J151" s="544" t="s">
        <v>1049</v>
      </c>
      <c r="K151" s="459" t="s">
        <v>1049</v>
      </c>
      <c r="L151" s="459" t="s">
        <v>1049</v>
      </c>
      <c r="M151" s="545" t="s">
        <v>1049</v>
      </c>
      <c r="N151" s="459" t="s">
        <v>1049</v>
      </c>
      <c r="O151" s="459" t="s">
        <v>1049</v>
      </c>
      <c r="P151" s="544" t="s">
        <v>1049</v>
      </c>
      <c r="Q151" s="546" t="s">
        <v>1049</v>
      </c>
      <c r="U151" s="606"/>
      <c r="V151" s="607">
        <v>0</v>
      </c>
      <c r="W151" s="607" t="s">
        <v>1049</v>
      </c>
      <c r="X151" s="607" t="s">
        <v>1049</v>
      </c>
      <c r="Y151" s="608" t="s">
        <v>1049</v>
      </c>
      <c r="Z151" s="606"/>
      <c r="AA151" s="607">
        <v>0</v>
      </c>
      <c r="AB151" s="607" t="s">
        <v>1049</v>
      </c>
      <c r="AC151" s="607" t="s">
        <v>1049</v>
      </c>
      <c r="AD151" s="608" t="s">
        <v>1049</v>
      </c>
      <c r="AE151" s="608"/>
      <c r="AF151" s="608"/>
      <c r="AG151" s="609">
        <v>0</v>
      </c>
      <c r="AH151" s="604" t="s">
        <v>1049</v>
      </c>
      <c r="AI151" s="610" t="s">
        <v>1049</v>
      </c>
      <c r="AJ151" s="604" t="s">
        <v>1049</v>
      </c>
      <c r="AK151" s="610" t="s">
        <v>1049</v>
      </c>
      <c r="AL151" s="604" t="s">
        <v>1049</v>
      </c>
      <c r="AN151" s="611"/>
    </row>
    <row r="152" spans="1:40" ht="18" hidden="1">
      <c r="A152" s="561">
        <v>142</v>
      </c>
      <c r="B152" s="603">
        <v>17</v>
      </c>
      <c r="C152" s="655">
        <v>6</v>
      </c>
      <c r="D152" s="544">
        <v>99991.42</v>
      </c>
      <c r="E152" s="544" t="s">
        <v>1049</v>
      </c>
      <c r="F152" s="604" t="s">
        <v>1049</v>
      </c>
      <c r="G152" s="605"/>
      <c r="H152" s="542" t="s">
        <v>1049</v>
      </c>
      <c r="I152" s="543" t="s">
        <v>1049</v>
      </c>
      <c r="J152" s="544" t="s">
        <v>1049</v>
      </c>
      <c r="K152" s="459" t="s">
        <v>1049</v>
      </c>
      <c r="L152" s="459" t="s">
        <v>1049</v>
      </c>
      <c r="M152" s="459" t="s">
        <v>1049</v>
      </c>
      <c r="N152" s="459" t="s">
        <v>1049</v>
      </c>
      <c r="O152" s="459" t="s">
        <v>1049</v>
      </c>
      <c r="P152" s="544" t="s">
        <v>1049</v>
      </c>
      <c r="Q152" s="546" t="s">
        <v>1049</v>
      </c>
      <c r="U152" s="606"/>
      <c r="V152" s="607">
        <v>0</v>
      </c>
      <c r="W152" s="607" t="s">
        <v>1049</v>
      </c>
      <c r="X152" s="607" t="s">
        <v>1049</v>
      </c>
      <c r="Y152" s="608" t="s">
        <v>1049</v>
      </c>
      <c r="Z152" s="606"/>
      <c r="AA152" s="607">
        <v>0</v>
      </c>
      <c r="AB152" s="607" t="s">
        <v>1049</v>
      </c>
      <c r="AC152" s="607" t="s">
        <v>1049</v>
      </c>
      <c r="AD152" s="608" t="s">
        <v>1049</v>
      </c>
      <c r="AE152" s="608"/>
      <c r="AF152" s="608"/>
      <c r="AG152" s="609">
        <v>0</v>
      </c>
      <c r="AH152" s="604" t="s">
        <v>1049</v>
      </c>
      <c r="AI152" s="610" t="s">
        <v>1049</v>
      </c>
      <c r="AJ152" s="604" t="s">
        <v>1049</v>
      </c>
      <c r="AK152" s="610" t="s">
        <v>1049</v>
      </c>
      <c r="AL152" s="604" t="s">
        <v>1049</v>
      </c>
      <c r="AN152" s="611"/>
    </row>
    <row r="153" spans="1:40" ht="18" hidden="1">
      <c r="A153" s="561">
        <v>143</v>
      </c>
      <c r="B153" s="603">
        <v>17</v>
      </c>
      <c r="C153" s="655">
        <v>7</v>
      </c>
      <c r="D153" s="544">
        <v>99991.43</v>
      </c>
      <c r="E153" s="544" t="s">
        <v>1049</v>
      </c>
      <c r="F153" s="604" t="s">
        <v>1049</v>
      </c>
      <c r="G153" s="605"/>
      <c r="H153" s="542" t="s">
        <v>1049</v>
      </c>
      <c r="I153" s="543" t="s">
        <v>1049</v>
      </c>
      <c r="J153" s="544" t="s">
        <v>1049</v>
      </c>
      <c r="K153" s="459" t="s">
        <v>1049</v>
      </c>
      <c r="L153" s="459" t="s">
        <v>1049</v>
      </c>
      <c r="M153" s="459" t="s">
        <v>1049</v>
      </c>
      <c r="N153" s="459" t="s">
        <v>1049</v>
      </c>
      <c r="O153" s="459" t="s">
        <v>1049</v>
      </c>
      <c r="P153" s="544" t="s">
        <v>1049</v>
      </c>
      <c r="Q153" s="546" t="s">
        <v>1049</v>
      </c>
      <c r="U153" s="606"/>
      <c r="V153" s="607">
        <v>0</v>
      </c>
      <c r="W153" s="607" t="s">
        <v>1049</v>
      </c>
      <c r="X153" s="607" t="s">
        <v>1049</v>
      </c>
      <c r="Y153" s="608" t="s">
        <v>1049</v>
      </c>
      <c r="Z153" s="606"/>
      <c r="AA153" s="607">
        <v>0</v>
      </c>
      <c r="AB153" s="607" t="s">
        <v>1049</v>
      </c>
      <c r="AC153" s="607" t="s">
        <v>1049</v>
      </c>
      <c r="AD153" s="608" t="s">
        <v>1049</v>
      </c>
      <c r="AE153" s="608"/>
      <c r="AF153" s="608"/>
      <c r="AG153" s="609">
        <v>0</v>
      </c>
      <c r="AH153" s="604" t="s">
        <v>1049</v>
      </c>
      <c r="AI153" s="610" t="s">
        <v>1049</v>
      </c>
      <c r="AJ153" s="604" t="s">
        <v>1049</v>
      </c>
      <c r="AK153" s="610" t="s">
        <v>1049</v>
      </c>
      <c r="AL153" s="604" t="s">
        <v>1049</v>
      </c>
      <c r="AN153" s="611"/>
    </row>
    <row r="154" spans="1:40" ht="18" hidden="1">
      <c r="A154" s="561">
        <v>144</v>
      </c>
      <c r="B154" s="603">
        <v>17</v>
      </c>
      <c r="C154" s="655">
        <v>8</v>
      </c>
      <c r="D154" s="544">
        <v>99991.44</v>
      </c>
      <c r="E154" s="544" t="s">
        <v>1049</v>
      </c>
      <c r="F154" s="604" t="s">
        <v>1049</v>
      </c>
      <c r="G154" s="605"/>
      <c r="H154" s="542" t="s">
        <v>1049</v>
      </c>
      <c r="I154" s="543"/>
      <c r="J154" s="544"/>
      <c r="K154" s="459"/>
      <c r="L154" s="459"/>
      <c r="M154" s="545"/>
      <c r="N154" s="459"/>
      <c r="O154" s="459"/>
      <c r="P154" s="544"/>
      <c r="Q154" s="546"/>
      <c r="U154" s="606"/>
      <c r="V154" s="607">
        <v>0</v>
      </c>
      <c r="W154" s="607" t="s">
        <v>1049</v>
      </c>
      <c r="X154" s="607" t="s">
        <v>1049</v>
      </c>
      <c r="Y154" s="608" t="s">
        <v>1049</v>
      </c>
      <c r="Z154" s="606"/>
      <c r="AA154" s="607">
        <v>0</v>
      </c>
      <c r="AB154" s="607" t="s">
        <v>1049</v>
      </c>
      <c r="AC154" s="607" t="s">
        <v>1049</v>
      </c>
      <c r="AD154" s="608" t="s">
        <v>1049</v>
      </c>
      <c r="AE154" s="608"/>
      <c r="AF154" s="608"/>
      <c r="AG154" s="609">
        <v>0</v>
      </c>
      <c r="AH154" s="604" t="s">
        <v>1049</v>
      </c>
      <c r="AI154" s="610" t="s">
        <v>1049</v>
      </c>
      <c r="AJ154" s="604" t="s">
        <v>1049</v>
      </c>
      <c r="AK154" s="610" t="s">
        <v>1049</v>
      </c>
      <c r="AL154" s="604" t="s">
        <v>1049</v>
      </c>
      <c r="AN154" s="611"/>
    </row>
    <row r="155" spans="1:40" ht="18" hidden="1">
      <c r="A155" s="561">
        <v>145</v>
      </c>
      <c r="B155" s="603">
        <v>18</v>
      </c>
      <c r="C155" s="655">
        <v>1</v>
      </c>
      <c r="D155" s="544">
        <v>99991.45</v>
      </c>
      <c r="E155" s="544" t="s">
        <v>1049</v>
      </c>
      <c r="F155" s="604" t="s">
        <v>1049</v>
      </c>
      <c r="G155" s="605"/>
      <c r="H155" s="542" t="s">
        <v>1049</v>
      </c>
      <c r="I155" s="543"/>
      <c r="J155" s="544"/>
      <c r="K155" s="459"/>
      <c r="L155" s="459"/>
      <c r="M155" s="545"/>
      <c r="N155" s="459"/>
      <c r="O155" s="459"/>
      <c r="P155" s="544"/>
      <c r="Q155" s="546"/>
      <c r="U155" s="606"/>
      <c r="V155" s="607">
        <v>0</v>
      </c>
      <c r="W155" s="607" t="s">
        <v>1049</v>
      </c>
      <c r="X155" s="607" t="s">
        <v>1049</v>
      </c>
      <c r="Y155" s="608" t="s">
        <v>1049</v>
      </c>
      <c r="Z155" s="606"/>
      <c r="AA155" s="607">
        <v>0</v>
      </c>
      <c r="AB155" s="607" t="s">
        <v>1049</v>
      </c>
      <c r="AC155" s="607" t="s">
        <v>1049</v>
      </c>
      <c r="AD155" s="608" t="s">
        <v>1049</v>
      </c>
      <c r="AE155" s="608"/>
      <c r="AF155" s="608"/>
      <c r="AG155" s="609">
        <v>0</v>
      </c>
      <c r="AH155" s="604" t="s">
        <v>1049</v>
      </c>
      <c r="AI155" s="610" t="s">
        <v>1049</v>
      </c>
      <c r="AJ155" s="604" t="s">
        <v>1049</v>
      </c>
      <c r="AK155" s="610" t="s">
        <v>1049</v>
      </c>
      <c r="AL155" s="604" t="s">
        <v>1049</v>
      </c>
      <c r="AN155" s="611"/>
    </row>
    <row r="156" spans="1:40" ht="18" hidden="1">
      <c r="A156" s="561">
        <v>146</v>
      </c>
      <c r="B156" s="603">
        <v>18</v>
      </c>
      <c r="C156" s="655">
        <v>2</v>
      </c>
      <c r="D156" s="544">
        <v>99991.46</v>
      </c>
      <c r="E156" s="544" t="s">
        <v>1049</v>
      </c>
      <c r="F156" s="604" t="s">
        <v>1049</v>
      </c>
      <c r="G156" s="605"/>
      <c r="H156" s="542" t="s">
        <v>1049</v>
      </c>
      <c r="I156" s="543"/>
      <c r="J156" s="544"/>
      <c r="K156" s="459"/>
      <c r="L156" s="459"/>
      <c r="M156" s="545"/>
      <c r="N156" s="459"/>
      <c r="O156" s="459"/>
      <c r="P156" s="544"/>
      <c r="Q156" s="546"/>
      <c r="U156" s="606"/>
      <c r="V156" s="607">
        <v>0</v>
      </c>
      <c r="W156" s="607" t="s">
        <v>1049</v>
      </c>
      <c r="X156" s="607" t="s">
        <v>1049</v>
      </c>
      <c r="Y156" s="608" t="s">
        <v>1049</v>
      </c>
      <c r="Z156" s="606"/>
      <c r="AA156" s="607">
        <v>0</v>
      </c>
      <c r="AB156" s="607" t="s">
        <v>1049</v>
      </c>
      <c r="AC156" s="607" t="s">
        <v>1049</v>
      </c>
      <c r="AD156" s="608" t="s">
        <v>1049</v>
      </c>
      <c r="AE156" s="608"/>
      <c r="AF156" s="608"/>
      <c r="AG156" s="609">
        <v>0</v>
      </c>
      <c r="AH156" s="604" t="s">
        <v>1049</v>
      </c>
      <c r="AI156" s="610" t="s">
        <v>1049</v>
      </c>
      <c r="AJ156" s="604" t="s">
        <v>1049</v>
      </c>
      <c r="AK156" s="610" t="s">
        <v>1049</v>
      </c>
      <c r="AL156" s="604" t="s">
        <v>1049</v>
      </c>
      <c r="AN156" s="611"/>
    </row>
    <row r="157" spans="1:40" ht="18" hidden="1">
      <c r="A157" s="561">
        <v>147</v>
      </c>
      <c r="B157" s="603">
        <v>18</v>
      </c>
      <c r="C157" s="655">
        <v>3</v>
      </c>
      <c r="D157" s="544">
        <v>99991.47</v>
      </c>
      <c r="E157" s="544" t="s">
        <v>1049</v>
      </c>
      <c r="F157" s="604" t="s">
        <v>1049</v>
      </c>
      <c r="G157" s="605"/>
      <c r="H157" s="542" t="s">
        <v>1049</v>
      </c>
      <c r="I157" s="543"/>
      <c r="J157" s="544"/>
      <c r="K157" s="459"/>
      <c r="L157" s="459"/>
      <c r="M157" s="545"/>
      <c r="N157" s="459"/>
      <c r="O157" s="459"/>
      <c r="P157" s="544"/>
      <c r="Q157" s="546"/>
      <c r="U157" s="606"/>
      <c r="V157" s="607">
        <v>0</v>
      </c>
      <c r="W157" s="607" t="s">
        <v>1049</v>
      </c>
      <c r="X157" s="607" t="s">
        <v>1049</v>
      </c>
      <c r="Y157" s="608" t="s">
        <v>1049</v>
      </c>
      <c r="Z157" s="606"/>
      <c r="AA157" s="607">
        <v>0</v>
      </c>
      <c r="AB157" s="607" t="s">
        <v>1049</v>
      </c>
      <c r="AC157" s="607" t="s">
        <v>1049</v>
      </c>
      <c r="AD157" s="608" t="s">
        <v>1049</v>
      </c>
      <c r="AE157" s="608"/>
      <c r="AF157" s="608"/>
      <c r="AG157" s="609">
        <v>0</v>
      </c>
      <c r="AH157" s="604" t="s">
        <v>1049</v>
      </c>
      <c r="AI157" s="610" t="s">
        <v>1049</v>
      </c>
      <c r="AJ157" s="604" t="s">
        <v>1049</v>
      </c>
      <c r="AK157" s="610" t="s">
        <v>1049</v>
      </c>
      <c r="AL157" s="604" t="s">
        <v>1049</v>
      </c>
      <c r="AN157" s="611"/>
    </row>
    <row r="158" spans="1:40" ht="18" hidden="1">
      <c r="A158" s="561">
        <v>148</v>
      </c>
      <c r="B158" s="603">
        <v>18</v>
      </c>
      <c r="C158" s="655">
        <v>4</v>
      </c>
      <c r="D158" s="544">
        <v>99991.48</v>
      </c>
      <c r="E158" s="544" t="s">
        <v>1049</v>
      </c>
      <c r="F158" s="604" t="s">
        <v>1049</v>
      </c>
      <c r="G158" s="605"/>
      <c r="H158" s="542" t="s">
        <v>1049</v>
      </c>
      <c r="I158" s="543"/>
      <c r="J158" s="544"/>
      <c r="K158" s="459"/>
      <c r="L158" s="459"/>
      <c r="M158" s="459"/>
      <c r="N158" s="459"/>
      <c r="O158" s="459"/>
      <c r="P158" s="544"/>
      <c r="Q158" s="546"/>
      <c r="U158" s="606"/>
      <c r="V158" s="607">
        <v>0</v>
      </c>
      <c r="W158" s="607" t="s">
        <v>1049</v>
      </c>
      <c r="X158" s="607" t="s">
        <v>1049</v>
      </c>
      <c r="Y158" s="608" t="s">
        <v>1049</v>
      </c>
      <c r="Z158" s="606"/>
      <c r="AA158" s="607">
        <v>0</v>
      </c>
      <c r="AB158" s="607" t="s">
        <v>1049</v>
      </c>
      <c r="AC158" s="607" t="s">
        <v>1049</v>
      </c>
      <c r="AD158" s="608" t="s">
        <v>1049</v>
      </c>
      <c r="AE158" s="608"/>
      <c r="AF158" s="608"/>
      <c r="AG158" s="609">
        <v>0</v>
      </c>
      <c r="AH158" s="604" t="s">
        <v>1049</v>
      </c>
      <c r="AI158" s="610" t="s">
        <v>1049</v>
      </c>
      <c r="AJ158" s="604" t="s">
        <v>1049</v>
      </c>
      <c r="AK158" s="610" t="s">
        <v>1049</v>
      </c>
      <c r="AL158" s="604" t="s">
        <v>1049</v>
      </c>
      <c r="AN158" s="611"/>
    </row>
    <row r="159" spans="1:40" ht="18" hidden="1">
      <c r="A159" s="561">
        <v>149</v>
      </c>
      <c r="B159" s="603">
        <v>18</v>
      </c>
      <c r="C159" s="655">
        <v>5</v>
      </c>
      <c r="D159" s="544">
        <v>99991.49</v>
      </c>
      <c r="E159" s="544" t="s">
        <v>1049</v>
      </c>
      <c r="F159" s="604" t="s">
        <v>1049</v>
      </c>
      <c r="G159" s="605"/>
      <c r="H159" s="542" t="s">
        <v>1049</v>
      </c>
      <c r="I159" s="543"/>
      <c r="J159" s="544"/>
      <c r="K159" s="459"/>
      <c r="L159" s="459"/>
      <c r="M159" s="545"/>
      <c r="N159" s="459"/>
      <c r="O159" s="459"/>
      <c r="P159" s="544"/>
      <c r="Q159" s="546"/>
      <c r="U159" s="606"/>
      <c r="V159" s="607">
        <v>0</v>
      </c>
      <c r="W159" s="607" t="s">
        <v>1049</v>
      </c>
      <c r="X159" s="607" t="s">
        <v>1049</v>
      </c>
      <c r="Y159" s="608" t="s">
        <v>1049</v>
      </c>
      <c r="Z159" s="606"/>
      <c r="AA159" s="607">
        <v>0</v>
      </c>
      <c r="AB159" s="607" t="s">
        <v>1049</v>
      </c>
      <c r="AC159" s="607" t="s">
        <v>1049</v>
      </c>
      <c r="AD159" s="608" t="s">
        <v>1049</v>
      </c>
      <c r="AE159" s="608"/>
      <c r="AF159" s="608"/>
      <c r="AG159" s="609">
        <v>0</v>
      </c>
      <c r="AH159" s="604" t="s">
        <v>1049</v>
      </c>
      <c r="AI159" s="610" t="s">
        <v>1049</v>
      </c>
      <c r="AJ159" s="604" t="s">
        <v>1049</v>
      </c>
      <c r="AK159" s="610" t="s">
        <v>1049</v>
      </c>
      <c r="AL159" s="604" t="s">
        <v>1049</v>
      </c>
      <c r="AN159" s="611"/>
    </row>
    <row r="160" spans="1:40" ht="18" hidden="1">
      <c r="A160" s="561">
        <v>150</v>
      </c>
      <c r="B160" s="603">
        <v>18</v>
      </c>
      <c r="C160" s="655">
        <v>6</v>
      </c>
      <c r="D160" s="544">
        <v>99991.5</v>
      </c>
      <c r="E160" s="544" t="s">
        <v>1049</v>
      </c>
      <c r="F160" s="604" t="s">
        <v>1049</v>
      </c>
      <c r="G160" s="605"/>
      <c r="H160" s="542" t="s">
        <v>1049</v>
      </c>
      <c r="I160" s="543"/>
      <c r="J160" s="544"/>
      <c r="K160" s="459"/>
      <c r="L160" s="459"/>
      <c r="M160" s="459"/>
      <c r="N160" s="459"/>
      <c r="O160" s="459"/>
      <c r="P160" s="544"/>
      <c r="Q160" s="546"/>
      <c r="U160" s="606"/>
      <c r="V160" s="607">
        <v>0</v>
      </c>
      <c r="W160" s="607" t="s">
        <v>1049</v>
      </c>
      <c r="X160" s="607" t="s">
        <v>1049</v>
      </c>
      <c r="Y160" s="608" t="s">
        <v>1049</v>
      </c>
      <c r="Z160" s="606"/>
      <c r="AA160" s="607">
        <v>0</v>
      </c>
      <c r="AB160" s="607" t="s">
        <v>1049</v>
      </c>
      <c r="AC160" s="607" t="s">
        <v>1049</v>
      </c>
      <c r="AD160" s="608" t="s">
        <v>1049</v>
      </c>
      <c r="AE160" s="608"/>
      <c r="AF160" s="608"/>
      <c r="AG160" s="609">
        <v>0</v>
      </c>
      <c r="AH160" s="604" t="s">
        <v>1049</v>
      </c>
      <c r="AI160" s="610" t="s">
        <v>1049</v>
      </c>
      <c r="AJ160" s="604" t="s">
        <v>1049</v>
      </c>
      <c r="AK160" s="610" t="s">
        <v>1049</v>
      </c>
      <c r="AL160" s="604" t="s">
        <v>1049</v>
      </c>
      <c r="AN160" s="611"/>
    </row>
    <row r="161" spans="1:40" ht="14.25" hidden="1">
      <c r="B161" s="562"/>
      <c r="C161" s="904" t="s">
        <v>252</v>
      </c>
      <c r="D161" s="904"/>
      <c r="E161" s="904"/>
      <c r="F161" s="904"/>
      <c r="G161" s="904"/>
      <c r="H161" s="904"/>
      <c r="I161" s="904"/>
      <c r="J161" s="904"/>
      <c r="K161" s="904"/>
      <c r="L161" s="904"/>
      <c r="M161" s="904"/>
      <c r="N161" s="904"/>
      <c r="O161" s="904"/>
      <c r="P161" s="904"/>
      <c r="Q161" s="904"/>
      <c r="R161" s="904"/>
      <c r="S161" s="904"/>
      <c r="T161" s="904"/>
      <c r="U161" s="904"/>
      <c r="V161" s="904"/>
      <c r="W161" s="904"/>
      <c r="X161" s="904"/>
      <c r="Y161" s="904"/>
      <c r="Z161" s="904"/>
      <c r="AA161" s="904"/>
      <c r="AB161" s="904"/>
      <c r="AC161" s="904"/>
      <c r="AD161" s="904"/>
      <c r="AE161" s="904"/>
      <c r="AF161" s="904"/>
      <c r="AG161" s="904"/>
      <c r="AH161" s="904"/>
      <c r="AI161" s="904"/>
      <c r="AJ161" s="904"/>
      <c r="AK161" s="904"/>
      <c r="AL161" s="904"/>
      <c r="AM161" s="904"/>
      <c r="AN161" s="904"/>
    </row>
    <row r="162" spans="1:40" ht="14.25" hidden="1">
      <c r="B162" s="562"/>
      <c r="C162" s="904" t="s">
        <v>627</v>
      </c>
      <c r="D162" s="904"/>
      <c r="E162" s="904"/>
      <c r="F162" s="904"/>
      <c r="G162" s="904"/>
      <c r="H162" s="904"/>
      <c r="I162" s="904"/>
      <c r="J162" s="904"/>
      <c r="K162" s="904"/>
      <c r="L162" s="904"/>
      <c r="M162" s="904"/>
      <c r="N162" s="904"/>
      <c r="O162" s="904"/>
      <c r="P162" s="904"/>
      <c r="Q162" s="904"/>
      <c r="R162" s="904"/>
      <c r="S162" s="904"/>
      <c r="T162" s="904"/>
      <c r="U162" s="904"/>
      <c r="V162" s="904"/>
      <c r="W162" s="904"/>
      <c r="X162" s="904"/>
      <c r="Y162" s="904"/>
      <c r="Z162" s="904"/>
      <c r="AA162" s="904"/>
      <c r="AB162" s="904"/>
      <c r="AC162" s="904"/>
      <c r="AD162" s="904"/>
      <c r="AE162" s="904"/>
      <c r="AF162" s="904"/>
      <c r="AG162" s="904"/>
      <c r="AH162" s="904"/>
      <c r="AI162" s="904"/>
      <c r="AJ162" s="904"/>
      <c r="AK162" s="904"/>
      <c r="AL162" s="904"/>
      <c r="AM162" s="904"/>
      <c r="AN162" s="904"/>
    </row>
    <row r="163" spans="1:40" ht="14.25" hidden="1">
      <c r="B163" s="562"/>
      <c r="C163" s="904" t="s">
        <v>628</v>
      </c>
      <c r="D163" s="904"/>
      <c r="E163" s="904"/>
      <c r="F163" s="904"/>
      <c r="G163" s="904"/>
      <c r="H163" s="904"/>
      <c r="I163" s="904"/>
      <c r="J163" s="904"/>
      <c r="K163" s="904"/>
      <c r="L163" s="904"/>
      <c r="M163" s="904"/>
      <c r="N163" s="904"/>
      <c r="O163" s="904"/>
      <c r="P163" s="904"/>
      <c r="Q163" s="904"/>
      <c r="R163" s="904"/>
      <c r="S163" s="904"/>
      <c r="T163" s="904"/>
      <c r="U163" s="904"/>
      <c r="V163" s="904"/>
      <c r="W163" s="904"/>
      <c r="X163" s="904"/>
      <c r="Y163" s="904"/>
      <c r="Z163" s="904"/>
      <c r="AA163" s="904"/>
      <c r="AB163" s="904"/>
      <c r="AC163" s="904"/>
      <c r="AD163" s="904"/>
      <c r="AE163" s="904"/>
      <c r="AF163" s="904"/>
      <c r="AG163" s="904"/>
      <c r="AH163" s="904"/>
      <c r="AI163" s="904"/>
      <c r="AJ163" s="904"/>
      <c r="AK163" s="904"/>
      <c r="AL163" s="904"/>
      <c r="AM163" s="904"/>
      <c r="AN163" s="904"/>
    </row>
    <row r="164" spans="1:40" ht="14.25" hidden="1">
      <c r="B164" s="562"/>
      <c r="C164" s="904">
        <v>0</v>
      </c>
      <c r="D164" s="904"/>
      <c r="E164" s="904"/>
      <c r="F164" s="904"/>
      <c r="G164" s="904"/>
      <c r="H164" s="904"/>
      <c r="I164" s="904"/>
      <c r="J164" s="904"/>
      <c r="K164" s="904"/>
      <c r="L164" s="904"/>
      <c r="M164" s="904"/>
      <c r="N164" s="904"/>
      <c r="O164" s="904"/>
      <c r="P164" s="904"/>
      <c r="Q164" s="904"/>
      <c r="R164" s="904"/>
      <c r="S164" s="904"/>
      <c r="T164" s="904"/>
      <c r="U164" s="904"/>
      <c r="V164" s="904"/>
      <c r="W164" s="904"/>
      <c r="X164" s="904"/>
      <c r="Y164" s="904"/>
      <c r="Z164" s="904"/>
      <c r="AA164" s="904"/>
      <c r="AB164" s="904"/>
      <c r="AC164" s="904"/>
      <c r="AD164" s="904"/>
      <c r="AE164" s="904"/>
      <c r="AF164" s="904"/>
      <c r="AG164" s="904"/>
      <c r="AH164" s="904"/>
      <c r="AI164" s="904"/>
      <c r="AJ164" s="904"/>
      <c r="AK164" s="904"/>
      <c r="AL164" s="904"/>
      <c r="AM164" s="904"/>
      <c r="AN164" s="904"/>
    </row>
    <row r="165" spans="1:40" ht="18.75" hidden="1">
      <c r="B165" s="627"/>
      <c r="C165" s="883" t="s">
        <v>262</v>
      </c>
      <c r="D165" s="883"/>
      <c r="E165" s="883"/>
      <c r="F165" s="883"/>
      <c r="G165" s="883"/>
      <c r="H165" s="883"/>
      <c r="I165" s="567"/>
      <c r="J165" s="908" t="s">
        <v>38</v>
      </c>
      <c r="K165" s="908"/>
      <c r="L165" s="908"/>
      <c r="M165" s="908"/>
      <c r="N165" s="908"/>
      <c r="O165" s="628">
        <v>0.42708333333333298</v>
      </c>
      <c r="P165" s="569"/>
      <c r="Q165" s="562"/>
      <c r="R165" s="570"/>
      <c r="S165" s="570"/>
      <c r="T165" s="570"/>
      <c r="U165" s="570"/>
      <c r="V165" s="570"/>
      <c r="W165" s="570"/>
      <c r="X165" s="570"/>
      <c r="Y165" s="570"/>
      <c r="Z165" s="570"/>
      <c r="AA165" s="570"/>
      <c r="AB165" s="570"/>
      <c r="AC165" s="570"/>
      <c r="AD165" s="570"/>
      <c r="AG165" s="570"/>
      <c r="AH165" s="572"/>
      <c r="AI165" s="572"/>
      <c r="AJ165" s="572"/>
      <c r="AK165" s="572"/>
      <c r="AM165" s="562"/>
      <c r="AN165" s="574"/>
    </row>
    <row r="166" spans="1:40" ht="15.75" hidden="1">
      <c r="A166" s="561" t="s">
        <v>39</v>
      </c>
      <c r="B166" s="627"/>
      <c r="C166" s="629"/>
      <c r="D166" s="629"/>
      <c r="E166" s="630"/>
      <c r="F166" s="631"/>
      <c r="G166" s="632"/>
      <c r="H166" s="633" t="s">
        <v>40</v>
      </c>
      <c r="I166" s="567"/>
      <c r="J166" s="909" t="s">
        <v>41</v>
      </c>
      <c r="K166" s="909"/>
      <c r="L166" s="909"/>
      <c r="M166" s="909"/>
      <c r="N166" s="909"/>
      <c r="O166" s="569"/>
      <c r="P166" s="569"/>
      <c r="Q166" s="562"/>
      <c r="R166" s="580"/>
      <c r="S166" s="570"/>
      <c r="T166" s="570"/>
      <c r="U166" s="570"/>
      <c r="V166" s="570"/>
      <c r="W166" s="570"/>
      <c r="X166" s="570"/>
      <c r="Y166" s="570"/>
      <c r="Z166" s="570"/>
      <c r="AA166" s="570"/>
      <c r="AB166" s="570"/>
      <c r="AC166" s="570"/>
      <c r="AD166" s="570"/>
      <c r="AE166" s="582">
        <v>2</v>
      </c>
      <c r="AF166" s="582"/>
      <c r="AG166" s="582"/>
      <c r="AH166" s="572"/>
      <c r="AI166" s="572"/>
      <c r="AJ166" s="572"/>
      <c r="AK166" s="572"/>
      <c r="AM166" s="562"/>
      <c r="AN166" s="574"/>
    </row>
    <row r="167" spans="1:40" ht="33.75" hidden="1">
      <c r="A167" s="479">
        <v>0</v>
      </c>
      <c r="B167" s="634" t="s">
        <v>63</v>
      </c>
      <c r="C167" s="584" t="s">
        <v>42</v>
      </c>
      <c r="D167" s="635"/>
      <c r="E167" s="636">
        <v>1</v>
      </c>
      <c r="F167" s="587" t="s">
        <v>43</v>
      </c>
      <c r="G167" s="588" t="s">
        <v>44</v>
      </c>
      <c r="H167" s="589" t="s">
        <v>45</v>
      </c>
      <c r="I167" s="590" t="s">
        <v>60</v>
      </c>
      <c r="J167" s="591" t="s">
        <v>61</v>
      </c>
      <c r="K167" s="592" t="s">
        <v>46</v>
      </c>
      <c r="L167" s="593" t="s">
        <v>47</v>
      </c>
      <c r="M167" s="594" t="s">
        <v>48</v>
      </c>
      <c r="N167" s="593" t="s">
        <v>49</v>
      </c>
      <c r="O167" s="593" t="s">
        <v>50</v>
      </c>
      <c r="P167" s="593" t="s">
        <v>51</v>
      </c>
      <c r="Q167" s="593" t="s">
        <v>62</v>
      </c>
      <c r="R167" s="595" t="s">
        <v>52</v>
      </c>
      <c r="S167" s="595" t="s">
        <v>52</v>
      </c>
      <c r="T167" s="595" t="s">
        <v>52</v>
      </c>
      <c r="U167" s="595"/>
      <c r="V167" s="595"/>
      <c r="W167" s="595"/>
      <c r="X167" s="595"/>
      <c r="Y167" s="595"/>
      <c r="Z167" s="595"/>
      <c r="AA167" s="595"/>
      <c r="AB167" s="595"/>
      <c r="AC167" s="595"/>
      <c r="AD167" s="595"/>
      <c r="AE167" s="595" t="s">
        <v>53</v>
      </c>
      <c r="AF167" s="595" t="s">
        <v>203</v>
      </c>
      <c r="AG167" s="595" t="s">
        <v>54</v>
      </c>
      <c r="AH167" s="598" t="s">
        <v>55</v>
      </c>
      <c r="AI167" s="598"/>
      <c r="AJ167" s="590" t="s">
        <v>56</v>
      </c>
      <c r="AK167" s="590"/>
      <c r="AL167" s="601" t="s">
        <v>57</v>
      </c>
      <c r="AM167" s="601" t="s">
        <v>58</v>
      </c>
      <c r="AN167" s="602" t="s">
        <v>59</v>
      </c>
    </row>
    <row r="168" spans="1:40" hidden="1">
      <c r="B168" s="604">
        <v>1</v>
      </c>
      <c r="C168" s="544">
        <v>1</v>
      </c>
      <c r="E168" s="544" t="s">
        <v>1049</v>
      </c>
      <c r="H168" s="542" t="s">
        <v>1049</v>
      </c>
      <c r="AN168" s="611"/>
    </row>
    <row r="169" spans="1:40" hidden="1">
      <c r="B169" s="604">
        <v>1</v>
      </c>
      <c r="C169" s="544">
        <v>2</v>
      </c>
      <c r="E169" s="544" t="s">
        <v>1049</v>
      </c>
      <c r="H169" s="542" t="s">
        <v>1049</v>
      </c>
      <c r="AN169" s="611"/>
    </row>
    <row r="170" spans="1:40" hidden="1">
      <c r="B170" s="604">
        <v>1</v>
      </c>
      <c r="C170" s="544">
        <v>3</v>
      </c>
      <c r="E170" s="544" t="s">
        <v>1049</v>
      </c>
      <c r="H170" s="542" t="s">
        <v>1049</v>
      </c>
      <c r="AN170" s="611"/>
    </row>
    <row r="171" spans="1:40" hidden="1">
      <c r="B171" s="604">
        <v>1</v>
      </c>
      <c r="C171" s="544">
        <v>4</v>
      </c>
      <c r="E171" s="544" t="s">
        <v>1049</v>
      </c>
      <c r="H171" s="542" t="s">
        <v>1049</v>
      </c>
      <c r="AN171" s="611"/>
    </row>
    <row r="172" spans="1:40" hidden="1">
      <c r="B172" s="604">
        <v>1</v>
      </c>
      <c r="C172" s="544">
        <v>5</v>
      </c>
      <c r="E172" s="544" t="s">
        <v>1049</v>
      </c>
      <c r="H172" s="542" t="s">
        <v>1049</v>
      </c>
      <c r="AN172" s="611"/>
    </row>
    <row r="173" spans="1:40" hidden="1">
      <c r="B173" s="604">
        <v>1</v>
      </c>
      <c r="C173" s="544">
        <v>6</v>
      </c>
      <c r="E173" s="544" t="s">
        <v>1049</v>
      </c>
      <c r="H173" s="542" t="s">
        <v>1049</v>
      </c>
      <c r="AN173" s="611"/>
    </row>
    <row r="174" spans="1:40" hidden="1">
      <c r="B174" s="604">
        <v>1</v>
      </c>
      <c r="C174" s="544">
        <v>7</v>
      </c>
      <c r="E174" s="544" t="s">
        <v>1049</v>
      </c>
      <c r="H174" s="542" t="s">
        <v>1049</v>
      </c>
      <c r="AN174" s="611"/>
    </row>
    <row r="175" spans="1:40" hidden="1">
      <c r="B175" s="604">
        <v>1</v>
      </c>
      <c r="C175" s="544">
        <v>8</v>
      </c>
      <c r="E175" s="544" t="s">
        <v>1049</v>
      </c>
      <c r="H175" s="542" t="s">
        <v>1049</v>
      </c>
      <c r="AN175" s="611"/>
    </row>
    <row r="176" spans="1:40" hidden="1">
      <c r="B176" s="604">
        <v>2</v>
      </c>
      <c r="C176" s="544">
        <v>1</v>
      </c>
      <c r="E176" s="544" t="s">
        <v>1049</v>
      </c>
      <c r="H176" s="542" t="s">
        <v>1049</v>
      </c>
      <c r="AN176" s="611"/>
    </row>
    <row r="177" spans="2:40" hidden="1">
      <c r="B177" s="604">
        <v>2</v>
      </c>
      <c r="C177" s="544">
        <v>2</v>
      </c>
      <c r="E177" s="544" t="s">
        <v>1049</v>
      </c>
      <c r="H177" s="542" t="s">
        <v>1049</v>
      </c>
      <c r="AN177" s="611"/>
    </row>
    <row r="178" spans="2:40" hidden="1">
      <c r="B178" s="604">
        <v>2</v>
      </c>
      <c r="C178" s="544">
        <v>3</v>
      </c>
      <c r="E178" s="544" t="s">
        <v>1049</v>
      </c>
      <c r="H178" s="542" t="s">
        <v>1049</v>
      </c>
      <c r="AN178" s="611"/>
    </row>
    <row r="179" spans="2:40" hidden="1">
      <c r="B179" s="604">
        <v>2</v>
      </c>
      <c r="C179" s="544">
        <v>4</v>
      </c>
      <c r="E179" s="544" t="s">
        <v>1049</v>
      </c>
      <c r="H179" s="542" t="s">
        <v>1049</v>
      </c>
      <c r="AN179" s="611"/>
    </row>
    <row r="180" spans="2:40" hidden="1">
      <c r="B180" s="604">
        <v>2</v>
      </c>
      <c r="C180" s="544">
        <v>5</v>
      </c>
      <c r="E180" s="544" t="s">
        <v>1049</v>
      </c>
      <c r="H180" s="542" t="s">
        <v>1049</v>
      </c>
      <c r="AN180" s="611"/>
    </row>
    <row r="181" spans="2:40" hidden="1">
      <c r="B181" s="604">
        <v>2</v>
      </c>
      <c r="C181" s="544">
        <v>6</v>
      </c>
      <c r="E181" s="544" t="s">
        <v>1049</v>
      </c>
      <c r="H181" s="542" t="s">
        <v>1049</v>
      </c>
      <c r="AN181" s="611"/>
    </row>
    <row r="182" spans="2:40" hidden="1">
      <c r="B182" s="604">
        <v>2</v>
      </c>
      <c r="C182" s="544">
        <v>7</v>
      </c>
      <c r="E182" s="544" t="s">
        <v>1049</v>
      </c>
      <c r="H182" s="542" t="s">
        <v>1049</v>
      </c>
      <c r="AN182" s="611"/>
    </row>
    <row r="183" spans="2:40" hidden="1">
      <c r="B183" s="604">
        <v>2</v>
      </c>
      <c r="C183" s="544">
        <v>8</v>
      </c>
      <c r="E183" s="544" t="s">
        <v>1049</v>
      </c>
      <c r="H183" s="542" t="s">
        <v>1049</v>
      </c>
      <c r="AN183" s="611"/>
    </row>
    <row r="184" spans="2:40" hidden="1">
      <c r="B184" s="604">
        <v>3</v>
      </c>
      <c r="C184" s="544">
        <v>1</v>
      </c>
      <c r="E184" s="544" t="s">
        <v>1049</v>
      </c>
      <c r="H184" s="542" t="s">
        <v>1049</v>
      </c>
      <c r="AN184" s="611"/>
    </row>
    <row r="185" spans="2:40" hidden="1">
      <c r="B185" s="604">
        <v>3</v>
      </c>
      <c r="C185" s="544">
        <v>2</v>
      </c>
      <c r="E185" s="544" t="s">
        <v>1049</v>
      </c>
      <c r="H185" s="542" t="s">
        <v>1049</v>
      </c>
      <c r="AN185" s="611"/>
    </row>
    <row r="186" spans="2:40" hidden="1">
      <c r="B186" s="604">
        <v>3</v>
      </c>
      <c r="C186" s="544">
        <v>3</v>
      </c>
      <c r="E186" s="544" t="s">
        <v>1049</v>
      </c>
      <c r="H186" s="542" t="s">
        <v>1049</v>
      </c>
      <c r="AN186" s="611"/>
    </row>
    <row r="187" spans="2:40" hidden="1">
      <c r="B187" s="604">
        <v>3</v>
      </c>
      <c r="C187" s="544">
        <v>4</v>
      </c>
      <c r="E187" s="544" t="s">
        <v>1049</v>
      </c>
      <c r="H187" s="542" t="s">
        <v>1049</v>
      </c>
      <c r="AN187" s="611"/>
    </row>
    <row r="188" spans="2:40" hidden="1">
      <c r="B188" s="604">
        <v>3</v>
      </c>
      <c r="C188" s="544">
        <v>5</v>
      </c>
      <c r="E188" s="544" t="s">
        <v>1049</v>
      </c>
      <c r="H188" s="542" t="s">
        <v>1049</v>
      </c>
      <c r="AN188" s="611"/>
    </row>
    <row r="189" spans="2:40" hidden="1">
      <c r="B189" s="604">
        <v>3</v>
      </c>
      <c r="C189" s="544">
        <v>6</v>
      </c>
      <c r="E189" s="544" t="s">
        <v>1049</v>
      </c>
      <c r="H189" s="542" t="s">
        <v>1049</v>
      </c>
      <c r="AN189" s="611"/>
    </row>
    <row r="190" spans="2:40" hidden="1">
      <c r="B190" s="604">
        <v>3</v>
      </c>
      <c r="C190" s="544">
        <v>7</v>
      </c>
      <c r="E190" s="544" t="s">
        <v>1049</v>
      </c>
      <c r="H190" s="542" t="s">
        <v>1049</v>
      </c>
      <c r="AN190" s="611"/>
    </row>
    <row r="191" spans="2:40" hidden="1">
      <c r="B191" s="604">
        <v>3</v>
      </c>
      <c r="C191" s="544">
        <v>8</v>
      </c>
      <c r="E191" s="544" t="s">
        <v>1049</v>
      </c>
      <c r="H191" s="542" t="s">
        <v>1049</v>
      </c>
      <c r="AN191" s="611"/>
    </row>
    <row r="192" spans="2:40" ht="14.25" hidden="1">
      <c r="C192" s="904" t="s">
        <v>252</v>
      </c>
      <c r="D192" s="904"/>
      <c r="E192" s="904"/>
      <c r="F192" s="904"/>
      <c r="G192" s="904"/>
      <c r="H192" s="904"/>
      <c r="I192" s="904"/>
      <c r="J192" s="904"/>
      <c r="K192" s="904"/>
      <c r="L192" s="904"/>
      <c r="M192" s="904"/>
      <c r="N192" s="904"/>
      <c r="O192" s="904"/>
      <c r="P192" s="904"/>
      <c r="Q192" s="904"/>
      <c r="R192" s="904"/>
      <c r="S192" s="904"/>
      <c r="T192" s="904"/>
      <c r="U192" s="904"/>
      <c r="V192" s="904"/>
      <c r="W192" s="904"/>
      <c r="X192" s="904"/>
      <c r="Y192" s="904"/>
      <c r="Z192" s="904"/>
      <c r="AA192" s="904"/>
      <c r="AB192" s="904"/>
      <c r="AC192" s="904"/>
      <c r="AD192" s="904"/>
      <c r="AE192" s="904"/>
      <c r="AF192" s="904"/>
      <c r="AG192" s="904"/>
      <c r="AH192" s="904"/>
      <c r="AI192" s="904"/>
      <c r="AJ192" s="904"/>
      <c r="AK192" s="904"/>
      <c r="AL192" s="904"/>
      <c r="AM192" s="904"/>
      <c r="AN192" s="904"/>
    </row>
    <row r="193" spans="1:40" ht="14.25" hidden="1">
      <c r="C193" s="904" t="s">
        <v>627</v>
      </c>
      <c r="D193" s="904"/>
      <c r="E193" s="904"/>
      <c r="F193" s="904"/>
      <c r="G193" s="904"/>
      <c r="H193" s="904"/>
      <c r="I193" s="904"/>
      <c r="J193" s="904"/>
      <c r="K193" s="904"/>
      <c r="L193" s="904"/>
      <c r="M193" s="904"/>
      <c r="N193" s="904"/>
      <c r="O193" s="904"/>
      <c r="P193" s="904"/>
      <c r="Q193" s="904"/>
      <c r="R193" s="904"/>
      <c r="S193" s="904"/>
      <c r="T193" s="904"/>
      <c r="U193" s="904"/>
      <c r="V193" s="904"/>
      <c r="W193" s="904"/>
      <c r="X193" s="904"/>
      <c r="Y193" s="904"/>
      <c r="Z193" s="904"/>
      <c r="AA193" s="904"/>
      <c r="AB193" s="904"/>
      <c r="AC193" s="904"/>
      <c r="AD193" s="904"/>
      <c r="AE193" s="904"/>
      <c r="AF193" s="904"/>
      <c r="AG193" s="904"/>
      <c r="AH193" s="904"/>
      <c r="AI193" s="904"/>
      <c r="AJ193" s="904"/>
      <c r="AK193" s="904"/>
      <c r="AL193" s="904"/>
      <c r="AM193" s="904"/>
      <c r="AN193" s="904"/>
    </row>
    <row r="194" spans="1:40" ht="14.25" hidden="1">
      <c r="C194" s="904" t="s">
        <v>628</v>
      </c>
      <c r="D194" s="904"/>
      <c r="E194" s="904"/>
      <c r="F194" s="904"/>
      <c r="G194" s="904"/>
      <c r="H194" s="904"/>
      <c r="I194" s="904"/>
      <c r="J194" s="904"/>
      <c r="K194" s="904"/>
      <c r="L194" s="904"/>
      <c r="M194" s="904"/>
      <c r="N194" s="904"/>
      <c r="O194" s="904"/>
      <c r="P194" s="904"/>
      <c r="Q194" s="904"/>
      <c r="R194" s="904"/>
      <c r="S194" s="904"/>
      <c r="T194" s="904"/>
      <c r="U194" s="904"/>
      <c r="V194" s="904"/>
      <c r="W194" s="904"/>
      <c r="X194" s="904"/>
      <c r="Y194" s="904"/>
      <c r="Z194" s="904"/>
      <c r="AA194" s="904"/>
      <c r="AB194" s="904"/>
      <c r="AC194" s="904"/>
      <c r="AD194" s="904"/>
      <c r="AE194" s="904"/>
      <c r="AF194" s="904"/>
      <c r="AG194" s="904"/>
      <c r="AH194" s="904"/>
      <c r="AI194" s="904"/>
      <c r="AJ194" s="904"/>
      <c r="AK194" s="904"/>
      <c r="AL194" s="904"/>
      <c r="AM194" s="904"/>
      <c r="AN194" s="904"/>
    </row>
    <row r="195" spans="1:40" ht="14.25" hidden="1">
      <c r="C195" s="904">
        <v>0</v>
      </c>
      <c r="D195" s="904"/>
      <c r="E195" s="904"/>
      <c r="F195" s="904"/>
      <c r="G195" s="904"/>
      <c r="H195" s="904"/>
      <c r="I195" s="904"/>
      <c r="J195" s="904"/>
      <c r="K195" s="904"/>
      <c r="L195" s="904"/>
      <c r="M195" s="904"/>
      <c r="N195" s="904"/>
      <c r="O195" s="904"/>
      <c r="P195" s="904"/>
      <c r="Q195" s="904"/>
      <c r="R195" s="904"/>
      <c r="S195" s="904"/>
      <c r="T195" s="904"/>
      <c r="U195" s="904"/>
      <c r="V195" s="904"/>
      <c r="W195" s="904"/>
      <c r="X195" s="904"/>
      <c r="Y195" s="904"/>
      <c r="Z195" s="904"/>
      <c r="AA195" s="904"/>
      <c r="AB195" s="904"/>
      <c r="AC195" s="904"/>
      <c r="AD195" s="904"/>
      <c r="AE195" s="904"/>
      <c r="AF195" s="904"/>
      <c r="AG195" s="904"/>
      <c r="AH195" s="904"/>
      <c r="AI195" s="904"/>
      <c r="AJ195" s="904"/>
      <c r="AK195" s="904"/>
      <c r="AL195" s="904"/>
      <c r="AM195" s="904"/>
      <c r="AN195" s="904"/>
    </row>
    <row r="196" spans="1:40" ht="18.75" hidden="1">
      <c r="C196" s="883" t="s">
        <v>493</v>
      </c>
      <c r="D196" s="883"/>
      <c r="E196" s="883"/>
      <c r="F196" s="883"/>
      <c r="G196" s="883"/>
      <c r="H196" s="883"/>
      <c r="I196" s="567"/>
      <c r="J196" s="908" t="s">
        <v>38</v>
      </c>
      <c r="K196" s="908"/>
      <c r="L196" s="908"/>
      <c r="M196" s="908"/>
      <c r="N196" s="908"/>
      <c r="O196" s="628">
        <v>0.42708333333333298</v>
      </c>
      <c r="P196" s="569"/>
      <c r="Q196" s="562"/>
      <c r="R196" s="570"/>
      <c r="S196" s="570"/>
      <c r="T196" s="570"/>
      <c r="U196" s="570"/>
      <c r="V196" s="570"/>
      <c r="W196" s="570"/>
      <c r="X196" s="570"/>
      <c r="Y196" s="570"/>
      <c r="Z196" s="570"/>
      <c r="AA196" s="570"/>
      <c r="AB196" s="570"/>
      <c r="AC196" s="570"/>
      <c r="AD196" s="570"/>
      <c r="AG196" s="570"/>
      <c r="AH196" s="572"/>
      <c r="AI196" s="572"/>
      <c r="AJ196" s="572"/>
      <c r="AK196" s="572"/>
      <c r="AM196" s="562"/>
      <c r="AN196" s="574"/>
    </row>
    <row r="197" spans="1:40" ht="15.75" hidden="1">
      <c r="A197" s="561" t="s">
        <v>39</v>
      </c>
      <c r="D197" s="629"/>
      <c r="E197" s="630"/>
      <c r="F197" s="631"/>
      <c r="G197" s="632"/>
      <c r="H197" s="633" t="s">
        <v>40</v>
      </c>
      <c r="I197" s="567"/>
      <c r="J197" s="909" t="s">
        <v>41</v>
      </c>
      <c r="K197" s="909"/>
      <c r="L197" s="909"/>
      <c r="M197" s="909"/>
      <c r="N197" s="909"/>
      <c r="O197" s="569"/>
      <c r="P197" s="569"/>
      <c r="Q197" s="562"/>
      <c r="R197" s="580"/>
      <c r="S197" s="570"/>
      <c r="T197" s="570"/>
      <c r="U197" s="570"/>
      <c r="V197" s="570"/>
      <c r="W197" s="570"/>
      <c r="X197" s="570"/>
      <c r="Y197" s="570"/>
      <c r="Z197" s="570"/>
      <c r="AA197" s="570"/>
      <c r="AB197" s="570"/>
      <c r="AC197" s="570"/>
      <c r="AD197" s="570"/>
      <c r="AE197" s="582">
        <v>0</v>
      </c>
      <c r="AF197" s="582"/>
      <c r="AG197" s="582"/>
      <c r="AH197" s="572"/>
      <c r="AI197" s="572"/>
      <c r="AJ197" s="572"/>
      <c r="AK197" s="572"/>
      <c r="AM197" s="562"/>
      <c r="AN197" s="574"/>
    </row>
    <row r="198" spans="1:40" ht="33.75" hidden="1">
      <c r="A198" s="479">
        <v>0</v>
      </c>
      <c r="D198" s="635">
        <v>0</v>
      </c>
      <c r="E198" s="636">
        <v>0</v>
      </c>
      <c r="F198" s="587" t="s">
        <v>43</v>
      </c>
      <c r="G198" s="588" t="s">
        <v>44</v>
      </c>
      <c r="H198" s="589" t="s">
        <v>45</v>
      </c>
      <c r="I198" s="590" t="s">
        <v>60</v>
      </c>
      <c r="J198" s="591" t="s">
        <v>61</v>
      </c>
      <c r="K198" s="592" t="s">
        <v>46</v>
      </c>
      <c r="L198" s="593" t="s">
        <v>47</v>
      </c>
      <c r="M198" s="594" t="s">
        <v>48</v>
      </c>
      <c r="N198" s="593" t="s">
        <v>49</v>
      </c>
      <c r="O198" s="593" t="s">
        <v>50</v>
      </c>
      <c r="P198" s="593" t="s">
        <v>51</v>
      </c>
      <c r="Q198" s="593" t="s">
        <v>62</v>
      </c>
      <c r="R198" s="595" t="s">
        <v>52</v>
      </c>
      <c r="S198" s="595" t="s">
        <v>52</v>
      </c>
      <c r="T198" s="595" t="s">
        <v>52</v>
      </c>
      <c r="U198" s="595"/>
      <c r="V198" s="595"/>
      <c r="W198" s="595"/>
      <c r="X198" s="595"/>
      <c r="Y198" s="595"/>
      <c r="Z198" s="595"/>
      <c r="AA198" s="595"/>
      <c r="AB198" s="595"/>
      <c r="AC198" s="595"/>
      <c r="AD198" s="595"/>
      <c r="AE198" s="595" t="s">
        <v>53</v>
      </c>
      <c r="AF198" s="595" t="s">
        <v>203</v>
      </c>
      <c r="AG198" s="595" t="s">
        <v>54</v>
      </c>
      <c r="AH198" s="598" t="s">
        <v>55</v>
      </c>
      <c r="AI198" s="598"/>
      <c r="AJ198" s="590" t="s">
        <v>56</v>
      </c>
      <c r="AK198" s="590"/>
      <c r="AL198" s="601" t="s">
        <v>57</v>
      </c>
      <c r="AM198" s="601" t="s">
        <v>58</v>
      </c>
      <c r="AN198" s="602" t="s">
        <v>59</v>
      </c>
    </row>
    <row r="199" spans="1:40" hidden="1">
      <c r="E199" s="544" t="s">
        <v>1049</v>
      </c>
      <c r="H199" s="542" t="s">
        <v>1049</v>
      </c>
      <c r="AN199" s="611"/>
    </row>
    <row r="200" spans="1:40" hidden="1">
      <c r="E200" s="544" t="s">
        <v>1049</v>
      </c>
      <c r="H200" s="542" t="s">
        <v>1049</v>
      </c>
      <c r="AN200" s="611"/>
    </row>
    <row r="201" spans="1:40" hidden="1">
      <c r="E201" s="544" t="s">
        <v>1049</v>
      </c>
      <c r="H201" s="542" t="s">
        <v>1049</v>
      </c>
      <c r="AN201" s="611"/>
    </row>
    <row r="202" spans="1:40" hidden="1">
      <c r="E202" s="544" t="s">
        <v>1049</v>
      </c>
      <c r="H202" s="542" t="s">
        <v>1049</v>
      </c>
      <c r="AN202" s="611"/>
    </row>
    <row r="203" spans="1:40" hidden="1">
      <c r="E203" s="544" t="s">
        <v>1049</v>
      </c>
      <c r="H203" s="542" t="s">
        <v>1049</v>
      </c>
      <c r="AN203" s="611"/>
    </row>
    <row r="204" spans="1:40" hidden="1">
      <c r="E204" s="544" t="s">
        <v>1049</v>
      </c>
      <c r="H204" s="542" t="s">
        <v>1049</v>
      </c>
      <c r="AN204" s="611"/>
    </row>
    <row r="205" spans="1:40" hidden="1">
      <c r="E205" s="544" t="s">
        <v>1049</v>
      </c>
      <c r="H205" s="542" t="s">
        <v>1049</v>
      </c>
      <c r="AN205" s="611"/>
    </row>
    <row r="206" spans="1:40" hidden="1">
      <c r="E206" s="544" t="s">
        <v>1049</v>
      </c>
      <c r="H206" s="542" t="s">
        <v>1049</v>
      </c>
      <c r="AN206" s="611"/>
    </row>
    <row r="207" spans="1:40" hidden="1">
      <c r="H207" s="542" t="s">
        <v>1049</v>
      </c>
      <c r="AN207" s="611"/>
    </row>
    <row r="208" spans="1:40" hidden="1">
      <c r="H208" s="542" t="s">
        <v>1049</v>
      </c>
      <c r="AN208" s="611"/>
    </row>
    <row r="209" spans="8:40" hidden="1">
      <c r="H209" s="542" t="s">
        <v>1049</v>
      </c>
      <c r="AN209" s="611"/>
    </row>
    <row r="210" spans="8:40" hidden="1">
      <c r="H210" s="542" t="s">
        <v>1049</v>
      </c>
      <c r="AN210" s="611"/>
    </row>
    <row r="211" spans="8:40" hidden="1">
      <c r="H211" s="542" t="s">
        <v>1049</v>
      </c>
      <c r="AN211" s="611"/>
    </row>
    <row r="212" spans="8:40" hidden="1">
      <c r="H212" s="542" t="s">
        <v>1049</v>
      </c>
      <c r="AN212" s="611"/>
    </row>
    <row r="213" spans="8:40" hidden="1">
      <c r="H213" s="542" t="s">
        <v>1049</v>
      </c>
      <c r="AN213" s="611"/>
    </row>
    <row r="214" spans="8:40" hidden="1">
      <c r="H214" s="542" t="s">
        <v>1049</v>
      </c>
      <c r="AN214" s="611"/>
    </row>
    <row r="215" spans="8:40" hidden="1">
      <c r="H215" s="542" t="s">
        <v>1049</v>
      </c>
      <c r="AN215" s="611"/>
    </row>
    <row r="216" spans="8:40" hidden="1">
      <c r="H216" s="542" t="s">
        <v>1049</v>
      </c>
      <c r="AN216" s="611"/>
    </row>
    <row r="217" spans="8:40" hidden="1">
      <c r="H217" s="542" t="s">
        <v>1049</v>
      </c>
      <c r="AN217" s="611"/>
    </row>
    <row r="218" spans="8:40" hidden="1">
      <c r="H218" s="542" t="s">
        <v>1049</v>
      </c>
      <c r="AN218" s="611"/>
    </row>
    <row r="219" spans="8:40" hidden="1">
      <c r="H219" s="542" t="s">
        <v>1049</v>
      </c>
      <c r="AN219" s="611"/>
    </row>
    <row r="220" spans="8:40" hidden="1">
      <c r="H220" s="542" t="s">
        <v>1049</v>
      </c>
      <c r="AN220" s="611"/>
    </row>
    <row r="221" spans="8:40" hidden="1">
      <c r="H221" s="542" t="s">
        <v>1049</v>
      </c>
      <c r="AN221" s="611"/>
    </row>
    <row r="222" spans="8:40" hidden="1">
      <c r="H222" s="542" t="s">
        <v>1049</v>
      </c>
      <c r="AN222" s="611"/>
    </row>
    <row r="223" spans="8:40" hidden="1">
      <c r="H223" s="542" t="s">
        <v>1049</v>
      </c>
    </row>
    <row r="224" spans="8:40" hidden="1">
      <c r="H224" s="542" t="s">
        <v>1049</v>
      </c>
    </row>
    <row r="225" spans="8:8" hidden="1">
      <c r="H225" s="542" t="s">
        <v>1049</v>
      </c>
    </row>
    <row r="226" spans="8:8" hidden="1">
      <c r="H226" s="542" t="s">
        <v>1049</v>
      </c>
    </row>
    <row r="227" spans="8:8" hidden="1">
      <c r="H227" s="542" t="s">
        <v>1049</v>
      </c>
    </row>
    <row r="228" spans="8:8" hidden="1">
      <c r="H228" s="542" t="s">
        <v>1049</v>
      </c>
    </row>
    <row r="229" spans="8:8" hidden="1">
      <c r="H229" s="542" t="s">
        <v>1049</v>
      </c>
    </row>
    <row r="230" spans="8:8" hidden="1">
      <c r="H230" s="542" t="s">
        <v>1049</v>
      </c>
    </row>
    <row r="231" spans="8:8" hidden="1">
      <c r="H231" s="542" t="s">
        <v>1049</v>
      </c>
    </row>
    <row r="232" spans="8:8" hidden="1">
      <c r="H232" s="542" t="s">
        <v>1049</v>
      </c>
    </row>
    <row r="233" spans="8:8" hidden="1">
      <c r="H233" s="542" t="s">
        <v>1049</v>
      </c>
    </row>
    <row r="234" spans="8:8" hidden="1">
      <c r="H234" s="542" t="s">
        <v>1049</v>
      </c>
    </row>
    <row r="235" spans="8:8" hidden="1">
      <c r="H235" s="542" t="s">
        <v>1049</v>
      </c>
    </row>
    <row r="236" spans="8:8" hidden="1">
      <c r="H236" s="542" t="s">
        <v>1049</v>
      </c>
    </row>
    <row r="237" spans="8:8" hidden="1">
      <c r="H237" s="542" t="s">
        <v>1049</v>
      </c>
    </row>
    <row r="238" spans="8:8" hidden="1">
      <c r="H238" s="542" t="s">
        <v>1049</v>
      </c>
    </row>
    <row r="239" spans="8:8" hidden="1">
      <c r="H239" s="542" t="s">
        <v>1049</v>
      </c>
    </row>
    <row r="240" spans="8:8" hidden="1">
      <c r="H240" s="542" t="s">
        <v>1049</v>
      </c>
    </row>
    <row r="241" spans="8:8" hidden="1">
      <c r="H241" s="542" t="s">
        <v>1049</v>
      </c>
    </row>
    <row r="242" spans="8:8" hidden="1">
      <c r="H242" s="542" t="s">
        <v>1049</v>
      </c>
    </row>
    <row r="243" spans="8:8" hidden="1">
      <c r="H243" s="542" t="s">
        <v>1049</v>
      </c>
    </row>
    <row r="244" spans="8:8" hidden="1">
      <c r="H244" s="542" t="s">
        <v>1049</v>
      </c>
    </row>
    <row r="245" spans="8:8" hidden="1">
      <c r="H245" s="542" t="s">
        <v>1049</v>
      </c>
    </row>
    <row r="246" spans="8:8" hidden="1">
      <c r="H246" s="542" t="s">
        <v>1049</v>
      </c>
    </row>
    <row r="247" spans="8:8" hidden="1">
      <c r="H247" s="542" t="s">
        <v>1049</v>
      </c>
    </row>
    <row r="248" spans="8:8" hidden="1">
      <c r="H248" s="542" t="s">
        <v>1049</v>
      </c>
    </row>
    <row r="249" spans="8:8" hidden="1">
      <c r="H249" s="542" t="s">
        <v>1049</v>
      </c>
    </row>
    <row r="250" spans="8:8" hidden="1">
      <c r="H250" s="542" t="s">
        <v>1049</v>
      </c>
    </row>
    <row r="251" spans="8:8" hidden="1">
      <c r="H251" s="542" t="s">
        <v>1049</v>
      </c>
    </row>
    <row r="252" spans="8:8" hidden="1">
      <c r="H252" s="542" t="s">
        <v>1049</v>
      </c>
    </row>
    <row r="253" spans="8:8" hidden="1">
      <c r="H253" s="542" t="s">
        <v>1049</v>
      </c>
    </row>
    <row r="254" spans="8:8" hidden="1">
      <c r="H254" s="542" t="s">
        <v>1049</v>
      </c>
    </row>
    <row r="255" spans="8:8" hidden="1">
      <c r="H255" s="542" t="s">
        <v>1049</v>
      </c>
    </row>
    <row r="256" spans="8:8" hidden="1">
      <c r="H256" s="542" t="s">
        <v>1049</v>
      </c>
    </row>
    <row r="257" spans="8:8" hidden="1">
      <c r="H257" s="542" t="s">
        <v>1049</v>
      </c>
    </row>
    <row r="258" spans="8:8" hidden="1">
      <c r="H258" s="542" t="s">
        <v>1049</v>
      </c>
    </row>
    <row r="259" spans="8:8" hidden="1">
      <c r="H259" s="542" t="s">
        <v>1049</v>
      </c>
    </row>
    <row r="260" spans="8:8" hidden="1">
      <c r="H260" s="542" t="s">
        <v>1049</v>
      </c>
    </row>
    <row r="261" spans="8:8" hidden="1">
      <c r="H261" s="542" t="s">
        <v>1049</v>
      </c>
    </row>
    <row r="262" spans="8:8" hidden="1">
      <c r="H262" s="542" t="s">
        <v>1049</v>
      </c>
    </row>
    <row r="263" spans="8:8" hidden="1">
      <c r="H263" s="542" t="s">
        <v>1049</v>
      </c>
    </row>
    <row r="264" spans="8:8" hidden="1">
      <c r="H264" s="542" t="s">
        <v>1049</v>
      </c>
    </row>
    <row r="265" spans="8:8" hidden="1">
      <c r="H265" s="542" t="s">
        <v>1049</v>
      </c>
    </row>
    <row r="266" spans="8:8" hidden="1">
      <c r="H266" s="542" t="s">
        <v>1049</v>
      </c>
    </row>
    <row r="267" spans="8:8" hidden="1">
      <c r="H267" s="542" t="s">
        <v>1049</v>
      </c>
    </row>
    <row r="268" spans="8:8" hidden="1">
      <c r="H268" s="542" t="s">
        <v>1049</v>
      </c>
    </row>
    <row r="269" spans="8:8" hidden="1">
      <c r="H269" s="542" t="s">
        <v>1049</v>
      </c>
    </row>
    <row r="270" spans="8:8" hidden="1">
      <c r="H270" s="542" t="s">
        <v>1049</v>
      </c>
    </row>
    <row r="271" spans="8:8" hidden="1">
      <c r="H271" s="542" t="s">
        <v>1049</v>
      </c>
    </row>
    <row r="272" spans="8:8" hidden="1">
      <c r="H272" s="542" t="s">
        <v>1049</v>
      </c>
    </row>
    <row r="273" spans="8:8" hidden="1">
      <c r="H273" s="542" t="s">
        <v>1049</v>
      </c>
    </row>
    <row r="274" spans="8:8" hidden="1">
      <c r="H274" s="542" t="s">
        <v>1049</v>
      </c>
    </row>
    <row r="275" spans="8:8" hidden="1">
      <c r="H275" s="542" t="s">
        <v>1049</v>
      </c>
    </row>
    <row r="276" spans="8:8" hidden="1">
      <c r="H276" s="542" t="s">
        <v>1049</v>
      </c>
    </row>
    <row r="277" spans="8:8" hidden="1">
      <c r="H277" s="542" t="s">
        <v>1049</v>
      </c>
    </row>
    <row r="278" spans="8:8" hidden="1">
      <c r="H278" s="542" t="s">
        <v>1049</v>
      </c>
    </row>
    <row r="279" spans="8:8" hidden="1">
      <c r="H279" s="542" t="s">
        <v>1049</v>
      </c>
    </row>
    <row r="280" spans="8:8" hidden="1">
      <c r="H280" s="542" t="s">
        <v>1049</v>
      </c>
    </row>
    <row r="281" spans="8:8" hidden="1">
      <c r="H281" s="542" t="s">
        <v>1049</v>
      </c>
    </row>
    <row r="282" spans="8:8" hidden="1">
      <c r="H282" s="542" t="s">
        <v>1049</v>
      </c>
    </row>
    <row r="283" spans="8:8" hidden="1">
      <c r="H283" s="542" t="s">
        <v>1049</v>
      </c>
    </row>
    <row r="284" spans="8:8" hidden="1">
      <c r="H284" s="542" t="s">
        <v>1049</v>
      </c>
    </row>
    <row r="285" spans="8:8" hidden="1">
      <c r="H285" s="542" t="s">
        <v>1049</v>
      </c>
    </row>
    <row r="286" spans="8:8" hidden="1">
      <c r="H286" s="542" t="s">
        <v>1049</v>
      </c>
    </row>
    <row r="287" spans="8:8" hidden="1">
      <c r="H287" s="542" t="s">
        <v>1049</v>
      </c>
    </row>
    <row r="288" spans="8:8" hidden="1">
      <c r="H288" s="542" t="s">
        <v>1049</v>
      </c>
    </row>
    <row r="289" spans="8:8" hidden="1">
      <c r="H289" s="542" t="s">
        <v>1049</v>
      </c>
    </row>
    <row r="290" spans="8:8" hidden="1">
      <c r="H290" s="542" t="s">
        <v>1049</v>
      </c>
    </row>
    <row r="291" spans="8:8" hidden="1">
      <c r="H291" s="542" t="s">
        <v>1049</v>
      </c>
    </row>
    <row r="292" spans="8:8" hidden="1">
      <c r="H292" s="542" t="s">
        <v>1049</v>
      </c>
    </row>
    <row r="293" spans="8:8" hidden="1">
      <c r="H293" s="542" t="s">
        <v>1049</v>
      </c>
    </row>
    <row r="294" spans="8:8" hidden="1">
      <c r="H294" s="542" t="s">
        <v>1049</v>
      </c>
    </row>
    <row r="295" spans="8:8" hidden="1">
      <c r="H295" s="542" t="s">
        <v>1049</v>
      </c>
    </row>
    <row r="296" spans="8:8" hidden="1">
      <c r="H296" s="542" t="s">
        <v>1049</v>
      </c>
    </row>
    <row r="297" spans="8:8" hidden="1">
      <c r="H297" s="542" t="s">
        <v>1049</v>
      </c>
    </row>
    <row r="298" spans="8:8" hidden="1">
      <c r="H298" s="542" t="s">
        <v>1049</v>
      </c>
    </row>
    <row r="299" spans="8:8" hidden="1">
      <c r="H299" s="542" t="s">
        <v>1049</v>
      </c>
    </row>
    <row r="300" spans="8:8" hidden="1">
      <c r="H300" s="542" t="s">
        <v>1049</v>
      </c>
    </row>
    <row r="301" spans="8:8" hidden="1">
      <c r="H301" s="542" t="s">
        <v>1049</v>
      </c>
    </row>
    <row r="302" spans="8:8" hidden="1">
      <c r="H302" s="542" t="s">
        <v>1049</v>
      </c>
    </row>
    <row r="303" spans="8:8" hidden="1">
      <c r="H303" s="542" t="s">
        <v>1049</v>
      </c>
    </row>
    <row r="304" spans="8:8" hidden="1">
      <c r="H304" s="542" t="s">
        <v>1049</v>
      </c>
    </row>
    <row r="305" spans="8:8" hidden="1">
      <c r="H305" s="542" t="s">
        <v>1049</v>
      </c>
    </row>
    <row r="306" spans="8:8" hidden="1">
      <c r="H306" s="542" t="s">
        <v>1049</v>
      </c>
    </row>
    <row r="307" spans="8:8" hidden="1">
      <c r="H307" s="542" t="s">
        <v>1049</v>
      </c>
    </row>
    <row r="308" spans="8:8" hidden="1">
      <c r="H308" s="542" t="s">
        <v>1049</v>
      </c>
    </row>
    <row r="309" spans="8:8" hidden="1">
      <c r="H309" s="542" t="s">
        <v>1049</v>
      </c>
    </row>
    <row r="310" spans="8:8" hidden="1">
      <c r="H310" s="542" t="s">
        <v>1049</v>
      </c>
    </row>
    <row r="311" spans="8:8" hidden="1">
      <c r="H311" s="542" t="s">
        <v>1049</v>
      </c>
    </row>
    <row r="312" spans="8:8" hidden="1">
      <c r="H312" s="542" t="s">
        <v>1049</v>
      </c>
    </row>
    <row r="313" spans="8:8" hidden="1">
      <c r="H313" s="542" t="s">
        <v>1049</v>
      </c>
    </row>
    <row r="314" spans="8:8" hidden="1">
      <c r="H314" s="542" t="s">
        <v>1049</v>
      </c>
    </row>
    <row r="315" spans="8:8" hidden="1">
      <c r="H315" s="542" t="s">
        <v>1049</v>
      </c>
    </row>
    <row r="316" spans="8:8" hidden="1">
      <c r="H316" s="542" t="s">
        <v>1049</v>
      </c>
    </row>
    <row r="317" spans="8:8" hidden="1">
      <c r="H317" s="542" t="s">
        <v>1049</v>
      </c>
    </row>
    <row r="318" spans="8:8" hidden="1">
      <c r="H318" s="542" t="s">
        <v>1049</v>
      </c>
    </row>
    <row r="319" spans="8:8" hidden="1">
      <c r="H319" s="542" t="s">
        <v>1049</v>
      </c>
    </row>
    <row r="320" spans="8:8" hidden="1">
      <c r="H320" s="542" t="s">
        <v>1049</v>
      </c>
    </row>
    <row r="321" spans="8:8" hidden="1">
      <c r="H321" s="542" t="s">
        <v>1049</v>
      </c>
    </row>
    <row r="322" spans="8:8" hidden="1">
      <c r="H322" s="542" t="s">
        <v>1049</v>
      </c>
    </row>
    <row r="323" spans="8:8" hidden="1">
      <c r="H323" s="542" t="s">
        <v>1049</v>
      </c>
    </row>
    <row r="324" spans="8:8" hidden="1">
      <c r="H324" s="542" t="s">
        <v>1049</v>
      </c>
    </row>
    <row r="325" spans="8:8" hidden="1">
      <c r="H325" s="542" t="s">
        <v>1049</v>
      </c>
    </row>
    <row r="326" spans="8:8" hidden="1">
      <c r="H326" s="542" t="s">
        <v>1049</v>
      </c>
    </row>
    <row r="327" spans="8:8" hidden="1">
      <c r="H327" s="542" t="s">
        <v>1049</v>
      </c>
    </row>
    <row r="328" spans="8:8" hidden="1">
      <c r="H328" s="542" t="s">
        <v>1049</v>
      </c>
    </row>
    <row r="329" spans="8:8" hidden="1">
      <c r="H329" s="542" t="s">
        <v>1049</v>
      </c>
    </row>
    <row r="330" spans="8:8" hidden="1">
      <c r="H330" s="542" t="s">
        <v>1049</v>
      </c>
    </row>
    <row r="331" spans="8:8">
      <c r="H331" s="542" t="s">
        <v>1049</v>
      </c>
    </row>
    <row r="332" spans="8:8">
      <c r="H332" s="542" t="s">
        <v>1049</v>
      </c>
    </row>
    <row r="333" spans="8:8">
      <c r="H333" s="542" t="s">
        <v>1049</v>
      </c>
    </row>
    <row r="334" spans="8:8">
      <c r="H334" s="542" t="s">
        <v>1049</v>
      </c>
    </row>
    <row r="335" spans="8:8">
      <c r="H335" s="542" t="s">
        <v>1049</v>
      </c>
    </row>
    <row r="336" spans="8:8">
      <c r="H336" s="542" t="s">
        <v>1049</v>
      </c>
    </row>
    <row r="337" spans="8:8">
      <c r="H337" s="542" t="s">
        <v>1049</v>
      </c>
    </row>
    <row r="338" spans="8:8">
      <c r="H338" s="542" t="s">
        <v>1049</v>
      </c>
    </row>
    <row r="339" spans="8:8">
      <c r="H339" s="542" t="s">
        <v>1049</v>
      </c>
    </row>
    <row r="340" spans="8:8">
      <c r="H340" s="542" t="s">
        <v>1049</v>
      </c>
    </row>
    <row r="341" spans="8:8">
      <c r="H341" s="542" t="s">
        <v>1049</v>
      </c>
    </row>
    <row r="342" spans="8:8">
      <c r="H342" s="542" t="s">
        <v>1049</v>
      </c>
    </row>
    <row r="343" spans="8:8">
      <c r="H343" s="542" t="s">
        <v>1049</v>
      </c>
    </row>
    <row r="344" spans="8:8">
      <c r="H344" s="542" t="s">
        <v>1049</v>
      </c>
    </row>
    <row r="345" spans="8:8">
      <c r="H345" s="542" t="s">
        <v>1049</v>
      </c>
    </row>
  </sheetData>
  <sortState ref="F67:AN73">
    <sortCondition ref="U67:U73"/>
  </sortState>
  <mergeCells count="23">
    <mergeCell ref="C195:AN195"/>
    <mergeCell ref="C196:H196"/>
    <mergeCell ref="J196:N196"/>
    <mergeCell ref="J197:N197"/>
    <mergeCell ref="C165:H165"/>
    <mergeCell ref="J165:N165"/>
    <mergeCell ref="J166:N166"/>
    <mergeCell ref="C192:AN192"/>
    <mergeCell ref="C193:AN193"/>
    <mergeCell ref="C194:AN194"/>
    <mergeCell ref="C164:AN164"/>
    <mergeCell ref="C1:AN1"/>
    <mergeCell ref="AO1:AQ1"/>
    <mergeCell ref="C2:AN2"/>
    <mergeCell ref="C3:AN3"/>
    <mergeCell ref="C4:AN4"/>
    <mergeCell ref="J5:N5"/>
    <mergeCell ref="J6:N6"/>
    <mergeCell ref="AO12:AQ12"/>
    <mergeCell ref="C161:AN161"/>
    <mergeCell ref="C162:AN162"/>
    <mergeCell ref="C163:AN163"/>
    <mergeCell ref="C5:H6"/>
  </mergeCells>
  <pageMargins left="0.11811023622047245" right="0.19685039370078741" top="0.11811023622047245" bottom="0.15748031496062992" header="0" footer="0"/>
  <pageSetup paperSize="9" orientation="landscape" horizontalDpi="4294967293" verticalDpi="0" r:id="rId1"/>
  <drawing r:id="rId2"/>
</worksheet>
</file>

<file path=xl/worksheets/sheet15.xml><?xml version="1.0" encoding="utf-8"?>
<worksheet xmlns="http://schemas.openxmlformats.org/spreadsheetml/2006/main" xmlns:r="http://schemas.openxmlformats.org/officeDocument/2006/relationships">
  <sheetPr codeName="Лист14">
    <tabColor theme="5" tint="0.79998168889431442"/>
  </sheetPr>
  <dimension ref="A1:AU343"/>
  <sheetViews>
    <sheetView showZeros="0" topLeftCell="F41" workbookViewId="0">
      <selection activeCell="AL65" sqref="AL65"/>
    </sheetView>
  </sheetViews>
  <sheetFormatPr defaultColWidth="8.85546875" defaultRowHeight="12.75"/>
  <cols>
    <col min="1" max="1" width="4.7109375" style="561" hidden="1" customWidth="1"/>
    <col min="2" max="2" width="5.28515625" style="542" hidden="1" customWidth="1"/>
    <col min="3" max="3" width="4.42578125" style="542" hidden="1" customWidth="1"/>
    <col min="4" max="4" width="7" style="542" hidden="1" customWidth="1"/>
    <col min="5" max="5" width="5.5703125" style="544" hidden="1" customWidth="1"/>
    <col min="6" max="6" width="6.5703125" style="544" customWidth="1"/>
    <col min="7" max="7" width="5.5703125" style="604" hidden="1" customWidth="1"/>
    <col min="8" max="8" width="24.140625" style="542" customWidth="1"/>
    <col min="9" max="9" width="8.28515625" style="542" hidden="1" customWidth="1"/>
    <col min="10" max="10" width="5.7109375" style="542" customWidth="1"/>
    <col min="11" max="11" width="3.5703125" style="542" customWidth="1"/>
    <col min="12" max="12" width="9.7109375" style="542" bestFit="1" customWidth="1"/>
    <col min="13" max="13" width="6.7109375" style="542" bestFit="1" customWidth="1"/>
    <col min="14" max="14" width="8.85546875" style="542" bestFit="1" customWidth="1"/>
    <col min="15" max="15" width="16.28515625" style="542" bestFit="1" customWidth="1"/>
    <col min="16" max="16" width="4.7109375" style="542" hidden="1" customWidth="1"/>
    <col min="17" max="17" width="8.85546875" style="542" hidden="1" customWidth="1"/>
    <col min="18" max="19" width="6.28515625" style="542" hidden="1" customWidth="1"/>
    <col min="20" max="24" width="6.85546875" style="542" hidden="1" customWidth="1"/>
    <col min="25" max="25" width="9.28515625" style="542" customWidth="1"/>
    <col min="26" max="29" width="6.85546875" style="542" hidden="1" customWidth="1"/>
    <col min="30" max="30" width="8" style="542" hidden="1" customWidth="1"/>
    <col min="31" max="31" width="7.7109375" style="571" hidden="1" customWidth="1"/>
    <col min="32" max="32" width="6.28515625" style="570" hidden="1" customWidth="1"/>
    <col min="33" max="33" width="7.7109375" style="542" hidden="1" customWidth="1"/>
    <col min="34" max="34" width="7.85546875" style="637" hidden="1" customWidth="1"/>
    <col min="35" max="35" width="6.140625" style="637" hidden="1" customWidth="1"/>
    <col min="36" max="36" width="6.42578125" style="573" customWidth="1"/>
    <col min="37" max="37" width="6.42578125" style="573" hidden="1" customWidth="1"/>
    <col min="38" max="38" width="5" style="573" customWidth="1"/>
    <col min="39" max="39" width="4.28515625" style="542" customWidth="1"/>
    <col min="40" max="40" width="32.28515625" style="638" customWidth="1"/>
    <col min="41" max="41" width="8.85546875" style="561" hidden="1" customWidth="1"/>
    <col min="42" max="43" width="10.28515625" style="542" hidden="1" customWidth="1"/>
    <col min="44" max="45" width="8.85546875" style="542" hidden="1" customWidth="1"/>
    <col min="46" max="47" width="3.42578125" style="542" hidden="1" customWidth="1"/>
    <col min="48" max="16384" width="8.85546875" style="542"/>
  </cols>
  <sheetData>
    <row r="1" spans="1:47" ht="18">
      <c r="B1" s="562"/>
      <c r="C1" s="904" t="s">
        <v>252</v>
      </c>
      <c r="D1" s="904"/>
      <c r="E1" s="904"/>
      <c r="F1" s="904"/>
      <c r="G1" s="904"/>
      <c r="H1" s="904"/>
      <c r="I1" s="904"/>
      <c r="J1" s="904"/>
      <c r="K1" s="904"/>
      <c r="L1" s="904"/>
      <c r="M1" s="904"/>
      <c r="N1" s="904"/>
      <c r="O1" s="904"/>
      <c r="P1" s="904"/>
      <c r="Q1" s="904"/>
      <c r="R1" s="904"/>
      <c r="S1" s="904"/>
      <c r="T1" s="904"/>
      <c r="U1" s="904"/>
      <c r="V1" s="904"/>
      <c r="W1" s="904"/>
      <c r="X1" s="904"/>
      <c r="Y1" s="904"/>
      <c r="Z1" s="904"/>
      <c r="AA1" s="904"/>
      <c r="AB1" s="904"/>
      <c r="AC1" s="904"/>
      <c r="AD1" s="904"/>
      <c r="AE1" s="904"/>
      <c r="AF1" s="904"/>
      <c r="AG1" s="904"/>
      <c r="AH1" s="904"/>
      <c r="AI1" s="904"/>
      <c r="AJ1" s="904"/>
      <c r="AK1" s="904"/>
      <c r="AL1" s="904"/>
      <c r="AM1" s="904"/>
      <c r="AN1" s="904"/>
      <c r="AO1" s="905"/>
      <c r="AP1" s="905"/>
      <c r="AQ1" s="905"/>
      <c r="AR1" s="564" t="s">
        <v>33</v>
      </c>
      <c r="AT1" s="565">
        <v>1</v>
      </c>
      <c r="AU1" s="565">
        <v>20</v>
      </c>
    </row>
    <row r="2" spans="1:47" ht="18">
      <c r="B2" s="562"/>
      <c r="C2" s="904" t="s">
        <v>627</v>
      </c>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4"/>
      <c r="AH2" s="904"/>
      <c r="AI2" s="904"/>
      <c r="AJ2" s="904"/>
      <c r="AK2" s="904"/>
      <c r="AL2" s="904"/>
      <c r="AM2" s="904"/>
      <c r="AN2" s="904"/>
      <c r="AO2" s="639"/>
      <c r="AP2" s="544"/>
      <c r="AQ2" s="639"/>
      <c r="AR2" s="544" t="s">
        <v>32</v>
      </c>
      <c r="AT2" s="565">
        <v>2</v>
      </c>
      <c r="AU2" s="565">
        <v>17</v>
      </c>
    </row>
    <row r="3" spans="1:47" ht="18">
      <c r="B3" s="562"/>
      <c r="C3" s="904" t="s">
        <v>628</v>
      </c>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4"/>
      <c r="AH3" s="904"/>
      <c r="AI3" s="904"/>
      <c r="AJ3" s="904"/>
      <c r="AK3" s="904"/>
      <c r="AL3" s="904"/>
      <c r="AM3" s="904"/>
      <c r="AN3" s="904"/>
      <c r="AO3" s="639"/>
      <c r="AP3" s="544"/>
      <c r="AQ3" s="639"/>
      <c r="AR3" s="544" t="s">
        <v>34</v>
      </c>
      <c r="AT3" s="565">
        <v>3</v>
      </c>
      <c r="AU3" s="565">
        <v>15</v>
      </c>
    </row>
    <row r="4" spans="1:47" ht="3" customHeight="1">
      <c r="B4" s="562"/>
      <c r="C4" s="904">
        <v>0</v>
      </c>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4"/>
      <c r="AH4" s="904"/>
      <c r="AI4" s="904"/>
      <c r="AJ4" s="904"/>
      <c r="AK4" s="904"/>
      <c r="AL4" s="904"/>
      <c r="AM4" s="904"/>
      <c r="AN4" s="904"/>
      <c r="AO4" s="639"/>
      <c r="AP4" s="544"/>
      <c r="AQ4" s="639"/>
      <c r="AR4" s="544">
        <v>1</v>
      </c>
      <c r="AT4" s="565">
        <v>4</v>
      </c>
      <c r="AU4" s="565">
        <v>14</v>
      </c>
    </row>
    <row r="5" spans="1:47" ht="18.75">
      <c r="B5" s="566"/>
      <c r="C5" s="879" t="s">
        <v>297</v>
      </c>
      <c r="D5" s="879"/>
      <c r="E5" s="879"/>
      <c r="F5" s="879"/>
      <c r="G5" s="879"/>
      <c r="H5" s="879"/>
      <c r="I5" s="567"/>
      <c r="J5" s="908"/>
      <c r="K5" s="908"/>
      <c r="L5" s="908"/>
      <c r="M5" s="908"/>
      <c r="N5" s="908"/>
      <c r="O5" s="649"/>
      <c r="P5" s="569"/>
      <c r="Q5" s="562"/>
      <c r="R5" s="570"/>
      <c r="S5" s="570"/>
      <c r="T5" s="570"/>
      <c r="U5" s="570"/>
      <c r="V5" s="570"/>
      <c r="W5" s="570"/>
      <c r="X5" s="570"/>
      <c r="Y5" s="570"/>
      <c r="Z5" s="570"/>
      <c r="AA5" s="570"/>
      <c r="AB5" s="570"/>
      <c r="AC5" s="570"/>
      <c r="AD5" s="570"/>
      <c r="AG5" s="570"/>
      <c r="AH5" s="572"/>
      <c r="AI5" s="572"/>
      <c r="AJ5" s="572"/>
      <c r="AK5" s="572"/>
      <c r="AM5" s="562"/>
      <c r="AN5" s="574"/>
      <c r="AO5" s="639"/>
      <c r="AP5" s="544"/>
      <c r="AQ5" s="639"/>
      <c r="AR5" s="544">
        <v>2</v>
      </c>
      <c r="AT5" s="565">
        <v>5</v>
      </c>
      <c r="AU5" s="565">
        <v>13</v>
      </c>
    </row>
    <row r="6" spans="1:47" ht="18.75">
      <c r="A6" s="561" t="s">
        <v>39</v>
      </c>
      <c r="B6" s="566"/>
      <c r="C6" s="575"/>
      <c r="D6" s="575"/>
      <c r="E6" s="576"/>
      <c r="F6" s="577"/>
      <c r="G6" s="578"/>
      <c r="H6" s="579"/>
      <c r="I6" s="567"/>
      <c r="J6" s="909"/>
      <c r="K6" s="909"/>
      <c r="L6" s="909"/>
      <c r="M6" s="909"/>
      <c r="N6" s="909"/>
      <c r="O6" s="649"/>
      <c r="P6" s="569"/>
      <c r="Q6" s="562"/>
      <c r="R6" s="580"/>
      <c r="S6" s="570"/>
      <c r="T6" s="570"/>
      <c r="U6" s="570"/>
      <c r="V6" s="570"/>
      <c r="W6" s="570"/>
      <c r="X6" s="570"/>
      <c r="Y6" s="570"/>
      <c r="Z6" s="570"/>
      <c r="AA6" s="570"/>
      <c r="AB6" s="570"/>
      <c r="AC6" s="570"/>
      <c r="AD6" s="570"/>
      <c r="AE6" s="581">
        <v>0</v>
      </c>
      <c r="AF6" s="582"/>
      <c r="AG6" s="582"/>
      <c r="AH6" s="572"/>
      <c r="AI6" s="572"/>
      <c r="AJ6" s="572"/>
      <c r="AK6" s="572"/>
      <c r="AM6" s="562"/>
      <c r="AN6" s="574"/>
      <c r="AO6" s="639"/>
      <c r="AP6" s="544"/>
      <c r="AQ6" s="639"/>
      <c r="AR6" s="544">
        <v>3</v>
      </c>
      <c r="AT6" s="565">
        <v>6</v>
      </c>
      <c r="AU6" s="565">
        <v>12</v>
      </c>
    </row>
    <row r="7" spans="1:47" ht="33.75">
      <c r="A7" s="479">
        <v>0</v>
      </c>
      <c r="B7" s="583" t="s">
        <v>63</v>
      </c>
      <c r="C7" s="584" t="s">
        <v>42</v>
      </c>
      <c r="D7" s="585"/>
      <c r="E7" s="586">
        <v>8</v>
      </c>
      <c r="F7" s="587" t="s">
        <v>43</v>
      </c>
      <c r="G7" s="588" t="s">
        <v>44</v>
      </c>
      <c r="H7" s="589" t="s">
        <v>45</v>
      </c>
      <c r="I7" s="590" t="s">
        <v>60</v>
      </c>
      <c r="J7" s="591" t="s">
        <v>61</v>
      </c>
      <c r="K7" s="592" t="s">
        <v>46</v>
      </c>
      <c r="L7" s="593" t="s">
        <v>47</v>
      </c>
      <c r="M7" s="594" t="s">
        <v>48</v>
      </c>
      <c r="N7" s="593" t="s">
        <v>49</v>
      </c>
      <c r="O7" s="593" t="s">
        <v>50</v>
      </c>
      <c r="P7" s="593" t="s">
        <v>51</v>
      </c>
      <c r="Q7" s="593" t="s">
        <v>62</v>
      </c>
      <c r="R7" s="595" t="s">
        <v>52</v>
      </c>
      <c r="S7" s="595" t="s">
        <v>52</v>
      </c>
      <c r="T7" s="595" t="s">
        <v>52</v>
      </c>
      <c r="U7" s="596" t="s">
        <v>294</v>
      </c>
      <c r="V7" s="596">
        <v>1</v>
      </c>
      <c r="W7" s="596">
        <v>2</v>
      </c>
      <c r="X7" s="596">
        <v>3</v>
      </c>
      <c r="Y7" s="595" t="s">
        <v>53</v>
      </c>
      <c r="Z7" s="596" t="s">
        <v>295</v>
      </c>
      <c r="AA7" s="596">
        <v>1</v>
      </c>
      <c r="AB7" s="596">
        <v>2</v>
      </c>
      <c r="AC7" s="596">
        <v>3</v>
      </c>
      <c r="AD7" s="595" t="s">
        <v>54</v>
      </c>
      <c r="AE7" s="595"/>
      <c r="AF7" s="595"/>
      <c r="AG7" s="597" t="s">
        <v>296</v>
      </c>
      <c r="AH7" s="598" t="s">
        <v>55</v>
      </c>
      <c r="AI7" s="599"/>
      <c r="AJ7" s="590" t="s">
        <v>56</v>
      </c>
      <c r="AK7" s="600" t="s">
        <v>51</v>
      </c>
      <c r="AL7" s="601" t="s">
        <v>57</v>
      </c>
      <c r="AM7" s="601" t="s">
        <v>58</v>
      </c>
      <c r="AN7" s="602" t="s">
        <v>59</v>
      </c>
      <c r="AO7" s="639"/>
      <c r="AP7" s="544"/>
      <c r="AQ7" s="639"/>
      <c r="AR7" s="544" t="s">
        <v>216</v>
      </c>
      <c r="AT7" s="565">
        <v>7</v>
      </c>
      <c r="AU7" s="565">
        <v>11</v>
      </c>
    </row>
    <row r="8" spans="1:47" ht="18">
      <c r="A8" s="479"/>
      <c r="B8" s="583"/>
      <c r="C8" s="584"/>
      <c r="D8" s="585"/>
      <c r="E8" s="586"/>
      <c r="F8" s="587"/>
      <c r="G8" s="588"/>
      <c r="H8" s="589"/>
      <c r="I8" s="590"/>
      <c r="J8" s="591"/>
      <c r="K8" s="592"/>
      <c r="L8" s="593"/>
      <c r="M8" s="594"/>
      <c r="N8" s="593"/>
      <c r="O8" s="593"/>
      <c r="P8" s="593"/>
      <c r="Q8" s="593"/>
      <c r="R8" s="595"/>
      <c r="S8" s="595"/>
      <c r="T8" s="595"/>
      <c r="U8" s="596"/>
      <c r="V8" s="596"/>
      <c r="W8" s="596"/>
      <c r="X8" s="596"/>
      <c r="Y8" s="595"/>
      <c r="Z8" s="596"/>
      <c r="AA8" s="596"/>
      <c r="AB8" s="596"/>
      <c r="AC8" s="596"/>
      <c r="AD8" s="595"/>
      <c r="AE8" s="595"/>
      <c r="AF8" s="595"/>
      <c r="AG8" s="597"/>
      <c r="AH8" s="598"/>
      <c r="AI8" s="599"/>
      <c r="AJ8" s="590"/>
      <c r="AK8" s="600"/>
      <c r="AL8" s="601"/>
      <c r="AM8" s="601"/>
      <c r="AN8" s="602"/>
      <c r="AO8" s="639"/>
      <c r="AP8" s="544"/>
      <c r="AQ8" s="639"/>
      <c r="AR8" s="544"/>
      <c r="AT8" s="565"/>
      <c r="AU8" s="565"/>
    </row>
    <row r="9" spans="1:47" ht="17.45" customHeight="1">
      <c r="A9" s="561">
        <v>1</v>
      </c>
      <c r="B9" s="603">
        <v>1</v>
      </c>
      <c r="C9" s="544">
        <v>1</v>
      </c>
      <c r="D9" s="544"/>
      <c r="E9" s="544">
        <v>1</v>
      </c>
      <c r="F9" s="604">
        <v>1</v>
      </c>
      <c r="G9" s="605">
        <v>167</v>
      </c>
      <c r="H9" s="542" t="s">
        <v>126</v>
      </c>
      <c r="I9" s="543">
        <v>36253</v>
      </c>
      <c r="J9" s="544">
        <v>1999</v>
      </c>
      <c r="K9" s="459" t="s">
        <v>34</v>
      </c>
      <c r="L9" s="459" t="s">
        <v>180</v>
      </c>
      <c r="M9" s="545">
        <v>0</v>
      </c>
      <c r="N9" s="459">
        <v>0</v>
      </c>
      <c r="O9" s="459" t="s">
        <v>701</v>
      </c>
      <c r="P9" s="544">
        <v>0</v>
      </c>
      <c r="Q9" s="546" t="s">
        <v>802</v>
      </c>
      <c r="U9" s="606">
        <v>21255</v>
      </c>
      <c r="V9" s="607">
        <v>5</v>
      </c>
      <c r="W9" s="607" t="s">
        <v>1237</v>
      </c>
      <c r="X9" s="607" t="s">
        <v>1238</v>
      </c>
      <c r="Y9" s="608" t="s">
        <v>1239</v>
      </c>
      <c r="Z9" s="606"/>
      <c r="AA9" s="607"/>
      <c r="AB9" s="607"/>
      <c r="AC9" s="607"/>
      <c r="AD9" s="608"/>
      <c r="AE9" s="608"/>
      <c r="AF9" s="608"/>
      <c r="AG9" s="609">
        <v>21255</v>
      </c>
      <c r="AH9" s="604" t="s">
        <v>1239</v>
      </c>
      <c r="AI9" s="610">
        <v>6</v>
      </c>
      <c r="AJ9" s="604" t="s">
        <v>34</v>
      </c>
      <c r="AK9" s="610">
        <v>1</v>
      </c>
      <c r="AL9" s="604">
        <v>20</v>
      </c>
      <c r="AM9" s="842">
        <v>5</v>
      </c>
      <c r="AN9" s="611" t="s">
        <v>802</v>
      </c>
      <c r="AO9" s="639"/>
      <c r="AP9" s="544"/>
      <c r="AQ9" s="639"/>
      <c r="AR9" s="544" t="s">
        <v>215</v>
      </c>
      <c r="AT9" s="565">
        <v>8</v>
      </c>
      <c r="AU9" s="565">
        <v>10</v>
      </c>
    </row>
    <row r="10" spans="1:47" ht="17.45" customHeight="1">
      <c r="A10" s="561">
        <v>2</v>
      </c>
      <c r="B10" s="603">
        <v>1</v>
      </c>
      <c r="C10" s="544">
        <v>2</v>
      </c>
      <c r="D10" s="544"/>
      <c r="E10" s="544">
        <v>2</v>
      </c>
      <c r="F10" s="604">
        <v>2</v>
      </c>
      <c r="G10" s="605">
        <v>226</v>
      </c>
      <c r="H10" s="542" t="s">
        <v>814</v>
      </c>
      <c r="I10" s="543">
        <v>36055</v>
      </c>
      <c r="J10" s="544">
        <v>1998</v>
      </c>
      <c r="K10" s="459" t="s">
        <v>34</v>
      </c>
      <c r="L10" s="459" t="s">
        <v>803</v>
      </c>
      <c r="M10" s="545">
        <v>0</v>
      </c>
      <c r="N10" s="459" t="s">
        <v>806</v>
      </c>
      <c r="O10" s="459" t="s">
        <v>811</v>
      </c>
      <c r="P10" s="544">
        <v>0</v>
      </c>
      <c r="Q10" s="546" t="s">
        <v>813</v>
      </c>
      <c r="U10" s="606">
        <v>21377</v>
      </c>
      <c r="V10" s="607">
        <v>5</v>
      </c>
      <c r="W10" s="607" t="s">
        <v>1237</v>
      </c>
      <c r="X10" s="607" t="s">
        <v>1240</v>
      </c>
      <c r="Y10" s="608" t="s">
        <v>1241</v>
      </c>
      <c r="Z10" s="606"/>
      <c r="AA10" s="607"/>
      <c r="AB10" s="607"/>
      <c r="AC10" s="607"/>
      <c r="AD10" s="608"/>
      <c r="AE10" s="608"/>
      <c r="AF10" s="608"/>
      <c r="AG10" s="609">
        <v>21377</v>
      </c>
      <c r="AH10" s="604" t="s">
        <v>1241</v>
      </c>
      <c r="AI10" s="610">
        <v>7</v>
      </c>
      <c r="AJ10" s="604" t="s">
        <v>34</v>
      </c>
      <c r="AK10" s="610">
        <v>2</v>
      </c>
      <c r="AL10" s="604">
        <v>17</v>
      </c>
      <c r="AM10" s="842">
        <v>5</v>
      </c>
      <c r="AN10" s="611" t="s">
        <v>813</v>
      </c>
      <c r="AO10" s="639"/>
      <c r="AP10" s="544"/>
      <c r="AQ10" s="639"/>
      <c r="AR10" s="544" t="s">
        <v>214</v>
      </c>
      <c r="AT10" s="565">
        <v>9</v>
      </c>
      <c r="AU10" s="565">
        <v>9</v>
      </c>
    </row>
    <row r="11" spans="1:47" ht="17.45" customHeight="1">
      <c r="A11" s="561">
        <v>3</v>
      </c>
      <c r="B11" s="603">
        <v>1</v>
      </c>
      <c r="C11" s="544">
        <v>3</v>
      </c>
      <c r="D11" s="544"/>
      <c r="E11" s="544">
        <v>3</v>
      </c>
      <c r="F11" s="604">
        <v>3</v>
      </c>
      <c r="G11" s="605">
        <v>4</v>
      </c>
      <c r="H11" s="542" t="s">
        <v>643</v>
      </c>
      <c r="I11" s="543">
        <v>36030</v>
      </c>
      <c r="J11" s="544">
        <v>1998</v>
      </c>
      <c r="K11" s="459" t="s">
        <v>34</v>
      </c>
      <c r="L11" s="459" t="s">
        <v>172</v>
      </c>
      <c r="M11" s="545" t="s">
        <v>180</v>
      </c>
      <c r="N11" s="459">
        <v>0</v>
      </c>
      <c r="O11" s="459">
        <v>0</v>
      </c>
      <c r="P11" s="544">
        <v>0</v>
      </c>
      <c r="Q11" s="546" t="s">
        <v>193</v>
      </c>
      <c r="U11" s="606">
        <v>21544</v>
      </c>
      <c r="V11" s="607">
        <v>5</v>
      </c>
      <c r="W11" s="607" t="s">
        <v>1237</v>
      </c>
      <c r="X11" s="607" t="s">
        <v>1242</v>
      </c>
      <c r="Y11" s="608" t="s">
        <v>1243</v>
      </c>
      <c r="Z11" s="606"/>
      <c r="AA11" s="607"/>
      <c r="AB11" s="607"/>
      <c r="AC11" s="607"/>
      <c r="AD11" s="608"/>
      <c r="AE11" s="608"/>
      <c r="AF11" s="608"/>
      <c r="AG11" s="609">
        <v>21544</v>
      </c>
      <c r="AH11" s="604" t="s">
        <v>1243</v>
      </c>
      <c r="AI11" s="610">
        <v>8</v>
      </c>
      <c r="AJ11" s="604">
        <v>1</v>
      </c>
      <c r="AK11" s="610">
        <v>3</v>
      </c>
      <c r="AL11" s="604">
        <v>15</v>
      </c>
      <c r="AN11" s="611" t="s">
        <v>193</v>
      </c>
      <c r="AO11" s="639"/>
      <c r="AP11" s="544"/>
      <c r="AQ11" s="639"/>
      <c r="AR11" s="544" t="s">
        <v>213</v>
      </c>
      <c r="AT11" s="565">
        <v>10</v>
      </c>
      <c r="AU11" s="565">
        <v>8</v>
      </c>
    </row>
    <row r="12" spans="1:47" ht="17.45" customHeight="1">
      <c r="A12" s="561">
        <v>4</v>
      </c>
      <c r="B12" s="603">
        <v>1</v>
      </c>
      <c r="C12" s="544">
        <v>4</v>
      </c>
      <c r="D12" s="544"/>
      <c r="E12" s="544">
        <v>4</v>
      </c>
      <c r="F12" s="604">
        <v>4</v>
      </c>
      <c r="G12" s="605">
        <v>480</v>
      </c>
      <c r="H12" s="542" t="s">
        <v>162</v>
      </c>
      <c r="I12" s="543" t="s">
        <v>529</v>
      </c>
      <c r="J12" s="544">
        <v>1998</v>
      </c>
      <c r="K12" s="459" t="s">
        <v>522</v>
      </c>
      <c r="L12" s="459" t="s">
        <v>563</v>
      </c>
      <c r="M12" s="545">
        <v>0</v>
      </c>
      <c r="N12" s="459">
        <v>0</v>
      </c>
      <c r="O12" s="459" t="s">
        <v>568</v>
      </c>
      <c r="P12" s="544" t="s">
        <v>759</v>
      </c>
      <c r="Q12" s="546" t="s">
        <v>597</v>
      </c>
      <c r="U12" s="606">
        <v>21744</v>
      </c>
      <c r="V12" s="607">
        <v>5</v>
      </c>
      <c r="W12" s="607" t="s">
        <v>1237</v>
      </c>
      <c r="X12" s="607" t="s">
        <v>1270</v>
      </c>
      <c r="Y12" s="608" t="s">
        <v>1271</v>
      </c>
      <c r="Z12" s="606"/>
      <c r="AA12" s="607"/>
      <c r="AB12" s="607"/>
      <c r="AC12" s="607"/>
      <c r="AD12" s="608"/>
      <c r="AE12" s="608"/>
      <c r="AF12" s="608"/>
      <c r="AG12" s="609">
        <v>21744</v>
      </c>
      <c r="AH12" s="604" t="s">
        <v>1271</v>
      </c>
      <c r="AI12" s="610" t="s">
        <v>1049</v>
      </c>
      <c r="AJ12" s="604">
        <v>1</v>
      </c>
      <c r="AK12" s="610" t="s">
        <v>1049</v>
      </c>
      <c r="AL12" s="604" t="s">
        <v>759</v>
      </c>
      <c r="AN12" s="611" t="s">
        <v>597</v>
      </c>
      <c r="AO12" s="612"/>
      <c r="AP12" s="544" t="s">
        <v>213</v>
      </c>
      <c r="AQ12" s="570">
        <v>99.99</v>
      </c>
      <c r="AR12" s="562"/>
      <c r="AT12" s="565">
        <v>11</v>
      </c>
      <c r="AU12" s="565">
        <v>7</v>
      </c>
    </row>
    <row r="13" spans="1:47" ht="17.45" customHeight="1">
      <c r="A13" s="561">
        <v>5</v>
      </c>
      <c r="B13" s="603">
        <v>1</v>
      </c>
      <c r="C13" s="544">
        <v>5</v>
      </c>
      <c r="D13" s="544"/>
      <c r="E13" s="544">
        <v>5</v>
      </c>
      <c r="F13" s="604">
        <v>5</v>
      </c>
      <c r="G13" s="605">
        <v>401</v>
      </c>
      <c r="H13" s="542" t="s">
        <v>980</v>
      </c>
      <c r="I13" s="543">
        <v>36438</v>
      </c>
      <c r="J13" s="544">
        <v>1999</v>
      </c>
      <c r="K13" s="459">
        <v>1</v>
      </c>
      <c r="L13" s="459" t="s">
        <v>199</v>
      </c>
      <c r="M13" s="459">
        <v>0</v>
      </c>
      <c r="N13" s="459">
        <v>0</v>
      </c>
      <c r="O13" s="459" t="s">
        <v>167</v>
      </c>
      <c r="P13" s="544">
        <v>0</v>
      </c>
      <c r="Q13" s="546" t="s">
        <v>981</v>
      </c>
      <c r="U13" s="606">
        <v>21769</v>
      </c>
      <c r="V13" s="607">
        <v>5</v>
      </c>
      <c r="W13" s="607" t="s">
        <v>1237</v>
      </c>
      <c r="X13" s="607" t="s">
        <v>1244</v>
      </c>
      <c r="Y13" s="608" t="s">
        <v>1245</v>
      </c>
      <c r="Z13" s="606"/>
      <c r="AA13" s="607"/>
      <c r="AB13" s="607"/>
      <c r="AC13" s="607"/>
      <c r="AD13" s="608"/>
      <c r="AE13" s="608"/>
      <c r="AF13" s="608"/>
      <c r="AG13" s="609">
        <v>21769</v>
      </c>
      <c r="AH13" s="604" t="s">
        <v>1245</v>
      </c>
      <c r="AI13" s="610">
        <v>10</v>
      </c>
      <c r="AJ13" s="604">
        <v>1</v>
      </c>
      <c r="AK13" s="610">
        <v>4</v>
      </c>
      <c r="AL13" s="604">
        <v>14</v>
      </c>
      <c r="AN13" s="611" t="s">
        <v>981</v>
      </c>
      <c r="AO13" s="905" t="s">
        <v>293</v>
      </c>
      <c r="AP13" s="905"/>
      <c r="AQ13" s="905"/>
      <c r="AR13" s="564" t="s">
        <v>33</v>
      </c>
      <c r="AS13" s="564" t="s">
        <v>33</v>
      </c>
      <c r="AT13" s="565">
        <v>12</v>
      </c>
      <c r="AU13" s="565">
        <v>6</v>
      </c>
    </row>
    <row r="14" spans="1:47" ht="17.45" customHeight="1">
      <c r="A14" s="561">
        <v>6</v>
      </c>
      <c r="B14" s="603">
        <v>1</v>
      </c>
      <c r="C14" s="544">
        <v>6</v>
      </c>
      <c r="D14" s="544"/>
      <c r="E14" s="544">
        <v>6</v>
      </c>
      <c r="F14" s="604">
        <v>6</v>
      </c>
      <c r="G14" s="605">
        <v>115</v>
      </c>
      <c r="H14" s="542" t="s">
        <v>761</v>
      </c>
      <c r="I14" s="543">
        <v>0</v>
      </c>
      <c r="J14" s="544">
        <v>1999</v>
      </c>
      <c r="K14" s="459">
        <v>1</v>
      </c>
      <c r="L14" s="459" t="s">
        <v>181</v>
      </c>
      <c r="M14" s="545">
        <v>0</v>
      </c>
      <c r="N14" s="459" t="s">
        <v>182</v>
      </c>
      <c r="O14" s="459" t="s">
        <v>673</v>
      </c>
      <c r="P14" s="544">
        <v>0</v>
      </c>
      <c r="Q14" s="546" t="s">
        <v>675</v>
      </c>
      <c r="U14" s="606">
        <v>21804</v>
      </c>
      <c r="V14" s="607">
        <v>5</v>
      </c>
      <c r="W14" s="607" t="s">
        <v>1237</v>
      </c>
      <c r="X14" s="607" t="s">
        <v>1246</v>
      </c>
      <c r="Y14" s="608" t="s">
        <v>1247</v>
      </c>
      <c r="Z14" s="606"/>
      <c r="AA14" s="607"/>
      <c r="AB14" s="607"/>
      <c r="AC14" s="607"/>
      <c r="AD14" s="608"/>
      <c r="AE14" s="608"/>
      <c r="AF14" s="608"/>
      <c r="AG14" s="609">
        <v>21804</v>
      </c>
      <c r="AH14" s="604" t="s">
        <v>1247</v>
      </c>
      <c r="AI14" s="610">
        <v>11</v>
      </c>
      <c r="AJ14" s="604">
        <v>1</v>
      </c>
      <c r="AK14" s="610">
        <v>5</v>
      </c>
      <c r="AL14" s="604">
        <v>13</v>
      </c>
      <c r="AN14" s="611" t="s">
        <v>675</v>
      </c>
      <c r="AO14" s="230"/>
      <c r="AP14" s="617"/>
      <c r="AQ14" s="230">
        <v>0.1</v>
      </c>
      <c r="AR14" s="618" t="s">
        <v>33</v>
      </c>
      <c r="AS14" s="544" t="s">
        <v>33</v>
      </c>
      <c r="AT14" s="565">
        <v>13</v>
      </c>
      <c r="AU14" s="565">
        <v>5</v>
      </c>
    </row>
    <row r="15" spans="1:47" ht="17.45" customHeight="1">
      <c r="A15" s="561">
        <v>7</v>
      </c>
      <c r="B15" s="603">
        <v>1</v>
      </c>
      <c r="C15" s="544">
        <v>7</v>
      </c>
      <c r="D15" s="544"/>
      <c r="E15" s="544">
        <v>7</v>
      </c>
      <c r="F15" s="604">
        <v>7</v>
      </c>
      <c r="G15" s="605">
        <v>427</v>
      </c>
      <c r="H15" s="542" t="s">
        <v>771</v>
      </c>
      <c r="I15" s="543">
        <v>35917</v>
      </c>
      <c r="J15" s="544">
        <v>1998</v>
      </c>
      <c r="K15" s="459">
        <v>1</v>
      </c>
      <c r="L15" s="459" t="s">
        <v>766</v>
      </c>
      <c r="M15" s="459">
        <v>0</v>
      </c>
      <c r="N15" s="459">
        <v>0</v>
      </c>
      <c r="O15" s="459" t="s">
        <v>772</v>
      </c>
      <c r="P15" s="544">
        <v>0</v>
      </c>
      <c r="Q15" s="546" t="s">
        <v>773</v>
      </c>
      <c r="U15" s="606">
        <v>21885</v>
      </c>
      <c r="V15" s="607">
        <v>5</v>
      </c>
      <c r="W15" s="607" t="s">
        <v>1237</v>
      </c>
      <c r="X15" s="607" t="s">
        <v>1248</v>
      </c>
      <c r="Y15" s="608" t="s">
        <v>1249</v>
      </c>
      <c r="Z15" s="606"/>
      <c r="AA15" s="607"/>
      <c r="AB15" s="607"/>
      <c r="AC15" s="607"/>
      <c r="AD15" s="608"/>
      <c r="AE15" s="608"/>
      <c r="AF15" s="608"/>
      <c r="AG15" s="609">
        <v>21885</v>
      </c>
      <c r="AH15" s="604" t="s">
        <v>1249</v>
      </c>
      <c r="AI15" s="610">
        <v>12</v>
      </c>
      <c r="AJ15" s="604">
        <v>1</v>
      </c>
      <c r="AK15" s="610">
        <v>6</v>
      </c>
      <c r="AL15" s="604">
        <v>12</v>
      </c>
      <c r="AN15" s="611" t="s">
        <v>773</v>
      </c>
      <c r="AO15" s="230">
        <v>0.1</v>
      </c>
      <c r="AP15" s="618" t="s">
        <v>32</v>
      </c>
      <c r="AQ15" s="620">
        <v>20011</v>
      </c>
      <c r="AR15" s="618" t="s">
        <v>32</v>
      </c>
      <c r="AS15" s="544" t="s">
        <v>32</v>
      </c>
      <c r="AT15" s="565">
        <v>14</v>
      </c>
      <c r="AU15" s="565">
        <v>4</v>
      </c>
    </row>
    <row r="16" spans="1:47" ht="17.45" customHeight="1">
      <c r="A16" s="561">
        <v>8</v>
      </c>
      <c r="B16" s="603">
        <v>1</v>
      </c>
      <c r="C16" s="544">
        <v>8</v>
      </c>
      <c r="D16" s="544"/>
      <c r="E16" s="544">
        <v>8</v>
      </c>
      <c r="F16" s="604">
        <v>8</v>
      </c>
      <c r="G16" s="605">
        <v>282</v>
      </c>
      <c r="H16" s="542" t="s">
        <v>947</v>
      </c>
      <c r="I16" s="543">
        <v>35937</v>
      </c>
      <c r="J16" s="544">
        <v>1998</v>
      </c>
      <c r="K16" s="459">
        <v>1</v>
      </c>
      <c r="L16" s="459" t="s">
        <v>831</v>
      </c>
      <c r="M16" s="459">
        <v>0</v>
      </c>
      <c r="N16" s="459">
        <v>0</v>
      </c>
      <c r="O16" s="459">
        <v>0</v>
      </c>
      <c r="P16" s="544">
        <v>0</v>
      </c>
      <c r="Q16" s="546" t="s">
        <v>948</v>
      </c>
      <c r="U16" s="606">
        <v>21899</v>
      </c>
      <c r="V16" s="607">
        <v>5</v>
      </c>
      <c r="W16" s="607" t="s">
        <v>1237</v>
      </c>
      <c r="X16" s="607" t="s">
        <v>1250</v>
      </c>
      <c r="Y16" s="608" t="s">
        <v>1251</v>
      </c>
      <c r="Z16" s="606"/>
      <c r="AA16" s="607"/>
      <c r="AB16" s="607"/>
      <c r="AC16" s="607"/>
      <c r="AD16" s="608"/>
      <c r="AE16" s="608"/>
      <c r="AF16" s="608"/>
      <c r="AG16" s="609">
        <v>21899</v>
      </c>
      <c r="AH16" s="604" t="s">
        <v>1251</v>
      </c>
      <c r="AI16" s="610">
        <v>13</v>
      </c>
      <c r="AJ16" s="604">
        <v>1</v>
      </c>
      <c r="AK16" s="610">
        <v>7</v>
      </c>
      <c r="AL16" s="604">
        <v>11</v>
      </c>
      <c r="AN16" s="611" t="s">
        <v>948</v>
      </c>
      <c r="AO16" s="620">
        <v>20501</v>
      </c>
      <c r="AP16" s="618" t="s">
        <v>32</v>
      </c>
      <c r="AQ16" s="620">
        <v>20516</v>
      </c>
      <c r="AR16" s="618" t="s">
        <v>34</v>
      </c>
      <c r="AS16" s="544" t="s">
        <v>34</v>
      </c>
      <c r="AT16" s="565">
        <v>15</v>
      </c>
      <c r="AU16" s="565">
        <v>3</v>
      </c>
    </row>
    <row r="17" spans="1:47" ht="17.45" customHeight="1">
      <c r="A17" s="561">
        <v>9</v>
      </c>
      <c r="B17" s="603">
        <v>2</v>
      </c>
      <c r="C17" s="544">
        <v>1</v>
      </c>
      <c r="D17" s="544"/>
      <c r="E17" s="544" t="s">
        <v>1049</v>
      </c>
      <c r="F17" s="604">
        <v>9</v>
      </c>
      <c r="G17" s="605">
        <v>154</v>
      </c>
      <c r="H17" s="542" t="s">
        <v>851</v>
      </c>
      <c r="I17" s="543">
        <v>35801</v>
      </c>
      <c r="J17" s="544">
        <v>1998</v>
      </c>
      <c r="K17" s="459">
        <v>1</v>
      </c>
      <c r="L17" s="459" t="s">
        <v>198</v>
      </c>
      <c r="M17" s="545">
        <v>0</v>
      </c>
      <c r="N17" s="459">
        <v>0</v>
      </c>
      <c r="O17" s="459" t="s">
        <v>811</v>
      </c>
      <c r="P17" s="544">
        <v>0</v>
      </c>
      <c r="Q17" s="546" t="s">
        <v>850</v>
      </c>
      <c r="U17" s="606">
        <v>22083</v>
      </c>
      <c r="V17" s="607">
        <v>5</v>
      </c>
      <c r="W17" s="607" t="s">
        <v>1237</v>
      </c>
      <c r="X17" s="607" t="s">
        <v>1252</v>
      </c>
      <c r="Y17" s="608" t="s">
        <v>1253</v>
      </c>
      <c r="Z17" s="606"/>
      <c r="AA17" s="607"/>
      <c r="AB17" s="607"/>
      <c r="AC17" s="607"/>
      <c r="AD17" s="608"/>
      <c r="AE17" s="608"/>
      <c r="AF17" s="608"/>
      <c r="AG17" s="609">
        <v>22083</v>
      </c>
      <c r="AH17" s="604" t="s">
        <v>1253</v>
      </c>
      <c r="AI17" s="610">
        <v>14</v>
      </c>
      <c r="AJ17" s="604">
        <v>1</v>
      </c>
      <c r="AK17" s="610">
        <v>8</v>
      </c>
      <c r="AL17" s="604">
        <v>10</v>
      </c>
      <c r="AN17" s="611" t="s">
        <v>850</v>
      </c>
      <c r="AO17" s="620">
        <v>21401</v>
      </c>
      <c r="AP17" s="618" t="s">
        <v>34</v>
      </c>
      <c r="AQ17" s="620">
        <v>21416</v>
      </c>
      <c r="AR17" s="618">
        <v>1</v>
      </c>
      <c r="AS17" s="544">
        <v>1</v>
      </c>
      <c r="AT17" s="565">
        <v>16</v>
      </c>
      <c r="AU17" s="565">
        <v>2</v>
      </c>
    </row>
    <row r="18" spans="1:47" ht="17.45" customHeight="1">
      <c r="A18" s="561">
        <v>10</v>
      </c>
      <c r="B18" s="603">
        <v>2</v>
      </c>
      <c r="C18" s="544">
        <v>2</v>
      </c>
      <c r="D18" s="544"/>
      <c r="E18" s="544" t="s">
        <v>1049</v>
      </c>
      <c r="F18" s="604">
        <v>10</v>
      </c>
      <c r="G18" s="605">
        <v>24</v>
      </c>
      <c r="H18" s="542" t="s">
        <v>801</v>
      </c>
      <c r="I18" s="543">
        <v>36842</v>
      </c>
      <c r="J18" s="544">
        <v>2000</v>
      </c>
      <c r="K18" s="459">
        <v>1</v>
      </c>
      <c r="L18" s="459" t="s">
        <v>180</v>
      </c>
      <c r="M18" s="545">
        <v>0</v>
      </c>
      <c r="N18" s="459">
        <v>0</v>
      </c>
      <c r="O18" s="459" t="s">
        <v>799</v>
      </c>
      <c r="P18" s="544">
        <v>0</v>
      </c>
      <c r="Q18" s="546" t="s">
        <v>800</v>
      </c>
      <c r="U18" s="606">
        <v>22214</v>
      </c>
      <c r="V18" s="607">
        <v>5</v>
      </c>
      <c r="W18" s="607" t="s">
        <v>1237</v>
      </c>
      <c r="X18" s="607" t="s">
        <v>1254</v>
      </c>
      <c r="Y18" s="608" t="s">
        <v>1255</v>
      </c>
      <c r="Z18" s="606"/>
      <c r="AA18" s="607"/>
      <c r="AB18" s="607"/>
      <c r="AC18" s="607"/>
      <c r="AD18" s="608"/>
      <c r="AE18" s="608"/>
      <c r="AF18" s="608"/>
      <c r="AG18" s="609">
        <v>22214</v>
      </c>
      <c r="AH18" s="604" t="s">
        <v>1255</v>
      </c>
      <c r="AI18" s="610">
        <v>15</v>
      </c>
      <c r="AJ18" s="604">
        <v>1</v>
      </c>
      <c r="AK18" s="610">
        <v>9</v>
      </c>
      <c r="AL18" s="604" t="s">
        <v>759</v>
      </c>
      <c r="AN18" s="611" t="s">
        <v>800</v>
      </c>
      <c r="AO18" s="620">
        <v>22401</v>
      </c>
      <c r="AP18" s="618">
        <v>1</v>
      </c>
      <c r="AQ18" s="620">
        <v>22416</v>
      </c>
      <c r="AR18" s="618">
        <v>2</v>
      </c>
      <c r="AS18" s="544">
        <v>2</v>
      </c>
      <c r="AT18" s="565">
        <v>99</v>
      </c>
      <c r="AU18" s="565">
        <v>1</v>
      </c>
    </row>
    <row r="19" spans="1:47" ht="17.45" customHeight="1">
      <c r="A19" s="561">
        <v>11</v>
      </c>
      <c r="B19" s="603">
        <v>2</v>
      </c>
      <c r="C19" s="544">
        <v>3</v>
      </c>
      <c r="D19" s="544"/>
      <c r="E19" s="544" t="s">
        <v>1049</v>
      </c>
      <c r="F19" s="604">
        <v>11</v>
      </c>
      <c r="G19" s="605">
        <v>441</v>
      </c>
      <c r="H19" s="542" t="s">
        <v>639</v>
      </c>
      <c r="I19" s="543">
        <v>0</v>
      </c>
      <c r="J19" s="544">
        <v>1999</v>
      </c>
      <c r="K19" s="459">
        <v>0</v>
      </c>
      <c r="L19" s="459" t="s">
        <v>172</v>
      </c>
      <c r="M19" s="459">
        <v>0</v>
      </c>
      <c r="N19" s="459">
        <v>0</v>
      </c>
      <c r="O19" s="459">
        <v>0</v>
      </c>
      <c r="P19" s="544">
        <v>0</v>
      </c>
      <c r="Q19" s="546" t="s">
        <v>657</v>
      </c>
      <c r="U19" s="606">
        <v>22253</v>
      </c>
      <c r="V19" s="607">
        <v>5</v>
      </c>
      <c r="W19" s="607" t="s">
        <v>1237</v>
      </c>
      <c r="X19" s="607" t="s">
        <v>1256</v>
      </c>
      <c r="Y19" s="608" t="s">
        <v>1257</v>
      </c>
      <c r="Z19" s="606"/>
      <c r="AA19" s="607"/>
      <c r="AB19" s="607"/>
      <c r="AC19" s="607"/>
      <c r="AD19" s="608"/>
      <c r="AE19" s="608"/>
      <c r="AF19" s="608"/>
      <c r="AG19" s="609">
        <v>22253</v>
      </c>
      <c r="AH19" s="604" t="s">
        <v>1257</v>
      </c>
      <c r="AI19" s="610">
        <v>16</v>
      </c>
      <c r="AJ19" s="604">
        <v>1</v>
      </c>
      <c r="AK19" s="610">
        <v>10</v>
      </c>
      <c r="AL19" s="604">
        <v>9</v>
      </c>
      <c r="AN19" s="611" t="s">
        <v>657</v>
      </c>
      <c r="AO19" s="620">
        <v>23401</v>
      </c>
      <c r="AP19" s="618">
        <v>2</v>
      </c>
      <c r="AQ19" s="620">
        <v>23416</v>
      </c>
      <c r="AR19" s="618">
        <v>3</v>
      </c>
      <c r="AS19" s="544">
        <v>3</v>
      </c>
      <c r="AT19" s="565"/>
      <c r="AU19" s="565"/>
    </row>
    <row r="20" spans="1:47" ht="17.45" customHeight="1">
      <c r="A20" s="561">
        <v>12</v>
      </c>
      <c r="B20" s="603">
        <v>2</v>
      </c>
      <c r="C20" s="544">
        <v>4</v>
      </c>
      <c r="D20" s="544"/>
      <c r="E20" s="544" t="s">
        <v>1049</v>
      </c>
      <c r="F20" s="604">
        <v>12</v>
      </c>
      <c r="G20" s="605">
        <v>172</v>
      </c>
      <c r="H20" s="542" t="s">
        <v>955</v>
      </c>
      <c r="I20" s="543">
        <v>36317</v>
      </c>
      <c r="J20" s="544">
        <v>1999</v>
      </c>
      <c r="K20" s="459">
        <v>1</v>
      </c>
      <c r="L20" s="459" t="s">
        <v>952</v>
      </c>
      <c r="M20" s="459">
        <v>0</v>
      </c>
      <c r="N20" s="459">
        <v>0</v>
      </c>
      <c r="O20" s="459" t="s">
        <v>35</v>
      </c>
      <c r="P20" s="544">
        <v>0</v>
      </c>
      <c r="Q20" s="546" t="s">
        <v>956</v>
      </c>
      <c r="U20" s="606">
        <v>22275</v>
      </c>
      <c r="V20" s="607">
        <v>5</v>
      </c>
      <c r="W20" s="607" t="s">
        <v>1237</v>
      </c>
      <c r="X20" s="607" t="s">
        <v>1258</v>
      </c>
      <c r="Y20" s="608" t="s">
        <v>1259</v>
      </c>
      <c r="Z20" s="606"/>
      <c r="AA20" s="607"/>
      <c r="AB20" s="607"/>
      <c r="AC20" s="607"/>
      <c r="AD20" s="608"/>
      <c r="AE20" s="608"/>
      <c r="AF20" s="608"/>
      <c r="AG20" s="609">
        <v>22275</v>
      </c>
      <c r="AH20" s="604" t="s">
        <v>1259</v>
      </c>
      <c r="AI20" s="610">
        <v>17</v>
      </c>
      <c r="AJ20" s="604">
        <v>1</v>
      </c>
      <c r="AK20" s="610">
        <v>11</v>
      </c>
      <c r="AL20" s="604">
        <v>8</v>
      </c>
      <c r="AN20" s="611" t="s">
        <v>956</v>
      </c>
      <c r="AO20" s="620">
        <v>24501</v>
      </c>
      <c r="AP20" s="618">
        <v>3</v>
      </c>
      <c r="AQ20" s="620">
        <v>24516</v>
      </c>
      <c r="AR20" s="618" t="s">
        <v>216</v>
      </c>
      <c r="AS20" s="544" t="s">
        <v>216</v>
      </c>
      <c r="AT20" s="565"/>
      <c r="AU20" s="565"/>
    </row>
    <row r="21" spans="1:47" ht="17.45" customHeight="1">
      <c r="A21" s="561">
        <v>13</v>
      </c>
      <c r="B21" s="603">
        <v>2</v>
      </c>
      <c r="C21" s="544">
        <v>5</v>
      </c>
      <c r="D21" s="544"/>
      <c r="E21" s="544" t="s">
        <v>1049</v>
      </c>
      <c r="F21" s="604">
        <v>13</v>
      </c>
      <c r="G21" s="605">
        <v>300</v>
      </c>
      <c r="H21" s="542" t="s">
        <v>697</v>
      </c>
      <c r="I21" s="543">
        <v>36058</v>
      </c>
      <c r="J21" s="544">
        <v>1998</v>
      </c>
      <c r="K21" s="459">
        <v>1</v>
      </c>
      <c r="L21" s="459" t="s">
        <v>180</v>
      </c>
      <c r="M21" s="459">
        <v>0</v>
      </c>
      <c r="N21" s="459">
        <v>0</v>
      </c>
      <c r="O21" s="459" t="s">
        <v>701</v>
      </c>
      <c r="P21" s="544">
        <v>0</v>
      </c>
      <c r="Q21" s="546" t="s">
        <v>728</v>
      </c>
      <c r="U21" s="606">
        <v>22490</v>
      </c>
      <c r="V21" s="607">
        <v>5</v>
      </c>
      <c r="W21" s="607" t="s">
        <v>1237</v>
      </c>
      <c r="X21" s="607" t="s">
        <v>1260</v>
      </c>
      <c r="Y21" s="608" t="s">
        <v>1261</v>
      </c>
      <c r="Z21" s="606"/>
      <c r="AA21" s="607"/>
      <c r="AB21" s="607"/>
      <c r="AC21" s="607"/>
      <c r="AD21" s="608"/>
      <c r="AE21" s="608"/>
      <c r="AF21" s="608"/>
      <c r="AG21" s="609">
        <v>22490</v>
      </c>
      <c r="AH21" s="604" t="s">
        <v>1261</v>
      </c>
      <c r="AI21" s="610">
        <v>18</v>
      </c>
      <c r="AJ21" s="604">
        <v>2</v>
      </c>
      <c r="AK21" s="610">
        <v>12</v>
      </c>
      <c r="AL21" s="604">
        <v>7</v>
      </c>
      <c r="AN21" s="611" t="s">
        <v>728</v>
      </c>
      <c r="AO21" s="620">
        <v>30001</v>
      </c>
      <c r="AP21" s="618" t="s">
        <v>216</v>
      </c>
      <c r="AQ21" s="620">
        <v>30016</v>
      </c>
      <c r="AR21" s="618" t="s">
        <v>215</v>
      </c>
      <c r="AS21" s="544" t="s">
        <v>215</v>
      </c>
      <c r="AT21" s="565"/>
      <c r="AU21" s="565"/>
    </row>
    <row r="22" spans="1:47" ht="17.45" customHeight="1">
      <c r="A22" s="561">
        <v>14</v>
      </c>
      <c r="B22" s="603">
        <v>2</v>
      </c>
      <c r="C22" s="544">
        <v>6</v>
      </c>
      <c r="D22" s="544"/>
      <c r="E22" s="544" t="s">
        <v>1049</v>
      </c>
      <c r="F22" s="604">
        <v>14</v>
      </c>
      <c r="G22" s="605">
        <v>379</v>
      </c>
      <c r="H22" s="542" t="s">
        <v>112</v>
      </c>
      <c r="I22" s="543">
        <v>35997</v>
      </c>
      <c r="J22" s="544">
        <v>1998</v>
      </c>
      <c r="K22" s="459">
        <v>1</v>
      </c>
      <c r="L22" s="459" t="s">
        <v>735</v>
      </c>
      <c r="M22" s="545">
        <v>0</v>
      </c>
      <c r="N22" s="459">
        <v>0</v>
      </c>
      <c r="O22" s="459" t="s">
        <v>737</v>
      </c>
      <c r="P22" s="544">
        <v>0</v>
      </c>
      <c r="Q22" s="546" t="s">
        <v>906</v>
      </c>
      <c r="U22" s="606">
        <v>22763</v>
      </c>
      <c r="V22" s="607">
        <v>5</v>
      </c>
      <c r="W22" s="607" t="s">
        <v>1237</v>
      </c>
      <c r="X22" s="607" t="s">
        <v>1262</v>
      </c>
      <c r="Y22" s="608" t="s">
        <v>1263</v>
      </c>
      <c r="Z22" s="606"/>
      <c r="AA22" s="607"/>
      <c r="AB22" s="607"/>
      <c r="AC22" s="607"/>
      <c r="AD22" s="608"/>
      <c r="AE22" s="608"/>
      <c r="AF22" s="608"/>
      <c r="AG22" s="609">
        <v>22763</v>
      </c>
      <c r="AH22" s="604" t="s">
        <v>1263</v>
      </c>
      <c r="AI22" s="610">
        <v>19</v>
      </c>
      <c r="AJ22" s="604">
        <v>2</v>
      </c>
      <c r="AK22" s="610">
        <v>13</v>
      </c>
      <c r="AL22" s="604">
        <v>6</v>
      </c>
      <c r="AN22" s="611" t="s">
        <v>906</v>
      </c>
      <c r="AO22" s="620">
        <v>31501</v>
      </c>
      <c r="AP22" s="618" t="s">
        <v>215</v>
      </c>
      <c r="AQ22" s="620">
        <v>31616</v>
      </c>
      <c r="AR22" s="618" t="s">
        <v>214</v>
      </c>
      <c r="AS22" s="544" t="s">
        <v>214</v>
      </c>
    </row>
    <row r="23" spans="1:47" ht="17.45" customHeight="1">
      <c r="A23" s="561">
        <v>15</v>
      </c>
      <c r="B23" s="603">
        <v>2</v>
      </c>
      <c r="C23" s="544">
        <v>7</v>
      </c>
      <c r="D23" s="544"/>
      <c r="E23" s="544" t="s">
        <v>1049</v>
      </c>
      <c r="F23" s="604">
        <v>15</v>
      </c>
      <c r="G23" s="605">
        <v>376</v>
      </c>
      <c r="H23" s="542" t="s">
        <v>863</v>
      </c>
      <c r="I23" s="543">
        <v>37216</v>
      </c>
      <c r="J23" s="544">
        <v>2001</v>
      </c>
      <c r="K23" s="459">
        <v>2</v>
      </c>
      <c r="L23" s="459" t="s">
        <v>857</v>
      </c>
      <c r="M23" s="459">
        <v>0</v>
      </c>
      <c r="N23" s="459">
        <v>0</v>
      </c>
      <c r="O23" s="459" t="s">
        <v>35</v>
      </c>
      <c r="P23" s="544">
        <v>0</v>
      </c>
      <c r="Q23" s="546" t="s">
        <v>862</v>
      </c>
      <c r="U23" s="606">
        <v>22882</v>
      </c>
      <c r="V23" s="607">
        <v>5</v>
      </c>
      <c r="W23" s="607" t="s">
        <v>1237</v>
      </c>
      <c r="X23" s="607" t="s">
        <v>1264</v>
      </c>
      <c r="Y23" s="608" t="s">
        <v>1265</v>
      </c>
      <c r="Z23" s="606"/>
      <c r="AA23" s="607"/>
      <c r="AB23" s="607"/>
      <c r="AC23" s="607"/>
      <c r="AD23" s="608"/>
      <c r="AE23" s="608"/>
      <c r="AF23" s="608"/>
      <c r="AG23" s="609">
        <v>22882</v>
      </c>
      <c r="AH23" s="604" t="s">
        <v>1265</v>
      </c>
      <c r="AI23" s="610">
        <v>20</v>
      </c>
      <c r="AJ23" s="604">
        <v>2</v>
      </c>
      <c r="AK23" s="610">
        <v>14</v>
      </c>
      <c r="AL23" s="604">
        <v>5</v>
      </c>
      <c r="AN23" s="611" t="s">
        <v>862</v>
      </c>
      <c r="AO23" s="656">
        <v>33001</v>
      </c>
      <c r="AP23" s="76" t="s">
        <v>214</v>
      </c>
      <c r="AQ23" s="620">
        <v>33016</v>
      </c>
      <c r="AR23" s="617" t="s">
        <v>213</v>
      </c>
      <c r="AS23" s="542" t="s">
        <v>213</v>
      </c>
    </row>
    <row r="24" spans="1:47" ht="17.45" customHeight="1">
      <c r="A24" s="561">
        <v>16</v>
      </c>
      <c r="B24" s="603">
        <v>2</v>
      </c>
      <c r="C24" s="544">
        <v>8</v>
      </c>
      <c r="D24" s="544"/>
      <c r="E24" s="544" t="s">
        <v>1049</v>
      </c>
      <c r="F24" s="604">
        <v>16</v>
      </c>
      <c r="G24" s="605">
        <v>106</v>
      </c>
      <c r="H24" s="542" t="s">
        <v>764</v>
      </c>
      <c r="I24" s="543">
        <v>0</v>
      </c>
      <c r="J24" s="544">
        <v>2000</v>
      </c>
      <c r="K24" s="459">
        <v>1</v>
      </c>
      <c r="L24" s="459" t="s">
        <v>563</v>
      </c>
      <c r="M24" s="545">
        <v>0</v>
      </c>
      <c r="N24" s="459">
        <v>0</v>
      </c>
      <c r="O24" s="459" t="s">
        <v>763</v>
      </c>
      <c r="P24" s="544" t="s">
        <v>759</v>
      </c>
      <c r="Q24" s="546" t="s">
        <v>765</v>
      </c>
      <c r="U24" s="606">
        <v>22991</v>
      </c>
      <c r="V24" s="607">
        <v>5</v>
      </c>
      <c r="W24" s="607" t="s">
        <v>1237</v>
      </c>
      <c r="X24" s="607" t="s">
        <v>1268</v>
      </c>
      <c r="Y24" s="608" t="s">
        <v>1269</v>
      </c>
      <c r="Z24" s="606"/>
      <c r="AA24" s="607"/>
      <c r="AB24" s="607"/>
      <c r="AC24" s="607"/>
      <c r="AD24" s="608"/>
      <c r="AE24" s="608"/>
      <c r="AF24" s="608"/>
      <c r="AG24" s="609">
        <v>22991</v>
      </c>
      <c r="AH24" s="604" t="s">
        <v>1269</v>
      </c>
      <c r="AI24" s="610" t="s">
        <v>1049</v>
      </c>
      <c r="AJ24" s="604">
        <v>2</v>
      </c>
      <c r="AK24" s="610" t="s">
        <v>1049</v>
      </c>
      <c r="AL24" s="604" t="s">
        <v>759</v>
      </c>
      <c r="AN24" s="611" t="s">
        <v>765</v>
      </c>
      <c r="AO24" s="656">
        <v>99999</v>
      </c>
      <c r="AP24" s="76" t="s">
        <v>213</v>
      </c>
      <c r="AQ24" s="620">
        <v>99999</v>
      </c>
      <c r="AR24" s="617" t="s">
        <v>213</v>
      </c>
      <c r="AS24" s="542" t="s">
        <v>213</v>
      </c>
    </row>
    <row r="25" spans="1:47" ht="17.45" customHeight="1">
      <c r="A25" s="561">
        <v>17</v>
      </c>
      <c r="B25" s="603">
        <v>3</v>
      </c>
      <c r="C25" s="544">
        <v>1</v>
      </c>
      <c r="D25" s="544"/>
      <c r="E25" s="544" t="s">
        <v>1049</v>
      </c>
      <c r="F25" s="604">
        <v>17</v>
      </c>
      <c r="G25" s="605"/>
      <c r="H25" s="542" t="s">
        <v>865</v>
      </c>
      <c r="I25" s="543">
        <v>36825</v>
      </c>
      <c r="J25" s="544">
        <v>2000</v>
      </c>
      <c r="K25" s="459">
        <v>2</v>
      </c>
      <c r="L25" s="459" t="s">
        <v>857</v>
      </c>
      <c r="M25" s="545">
        <v>0</v>
      </c>
      <c r="N25" s="459">
        <v>0</v>
      </c>
      <c r="O25" s="459" t="s">
        <v>35</v>
      </c>
      <c r="P25" s="544">
        <v>0</v>
      </c>
      <c r="Q25" s="546" t="s">
        <v>862</v>
      </c>
      <c r="U25" s="606">
        <v>23116</v>
      </c>
      <c r="V25" s="607">
        <v>5</v>
      </c>
      <c r="W25" s="607" t="s">
        <v>1237</v>
      </c>
      <c r="X25" s="607" t="s">
        <v>1266</v>
      </c>
      <c r="Y25" s="608" t="s">
        <v>1267</v>
      </c>
      <c r="Z25" s="606"/>
      <c r="AA25" s="607"/>
      <c r="AB25" s="607"/>
      <c r="AC25" s="607"/>
      <c r="AD25" s="608"/>
      <c r="AE25" s="608"/>
      <c r="AF25" s="608"/>
      <c r="AG25" s="609">
        <v>23116</v>
      </c>
      <c r="AH25" s="604" t="s">
        <v>1267</v>
      </c>
      <c r="AI25" s="610">
        <v>22</v>
      </c>
      <c r="AJ25" s="604">
        <v>2</v>
      </c>
      <c r="AK25" s="610">
        <v>15</v>
      </c>
      <c r="AL25" s="604">
        <v>4</v>
      </c>
      <c r="AN25" s="611" t="s">
        <v>862</v>
      </c>
      <c r="AO25" s="623" t="s">
        <v>298</v>
      </c>
      <c r="AP25" s="623" t="s">
        <v>299</v>
      </c>
      <c r="AQ25" s="624" t="s">
        <v>300</v>
      </c>
      <c r="AR25" s="623" t="s">
        <v>301</v>
      </c>
    </row>
    <row r="26" spans="1:47" ht="17.45" hidden="1" customHeight="1">
      <c r="A26" s="561">
        <v>18</v>
      </c>
      <c r="B26" s="603">
        <v>3</v>
      </c>
      <c r="C26" s="544">
        <v>2</v>
      </c>
      <c r="D26" s="544"/>
      <c r="E26" s="544" t="s">
        <v>1049</v>
      </c>
      <c r="F26" s="604" t="s">
        <v>1049</v>
      </c>
      <c r="G26" s="605"/>
      <c r="I26" s="543"/>
      <c r="J26" s="544"/>
      <c r="K26" s="459" t="s">
        <v>1049</v>
      </c>
      <c r="L26" s="459" t="s">
        <v>1049</v>
      </c>
      <c r="M26" s="459" t="s">
        <v>1049</v>
      </c>
      <c r="N26" s="459" t="s">
        <v>1049</v>
      </c>
      <c r="O26" s="459" t="s">
        <v>1049</v>
      </c>
      <c r="P26" s="544" t="s">
        <v>1049</v>
      </c>
      <c r="Q26" s="546" t="s">
        <v>1049</v>
      </c>
      <c r="U26" s="606"/>
      <c r="V26" s="607">
        <v>0</v>
      </c>
      <c r="W26" s="607" t="s">
        <v>1049</v>
      </c>
      <c r="X26" s="607" t="s">
        <v>1049</v>
      </c>
      <c r="Y26" s="608" t="s">
        <v>1049</v>
      </c>
      <c r="Z26" s="606"/>
      <c r="AA26" s="607"/>
      <c r="AB26" s="607"/>
      <c r="AC26" s="607"/>
      <c r="AD26" s="608"/>
      <c r="AE26" s="608"/>
      <c r="AF26" s="608"/>
      <c r="AG26" s="609">
        <v>0</v>
      </c>
      <c r="AH26" s="604" t="s">
        <v>1049</v>
      </c>
      <c r="AI26" s="610" t="s">
        <v>1049</v>
      </c>
      <c r="AJ26" s="604" t="s">
        <v>1049</v>
      </c>
      <c r="AK26" s="610" t="s">
        <v>1049</v>
      </c>
      <c r="AL26" s="604" t="s">
        <v>1049</v>
      </c>
      <c r="AN26" s="611" t="s">
        <v>1049</v>
      </c>
      <c r="AO26" s="625" t="s">
        <v>302</v>
      </c>
      <c r="AP26" s="625" t="s">
        <v>302</v>
      </c>
      <c r="AQ26" s="625" t="s">
        <v>302</v>
      </c>
      <c r="AR26" s="625" t="s">
        <v>302</v>
      </c>
    </row>
    <row r="27" spans="1:47" ht="17.45" hidden="1" customHeight="1">
      <c r="A27" s="561">
        <v>19</v>
      </c>
      <c r="B27" s="603">
        <v>3</v>
      </c>
      <c r="C27" s="544">
        <v>3</v>
      </c>
      <c r="D27" s="544"/>
      <c r="E27" s="544" t="s">
        <v>1049</v>
      </c>
      <c r="F27" s="604" t="s">
        <v>1049</v>
      </c>
      <c r="G27" s="605">
        <v>627</v>
      </c>
      <c r="I27" s="543"/>
      <c r="J27" s="544"/>
      <c r="K27" s="459" t="s">
        <v>1049</v>
      </c>
      <c r="L27" s="459" t="s">
        <v>1049</v>
      </c>
      <c r="M27" s="545" t="s">
        <v>1049</v>
      </c>
      <c r="N27" s="459" t="s">
        <v>1049</v>
      </c>
      <c r="O27" s="459" t="s">
        <v>1049</v>
      </c>
      <c r="P27" s="544" t="s">
        <v>1049</v>
      </c>
      <c r="Q27" s="546" t="s">
        <v>1049</v>
      </c>
      <c r="U27" s="606"/>
      <c r="V27" s="607">
        <v>0</v>
      </c>
      <c r="W27" s="607" t="s">
        <v>1049</v>
      </c>
      <c r="X27" s="607" t="s">
        <v>1049</v>
      </c>
      <c r="Y27" s="608" t="s">
        <v>1049</v>
      </c>
      <c r="Z27" s="606"/>
      <c r="AA27" s="607"/>
      <c r="AB27" s="607"/>
      <c r="AC27" s="607"/>
      <c r="AD27" s="608"/>
      <c r="AE27" s="608"/>
      <c r="AF27" s="608"/>
      <c r="AG27" s="609">
        <v>0</v>
      </c>
      <c r="AH27" s="604" t="s">
        <v>1049</v>
      </c>
      <c r="AI27" s="610" t="s">
        <v>1049</v>
      </c>
      <c r="AJ27" s="604" t="s">
        <v>1049</v>
      </c>
      <c r="AK27" s="610" t="s">
        <v>1049</v>
      </c>
      <c r="AL27" s="604" t="s">
        <v>1049</v>
      </c>
      <c r="AN27" s="611" t="s">
        <v>1049</v>
      </c>
      <c r="AO27" s="646"/>
      <c r="AP27" s="646" t="s">
        <v>344</v>
      </c>
      <c r="AQ27" s="646"/>
      <c r="AR27" s="646" t="s">
        <v>345</v>
      </c>
      <c r="AS27" s="544" t="s">
        <v>33</v>
      </c>
    </row>
    <row r="28" spans="1:47" ht="17.45" customHeight="1">
      <c r="A28" s="561">
        <v>20</v>
      </c>
      <c r="B28" s="603">
        <v>3</v>
      </c>
      <c r="C28" s="544">
        <v>4</v>
      </c>
      <c r="D28" s="544"/>
      <c r="E28" s="544" t="s">
        <v>1049</v>
      </c>
      <c r="F28" s="604" t="s">
        <v>1049</v>
      </c>
      <c r="G28" s="605">
        <v>430</v>
      </c>
      <c r="H28" s="542" t="s">
        <v>949</v>
      </c>
      <c r="I28" s="543">
        <v>0</v>
      </c>
      <c r="J28" s="544">
        <v>1999</v>
      </c>
      <c r="K28" s="459">
        <v>1</v>
      </c>
      <c r="L28" s="459" t="s">
        <v>831</v>
      </c>
      <c r="M28" s="459">
        <v>0</v>
      </c>
      <c r="N28" s="459">
        <v>0</v>
      </c>
      <c r="O28" s="459">
        <v>0</v>
      </c>
      <c r="P28" s="544">
        <v>0</v>
      </c>
      <c r="Q28" s="546" t="s">
        <v>950</v>
      </c>
      <c r="U28" s="606"/>
      <c r="V28" s="607">
        <v>0</v>
      </c>
      <c r="W28" s="607" t="s">
        <v>1049</v>
      </c>
      <c r="X28" s="607" t="s">
        <v>1049</v>
      </c>
      <c r="Y28" s="847" t="s">
        <v>1050</v>
      </c>
      <c r="Z28" s="606"/>
      <c r="AA28" s="607"/>
      <c r="AB28" s="607"/>
      <c r="AC28" s="607"/>
      <c r="AD28" s="608"/>
      <c r="AE28" s="608"/>
      <c r="AF28" s="608"/>
      <c r="AG28" s="609">
        <v>0</v>
      </c>
      <c r="AH28" s="604">
        <v>0</v>
      </c>
      <c r="AI28" s="610" t="s">
        <v>1049</v>
      </c>
      <c r="AJ28" s="604" t="s">
        <v>1049</v>
      </c>
      <c r="AK28" s="610" t="s">
        <v>1049</v>
      </c>
      <c r="AL28" s="604" t="s">
        <v>1049</v>
      </c>
      <c r="AN28" s="611" t="s">
        <v>950</v>
      </c>
      <c r="AO28" s="646" t="s">
        <v>346</v>
      </c>
      <c r="AP28" s="646" t="s">
        <v>347</v>
      </c>
      <c r="AQ28" s="646" t="s">
        <v>348</v>
      </c>
      <c r="AR28" s="646" t="s">
        <v>349</v>
      </c>
      <c r="AS28" s="544" t="s">
        <v>32</v>
      </c>
    </row>
    <row r="29" spans="1:47" ht="17.45" hidden="1" customHeight="1">
      <c r="A29" s="561">
        <v>21</v>
      </c>
      <c r="B29" s="603">
        <v>3</v>
      </c>
      <c r="C29" s="544">
        <v>5</v>
      </c>
      <c r="D29" s="544"/>
      <c r="E29" s="544" t="s">
        <v>1049</v>
      </c>
      <c r="F29" s="604"/>
      <c r="G29" s="605"/>
      <c r="I29" s="543"/>
      <c r="J29" s="544"/>
      <c r="K29" s="459"/>
      <c r="L29" s="459"/>
      <c r="M29" s="459"/>
      <c r="N29" s="459"/>
      <c r="O29" s="459"/>
      <c r="P29" s="544"/>
      <c r="Q29" s="546"/>
      <c r="U29" s="606"/>
      <c r="V29" s="607">
        <v>0</v>
      </c>
      <c r="W29" s="607" t="s">
        <v>1049</v>
      </c>
      <c r="X29" s="607" t="s">
        <v>1049</v>
      </c>
      <c r="Y29" s="608" t="s">
        <v>1049</v>
      </c>
      <c r="Z29" s="606"/>
      <c r="AA29" s="607"/>
      <c r="AB29" s="607"/>
      <c r="AC29" s="607"/>
      <c r="AD29" s="608"/>
      <c r="AE29" s="608"/>
      <c r="AF29" s="608"/>
      <c r="AG29" s="609">
        <v>0</v>
      </c>
      <c r="AH29" s="604" t="s">
        <v>1049</v>
      </c>
      <c r="AI29" s="610" t="s">
        <v>1049</v>
      </c>
      <c r="AJ29" s="604" t="s">
        <v>1049</v>
      </c>
      <c r="AK29" s="610" t="s">
        <v>1049</v>
      </c>
      <c r="AL29" s="604" t="s">
        <v>1049</v>
      </c>
      <c r="AN29" s="611"/>
      <c r="AO29" s="646" t="s">
        <v>350</v>
      </c>
      <c r="AP29" s="646" t="s">
        <v>351</v>
      </c>
      <c r="AQ29" s="646" t="s">
        <v>352</v>
      </c>
      <c r="AR29" s="646" t="s">
        <v>353</v>
      </c>
      <c r="AS29" s="544" t="s">
        <v>34</v>
      </c>
    </row>
    <row r="30" spans="1:47" ht="17.45" hidden="1" customHeight="1">
      <c r="A30" s="561">
        <v>22</v>
      </c>
      <c r="B30" s="603">
        <v>3</v>
      </c>
      <c r="C30" s="544">
        <v>6</v>
      </c>
      <c r="D30" s="544"/>
      <c r="E30" s="544" t="s">
        <v>1049</v>
      </c>
      <c r="F30" s="604"/>
      <c r="G30" s="605"/>
      <c r="I30" s="543"/>
      <c r="J30" s="544"/>
      <c r="K30" s="459"/>
      <c r="L30" s="459"/>
      <c r="M30" s="545"/>
      <c r="N30" s="459"/>
      <c r="O30" s="459"/>
      <c r="P30" s="544"/>
      <c r="Q30" s="546"/>
      <c r="U30" s="606"/>
      <c r="V30" s="607">
        <v>0</v>
      </c>
      <c r="W30" s="607" t="s">
        <v>1049</v>
      </c>
      <c r="X30" s="607" t="s">
        <v>1049</v>
      </c>
      <c r="Y30" s="608" t="s">
        <v>1049</v>
      </c>
      <c r="Z30" s="606"/>
      <c r="AA30" s="607"/>
      <c r="AB30" s="607"/>
      <c r="AC30" s="607"/>
      <c r="AD30" s="608"/>
      <c r="AE30" s="608"/>
      <c r="AF30" s="608"/>
      <c r="AG30" s="609">
        <v>0</v>
      </c>
      <c r="AH30" s="604" t="s">
        <v>1049</v>
      </c>
      <c r="AI30" s="610" t="s">
        <v>1049</v>
      </c>
      <c r="AJ30" s="604" t="s">
        <v>1049</v>
      </c>
      <c r="AK30" s="610" t="s">
        <v>1049</v>
      </c>
      <c r="AL30" s="604" t="s">
        <v>1049</v>
      </c>
      <c r="AN30" s="611"/>
      <c r="AO30" s="646" t="s">
        <v>354</v>
      </c>
      <c r="AP30" s="646" t="s">
        <v>355</v>
      </c>
      <c r="AQ30" s="646" t="s">
        <v>356</v>
      </c>
      <c r="AR30" s="646" t="s">
        <v>357</v>
      </c>
      <c r="AS30" s="544">
        <v>1</v>
      </c>
    </row>
    <row r="31" spans="1:47" ht="17.45" hidden="1" customHeight="1">
      <c r="A31" s="561">
        <v>23</v>
      </c>
      <c r="B31" s="603">
        <v>3</v>
      </c>
      <c r="C31" s="544">
        <v>7</v>
      </c>
      <c r="D31" s="544"/>
      <c r="E31" s="544" t="s">
        <v>1049</v>
      </c>
      <c r="F31" s="604" t="s">
        <v>1049</v>
      </c>
      <c r="G31" s="605"/>
      <c r="I31" s="543"/>
      <c r="J31" s="544"/>
      <c r="K31" s="459"/>
      <c r="L31" s="459"/>
      <c r="M31" s="459"/>
      <c r="N31" s="459"/>
      <c r="O31" s="459"/>
      <c r="P31" s="544"/>
      <c r="Q31" s="546"/>
      <c r="U31" s="606"/>
      <c r="V31" s="607">
        <v>0</v>
      </c>
      <c r="W31" s="607" t="s">
        <v>1049</v>
      </c>
      <c r="X31" s="607" t="s">
        <v>1049</v>
      </c>
      <c r="Y31" s="608" t="s">
        <v>1049</v>
      </c>
      <c r="Z31" s="606"/>
      <c r="AA31" s="607"/>
      <c r="AB31" s="607"/>
      <c r="AC31" s="607"/>
      <c r="AD31" s="608"/>
      <c r="AE31" s="608"/>
      <c r="AF31" s="608"/>
      <c r="AG31" s="609">
        <v>0</v>
      </c>
      <c r="AH31" s="604" t="s">
        <v>1049</v>
      </c>
      <c r="AI31" s="610" t="s">
        <v>1049</v>
      </c>
      <c r="AJ31" s="604" t="s">
        <v>1049</v>
      </c>
      <c r="AK31" s="610" t="s">
        <v>1049</v>
      </c>
      <c r="AL31" s="604" t="s">
        <v>1049</v>
      </c>
      <c r="AN31" s="611"/>
      <c r="AO31" s="646" t="s">
        <v>358</v>
      </c>
      <c r="AP31" s="646" t="s">
        <v>359</v>
      </c>
      <c r="AQ31" s="646" t="s">
        <v>360</v>
      </c>
      <c r="AR31" s="646" t="s">
        <v>361</v>
      </c>
      <c r="AS31" s="544">
        <v>2</v>
      </c>
    </row>
    <row r="32" spans="1:47" ht="17.45" customHeight="1">
      <c r="A32" s="561">
        <v>24</v>
      </c>
      <c r="B32" s="603">
        <v>3</v>
      </c>
      <c r="C32" s="544">
        <v>8</v>
      </c>
      <c r="D32" s="544"/>
      <c r="E32" s="544" t="s">
        <v>1049</v>
      </c>
      <c r="F32" s="604" t="s">
        <v>1049</v>
      </c>
      <c r="G32" s="605"/>
      <c r="I32" s="543"/>
      <c r="J32" s="544"/>
      <c r="K32" s="459"/>
      <c r="L32" s="459"/>
      <c r="M32" s="545"/>
      <c r="N32" s="459"/>
      <c r="O32" s="459"/>
      <c r="P32" s="544"/>
      <c r="Q32" s="546"/>
      <c r="U32" s="606"/>
      <c r="V32" s="607">
        <v>0</v>
      </c>
      <c r="W32" s="607" t="s">
        <v>1049</v>
      </c>
      <c r="X32" s="607" t="s">
        <v>1049</v>
      </c>
      <c r="Y32" s="608" t="s">
        <v>1049</v>
      </c>
      <c r="Z32" s="606"/>
      <c r="AA32" s="607"/>
      <c r="AB32" s="607"/>
      <c r="AC32" s="607"/>
      <c r="AD32" s="608"/>
      <c r="AE32" s="608"/>
      <c r="AF32" s="608"/>
      <c r="AG32" s="609">
        <v>0</v>
      </c>
      <c r="AH32" s="604" t="s">
        <v>1049</v>
      </c>
      <c r="AI32" s="610" t="s">
        <v>1049</v>
      </c>
      <c r="AJ32" s="604" t="s">
        <v>1049</v>
      </c>
      <c r="AK32" s="610" t="s">
        <v>1049</v>
      </c>
      <c r="AL32" s="604" t="s">
        <v>1049</v>
      </c>
      <c r="AN32" s="611"/>
      <c r="AO32" s="646" t="s">
        <v>362</v>
      </c>
      <c r="AP32" s="646" t="s">
        <v>363</v>
      </c>
      <c r="AQ32" s="646" t="s">
        <v>364</v>
      </c>
      <c r="AR32" s="646" t="s">
        <v>365</v>
      </c>
      <c r="AS32" s="544">
        <v>3</v>
      </c>
    </row>
    <row r="33" spans="1:45" ht="17.45" customHeight="1">
      <c r="A33" s="561">
        <v>25</v>
      </c>
      <c r="B33" s="603">
        <v>4</v>
      </c>
      <c r="C33" s="544">
        <v>1</v>
      </c>
      <c r="D33" s="544"/>
      <c r="E33" s="544" t="s">
        <v>1049</v>
      </c>
      <c r="F33" s="604">
        <v>1</v>
      </c>
      <c r="G33" s="605">
        <v>447</v>
      </c>
      <c r="H33" s="542" t="s">
        <v>951</v>
      </c>
      <c r="I33" s="543">
        <v>35255</v>
      </c>
      <c r="J33" s="544">
        <v>1996</v>
      </c>
      <c r="K33" s="459">
        <v>1</v>
      </c>
      <c r="L33" s="459" t="s">
        <v>952</v>
      </c>
      <c r="M33" s="459">
        <v>0</v>
      </c>
      <c r="N33" s="459">
        <v>0</v>
      </c>
      <c r="O33" s="459" t="s">
        <v>953</v>
      </c>
      <c r="P33" s="544">
        <v>0</v>
      </c>
      <c r="Q33" s="546" t="s">
        <v>954</v>
      </c>
      <c r="U33" s="606">
        <v>21326</v>
      </c>
      <c r="V33" s="607">
        <v>5</v>
      </c>
      <c r="W33" s="607" t="s">
        <v>1237</v>
      </c>
      <c r="X33" s="607" t="s">
        <v>1272</v>
      </c>
      <c r="Y33" s="608" t="s">
        <v>1273</v>
      </c>
      <c r="Z33" s="606"/>
      <c r="AA33" s="607"/>
      <c r="AB33" s="607"/>
      <c r="AC33" s="607"/>
      <c r="AD33" s="608"/>
      <c r="AE33" s="608"/>
      <c r="AF33" s="608"/>
      <c r="AG33" s="609">
        <v>21326</v>
      </c>
      <c r="AH33" s="604" t="s">
        <v>1273</v>
      </c>
      <c r="AI33" s="610">
        <v>1</v>
      </c>
      <c r="AJ33" s="604" t="s">
        <v>34</v>
      </c>
      <c r="AK33" s="610">
        <v>1</v>
      </c>
      <c r="AL33" s="604">
        <v>20</v>
      </c>
      <c r="AM33" s="842">
        <v>5</v>
      </c>
      <c r="AN33" s="611" t="s">
        <v>954</v>
      </c>
      <c r="AO33" s="646" t="s">
        <v>366</v>
      </c>
      <c r="AP33" s="646" t="s">
        <v>367</v>
      </c>
      <c r="AQ33" s="646" t="s">
        <v>368</v>
      </c>
      <c r="AR33" s="646" t="s">
        <v>369</v>
      </c>
      <c r="AS33" s="544" t="s">
        <v>216</v>
      </c>
    </row>
    <row r="34" spans="1:45" ht="17.45" customHeight="1">
      <c r="A34" s="561">
        <v>26</v>
      </c>
      <c r="B34" s="603">
        <v>4</v>
      </c>
      <c r="C34" s="544">
        <v>2</v>
      </c>
      <c r="D34" s="544"/>
      <c r="E34" s="544" t="s">
        <v>1049</v>
      </c>
      <c r="F34" s="604">
        <v>2</v>
      </c>
      <c r="G34" s="604">
        <v>452</v>
      </c>
      <c r="H34" s="542" t="s">
        <v>911</v>
      </c>
      <c r="I34" s="543">
        <v>35468</v>
      </c>
      <c r="J34" s="544">
        <v>1997</v>
      </c>
      <c r="K34" s="459">
        <v>1</v>
      </c>
      <c r="L34" s="459" t="s">
        <v>444</v>
      </c>
      <c r="M34" s="459">
        <v>0</v>
      </c>
      <c r="N34" s="459">
        <v>0</v>
      </c>
      <c r="O34" s="459">
        <v>0</v>
      </c>
      <c r="P34" s="544">
        <v>0</v>
      </c>
      <c r="Q34" s="546" t="s">
        <v>912</v>
      </c>
      <c r="U34" s="606">
        <v>21727</v>
      </c>
      <c r="V34" s="607">
        <v>5</v>
      </c>
      <c r="W34" s="607" t="s">
        <v>1237</v>
      </c>
      <c r="X34" s="607" t="s">
        <v>1274</v>
      </c>
      <c r="Y34" s="608" t="s">
        <v>1275</v>
      </c>
      <c r="Z34" s="622"/>
      <c r="AA34" s="607">
        <v>0</v>
      </c>
      <c r="AB34" s="607" t="s">
        <v>1049</v>
      </c>
      <c r="AC34" s="607" t="s">
        <v>1049</v>
      </c>
      <c r="AD34" s="608" t="s">
        <v>1049</v>
      </c>
      <c r="AE34" s="608"/>
      <c r="AF34" s="608"/>
      <c r="AG34" s="609">
        <v>21727</v>
      </c>
      <c r="AH34" s="604" t="s">
        <v>1275</v>
      </c>
      <c r="AI34" s="610">
        <v>2</v>
      </c>
      <c r="AJ34" s="604">
        <v>1</v>
      </c>
      <c r="AK34" s="610">
        <v>2</v>
      </c>
      <c r="AL34" s="604">
        <v>17</v>
      </c>
      <c r="AN34" s="611" t="s">
        <v>912</v>
      </c>
      <c r="AO34" s="646" t="s">
        <v>370</v>
      </c>
      <c r="AP34" s="646" t="s">
        <v>371</v>
      </c>
      <c r="AQ34" s="646" t="s">
        <v>372</v>
      </c>
      <c r="AR34" s="646" t="s">
        <v>373</v>
      </c>
      <c r="AS34" s="544" t="s">
        <v>215</v>
      </c>
    </row>
    <row r="35" spans="1:45" ht="17.45" customHeight="1">
      <c r="A35" s="561">
        <v>27</v>
      </c>
      <c r="B35" s="603">
        <v>4</v>
      </c>
      <c r="C35" s="544">
        <v>3</v>
      </c>
      <c r="D35" s="544"/>
      <c r="E35" s="544" t="s">
        <v>1049</v>
      </c>
      <c r="F35" s="604">
        <v>3</v>
      </c>
      <c r="G35" s="605">
        <v>319</v>
      </c>
      <c r="H35" s="542" t="s">
        <v>1006</v>
      </c>
      <c r="I35" s="543">
        <v>0</v>
      </c>
      <c r="J35" s="544">
        <v>1997</v>
      </c>
      <c r="K35" s="459" t="s">
        <v>522</v>
      </c>
      <c r="L35" s="459" t="s">
        <v>563</v>
      </c>
      <c r="M35" s="459">
        <v>0</v>
      </c>
      <c r="N35" s="459">
        <v>0</v>
      </c>
      <c r="O35" s="459" t="s">
        <v>1007</v>
      </c>
      <c r="P35" s="544" t="s">
        <v>759</v>
      </c>
      <c r="Q35" s="546" t="s">
        <v>1008</v>
      </c>
      <c r="U35" s="606">
        <v>22136</v>
      </c>
      <c r="V35" s="607">
        <v>5</v>
      </c>
      <c r="W35" s="607" t="s">
        <v>1237</v>
      </c>
      <c r="X35" s="607" t="s">
        <v>1284</v>
      </c>
      <c r="Y35" s="608" t="s">
        <v>1285</v>
      </c>
      <c r="Z35" s="622"/>
      <c r="AA35" s="607">
        <v>0</v>
      </c>
      <c r="AB35" s="607" t="s">
        <v>1049</v>
      </c>
      <c r="AC35" s="607" t="s">
        <v>1049</v>
      </c>
      <c r="AD35" s="608" t="s">
        <v>1049</v>
      </c>
      <c r="AE35" s="608"/>
      <c r="AF35" s="608"/>
      <c r="AG35" s="609">
        <v>22136</v>
      </c>
      <c r="AH35" s="604" t="s">
        <v>1285</v>
      </c>
      <c r="AI35" s="610" t="s">
        <v>1049</v>
      </c>
      <c r="AJ35" s="604">
        <v>1</v>
      </c>
      <c r="AK35" s="610" t="s">
        <v>1049</v>
      </c>
      <c r="AL35" s="604" t="s">
        <v>759</v>
      </c>
      <c r="AN35" s="611" t="s">
        <v>1008</v>
      </c>
      <c r="AO35" s="646" t="s">
        <v>374</v>
      </c>
      <c r="AP35" s="646" t="s">
        <v>375</v>
      </c>
      <c r="AQ35" s="646" t="s">
        <v>376</v>
      </c>
      <c r="AR35" s="646" t="s">
        <v>377</v>
      </c>
      <c r="AS35" s="544" t="s">
        <v>214</v>
      </c>
    </row>
    <row r="36" spans="1:45" ht="17.45" customHeight="1">
      <c r="A36" s="561">
        <v>28</v>
      </c>
      <c r="B36" s="603">
        <v>4</v>
      </c>
      <c r="C36" s="544">
        <v>4</v>
      </c>
      <c r="D36" s="544"/>
      <c r="E36" s="544" t="s">
        <v>1049</v>
      </c>
      <c r="F36" s="604">
        <v>4</v>
      </c>
      <c r="G36" s="604">
        <v>378</v>
      </c>
      <c r="H36" s="542" t="s">
        <v>733</v>
      </c>
      <c r="I36" s="543">
        <v>35383</v>
      </c>
      <c r="J36" s="544">
        <v>1996</v>
      </c>
      <c r="K36" s="459">
        <v>1</v>
      </c>
      <c r="L36" s="459" t="s">
        <v>735</v>
      </c>
      <c r="M36" s="545">
        <v>0</v>
      </c>
      <c r="N36" s="459">
        <v>0</v>
      </c>
      <c r="O36" s="459" t="s">
        <v>738</v>
      </c>
      <c r="P36" s="544">
        <v>0</v>
      </c>
      <c r="Q36" s="546" t="s">
        <v>907</v>
      </c>
      <c r="U36" s="606">
        <v>22256</v>
      </c>
      <c r="V36" s="607">
        <v>5</v>
      </c>
      <c r="W36" s="607" t="s">
        <v>1237</v>
      </c>
      <c r="X36" s="607" t="s">
        <v>1276</v>
      </c>
      <c r="Y36" s="608" t="s">
        <v>1277</v>
      </c>
      <c r="Z36" s="606"/>
      <c r="AA36" s="607"/>
      <c r="AB36" s="607"/>
      <c r="AC36" s="607"/>
      <c r="AD36" s="608"/>
      <c r="AE36" s="608"/>
      <c r="AF36" s="608"/>
      <c r="AG36" s="609">
        <v>22256</v>
      </c>
      <c r="AH36" s="604" t="s">
        <v>1277</v>
      </c>
      <c r="AI36" s="610">
        <v>4</v>
      </c>
      <c r="AJ36" s="604">
        <v>1</v>
      </c>
      <c r="AK36" s="610">
        <v>3</v>
      </c>
      <c r="AL36" s="604">
        <v>15</v>
      </c>
      <c r="AN36" s="611" t="s">
        <v>907</v>
      </c>
    </row>
    <row r="37" spans="1:45" ht="17.45" customHeight="1">
      <c r="A37" s="561">
        <v>29</v>
      </c>
      <c r="B37" s="603">
        <v>4</v>
      </c>
      <c r="C37" s="544">
        <v>5</v>
      </c>
      <c r="D37" s="544"/>
      <c r="E37" s="544" t="s">
        <v>1049</v>
      </c>
      <c r="F37" s="604">
        <v>5</v>
      </c>
      <c r="G37" s="604">
        <v>258</v>
      </c>
      <c r="H37" s="542" t="s">
        <v>861</v>
      </c>
      <c r="I37" s="543">
        <v>35577</v>
      </c>
      <c r="J37" s="544">
        <v>1997</v>
      </c>
      <c r="K37" s="459">
        <v>1</v>
      </c>
      <c r="L37" s="459" t="s">
        <v>857</v>
      </c>
      <c r="M37" s="459">
        <v>0</v>
      </c>
      <c r="N37" s="459">
        <v>0</v>
      </c>
      <c r="O37" s="459" t="s">
        <v>35</v>
      </c>
      <c r="P37" s="544">
        <v>0</v>
      </c>
      <c r="Q37" s="546" t="s">
        <v>862</v>
      </c>
      <c r="U37" s="606">
        <v>22270</v>
      </c>
      <c r="V37" s="607">
        <v>5</v>
      </c>
      <c r="W37" s="607" t="s">
        <v>1237</v>
      </c>
      <c r="X37" s="607" t="s">
        <v>1278</v>
      </c>
      <c r="Y37" s="608" t="s">
        <v>1279</v>
      </c>
      <c r="Z37" s="622"/>
      <c r="AA37" s="607">
        <v>0</v>
      </c>
      <c r="AB37" s="607" t="s">
        <v>1049</v>
      </c>
      <c r="AC37" s="607" t="s">
        <v>1049</v>
      </c>
      <c r="AD37" s="608" t="s">
        <v>1049</v>
      </c>
      <c r="AE37" s="608"/>
      <c r="AF37" s="608"/>
      <c r="AG37" s="609">
        <v>22270</v>
      </c>
      <c r="AH37" s="604" t="s">
        <v>1279</v>
      </c>
      <c r="AI37" s="610">
        <v>5</v>
      </c>
      <c r="AJ37" s="604">
        <v>1</v>
      </c>
      <c r="AK37" s="610">
        <v>4</v>
      </c>
      <c r="AL37" s="604">
        <v>14</v>
      </c>
      <c r="AN37" s="611" t="s">
        <v>862</v>
      </c>
    </row>
    <row r="38" spans="1:45" ht="17.45" customHeight="1">
      <c r="A38" s="561">
        <v>30</v>
      </c>
      <c r="B38" s="603">
        <v>4</v>
      </c>
      <c r="C38" s="544">
        <v>6</v>
      </c>
      <c r="D38" s="544"/>
      <c r="E38" s="544" t="s">
        <v>1049</v>
      </c>
      <c r="F38" s="604">
        <v>6</v>
      </c>
      <c r="G38" s="605">
        <v>420</v>
      </c>
      <c r="H38" s="542" t="s">
        <v>839</v>
      </c>
      <c r="I38" s="543">
        <v>35422</v>
      </c>
      <c r="J38" s="544">
        <v>1996</v>
      </c>
      <c r="K38" s="459">
        <v>1</v>
      </c>
      <c r="L38" s="459" t="s">
        <v>198</v>
      </c>
      <c r="M38" s="459">
        <v>0</v>
      </c>
      <c r="N38" s="459">
        <v>0</v>
      </c>
      <c r="O38" s="459" t="s">
        <v>834</v>
      </c>
      <c r="P38" s="544">
        <v>0</v>
      </c>
      <c r="Q38" s="546" t="s">
        <v>856</v>
      </c>
      <c r="U38" s="606">
        <v>22541</v>
      </c>
      <c r="V38" s="607">
        <v>5</v>
      </c>
      <c r="W38" s="607" t="s">
        <v>1237</v>
      </c>
      <c r="X38" s="607" t="s">
        <v>1280</v>
      </c>
      <c r="Y38" s="608" t="s">
        <v>1281</v>
      </c>
      <c r="Z38" s="622"/>
      <c r="AA38" s="607">
        <v>0</v>
      </c>
      <c r="AB38" s="607" t="s">
        <v>1049</v>
      </c>
      <c r="AC38" s="607" t="s">
        <v>1049</v>
      </c>
      <c r="AD38" s="608" t="s">
        <v>1049</v>
      </c>
      <c r="AE38" s="608"/>
      <c r="AF38" s="608"/>
      <c r="AG38" s="609">
        <v>22541</v>
      </c>
      <c r="AH38" s="604" t="s">
        <v>1281</v>
      </c>
      <c r="AI38" s="610">
        <v>6</v>
      </c>
      <c r="AJ38" s="604">
        <v>2</v>
      </c>
      <c r="AK38" s="610">
        <v>5</v>
      </c>
      <c r="AL38" s="604">
        <v>13</v>
      </c>
      <c r="AN38" s="611"/>
    </row>
    <row r="39" spans="1:45" ht="17.45" customHeight="1">
      <c r="A39" s="561">
        <v>31</v>
      </c>
      <c r="B39" s="603">
        <v>4</v>
      </c>
      <c r="C39" s="544">
        <v>7</v>
      </c>
      <c r="D39" s="544"/>
      <c r="E39" s="544" t="s">
        <v>1049</v>
      </c>
      <c r="F39" s="604">
        <v>7</v>
      </c>
      <c r="G39" s="604">
        <v>572</v>
      </c>
      <c r="H39" s="542" t="s">
        <v>937</v>
      </c>
      <c r="I39" s="543">
        <v>0</v>
      </c>
      <c r="J39" s="544">
        <v>1996</v>
      </c>
      <c r="K39" s="459">
        <v>1</v>
      </c>
      <c r="L39" s="459" t="s">
        <v>831</v>
      </c>
      <c r="M39" s="459">
        <v>0</v>
      </c>
      <c r="N39" s="459">
        <v>0</v>
      </c>
      <c r="O39" s="459" t="s">
        <v>772</v>
      </c>
      <c r="P39" s="544">
        <v>0</v>
      </c>
      <c r="Q39" s="546" t="s">
        <v>938</v>
      </c>
      <c r="U39" s="606">
        <v>23205</v>
      </c>
      <c r="V39" s="607">
        <v>5</v>
      </c>
      <c r="W39" s="607" t="s">
        <v>1237</v>
      </c>
      <c r="X39" s="607" t="s">
        <v>1282</v>
      </c>
      <c r="Y39" s="608" t="s">
        <v>1283</v>
      </c>
      <c r="Z39" s="606"/>
      <c r="AA39" s="607"/>
      <c r="AB39" s="607"/>
      <c r="AC39" s="607"/>
      <c r="AD39" s="608"/>
      <c r="AE39" s="608"/>
      <c r="AF39" s="608"/>
      <c r="AG39" s="609">
        <v>23205</v>
      </c>
      <c r="AH39" s="604" t="s">
        <v>1283</v>
      </c>
      <c r="AI39" s="610">
        <v>7</v>
      </c>
      <c r="AJ39" s="604">
        <v>2</v>
      </c>
      <c r="AK39" s="610">
        <v>6</v>
      </c>
      <c r="AL39" s="604">
        <v>12</v>
      </c>
      <c r="AN39" s="611" t="s">
        <v>938</v>
      </c>
    </row>
    <row r="40" spans="1:45" ht="17.45" customHeight="1">
      <c r="A40" s="561">
        <v>32</v>
      </c>
      <c r="B40" s="603">
        <v>4</v>
      </c>
      <c r="C40" s="544">
        <v>8</v>
      </c>
      <c r="D40" s="544"/>
      <c r="E40" s="544" t="s">
        <v>1049</v>
      </c>
      <c r="F40" s="604" t="s">
        <v>1049</v>
      </c>
      <c r="H40" s="542" t="s">
        <v>1049</v>
      </c>
      <c r="I40" s="543" t="s">
        <v>1049</v>
      </c>
      <c r="J40" s="544" t="s">
        <v>1049</v>
      </c>
      <c r="K40" s="459" t="s">
        <v>1049</v>
      </c>
      <c r="L40" s="459" t="s">
        <v>1049</v>
      </c>
      <c r="M40" s="459" t="s">
        <v>1049</v>
      </c>
      <c r="N40" s="459" t="s">
        <v>1049</v>
      </c>
      <c r="O40" s="459" t="s">
        <v>1049</v>
      </c>
      <c r="P40" s="544" t="s">
        <v>1049</v>
      </c>
      <c r="Q40" s="546" t="s">
        <v>1049</v>
      </c>
      <c r="U40" s="606"/>
      <c r="V40" s="607">
        <v>0</v>
      </c>
      <c r="W40" s="607" t="s">
        <v>1049</v>
      </c>
      <c r="X40" s="607" t="s">
        <v>1049</v>
      </c>
      <c r="Y40" s="608" t="s">
        <v>1049</v>
      </c>
      <c r="Z40" s="622"/>
      <c r="AA40" s="607">
        <v>0</v>
      </c>
      <c r="AB40" s="607" t="s">
        <v>1049</v>
      </c>
      <c r="AC40" s="607" t="s">
        <v>1049</v>
      </c>
      <c r="AD40" s="608" t="s">
        <v>1049</v>
      </c>
      <c r="AE40" s="608"/>
      <c r="AF40" s="608"/>
      <c r="AG40" s="609">
        <v>0</v>
      </c>
      <c r="AH40" s="604" t="s">
        <v>1049</v>
      </c>
      <c r="AI40" s="610" t="s">
        <v>1049</v>
      </c>
      <c r="AJ40" s="604" t="s">
        <v>1049</v>
      </c>
      <c r="AK40" s="610" t="s">
        <v>1049</v>
      </c>
      <c r="AL40" s="604" t="s">
        <v>1049</v>
      </c>
      <c r="AN40" s="611" t="s">
        <v>1049</v>
      </c>
    </row>
    <row r="41" spans="1:45" ht="17.45" customHeight="1">
      <c r="A41" s="561">
        <v>33</v>
      </c>
      <c r="B41" s="603">
        <v>5</v>
      </c>
      <c r="C41" s="544">
        <v>1</v>
      </c>
      <c r="D41" s="544"/>
      <c r="E41" s="544" t="s">
        <v>1049</v>
      </c>
      <c r="F41" s="604" t="s">
        <v>1049</v>
      </c>
      <c r="H41" s="542" t="s">
        <v>1049</v>
      </c>
      <c r="I41" s="543" t="s">
        <v>1049</v>
      </c>
      <c r="J41" s="544" t="s">
        <v>1049</v>
      </c>
      <c r="K41" s="459" t="s">
        <v>1049</v>
      </c>
      <c r="L41" s="459" t="s">
        <v>1049</v>
      </c>
      <c r="M41" s="459" t="s">
        <v>1049</v>
      </c>
      <c r="N41" s="459" t="s">
        <v>1049</v>
      </c>
      <c r="O41" s="459" t="s">
        <v>1049</v>
      </c>
      <c r="P41" s="544" t="s">
        <v>1049</v>
      </c>
      <c r="Q41" s="546" t="s">
        <v>1049</v>
      </c>
      <c r="U41" s="606"/>
      <c r="V41" s="607">
        <v>0</v>
      </c>
      <c r="W41" s="607" t="s">
        <v>1049</v>
      </c>
      <c r="X41" s="607" t="s">
        <v>1049</v>
      </c>
      <c r="Y41" s="608" t="s">
        <v>1049</v>
      </c>
      <c r="Z41" s="622"/>
      <c r="AA41" s="607">
        <v>0</v>
      </c>
      <c r="AB41" s="607" t="s">
        <v>1049</v>
      </c>
      <c r="AC41" s="607" t="s">
        <v>1049</v>
      </c>
      <c r="AD41" s="608" t="s">
        <v>1049</v>
      </c>
      <c r="AE41" s="608"/>
      <c r="AF41" s="608"/>
      <c r="AG41" s="609">
        <v>0</v>
      </c>
      <c r="AH41" s="604" t="s">
        <v>1049</v>
      </c>
      <c r="AI41" s="610" t="s">
        <v>1049</v>
      </c>
      <c r="AJ41" s="604" t="s">
        <v>1049</v>
      </c>
      <c r="AK41" s="610" t="s">
        <v>1049</v>
      </c>
      <c r="AL41" s="604" t="s">
        <v>1049</v>
      </c>
      <c r="AN41" s="611" t="s">
        <v>1049</v>
      </c>
    </row>
    <row r="42" spans="1:45" ht="17.45" customHeight="1">
      <c r="A42" s="561">
        <v>34</v>
      </c>
      <c r="B42" s="603">
        <v>5</v>
      </c>
      <c r="C42" s="544">
        <v>2</v>
      </c>
      <c r="D42" s="544"/>
      <c r="E42" s="544" t="s">
        <v>1049</v>
      </c>
      <c r="F42" s="604">
        <v>1</v>
      </c>
      <c r="G42" s="604">
        <v>183</v>
      </c>
      <c r="H42" s="542" t="s">
        <v>88</v>
      </c>
      <c r="I42" s="543">
        <v>35049</v>
      </c>
      <c r="J42" s="544">
        <v>1995</v>
      </c>
      <c r="K42" s="459" t="s">
        <v>524</v>
      </c>
      <c r="L42" s="459" t="s">
        <v>180</v>
      </c>
      <c r="M42" s="459">
        <v>0</v>
      </c>
      <c r="N42" s="459">
        <v>0</v>
      </c>
      <c r="O42" s="459" t="s">
        <v>702</v>
      </c>
      <c r="P42" s="544">
        <v>0</v>
      </c>
      <c r="Q42" s="546" t="s">
        <v>712</v>
      </c>
      <c r="U42" s="606">
        <v>20562</v>
      </c>
      <c r="V42" s="607">
        <v>5</v>
      </c>
      <c r="W42" s="607" t="s">
        <v>1237</v>
      </c>
      <c r="X42" s="607" t="s">
        <v>1286</v>
      </c>
      <c r="Y42" s="608" t="s">
        <v>1287</v>
      </c>
      <c r="Z42" s="622"/>
      <c r="AA42" s="607">
        <v>0</v>
      </c>
      <c r="AB42" s="607" t="s">
        <v>1049</v>
      </c>
      <c r="AC42" s="607" t="s">
        <v>1049</v>
      </c>
      <c r="AD42" s="608" t="s">
        <v>1049</v>
      </c>
      <c r="AE42" s="608"/>
      <c r="AF42" s="608"/>
      <c r="AG42" s="609">
        <v>20562</v>
      </c>
      <c r="AH42" s="604" t="s">
        <v>1287</v>
      </c>
      <c r="AI42" s="610">
        <v>3</v>
      </c>
      <c r="AJ42" s="604" t="s">
        <v>34</v>
      </c>
      <c r="AK42" s="610">
        <v>1</v>
      </c>
      <c r="AL42" s="604">
        <v>20</v>
      </c>
      <c r="AN42" s="611" t="s">
        <v>712</v>
      </c>
    </row>
    <row r="43" spans="1:45" ht="17.45" customHeight="1">
      <c r="A43" s="561">
        <v>35</v>
      </c>
      <c r="B43" s="603">
        <v>5</v>
      </c>
      <c r="C43" s="544">
        <v>3</v>
      </c>
      <c r="D43" s="544"/>
      <c r="E43" s="544" t="s">
        <v>1049</v>
      </c>
      <c r="F43" s="604">
        <v>2</v>
      </c>
      <c r="G43" s="604">
        <v>127</v>
      </c>
      <c r="H43" s="542" t="s">
        <v>791</v>
      </c>
      <c r="I43" s="543">
        <v>35001</v>
      </c>
      <c r="J43" s="544">
        <v>1995</v>
      </c>
      <c r="K43" s="459" t="s">
        <v>522</v>
      </c>
      <c r="L43" s="459" t="s">
        <v>766</v>
      </c>
      <c r="M43" s="459">
        <v>0</v>
      </c>
      <c r="N43" s="459">
        <v>0</v>
      </c>
      <c r="O43" s="459" t="s">
        <v>792</v>
      </c>
      <c r="P43" s="544">
        <v>0</v>
      </c>
      <c r="Q43" s="546" t="s">
        <v>793</v>
      </c>
      <c r="U43" s="606">
        <v>20585</v>
      </c>
      <c r="V43" s="607">
        <v>5</v>
      </c>
      <c r="W43" s="607" t="s">
        <v>1237</v>
      </c>
      <c r="X43" s="607" t="s">
        <v>1288</v>
      </c>
      <c r="Y43" s="608" t="s">
        <v>1289</v>
      </c>
      <c r="Z43" s="622"/>
      <c r="AA43" s="607">
        <v>0</v>
      </c>
      <c r="AB43" s="607" t="s">
        <v>1049</v>
      </c>
      <c r="AC43" s="607" t="s">
        <v>1049</v>
      </c>
      <c r="AD43" s="608" t="s">
        <v>1049</v>
      </c>
      <c r="AE43" s="608"/>
      <c r="AF43" s="608"/>
      <c r="AG43" s="609">
        <v>20585</v>
      </c>
      <c r="AH43" s="604" t="s">
        <v>1289</v>
      </c>
      <c r="AI43" s="610">
        <v>4</v>
      </c>
      <c r="AJ43" s="604" t="s">
        <v>34</v>
      </c>
      <c r="AK43" s="610">
        <v>2</v>
      </c>
      <c r="AL43" s="604">
        <v>17</v>
      </c>
      <c r="AN43" s="611" t="s">
        <v>793</v>
      </c>
    </row>
    <row r="44" spans="1:45" ht="17.45" customHeight="1">
      <c r="A44" s="561">
        <v>36</v>
      </c>
      <c r="B44" s="603">
        <v>5</v>
      </c>
      <c r="C44" s="544">
        <v>4</v>
      </c>
      <c r="D44" s="544"/>
      <c r="E44" s="544" t="s">
        <v>1049</v>
      </c>
      <c r="F44" s="604">
        <v>3</v>
      </c>
      <c r="G44" s="604">
        <v>506</v>
      </c>
      <c r="H44" s="542" t="s">
        <v>996</v>
      </c>
      <c r="I44" s="543">
        <v>34894</v>
      </c>
      <c r="J44" s="544">
        <v>1995</v>
      </c>
      <c r="K44" s="459" t="s">
        <v>522</v>
      </c>
      <c r="L44" s="459" t="s">
        <v>199</v>
      </c>
      <c r="M44" s="459">
        <v>0</v>
      </c>
      <c r="N44" s="459">
        <v>0</v>
      </c>
      <c r="O44" s="459" t="s">
        <v>997</v>
      </c>
      <c r="P44" s="544">
        <v>0</v>
      </c>
      <c r="Q44" s="546" t="s">
        <v>998</v>
      </c>
      <c r="U44" s="606">
        <v>20797</v>
      </c>
      <c r="V44" s="607">
        <v>5</v>
      </c>
      <c r="W44" s="607" t="s">
        <v>1237</v>
      </c>
      <c r="X44" s="607" t="s">
        <v>1290</v>
      </c>
      <c r="Y44" s="608" t="s">
        <v>1291</v>
      </c>
      <c r="Z44" s="622"/>
      <c r="AA44" s="607">
        <v>0</v>
      </c>
      <c r="AB44" s="607" t="s">
        <v>1049</v>
      </c>
      <c r="AC44" s="607" t="s">
        <v>1049</v>
      </c>
      <c r="AD44" s="608" t="s">
        <v>1049</v>
      </c>
      <c r="AE44" s="608"/>
      <c r="AF44" s="608"/>
      <c r="AG44" s="609">
        <v>20797</v>
      </c>
      <c r="AH44" s="604" t="s">
        <v>1291</v>
      </c>
      <c r="AI44" s="610">
        <v>5</v>
      </c>
      <c r="AJ44" s="604" t="s">
        <v>34</v>
      </c>
      <c r="AK44" s="610">
        <v>3</v>
      </c>
      <c r="AL44" s="604">
        <v>15</v>
      </c>
      <c r="AN44" s="611" t="s">
        <v>998</v>
      </c>
    </row>
    <row r="45" spans="1:45" ht="17.45" customHeight="1">
      <c r="A45" s="561">
        <v>37</v>
      </c>
      <c r="B45" s="603">
        <v>5</v>
      </c>
      <c r="C45" s="544">
        <v>5</v>
      </c>
      <c r="D45" s="544"/>
      <c r="E45" s="544" t="s">
        <v>1049</v>
      </c>
      <c r="F45" s="604">
        <v>4</v>
      </c>
      <c r="G45" s="604">
        <v>189</v>
      </c>
      <c r="H45" s="542" t="s">
        <v>118</v>
      </c>
      <c r="I45" s="543">
        <v>35027</v>
      </c>
      <c r="J45" s="544">
        <v>1995</v>
      </c>
      <c r="K45" s="459" t="s">
        <v>522</v>
      </c>
      <c r="L45" s="459" t="s">
        <v>180</v>
      </c>
      <c r="M45" s="459">
        <v>0</v>
      </c>
      <c r="N45" s="459">
        <v>0</v>
      </c>
      <c r="O45" s="459" t="s">
        <v>699</v>
      </c>
      <c r="P45" s="544">
        <v>0</v>
      </c>
      <c r="Q45" s="546" t="s">
        <v>713</v>
      </c>
      <c r="U45" s="606">
        <v>21177</v>
      </c>
      <c r="V45" s="607">
        <v>5</v>
      </c>
      <c r="W45" s="607" t="s">
        <v>1237</v>
      </c>
      <c r="X45" s="607" t="s">
        <v>1292</v>
      </c>
      <c r="Y45" s="608" t="s">
        <v>1293</v>
      </c>
      <c r="Z45" s="622"/>
      <c r="AA45" s="607">
        <v>0</v>
      </c>
      <c r="AB45" s="607" t="s">
        <v>1049</v>
      </c>
      <c r="AC45" s="607" t="s">
        <v>1049</v>
      </c>
      <c r="AD45" s="608" t="s">
        <v>1049</v>
      </c>
      <c r="AE45" s="608"/>
      <c r="AF45" s="608"/>
      <c r="AG45" s="609">
        <v>21177</v>
      </c>
      <c r="AH45" s="604" t="s">
        <v>1293</v>
      </c>
      <c r="AI45" s="610">
        <v>6</v>
      </c>
      <c r="AJ45" s="604" t="s">
        <v>34</v>
      </c>
      <c r="AK45" s="610">
        <v>4</v>
      </c>
      <c r="AL45" s="604">
        <v>14</v>
      </c>
      <c r="AN45" s="611" t="s">
        <v>713</v>
      </c>
    </row>
    <row r="46" spans="1:45" ht="17.45" customHeight="1">
      <c r="A46" s="561">
        <v>38</v>
      </c>
      <c r="B46" s="603">
        <v>5</v>
      </c>
      <c r="C46" s="544">
        <v>6</v>
      </c>
      <c r="D46" s="544"/>
      <c r="E46" s="544" t="s">
        <v>1049</v>
      </c>
      <c r="F46" s="604">
        <v>5</v>
      </c>
      <c r="G46" s="604">
        <v>419</v>
      </c>
      <c r="H46" s="542" t="s">
        <v>934</v>
      </c>
      <c r="I46" s="543">
        <v>0</v>
      </c>
      <c r="J46" s="544">
        <v>1994</v>
      </c>
      <c r="K46" s="459">
        <v>1</v>
      </c>
      <c r="L46" s="459" t="s">
        <v>831</v>
      </c>
      <c r="M46" s="459">
        <v>0</v>
      </c>
      <c r="N46" s="459">
        <v>0</v>
      </c>
      <c r="O46" s="459" t="s">
        <v>935</v>
      </c>
      <c r="P46" s="544">
        <v>0</v>
      </c>
      <c r="Q46" s="546" t="s">
        <v>936</v>
      </c>
      <c r="U46" s="606">
        <v>21746</v>
      </c>
      <c r="V46" s="607">
        <v>5</v>
      </c>
      <c r="W46" s="607" t="s">
        <v>1237</v>
      </c>
      <c r="X46" s="607" t="s">
        <v>1294</v>
      </c>
      <c r="Y46" s="608" t="s">
        <v>1295</v>
      </c>
      <c r="Z46" s="622"/>
      <c r="AA46" s="607">
        <v>0</v>
      </c>
      <c r="AB46" s="607" t="s">
        <v>1049</v>
      </c>
      <c r="AC46" s="607" t="s">
        <v>1049</v>
      </c>
      <c r="AD46" s="608" t="s">
        <v>1049</v>
      </c>
      <c r="AE46" s="608"/>
      <c r="AF46" s="608"/>
      <c r="AG46" s="609">
        <v>21746</v>
      </c>
      <c r="AH46" s="604" t="s">
        <v>1295</v>
      </c>
      <c r="AI46" s="610">
        <v>7</v>
      </c>
      <c r="AJ46" s="604">
        <v>1</v>
      </c>
      <c r="AK46" s="610">
        <v>5</v>
      </c>
      <c r="AL46" s="604">
        <v>13</v>
      </c>
      <c r="AN46" s="611" t="s">
        <v>936</v>
      </c>
    </row>
    <row r="47" spans="1:45" ht="17.45" customHeight="1">
      <c r="A47" s="561">
        <v>39</v>
      </c>
      <c r="B47" s="603">
        <v>5</v>
      </c>
      <c r="C47" s="544">
        <v>7</v>
      </c>
      <c r="D47" s="544"/>
      <c r="E47" s="544" t="s">
        <v>1049</v>
      </c>
      <c r="F47" s="604">
        <v>6</v>
      </c>
      <c r="G47" s="604">
        <v>201</v>
      </c>
      <c r="H47" s="542" t="s">
        <v>123</v>
      </c>
      <c r="I47" s="543">
        <v>34775</v>
      </c>
      <c r="J47" s="544">
        <v>1995</v>
      </c>
      <c r="K47" s="459" t="s">
        <v>522</v>
      </c>
      <c r="L47" s="459" t="s">
        <v>180</v>
      </c>
      <c r="M47" s="459">
        <v>0</v>
      </c>
      <c r="N47" s="459">
        <v>0</v>
      </c>
      <c r="O47" s="459" t="s">
        <v>701</v>
      </c>
      <c r="P47" s="544">
        <v>0</v>
      </c>
      <c r="Q47" s="546" t="s">
        <v>720</v>
      </c>
      <c r="U47" s="606">
        <v>21781</v>
      </c>
      <c r="V47" s="607">
        <v>5</v>
      </c>
      <c r="W47" s="607" t="s">
        <v>1237</v>
      </c>
      <c r="X47" s="607" t="s">
        <v>1296</v>
      </c>
      <c r="Y47" s="608" t="s">
        <v>1297</v>
      </c>
      <c r="Z47" s="622"/>
      <c r="AA47" s="607">
        <v>0</v>
      </c>
      <c r="AB47" s="607" t="s">
        <v>1049</v>
      </c>
      <c r="AC47" s="607" t="s">
        <v>1049</v>
      </c>
      <c r="AD47" s="608" t="s">
        <v>1049</v>
      </c>
      <c r="AE47" s="608"/>
      <c r="AF47" s="608"/>
      <c r="AG47" s="609">
        <v>21781</v>
      </c>
      <c r="AH47" s="604" t="s">
        <v>1297</v>
      </c>
      <c r="AI47" s="610">
        <v>8</v>
      </c>
      <c r="AJ47" s="604">
        <v>1</v>
      </c>
      <c r="AK47" s="610">
        <v>6</v>
      </c>
      <c r="AL47" s="604" t="s">
        <v>759</v>
      </c>
      <c r="AN47" s="611" t="s">
        <v>720</v>
      </c>
    </row>
    <row r="48" spans="1:45" ht="17.45" customHeight="1">
      <c r="A48" s="561">
        <v>40</v>
      </c>
      <c r="B48" s="603">
        <v>5</v>
      </c>
      <c r="C48" s="544">
        <v>8</v>
      </c>
      <c r="D48" s="544"/>
      <c r="E48" s="544" t="s">
        <v>1049</v>
      </c>
      <c r="F48" s="604">
        <v>7</v>
      </c>
      <c r="G48" s="604">
        <v>518</v>
      </c>
      <c r="H48" s="542" t="s">
        <v>991</v>
      </c>
      <c r="I48" s="543">
        <v>34489</v>
      </c>
      <c r="J48" s="544">
        <v>1994</v>
      </c>
      <c r="K48" s="459" t="s">
        <v>522</v>
      </c>
      <c r="L48" s="459" t="s">
        <v>199</v>
      </c>
      <c r="M48" s="459">
        <v>0</v>
      </c>
      <c r="N48" s="459">
        <v>0</v>
      </c>
      <c r="O48" s="459">
        <v>0</v>
      </c>
      <c r="P48" s="544">
        <v>0</v>
      </c>
      <c r="Q48" s="546" t="s">
        <v>992</v>
      </c>
      <c r="U48" s="606">
        <v>22012</v>
      </c>
      <c r="V48" s="607">
        <v>5</v>
      </c>
      <c r="W48" s="607" t="s">
        <v>1237</v>
      </c>
      <c r="X48" s="607" t="s">
        <v>1298</v>
      </c>
      <c r="Y48" s="608" t="s">
        <v>1299</v>
      </c>
      <c r="Z48" s="622"/>
      <c r="AA48" s="607">
        <v>0</v>
      </c>
      <c r="AB48" s="607" t="s">
        <v>1049</v>
      </c>
      <c r="AC48" s="607" t="s">
        <v>1049</v>
      </c>
      <c r="AD48" s="608" t="s">
        <v>1049</v>
      </c>
      <c r="AE48" s="608"/>
      <c r="AF48" s="608"/>
      <c r="AG48" s="609">
        <v>22012</v>
      </c>
      <c r="AH48" s="604" t="s">
        <v>1299</v>
      </c>
      <c r="AI48" s="610">
        <v>9</v>
      </c>
      <c r="AJ48" s="604">
        <v>1</v>
      </c>
      <c r="AK48" s="610">
        <v>7</v>
      </c>
      <c r="AL48" s="604">
        <v>12</v>
      </c>
      <c r="AN48" s="611" t="s">
        <v>992</v>
      </c>
    </row>
    <row r="49" spans="1:40" ht="17.45" customHeight="1">
      <c r="A49" s="561">
        <v>41</v>
      </c>
      <c r="B49" s="603">
        <v>6</v>
      </c>
      <c r="C49" s="544">
        <v>1</v>
      </c>
      <c r="D49" s="544"/>
      <c r="E49" s="544" t="s">
        <v>1049</v>
      </c>
      <c r="F49" s="604">
        <v>8</v>
      </c>
      <c r="G49" s="604">
        <v>235</v>
      </c>
      <c r="H49" s="542" t="s">
        <v>830</v>
      </c>
      <c r="I49" s="543">
        <v>35008</v>
      </c>
      <c r="J49" s="544">
        <v>1995</v>
      </c>
      <c r="K49" s="459" t="s">
        <v>34</v>
      </c>
      <c r="L49" s="459" t="s">
        <v>817</v>
      </c>
      <c r="M49" s="459" t="s">
        <v>831</v>
      </c>
      <c r="N49" s="459" t="s">
        <v>806</v>
      </c>
      <c r="O49" s="459" t="s">
        <v>828</v>
      </c>
      <c r="P49" s="544">
        <v>0</v>
      </c>
      <c r="Q49" s="546" t="s">
        <v>832</v>
      </c>
      <c r="U49" s="606">
        <v>22065</v>
      </c>
      <c r="V49" s="607">
        <v>5</v>
      </c>
      <c r="W49" s="607" t="s">
        <v>1237</v>
      </c>
      <c r="X49" s="607" t="s">
        <v>1300</v>
      </c>
      <c r="Y49" s="608" t="s">
        <v>1301</v>
      </c>
      <c r="Z49" s="622"/>
      <c r="AA49" s="607">
        <v>0</v>
      </c>
      <c r="AB49" s="607" t="s">
        <v>1049</v>
      </c>
      <c r="AC49" s="607" t="s">
        <v>1049</v>
      </c>
      <c r="AD49" s="608" t="s">
        <v>1049</v>
      </c>
      <c r="AE49" s="608"/>
      <c r="AF49" s="608"/>
      <c r="AG49" s="609">
        <v>22065</v>
      </c>
      <c r="AH49" s="604" t="s">
        <v>1301</v>
      </c>
      <c r="AI49" s="610">
        <v>10</v>
      </c>
      <c r="AJ49" s="604">
        <v>1</v>
      </c>
      <c r="AK49" s="610">
        <v>8</v>
      </c>
      <c r="AL49" s="604">
        <v>11</v>
      </c>
      <c r="AN49" s="611" t="s">
        <v>832</v>
      </c>
    </row>
    <row r="50" spans="1:40" ht="17.45" customHeight="1">
      <c r="A50" s="561">
        <v>42</v>
      </c>
      <c r="B50" s="603">
        <v>6</v>
      </c>
      <c r="C50" s="544">
        <v>2</v>
      </c>
      <c r="D50" s="544"/>
      <c r="E50" s="544" t="s">
        <v>1049</v>
      </c>
      <c r="F50" s="604">
        <v>9</v>
      </c>
      <c r="G50" s="604">
        <v>126</v>
      </c>
      <c r="H50" s="542" t="s">
        <v>788</v>
      </c>
      <c r="I50" s="543">
        <v>0</v>
      </c>
      <c r="J50" s="544">
        <v>1995</v>
      </c>
      <c r="K50" s="459">
        <v>1</v>
      </c>
      <c r="L50" s="459" t="s">
        <v>766</v>
      </c>
      <c r="M50" s="459">
        <v>0</v>
      </c>
      <c r="N50" s="459">
        <v>0</v>
      </c>
      <c r="O50" s="459" t="s">
        <v>789</v>
      </c>
      <c r="P50" s="544">
        <v>0</v>
      </c>
      <c r="Q50" s="546" t="s">
        <v>790</v>
      </c>
      <c r="U50" s="606">
        <v>22135</v>
      </c>
      <c r="V50" s="607">
        <v>5</v>
      </c>
      <c r="W50" s="607" t="s">
        <v>1237</v>
      </c>
      <c r="X50" s="607" t="s">
        <v>1302</v>
      </c>
      <c r="Y50" s="608" t="s">
        <v>1303</v>
      </c>
      <c r="Z50" s="622"/>
      <c r="AA50" s="607">
        <v>0</v>
      </c>
      <c r="AB50" s="607" t="s">
        <v>1049</v>
      </c>
      <c r="AC50" s="607" t="s">
        <v>1049</v>
      </c>
      <c r="AD50" s="608" t="s">
        <v>1049</v>
      </c>
      <c r="AE50" s="608"/>
      <c r="AF50" s="608"/>
      <c r="AG50" s="609">
        <v>22135</v>
      </c>
      <c r="AH50" s="604" t="s">
        <v>1303</v>
      </c>
      <c r="AI50" s="610">
        <v>11</v>
      </c>
      <c r="AJ50" s="604">
        <v>1</v>
      </c>
      <c r="AK50" s="610">
        <v>9</v>
      </c>
      <c r="AL50" s="604">
        <v>10</v>
      </c>
      <c r="AN50" s="611" t="s">
        <v>790</v>
      </c>
    </row>
    <row r="51" spans="1:40" ht="17.45" customHeight="1">
      <c r="A51" s="561">
        <v>43</v>
      </c>
      <c r="B51" s="603">
        <v>6</v>
      </c>
      <c r="C51" s="544">
        <v>3</v>
      </c>
      <c r="D51" s="544"/>
      <c r="E51" s="544" t="s">
        <v>1049</v>
      </c>
      <c r="F51" s="604">
        <v>10</v>
      </c>
      <c r="G51" s="604">
        <v>63</v>
      </c>
      <c r="H51" s="542" t="s">
        <v>630</v>
      </c>
      <c r="I51" s="543">
        <v>0</v>
      </c>
      <c r="J51" s="544">
        <v>1994</v>
      </c>
      <c r="K51" s="459">
        <v>1</v>
      </c>
      <c r="L51" s="459" t="s">
        <v>172</v>
      </c>
      <c r="M51" s="459">
        <v>0</v>
      </c>
      <c r="N51" s="459">
        <v>0</v>
      </c>
      <c r="O51" s="459" t="s">
        <v>649</v>
      </c>
      <c r="P51" s="544">
        <v>0</v>
      </c>
      <c r="Q51" s="546" t="s">
        <v>194</v>
      </c>
      <c r="U51" s="606">
        <v>22294</v>
      </c>
      <c r="V51" s="607">
        <v>5</v>
      </c>
      <c r="W51" s="607" t="s">
        <v>1237</v>
      </c>
      <c r="X51" s="607" t="s">
        <v>1304</v>
      </c>
      <c r="Y51" s="608" t="s">
        <v>1305</v>
      </c>
      <c r="Z51" s="622"/>
      <c r="AA51" s="607">
        <v>0</v>
      </c>
      <c r="AB51" s="607" t="s">
        <v>1049</v>
      </c>
      <c r="AC51" s="607" t="s">
        <v>1049</v>
      </c>
      <c r="AD51" s="608" t="s">
        <v>1049</v>
      </c>
      <c r="AE51" s="608"/>
      <c r="AF51" s="608"/>
      <c r="AG51" s="609">
        <v>22294</v>
      </c>
      <c r="AH51" s="604" t="s">
        <v>1305</v>
      </c>
      <c r="AI51" s="610">
        <v>12</v>
      </c>
      <c r="AJ51" s="604">
        <v>1</v>
      </c>
      <c r="AK51" s="610">
        <v>10</v>
      </c>
      <c r="AL51" s="604">
        <v>9</v>
      </c>
      <c r="AN51" s="611" t="s">
        <v>194</v>
      </c>
    </row>
    <row r="52" spans="1:40" ht="17.45" customHeight="1">
      <c r="A52" s="561">
        <v>44</v>
      </c>
      <c r="B52" s="603">
        <v>6</v>
      </c>
      <c r="C52" s="544">
        <v>4</v>
      </c>
      <c r="D52" s="544"/>
      <c r="E52" s="544" t="s">
        <v>1049</v>
      </c>
      <c r="F52" s="604">
        <v>11</v>
      </c>
      <c r="G52" s="604">
        <v>66</v>
      </c>
      <c r="H52" s="542" t="s">
        <v>138</v>
      </c>
      <c r="I52" s="543">
        <v>34702</v>
      </c>
      <c r="J52" s="544">
        <v>1995</v>
      </c>
      <c r="K52" s="459">
        <v>1</v>
      </c>
      <c r="L52" s="459" t="s">
        <v>172</v>
      </c>
      <c r="M52" s="459">
        <v>0</v>
      </c>
      <c r="N52" s="459">
        <v>0</v>
      </c>
      <c r="O52" s="459" t="s">
        <v>654</v>
      </c>
      <c r="P52" s="544">
        <v>0</v>
      </c>
      <c r="Q52" s="546" t="s">
        <v>655</v>
      </c>
      <c r="U52" s="606">
        <v>22545</v>
      </c>
      <c r="V52" s="607">
        <v>5</v>
      </c>
      <c r="W52" s="607" t="s">
        <v>1237</v>
      </c>
      <c r="X52" s="607" t="s">
        <v>1306</v>
      </c>
      <c r="Y52" s="608" t="s">
        <v>1307</v>
      </c>
      <c r="Z52" s="622"/>
      <c r="AA52" s="607">
        <v>0</v>
      </c>
      <c r="AB52" s="607" t="s">
        <v>1049</v>
      </c>
      <c r="AC52" s="607" t="s">
        <v>1049</v>
      </c>
      <c r="AD52" s="608" t="s">
        <v>1049</v>
      </c>
      <c r="AE52" s="608"/>
      <c r="AF52" s="608"/>
      <c r="AG52" s="609">
        <v>22545</v>
      </c>
      <c r="AH52" s="604" t="s">
        <v>1307</v>
      </c>
      <c r="AI52" s="610">
        <v>13</v>
      </c>
      <c r="AJ52" s="604">
        <v>2</v>
      </c>
      <c r="AK52" s="610">
        <v>11</v>
      </c>
      <c r="AL52" s="604" t="s">
        <v>759</v>
      </c>
      <c r="AN52" s="611" t="s">
        <v>655</v>
      </c>
    </row>
    <row r="53" spans="1:40" ht="17.45" hidden="1" customHeight="1">
      <c r="A53" s="561">
        <v>45</v>
      </c>
      <c r="B53" s="603">
        <v>6</v>
      </c>
      <c r="C53" s="544">
        <v>5</v>
      </c>
      <c r="D53" s="544"/>
      <c r="E53" s="544" t="s">
        <v>1049</v>
      </c>
      <c r="F53" s="604" t="s">
        <v>1049</v>
      </c>
      <c r="H53" s="542" t="s">
        <v>1049</v>
      </c>
      <c r="I53" s="543" t="s">
        <v>1049</v>
      </c>
      <c r="J53" s="544" t="s">
        <v>1049</v>
      </c>
      <c r="K53" s="459" t="s">
        <v>1049</v>
      </c>
      <c r="L53" s="459" t="s">
        <v>1049</v>
      </c>
      <c r="M53" s="459" t="s">
        <v>1049</v>
      </c>
      <c r="N53" s="459" t="s">
        <v>1049</v>
      </c>
      <c r="O53" s="459" t="s">
        <v>1049</v>
      </c>
      <c r="P53" s="544" t="s">
        <v>1049</v>
      </c>
      <c r="Q53" s="546" t="s">
        <v>1049</v>
      </c>
      <c r="U53" s="606"/>
      <c r="V53" s="607">
        <v>0</v>
      </c>
      <c r="W53" s="607" t="s">
        <v>1049</v>
      </c>
      <c r="X53" s="607" t="s">
        <v>1049</v>
      </c>
      <c r="Y53" s="608" t="s">
        <v>1049</v>
      </c>
      <c r="Z53" s="622"/>
      <c r="AA53" s="607">
        <v>0</v>
      </c>
      <c r="AB53" s="607" t="s">
        <v>1049</v>
      </c>
      <c r="AC53" s="607" t="s">
        <v>1049</v>
      </c>
      <c r="AD53" s="608" t="s">
        <v>1049</v>
      </c>
      <c r="AE53" s="608"/>
      <c r="AF53" s="608"/>
      <c r="AG53" s="609">
        <v>0</v>
      </c>
      <c r="AH53" s="604" t="s">
        <v>1049</v>
      </c>
      <c r="AI53" s="610" t="s">
        <v>1049</v>
      </c>
      <c r="AJ53" s="604" t="s">
        <v>1049</v>
      </c>
      <c r="AK53" s="610" t="s">
        <v>1049</v>
      </c>
      <c r="AL53" s="604" t="s">
        <v>1049</v>
      </c>
      <c r="AN53" s="611" t="s">
        <v>1049</v>
      </c>
    </row>
    <row r="54" spans="1:40" ht="17.45" hidden="1" customHeight="1">
      <c r="A54" s="561">
        <v>46</v>
      </c>
      <c r="B54" s="603">
        <v>6</v>
      </c>
      <c r="C54" s="544">
        <v>6</v>
      </c>
      <c r="D54" s="544"/>
      <c r="E54" s="544" t="s">
        <v>1049</v>
      </c>
      <c r="F54" s="604" t="s">
        <v>1049</v>
      </c>
      <c r="H54" s="542" t="s">
        <v>1049</v>
      </c>
      <c r="I54" s="543" t="s">
        <v>1049</v>
      </c>
      <c r="J54" s="544" t="s">
        <v>1049</v>
      </c>
      <c r="K54" s="459" t="s">
        <v>1049</v>
      </c>
      <c r="L54" s="459" t="s">
        <v>1049</v>
      </c>
      <c r="M54" s="459" t="s">
        <v>1049</v>
      </c>
      <c r="N54" s="459" t="s">
        <v>1049</v>
      </c>
      <c r="O54" s="459" t="s">
        <v>1049</v>
      </c>
      <c r="P54" s="544" t="s">
        <v>1049</v>
      </c>
      <c r="Q54" s="546" t="s">
        <v>1049</v>
      </c>
      <c r="U54" s="606"/>
      <c r="V54" s="607">
        <v>0</v>
      </c>
      <c r="W54" s="607" t="s">
        <v>1049</v>
      </c>
      <c r="X54" s="607" t="s">
        <v>1049</v>
      </c>
      <c r="Y54" s="608" t="s">
        <v>1049</v>
      </c>
      <c r="Z54" s="622"/>
      <c r="AA54" s="607">
        <v>0</v>
      </c>
      <c r="AB54" s="607" t="s">
        <v>1049</v>
      </c>
      <c r="AC54" s="607" t="s">
        <v>1049</v>
      </c>
      <c r="AD54" s="608" t="s">
        <v>1049</v>
      </c>
      <c r="AE54" s="608"/>
      <c r="AF54" s="608"/>
      <c r="AG54" s="609">
        <v>0</v>
      </c>
      <c r="AH54" s="604" t="s">
        <v>1049</v>
      </c>
      <c r="AI54" s="610" t="s">
        <v>1049</v>
      </c>
      <c r="AJ54" s="604" t="s">
        <v>1049</v>
      </c>
      <c r="AK54" s="610" t="s">
        <v>1049</v>
      </c>
      <c r="AL54" s="604" t="s">
        <v>1049</v>
      </c>
      <c r="AN54" s="611" t="s">
        <v>1049</v>
      </c>
    </row>
    <row r="55" spans="1:40" ht="17.45" hidden="1" customHeight="1">
      <c r="A55" s="561">
        <v>47</v>
      </c>
      <c r="B55" s="603">
        <v>6</v>
      </c>
      <c r="C55" s="544">
        <v>7</v>
      </c>
      <c r="D55" s="544"/>
      <c r="E55" s="544" t="s">
        <v>1049</v>
      </c>
      <c r="F55" s="604" t="s">
        <v>1049</v>
      </c>
      <c r="H55" s="542" t="s">
        <v>1049</v>
      </c>
      <c r="I55" s="543" t="s">
        <v>1049</v>
      </c>
      <c r="J55" s="544" t="s">
        <v>1049</v>
      </c>
      <c r="K55" s="459" t="s">
        <v>1049</v>
      </c>
      <c r="L55" s="459" t="s">
        <v>1049</v>
      </c>
      <c r="M55" s="459" t="s">
        <v>1049</v>
      </c>
      <c r="N55" s="459" t="s">
        <v>1049</v>
      </c>
      <c r="O55" s="459" t="s">
        <v>1049</v>
      </c>
      <c r="P55" s="544" t="s">
        <v>1049</v>
      </c>
      <c r="Q55" s="546" t="s">
        <v>1049</v>
      </c>
      <c r="U55" s="606"/>
      <c r="V55" s="607">
        <v>0</v>
      </c>
      <c r="W55" s="607" t="s">
        <v>1049</v>
      </c>
      <c r="X55" s="607" t="s">
        <v>1049</v>
      </c>
      <c r="Y55" s="608" t="s">
        <v>1049</v>
      </c>
      <c r="Z55" s="622"/>
      <c r="AA55" s="607">
        <v>0</v>
      </c>
      <c r="AB55" s="607" t="s">
        <v>1049</v>
      </c>
      <c r="AC55" s="607" t="s">
        <v>1049</v>
      </c>
      <c r="AD55" s="608" t="s">
        <v>1049</v>
      </c>
      <c r="AE55" s="608"/>
      <c r="AF55" s="608"/>
      <c r="AG55" s="609">
        <v>0</v>
      </c>
      <c r="AH55" s="604" t="s">
        <v>1049</v>
      </c>
      <c r="AI55" s="610" t="s">
        <v>1049</v>
      </c>
      <c r="AJ55" s="604" t="s">
        <v>1049</v>
      </c>
      <c r="AK55" s="610" t="s">
        <v>1049</v>
      </c>
      <c r="AL55" s="604" t="s">
        <v>1049</v>
      </c>
      <c r="AN55" s="611" t="s">
        <v>1049</v>
      </c>
    </row>
    <row r="56" spans="1:40" ht="17.45" customHeight="1">
      <c r="A56" s="561">
        <v>48</v>
      </c>
      <c r="B56" s="603">
        <v>6</v>
      </c>
      <c r="C56" s="544">
        <v>8</v>
      </c>
      <c r="D56" s="544"/>
      <c r="E56" s="544" t="s">
        <v>1049</v>
      </c>
      <c r="F56" s="604" t="s">
        <v>1049</v>
      </c>
      <c r="H56" s="644" t="s">
        <v>1045</v>
      </c>
      <c r="I56" s="543" t="s">
        <v>1049</v>
      </c>
      <c r="J56" s="544" t="s">
        <v>1049</v>
      </c>
      <c r="K56" s="459" t="s">
        <v>1049</v>
      </c>
      <c r="L56" s="459" t="s">
        <v>1049</v>
      </c>
      <c r="M56" s="459" t="s">
        <v>1049</v>
      </c>
      <c r="N56" s="459" t="s">
        <v>1049</v>
      </c>
      <c r="O56" s="459" t="s">
        <v>1049</v>
      </c>
      <c r="P56" s="544" t="s">
        <v>1049</v>
      </c>
      <c r="Q56" s="546" t="s">
        <v>1049</v>
      </c>
      <c r="U56" s="606"/>
      <c r="V56" s="607">
        <v>0</v>
      </c>
      <c r="W56" s="607" t="s">
        <v>1049</v>
      </c>
      <c r="X56" s="607" t="s">
        <v>1049</v>
      </c>
      <c r="Y56" s="608" t="s">
        <v>1049</v>
      </c>
      <c r="Z56" s="622"/>
      <c r="AA56" s="607">
        <v>0</v>
      </c>
      <c r="AB56" s="607" t="s">
        <v>1049</v>
      </c>
      <c r="AC56" s="607" t="s">
        <v>1049</v>
      </c>
      <c r="AD56" s="608" t="s">
        <v>1049</v>
      </c>
      <c r="AE56" s="608"/>
      <c r="AF56" s="608"/>
      <c r="AG56" s="609">
        <v>0</v>
      </c>
      <c r="AH56" s="604" t="s">
        <v>1049</v>
      </c>
      <c r="AI56" s="610" t="s">
        <v>1049</v>
      </c>
      <c r="AJ56" s="604" t="s">
        <v>1049</v>
      </c>
      <c r="AK56" s="610" t="s">
        <v>1049</v>
      </c>
      <c r="AL56" s="604" t="s">
        <v>1049</v>
      </c>
      <c r="AN56" s="611" t="s">
        <v>1049</v>
      </c>
    </row>
    <row r="57" spans="1:40" ht="17.45" customHeight="1">
      <c r="A57" s="561">
        <v>49</v>
      </c>
      <c r="B57" s="603">
        <v>7</v>
      </c>
      <c r="C57" s="544">
        <v>1</v>
      </c>
      <c r="D57" s="544"/>
      <c r="E57" s="544" t="s">
        <v>1049</v>
      </c>
      <c r="F57" s="604">
        <v>1</v>
      </c>
      <c r="G57" s="604">
        <v>324</v>
      </c>
      <c r="H57" s="542" t="s">
        <v>731</v>
      </c>
      <c r="I57" s="543">
        <v>33037</v>
      </c>
      <c r="J57" s="544">
        <v>1990</v>
      </c>
      <c r="K57" s="459" t="s">
        <v>32</v>
      </c>
      <c r="L57" s="459" t="s">
        <v>735</v>
      </c>
      <c r="M57" s="459">
        <v>0</v>
      </c>
      <c r="N57" s="459">
        <v>0</v>
      </c>
      <c r="O57" s="459" t="s">
        <v>1027</v>
      </c>
      <c r="P57" s="544">
        <v>0</v>
      </c>
      <c r="Q57" s="546" t="s">
        <v>742</v>
      </c>
      <c r="U57" s="606">
        <v>20704</v>
      </c>
      <c r="V57" s="607">
        <v>5</v>
      </c>
      <c r="W57" s="607" t="s">
        <v>1237</v>
      </c>
      <c r="X57" s="607" t="s">
        <v>1308</v>
      </c>
      <c r="Y57" s="608" t="s">
        <v>1309</v>
      </c>
      <c r="Z57" s="622"/>
      <c r="AA57" s="607">
        <v>0</v>
      </c>
      <c r="AB57" s="607" t="s">
        <v>1049</v>
      </c>
      <c r="AC57" s="607" t="s">
        <v>1049</v>
      </c>
      <c r="AD57" s="608" t="s">
        <v>1049</v>
      </c>
      <c r="AE57" s="608"/>
      <c r="AF57" s="608"/>
      <c r="AG57" s="609">
        <v>20704</v>
      </c>
      <c r="AH57" s="604" t="s">
        <v>1309</v>
      </c>
      <c r="AI57" s="610">
        <v>1</v>
      </c>
      <c r="AJ57" s="604" t="s">
        <v>34</v>
      </c>
      <c r="AK57" s="610">
        <v>1</v>
      </c>
      <c r="AL57" s="604">
        <v>20</v>
      </c>
      <c r="AN57" s="611" t="s">
        <v>742</v>
      </c>
    </row>
    <row r="58" spans="1:40" ht="17.45" customHeight="1">
      <c r="A58" s="561">
        <v>50</v>
      </c>
      <c r="B58" s="603">
        <v>7</v>
      </c>
      <c r="C58" s="544">
        <v>2</v>
      </c>
      <c r="D58" s="544"/>
      <c r="E58" s="544" t="s">
        <v>1049</v>
      </c>
      <c r="F58" s="604">
        <v>2</v>
      </c>
      <c r="G58" s="604">
        <v>256</v>
      </c>
      <c r="H58" s="542" t="s">
        <v>838</v>
      </c>
      <c r="I58" s="543">
        <v>33622</v>
      </c>
      <c r="J58" s="544">
        <v>1992</v>
      </c>
      <c r="K58" s="459" t="s">
        <v>34</v>
      </c>
      <c r="L58" s="459" t="s">
        <v>198</v>
      </c>
      <c r="M58" s="459">
        <v>0</v>
      </c>
      <c r="N58" s="459">
        <v>0</v>
      </c>
      <c r="O58" s="459" t="s">
        <v>834</v>
      </c>
      <c r="P58" s="544">
        <v>0</v>
      </c>
      <c r="Q58" s="546" t="s">
        <v>856</v>
      </c>
      <c r="U58" s="606">
        <v>20746</v>
      </c>
      <c r="V58" s="607">
        <v>5</v>
      </c>
      <c r="W58" s="607" t="s">
        <v>1237</v>
      </c>
      <c r="X58" s="607" t="s">
        <v>1310</v>
      </c>
      <c r="Y58" s="608" t="s">
        <v>1311</v>
      </c>
      <c r="Z58" s="622"/>
      <c r="AA58" s="607">
        <v>0</v>
      </c>
      <c r="AB58" s="607" t="s">
        <v>1049</v>
      </c>
      <c r="AC58" s="607" t="s">
        <v>1049</v>
      </c>
      <c r="AD58" s="608" t="s">
        <v>1049</v>
      </c>
      <c r="AE58" s="608"/>
      <c r="AF58" s="608"/>
      <c r="AG58" s="609">
        <v>20746</v>
      </c>
      <c r="AH58" s="604" t="s">
        <v>1311</v>
      </c>
      <c r="AI58" s="610">
        <v>2</v>
      </c>
      <c r="AJ58" s="604" t="s">
        <v>34</v>
      </c>
      <c r="AK58" s="610">
        <v>2</v>
      </c>
      <c r="AL58" s="604">
        <v>17</v>
      </c>
      <c r="AN58" s="611" t="s">
        <v>856</v>
      </c>
    </row>
    <row r="59" spans="1:40" ht="17.45" customHeight="1">
      <c r="A59" s="561">
        <v>51</v>
      </c>
      <c r="B59" s="603">
        <v>7</v>
      </c>
      <c r="C59" s="544">
        <v>3</v>
      </c>
      <c r="D59" s="544"/>
      <c r="E59" s="544" t="s">
        <v>1049</v>
      </c>
      <c r="F59" s="604">
        <v>3</v>
      </c>
      <c r="G59" s="604">
        <v>33</v>
      </c>
      <c r="H59" s="542" t="s">
        <v>137</v>
      </c>
      <c r="I59" s="543">
        <v>32070</v>
      </c>
      <c r="J59" s="544">
        <v>1987</v>
      </c>
      <c r="K59" s="459" t="s">
        <v>32</v>
      </c>
      <c r="L59" s="459" t="s">
        <v>172</v>
      </c>
      <c r="M59" s="459">
        <v>0</v>
      </c>
      <c r="N59" s="459">
        <v>0</v>
      </c>
      <c r="O59" s="459" t="s">
        <v>167</v>
      </c>
      <c r="P59" s="544">
        <v>0</v>
      </c>
      <c r="Q59" s="546" t="s">
        <v>186</v>
      </c>
      <c r="U59" s="606">
        <v>20819</v>
      </c>
      <c r="V59" s="607">
        <v>5</v>
      </c>
      <c r="W59" s="607" t="s">
        <v>1237</v>
      </c>
      <c r="X59" s="607" t="s">
        <v>1312</v>
      </c>
      <c r="Y59" s="608" t="s">
        <v>1313</v>
      </c>
      <c r="Z59" s="622"/>
      <c r="AA59" s="607">
        <v>0</v>
      </c>
      <c r="AB59" s="607" t="s">
        <v>1049</v>
      </c>
      <c r="AC59" s="607" t="s">
        <v>1049</v>
      </c>
      <c r="AD59" s="608" t="s">
        <v>1049</v>
      </c>
      <c r="AE59" s="608"/>
      <c r="AF59" s="608"/>
      <c r="AG59" s="609">
        <v>20819</v>
      </c>
      <c r="AH59" s="604" t="s">
        <v>1313</v>
      </c>
      <c r="AI59" s="610">
        <v>3</v>
      </c>
      <c r="AJ59" s="604" t="s">
        <v>34</v>
      </c>
      <c r="AK59" s="610">
        <v>3</v>
      </c>
      <c r="AL59" s="604">
        <v>15</v>
      </c>
      <c r="AN59" s="611" t="s">
        <v>186</v>
      </c>
    </row>
    <row r="60" spans="1:40" ht="17.45" customHeight="1">
      <c r="A60" s="561">
        <v>52</v>
      </c>
      <c r="B60" s="603">
        <v>7</v>
      </c>
      <c r="C60" s="544">
        <v>4</v>
      </c>
      <c r="D60" s="544"/>
      <c r="E60" s="544" t="s">
        <v>1049</v>
      </c>
      <c r="F60" s="604">
        <v>4</v>
      </c>
      <c r="G60" s="604">
        <v>545</v>
      </c>
      <c r="H60" s="542" t="s">
        <v>520</v>
      </c>
      <c r="I60" s="543" t="s">
        <v>562</v>
      </c>
      <c r="J60" s="544">
        <v>1989</v>
      </c>
      <c r="K60" s="459" t="s">
        <v>524</v>
      </c>
      <c r="L60" s="459" t="s">
        <v>563</v>
      </c>
      <c r="M60" s="459">
        <v>0</v>
      </c>
      <c r="N60" s="459">
        <v>0</v>
      </c>
      <c r="O60" s="459" t="s">
        <v>592</v>
      </c>
      <c r="P60" s="544">
        <v>0</v>
      </c>
      <c r="Q60" s="546">
        <v>0</v>
      </c>
      <c r="U60" s="606">
        <v>21128</v>
      </c>
      <c r="V60" s="607">
        <v>5</v>
      </c>
      <c r="W60" s="607" t="s">
        <v>1237</v>
      </c>
      <c r="X60" s="607" t="s">
        <v>1314</v>
      </c>
      <c r="Y60" s="608" t="s">
        <v>1315</v>
      </c>
      <c r="Z60" s="622"/>
      <c r="AA60" s="607">
        <v>0</v>
      </c>
      <c r="AB60" s="607" t="s">
        <v>1049</v>
      </c>
      <c r="AC60" s="607" t="s">
        <v>1049</v>
      </c>
      <c r="AD60" s="608" t="s">
        <v>1049</v>
      </c>
      <c r="AE60" s="608"/>
      <c r="AF60" s="608"/>
      <c r="AG60" s="609">
        <v>21128</v>
      </c>
      <c r="AH60" s="604" t="s">
        <v>1315</v>
      </c>
      <c r="AI60" s="610">
        <v>4</v>
      </c>
      <c r="AJ60" s="604" t="s">
        <v>34</v>
      </c>
      <c r="AK60" s="610">
        <v>4</v>
      </c>
      <c r="AL60" s="604">
        <v>14</v>
      </c>
      <c r="AN60" s="611">
        <v>0</v>
      </c>
    </row>
    <row r="61" spans="1:40" ht="17.45" customHeight="1">
      <c r="A61" s="561">
        <v>53</v>
      </c>
      <c r="B61" s="603">
        <v>7</v>
      </c>
      <c r="C61" s="544">
        <v>5</v>
      </c>
      <c r="D61" s="544"/>
      <c r="E61" s="544" t="s">
        <v>1049</v>
      </c>
      <c r="F61" s="604">
        <v>5</v>
      </c>
      <c r="G61" s="604">
        <v>516</v>
      </c>
      <c r="H61" s="542" t="s">
        <v>1003</v>
      </c>
      <c r="I61" s="543">
        <v>32694</v>
      </c>
      <c r="J61" s="544">
        <v>1989</v>
      </c>
      <c r="K61" s="459" t="s">
        <v>32</v>
      </c>
      <c r="L61" s="459" t="s">
        <v>199</v>
      </c>
      <c r="M61" s="459">
        <v>0</v>
      </c>
      <c r="N61" s="459">
        <v>0</v>
      </c>
      <c r="O61" s="459">
        <v>0</v>
      </c>
      <c r="P61" s="544">
        <v>0</v>
      </c>
      <c r="Q61" s="546" t="s">
        <v>1004</v>
      </c>
      <c r="U61" s="606">
        <v>21172</v>
      </c>
      <c r="V61" s="607">
        <v>5</v>
      </c>
      <c r="W61" s="607" t="s">
        <v>1237</v>
      </c>
      <c r="X61" s="607" t="s">
        <v>1316</v>
      </c>
      <c r="Y61" s="608" t="s">
        <v>1317</v>
      </c>
      <c r="Z61" s="622"/>
      <c r="AA61" s="607">
        <v>0</v>
      </c>
      <c r="AB61" s="607" t="s">
        <v>1049</v>
      </c>
      <c r="AC61" s="607" t="s">
        <v>1049</v>
      </c>
      <c r="AD61" s="608" t="s">
        <v>1049</v>
      </c>
      <c r="AE61" s="608"/>
      <c r="AF61" s="608"/>
      <c r="AG61" s="609">
        <v>21172</v>
      </c>
      <c r="AH61" s="604" t="s">
        <v>1317</v>
      </c>
      <c r="AI61" s="610">
        <v>5</v>
      </c>
      <c r="AJ61" s="604" t="s">
        <v>34</v>
      </c>
      <c r="AK61" s="610">
        <v>5</v>
      </c>
      <c r="AL61" s="604">
        <v>13</v>
      </c>
      <c r="AN61" s="611" t="s">
        <v>1004</v>
      </c>
    </row>
    <row r="62" spans="1:40" ht="17.45" customHeight="1">
      <c r="A62" s="561">
        <v>54</v>
      </c>
      <c r="B62" s="603">
        <v>7</v>
      </c>
      <c r="C62" s="544">
        <v>6</v>
      </c>
      <c r="D62" s="544"/>
      <c r="E62" s="544" t="s">
        <v>1049</v>
      </c>
      <c r="F62" s="604">
        <v>6</v>
      </c>
      <c r="G62" s="604">
        <v>145</v>
      </c>
      <c r="H62" s="542" t="s">
        <v>756</v>
      </c>
      <c r="I62" s="543">
        <v>30930</v>
      </c>
      <c r="J62" s="544">
        <v>1984</v>
      </c>
      <c r="K62" s="459" t="s">
        <v>32</v>
      </c>
      <c r="L62" s="459" t="s">
        <v>966</v>
      </c>
      <c r="M62" s="459">
        <v>0</v>
      </c>
      <c r="N62" s="459">
        <v>0</v>
      </c>
      <c r="O62" s="459">
        <v>0</v>
      </c>
      <c r="P62" s="544">
        <v>0</v>
      </c>
      <c r="Q62" s="546" t="s">
        <v>757</v>
      </c>
      <c r="U62" s="606">
        <v>21185</v>
      </c>
      <c r="V62" s="607">
        <v>5</v>
      </c>
      <c r="W62" s="607" t="s">
        <v>1237</v>
      </c>
      <c r="X62" s="607" t="s">
        <v>1318</v>
      </c>
      <c r="Y62" s="608" t="s">
        <v>1319</v>
      </c>
      <c r="Z62" s="622"/>
      <c r="AA62" s="607">
        <v>0</v>
      </c>
      <c r="AB62" s="607" t="s">
        <v>1049</v>
      </c>
      <c r="AC62" s="607" t="s">
        <v>1049</v>
      </c>
      <c r="AD62" s="608" t="s">
        <v>1049</v>
      </c>
      <c r="AE62" s="608"/>
      <c r="AF62" s="608"/>
      <c r="AG62" s="609">
        <v>21185</v>
      </c>
      <c r="AH62" s="604" t="s">
        <v>1319</v>
      </c>
      <c r="AI62" s="610">
        <v>6</v>
      </c>
      <c r="AJ62" s="604" t="s">
        <v>34</v>
      </c>
      <c r="AK62" s="610">
        <v>6</v>
      </c>
      <c r="AL62" s="604">
        <v>12</v>
      </c>
      <c r="AN62" s="611" t="s">
        <v>757</v>
      </c>
    </row>
    <row r="63" spans="1:40" ht="17.45" customHeight="1">
      <c r="A63" s="561">
        <v>55</v>
      </c>
      <c r="B63" s="603">
        <v>7</v>
      </c>
      <c r="C63" s="544">
        <v>7</v>
      </c>
      <c r="D63" s="544"/>
      <c r="E63" s="544" t="s">
        <v>1049</v>
      </c>
      <c r="F63" s="604">
        <v>7</v>
      </c>
      <c r="G63" s="604">
        <v>325</v>
      </c>
      <c r="H63" s="542" t="s">
        <v>98</v>
      </c>
      <c r="I63" s="543">
        <v>33600</v>
      </c>
      <c r="J63" s="544">
        <v>1991</v>
      </c>
      <c r="K63" s="459" t="s">
        <v>34</v>
      </c>
      <c r="L63" s="459" t="s">
        <v>735</v>
      </c>
      <c r="M63" s="459">
        <v>0</v>
      </c>
      <c r="N63" s="459">
        <v>0</v>
      </c>
      <c r="O63" s="459" t="s">
        <v>737</v>
      </c>
      <c r="P63" s="544">
        <v>0</v>
      </c>
      <c r="Q63" s="546" t="s">
        <v>741</v>
      </c>
      <c r="U63" s="606">
        <v>21309</v>
      </c>
      <c r="V63" s="607">
        <v>5</v>
      </c>
      <c r="W63" s="607" t="s">
        <v>1237</v>
      </c>
      <c r="X63" s="607" t="s">
        <v>1320</v>
      </c>
      <c r="Y63" s="608" t="s">
        <v>1321</v>
      </c>
      <c r="Z63" s="622"/>
      <c r="AA63" s="607">
        <v>0</v>
      </c>
      <c r="AB63" s="607" t="s">
        <v>1049</v>
      </c>
      <c r="AC63" s="607" t="s">
        <v>1049</v>
      </c>
      <c r="AD63" s="608" t="s">
        <v>1049</v>
      </c>
      <c r="AE63" s="608"/>
      <c r="AF63" s="608"/>
      <c r="AG63" s="609">
        <v>21309</v>
      </c>
      <c r="AH63" s="604" t="s">
        <v>1321</v>
      </c>
      <c r="AI63" s="610">
        <v>7</v>
      </c>
      <c r="AJ63" s="604" t="s">
        <v>34</v>
      </c>
      <c r="AK63" s="610">
        <v>7</v>
      </c>
      <c r="AL63" s="604">
        <v>11</v>
      </c>
      <c r="AN63" s="611" t="s">
        <v>741</v>
      </c>
    </row>
    <row r="64" spans="1:40" ht="17.45" customHeight="1">
      <c r="A64" s="561">
        <v>56</v>
      </c>
      <c r="B64" s="603">
        <v>7</v>
      </c>
      <c r="C64" s="544">
        <v>8</v>
      </c>
      <c r="D64" s="544"/>
      <c r="E64" s="544" t="s">
        <v>1049</v>
      </c>
      <c r="F64" s="604" t="s">
        <v>1049</v>
      </c>
      <c r="H64" s="542" t="s">
        <v>1049</v>
      </c>
      <c r="I64" s="543" t="s">
        <v>1049</v>
      </c>
      <c r="J64" s="544" t="s">
        <v>1049</v>
      </c>
      <c r="K64" s="459" t="s">
        <v>1049</v>
      </c>
      <c r="L64" s="459" t="s">
        <v>1049</v>
      </c>
      <c r="M64" s="459" t="s">
        <v>1049</v>
      </c>
      <c r="N64" s="459" t="s">
        <v>1049</v>
      </c>
      <c r="O64" s="459" t="s">
        <v>1049</v>
      </c>
      <c r="P64" s="544" t="s">
        <v>1049</v>
      </c>
      <c r="Q64" s="546" t="s">
        <v>1049</v>
      </c>
      <c r="U64" s="606"/>
      <c r="V64" s="607">
        <v>0</v>
      </c>
      <c r="W64" s="607" t="s">
        <v>1049</v>
      </c>
      <c r="X64" s="607" t="s">
        <v>1049</v>
      </c>
      <c r="Y64" s="608" t="s">
        <v>1049</v>
      </c>
      <c r="Z64" s="622"/>
      <c r="AA64" s="607">
        <v>0</v>
      </c>
      <c r="AB64" s="607" t="s">
        <v>1049</v>
      </c>
      <c r="AC64" s="607" t="s">
        <v>1049</v>
      </c>
      <c r="AD64" s="608" t="s">
        <v>1049</v>
      </c>
      <c r="AE64" s="608"/>
      <c r="AF64" s="608"/>
      <c r="AG64" s="609">
        <v>0</v>
      </c>
      <c r="AH64" s="604" t="s">
        <v>1049</v>
      </c>
      <c r="AI64" s="610" t="s">
        <v>1049</v>
      </c>
      <c r="AJ64" s="604" t="s">
        <v>1049</v>
      </c>
      <c r="AK64" s="610" t="s">
        <v>1049</v>
      </c>
      <c r="AL64" s="604" t="s">
        <v>1049</v>
      </c>
      <c r="AN64" s="611" t="s">
        <v>1049</v>
      </c>
    </row>
    <row r="65" spans="1:40" ht="17.45" customHeight="1">
      <c r="A65" s="561">
        <v>57</v>
      </c>
      <c r="B65" s="603">
        <v>8</v>
      </c>
      <c r="C65" s="544">
        <v>1</v>
      </c>
      <c r="D65" s="544"/>
      <c r="E65" s="544" t="s">
        <v>1049</v>
      </c>
      <c r="F65" s="604" t="s">
        <v>1049</v>
      </c>
      <c r="H65" s="542" t="s">
        <v>1049</v>
      </c>
      <c r="I65" s="543" t="s">
        <v>1049</v>
      </c>
      <c r="J65" s="544" t="s">
        <v>1049</v>
      </c>
      <c r="K65" s="459" t="s">
        <v>1049</v>
      </c>
      <c r="L65" s="459" t="s">
        <v>1049</v>
      </c>
      <c r="M65" s="459" t="s">
        <v>1049</v>
      </c>
      <c r="N65" s="459" t="s">
        <v>1049</v>
      </c>
      <c r="O65" s="459" t="s">
        <v>1049</v>
      </c>
      <c r="P65" s="544" t="s">
        <v>1049</v>
      </c>
      <c r="Q65" s="546" t="s">
        <v>1049</v>
      </c>
      <c r="U65" s="606"/>
      <c r="V65" s="607">
        <v>0</v>
      </c>
      <c r="W65" s="607" t="s">
        <v>1049</v>
      </c>
      <c r="X65" s="607" t="s">
        <v>1049</v>
      </c>
      <c r="Y65" s="608" t="s">
        <v>1049</v>
      </c>
      <c r="Z65" s="622"/>
      <c r="AA65" s="607">
        <v>0</v>
      </c>
      <c r="AB65" s="607" t="s">
        <v>1049</v>
      </c>
      <c r="AC65" s="607" t="s">
        <v>1049</v>
      </c>
      <c r="AD65" s="608" t="s">
        <v>1049</v>
      </c>
      <c r="AE65" s="608"/>
      <c r="AF65" s="608"/>
      <c r="AG65" s="609">
        <v>0</v>
      </c>
      <c r="AH65" s="604" t="s">
        <v>1049</v>
      </c>
      <c r="AI65" s="610" t="s">
        <v>1049</v>
      </c>
      <c r="AJ65" s="604" t="s">
        <v>1049</v>
      </c>
      <c r="AK65" s="610" t="s">
        <v>1049</v>
      </c>
      <c r="AL65" s="604" t="s">
        <v>1049</v>
      </c>
      <c r="AN65" s="611" t="s">
        <v>1049</v>
      </c>
    </row>
    <row r="66" spans="1:40" ht="17.45" customHeight="1">
      <c r="A66" s="561">
        <v>58</v>
      </c>
      <c r="B66" s="603">
        <v>8</v>
      </c>
      <c r="C66" s="544">
        <v>2</v>
      </c>
      <c r="D66" s="544"/>
      <c r="E66" s="544" t="s">
        <v>1049</v>
      </c>
      <c r="F66" s="604" t="s">
        <v>1049</v>
      </c>
      <c r="H66" s="542" t="s">
        <v>1049</v>
      </c>
      <c r="I66" s="543" t="s">
        <v>1049</v>
      </c>
      <c r="J66" s="544" t="s">
        <v>1049</v>
      </c>
      <c r="K66" s="459" t="s">
        <v>1049</v>
      </c>
      <c r="L66" s="459" t="s">
        <v>1049</v>
      </c>
      <c r="M66" s="459" t="s">
        <v>1049</v>
      </c>
      <c r="N66" s="459" t="s">
        <v>1049</v>
      </c>
      <c r="O66" s="459" t="s">
        <v>1049</v>
      </c>
      <c r="P66" s="544" t="s">
        <v>1049</v>
      </c>
      <c r="Q66" s="546" t="s">
        <v>1049</v>
      </c>
      <c r="U66" s="606"/>
      <c r="V66" s="607">
        <v>0</v>
      </c>
      <c r="W66" s="607" t="s">
        <v>1049</v>
      </c>
      <c r="X66" s="607" t="s">
        <v>1049</v>
      </c>
      <c r="Y66" s="608" t="s">
        <v>1049</v>
      </c>
      <c r="Z66" s="622"/>
      <c r="AA66" s="607">
        <v>0</v>
      </c>
      <c r="AB66" s="607" t="s">
        <v>1049</v>
      </c>
      <c r="AC66" s="607" t="s">
        <v>1049</v>
      </c>
      <c r="AD66" s="608" t="s">
        <v>1049</v>
      </c>
      <c r="AE66" s="608"/>
      <c r="AF66" s="608"/>
      <c r="AG66" s="609">
        <v>0</v>
      </c>
      <c r="AH66" s="604" t="s">
        <v>1049</v>
      </c>
      <c r="AI66" s="610" t="s">
        <v>1049</v>
      </c>
      <c r="AJ66" s="604" t="s">
        <v>1049</v>
      </c>
      <c r="AK66" s="610" t="s">
        <v>1049</v>
      </c>
      <c r="AL66" s="604" t="s">
        <v>1049</v>
      </c>
      <c r="AN66" s="611" t="s">
        <v>1049</v>
      </c>
    </row>
    <row r="67" spans="1:40" ht="17.45" customHeight="1">
      <c r="A67" s="561">
        <v>59</v>
      </c>
      <c r="B67" s="603">
        <v>8</v>
      </c>
      <c r="C67" s="544">
        <v>3</v>
      </c>
      <c r="D67" s="544"/>
      <c r="E67" s="544" t="s">
        <v>1049</v>
      </c>
      <c r="F67" s="604" t="s">
        <v>1049</v>
      </c>
      <c r="H67" s="542" t="s">
        <v>1049</v>
      </c>
      <c r="I67" s="543" t="s">
        <v>1049</v>
      </c>
      <c r="J67" s="544" t="s">
        <v>1049</v>
      </c>
      <c r="K67" s="459" t="s">
        <v>1049</v>
      </c>
      <c r="L67" s="459" t="s">
        <v>1049</v>
      </c>
      <c r="M67" s="459" t="s">
        <v>1049</v>
      </c>
      <c r="N67" s="459" t="s">
        <v>1049</v>
      </c>
      <c r="O67" s="459" t="s">
        <v>1049</v>
      </c>
      <c r="P67" s="544" t="s">
        <v>1049</v>
      </c>
      <c r="Q67" s="546" t="s">
        <v>1049</v>
      </c>
      <c r="U67" s="606"/>
      <c r="V67" s="607">
        <v>0</v>
      </c>
      <c r="W67" s="607" t="s">
        <v>1049</v>
      </c>
      <c r="X67" s="607" t="s">
        <v>1049</v>
      </c>
      <c r="Y67" s="608" t="s">
        <v>1049</v>
      </c>
      <c r="Z67" s="622"/>
      <c r="AA67" s="607">
        <v>0</v>
      </c>
      <c r="AB67" s="607" t="s">
        <v>1049</v>
      </c>
      <c r="AC67" s="607" t="s">
        <v>1049</v>
      </c>
      <c r="AD67" s="608" t="s">
        <v>1049</v>
      </c>
      <c r="AE67" s="608"/>
      <c r="AF67" s="608"/>
      <c r="AG67" s="609">
        <v>0</v>
      </c>
      <c r="AH67" s="604" t="s">
        <v>1049</v>
      </c>
      <c r="AI67" s="610" t="s">
        <v>1049</v>
      </c>
      <c r="AJ67" s="604" t="s">
        <v>1049</v>
      </c>
      <c r="AK67" s="610" t="s">
        <v>1049</v>
      </c>
      <c r="AL67" s="604" t="s">
        <v>1049</v>
      </c>
      <c r="AN67" s="611" t="s">
        <v>1049</v>
      </c>
    </row>
    <row r="68" spans="1:40" ht="17.45" customHeight="1">
      <c r="A68" s="561">
        <v>60</v>
      </c>
      <c r="B68" s="603">
        <v>8</v>
      </c>
      <c r="C68" s="544">
        <v>4</v>
      </c>
      <c r="D68" s="544"/>
      <c r="E68" s="544" t="s">
        <v>1049</v>
      </c>
      <c r="F68" s="604" t="s">
        <v>1049</v>
      </c>
      <c r="H68" s="542" t="s">
        <v>1049</v>
      </c>
      <c r="I68" s="543" t="s">
        <v>1049</v>
      </c>
      <c r="J68" s="544" t="s">
        <v>1049</v>
      </c>
      <c r="K68" s="459" t="s">
        <v>1049</v>
      </c>
      <c r="L68" s="459" t="s">
        <v>1049</v>
      </c>
      <c r="M68" s="459" t="s">
        <v>1049</v>
      </c>
      <c r="N68" s="459" t="s">
        <v>1049</v>
      </c>
      <c r="O68" s="459" t="s">
        <v>1049</v>
      </c>
      <c r="P68" s="544" t="s">
        <v>1049</v>
      </c>
      <c r="Q68" s="546" t="s">
        <v>1049</v>
      </c>
      <c r="U68" s="606"/>
      <c r="V68" s="607">
        <v>0</v>
      </c>
      <c r="W68" s="607" t="s">
        <v>1049</v>
      </c>
      <c r="X68" s="607" t="s">
        <v>1049</v>
      </c>
      <c r="Y68" s="608" t="s">
        <v>1049</v>
      </c>
      <c r="Z68" s="622"/>
      <c r="AA68" s="607">
        <v>0</v>
      </c>
      <c r="AB68" s="607" t="s">
        <v>1049</v>
      </c>
      <c r="AC68" s="607" t="s">
        <v>1049</v>
      </c>
      <c r="AD68" s="608" t="s">
        <v>1049</v>
      </c>
      <c r="AE68" s="608"/>
      <c r="AF68" s="608"/>
      <c r="AG68" s="609">
        <v>0</v>
      </c>
      <c r="AH68" s="604" t="s">
        <v>1049</v>
      </c>
      <c r="AI68" s="610" t="s">
        <v>1049</v>
      </c>
      <c r="AJ68" s="604" t="s">
        <v>1049</v>
      </c>
      <c r="AK68" s="610" t="s">
        <v>1049</v>
      </c>
      <c r="AL68" s="604" t="s">
        <v>1049</v>
      </c>
      <c r="AN68" s="611" t="s">
        <v>1049</v>
      </c>
    </row>
    <row r="69" spans="1:40" ht="17.45" customHeight="1">
      <c r="A69" s="561">
        <v>61</v>
      </c>
      <c r="B69" s="603">
        <v>8</v>
      </c>
      <c r="C69" s="544">
        <v>5</v>
      </c>
      <c r="D69" s="544"/>
      <c r="E69" s="544" t="s">
        <v>1049</v>
      </c>
      <c r="F69" s="604" t="s">
        <v>1049</v>
      </c>
      <c r="H69" s="542" t="s">
        <v>1049</v>
      </c>
      <c r="I69" s="543" t="s">
        <v>1049</v>
      </c>
      <c r="J69" s="544" t="s">
        <v>1049</v>
      </c>
      <c r="K69" s="459" t="s">
        <v>1049</v>
      </c>
      <c r="L69" s="459" t="s">
        <v>1049</v>
      </c>
      <c r="M69" s="459" t="s">
        <v>1049</v>
      </c>
      <c r="N69" s="459" t="s">
        <v>1049</v>
      </c>
      <c r="O69" s="459" t="s">
        <v>1049</v>
      </c>
      <c r="P69" s="544" t="s">
        <v>1049</v>
      </c>
      <c r="Q69" s="546" t="s">
        <v>1049</v>
      </c>
      <c r="U69" s="606"/>
      <c r="V69" s="607">
        <v>0</v>
      </c>
      <c r="W69" s="607" t="s">
        <v>1049</v>
      </c>
      <c r="X69" s="607" t="s">
        <v>1049</v>
      </c>
      <c r="Y69" s="608" t="s">
        <v>1049</v>
      </c>
      <c r="Z69" s="622"/>
      <c r="AA69" s="607">
        <v>0</v>
      </c>
      <c r="AB69" s="607" t="s">
        <v>1049</v>
      </c>
      <c r="AC69" s="607" t="s">
        <v>1049</v>
      </c>
      <c r="AD69" s="608" t="s">
        <v>1049</v>
      </c>
      <c r="AE69" s="608"/>
      <c r="AF69" s="608"/>
      <c r="AG69" s="609">
        <v>0</v>
      </c>
      <c r="AH69" s="604" t="s">
        <v>1049</v>
      </c>
      <c r="AI69" s="610" t="s">
        <v>1049</v>
      </c>
      <c r="AJ69" s="604" t="s">
        <v>1049</v>
      </c>
      <c r="AK69" s="610" t="s">
        <v>1049</v>
      </c>
      <c r="AL69" s="604" t="s">
        <v>1049</v>
      </c>
      <c r="AN69" s="611" t="s">
        <v>1049</v>
      </c>
    </row>
    <row r="70" spans="1:40" ht="17.45" customHeight="1">
      <c r="A70" s="561">
        <v>62</v>
      </c>
      <c r="B70" s="603">
        <v>8</v>
      </c>
      <c r="C70" s="544">
        <v>6</v>
      </c>
      <c r="D70" s="544"/>
      <c r="E70" s="544" t="s">
        <v>1049</v>
      </c>
      <c r="F70" s="604" t="s">
        <v>1049</v>
      </c>
      <c r="H70" s="542" t="s">
        <v>1049</v>
      </c>
      <c r="I70" s="543" t="s">
        <v>1049</v>
      </c>
      <c r="J70" s="544" t="s">
        <v>1049</v>
      </c>
      <c r="K70" s="459" t="s">
        <v>1049</v>
      </c>
      <c r="L70" s="459" t="s">
        <v>1049</v>
      </c>
      <c r="M70" s="459" t="s">
        <v>1049</v>
      </c>
      <c r="N70" s="459" t="s">
        <v>1049</v>
      </c>
      <c r="O70" s="459" t="s">
        <v>1049</v>
      </c>
      <c r="P70" s="544" t="s">
        <v>1049</v>
      </c>
      <c r="Q70" s="546" t="s">
        <v>1049</v>
      </c>
      <c r="U70" s="606"/>
      <c r="V70" s="607">
        <v>0</v>
      </c>
      <c r="W70" s="607" t="s">
        <v>1049</v>
      </c>
      <c r="X70" s="607" t="s">
        <v>1049</v>
      </c>
      <c r="Y70" s="608" t="s">
        <v>1049</v>
      </c>
      <c r="Z70" s="622"/>
      <c r="AA70" s="607">
        <v>0</v>
      </c>
      <c r="AB70" s="607" t="s">
        <v>1049</v>
      </c>
      <c r="AC70" s="607" t="s">
        <v>1049</v>
      </c>
      <c r="AD70" s="608" t="s">
        <v>1049</v>
      </c>
      <c r="AE70" s="608"/>
      <c r="AF70" s="608"/>
      <c r="AG70" s="609">
        <v>0</v>
      </c>
      <c r="AH70" s="604" t="s">
        <v>1049</v>
      </c>
      <c r="AI70" s="610" t="s">
        <v>1049</v>
      </c>
      <c r="AJ70" s="604" t="s">
        <v>1049</v>
      </c>
      <c r="AK70" s="610" t="s">
        <v>1049</v>
      </c>
      <c r="AL70" s="604" t="s">
        <v>1049</v>
      </c>
      <c r="AN70" s="611" t="s">
        <v>1049</v>
      </c>
    </row>
    <row r="71" spans="1:40" ht="17.45" customHeight="1">
      <c r="A71" s="561">
        <v>63</v>
      </c>
      <c r="B71" s="603">
        <v>8</v>
      </c>
      <c r="C71" s="544">
        <v>7</v>
      </c>
      <c r="D71" s="544"/>
      <c r="E71" s="544" t="s">
        <v>1049</v>
      </c>
      <c r="F71" s="604" t="s">
        <v>1049</v>
      </c>
      <c r="H71" s="542" t="s">
        <v>1049</v>
      </c>
      <c r="I71" s="543" t="s">
        <v>1049</v>
      </c>
      <c r="J71" s="544" t="s">
        <v>1049</v>
      </c>
      <c r="K71" s="459" t="s">
        <v>1049</v>
      </c>
      <c r="L71" s="459" t="s">
        <v>1049</v>
      </c>
      <c r="M71" s="459" t="s">
        <v>1049</v>
      </c>
      <c r="N71" s="459" t="s">
        <v>1049</v>
      </c>
      <c r="O71" s="459" t="s">
        <v>1049</v>
      </c>
      <c r="P71" s="544" t="s">
        <v>1049</v>
      </c>
      <c r="Q71" s="546" t="s">
        <v>1049</v>
      </c>
      <c r="U71" s="606"/>
      <c r="V71" s="607">
        <v>0</v>
      </c>
      <c r="W71" s="607" t="s">
        <v>1049</v>
      </c>
      <c r="X71" s="607" t="s">
        <v>1049</v>
      </c>
      <c r="Y71" s="608" t="s">
        <v>1049</v>
      </c>
      <c r="Z71" s="622"/>
      <c r="AA71" s="607">
        <v>0</v>
      </c>
      <c r="AB71" s="607" t="s">
        <v>1049</v>
      </c>
      <c r="AC71" s="607" t="s">
        <v>1049</v>
      </c>
      <c r="AD71" s="608" t="s">
        <v>1049</v>
      </c>
      <c r="AE71" s="608"/>
      <c r="AF71" s="608"/>
      <c r="AG71" s="609">
        <v>0</v>
      </c>
      <c r="AH71" s="604" t="s">
        <v>1049</v>
      </c>
      <c r="AI71" s="610" t="s">
        <v>1049</v>
      </c>
      <c r="AJ71" s="604" t="s">
        <v>1049</v>
      </c>
      <c r="AK71" s="610" t="s">
        <v>1049</v>
      </c>
      <c r="AL71" s="604" t="s">
        <v>1049</v>
      </c>
      <c r="AN71" s="611" t="s">
        <v>1049</v>
      </c>
    </row>
    <row r="72" spans="1:40" ht="17.45" customHeight="1">
      <c r="A72" s="561">
        <v>64</v>
      </c>
      <c r="B72" s="603">
        <v>8</v>
      </c>
      <c r="C72" s="544">
        <v>8</v>
      </c>
      <c r="D72" s="544"/>
      <c r="E72" s="544" t="s">
        <v>1049</v>
      </c>
      <c r="F72" s="604" t="s">
        <v>1049</v>
      </c>
      <c r="H72" s="542" t="s">
        <v>1049</v>
      </c>
      <c r="I72" s="543" t="s">
        <v>1049</v>
      </c>
      <c r="J72" s="544" t="s">
        <v>1049</v>
      </c>
      <c r="K72" s="459" t="s">
        <v>1049</v>
      </c>
      <c r="L72" s="459" t="s">
        <v>1049</v>
      </c>
      <c r="M72" s="459" t="s">
        <v>1049</v>
      </c>
      <c r="N72" s="459" t="s">
        <v>1049</v>
      </c>
      <c r="O72" s="459" t="s">
        <v>1049</v>
      </c>
      <c r="P72" s="544" t="s">
        <v>1049</v>
      </c>
      <c r="Q72" s="546" t="s">
        <v>1049</v>
      </c>
      <c r="U72" s="606"/>
      <c r="V72" s="607">
        <v>0</v>
      </c>
      <c r="W72" s="607" t="s">
        <v>1049</v>
      </c>
      <c r="X72" s="607" t="s">
        <v>1049</v>
      </c>
      <c r="Y72" s="608" t="s">
        <v>1049</v>
      </c>
      <c r="Z72" s="622"/>
      <c r="AA72" s="607">
        <v>0</v>
      </c>
      <c r="AB72" s="607" t="s">
        <v>1049</v>
      </c>
      <c r="AC72" s="607" t="s">
        <v>1049</v>
      </c>
      <c r="AD72" s="608" t="s">
        <v>1049</v>
      </c>
      <c r="AE72" s="608"/>
      <c r="AF72" s="608"/>
      <c r="AG72" s="609">
        <v>0</v>
      </c>
      <c r="AH72" s="604" t="s">
        <v>1049</v>
      </c>
      <c r="AI72" s="610" t="s">
        <v>1049</v>
      </c>
      <c r="AJ72" s="604" t="s">
        <v>1049</v>
      </c>
      <c r="AK72" s="610" t="s">
        <v>1049</v>
      </c>
      <c r="AL72" s="604" t="s">
        <v>1049</v>
      </c>
      <c r="AN72" s="611" t="s">
        <v>1049</v>
      </c>
    </row>
    <row r="73" spans="1:40" ht="17.45" customHeight="1">
      <c r="A73" s="561">
        <v>65</v>
      </c>
      <c r="B73" s="603">
        <v>9</v>
      </c>
      <c r="C73" s="544">
        <v>1</v>
      </c>
      <c r="D73" s="544"/>
      <c r="E73" s="544" t="s">
        <v>1049</v>
      </c>
      <c r="F73" s="604" t="s">
        <v>1049</v>
      </c>
      <c r="H73" s="542" t="s">
        <v>1049</v>
      </c>
      <c r="I73" s="543" t="s">
        <v>1049</v>
      </c>
      <c r="J73" s="544" t="s">
        <v>1049</v>
      </c>
      <c r="K73" s="459" t="s">
        <v>1049</v>
      </c>
      <c r="L73" s="459" t="s">
        <v>1049</v>
      </c>
      <c r="M73" s="459" t="s">
        <v>1049</v>
      </c>
      <c r="N73" s="459" t="s">
        <v>1049</v>
      </c>
      <c r="O73" s="459" t="s">
        <v>1049</v>
      </c>
      <c r="P73" s="544" t="s">
        <v>1049</v>
      </c>
      <c r="Q73" s="546" t="s">
        <v>1049</v>
      </c>
      <c r="U73" s="606"/>
      <c r="V73" s="607">
        <v>0</v>
      </c>
      <c r="W73" s="607" t="s">
        <v>1049</v>
      </c>
      <c r="X73" s="607" t="s">
        <v>1049</v>
      </c>
      <c r="Y73" s="608" t="s">
        <v>1049</v>
      </c>
      <c r="Z73" s="622"/>
      <c r="AA73" s="607">
        <v>0</v>
      </c>
      <c r="AB73" s="607" t="s">
        <v>1049</v>
      </c>
      <c r="AC73" s="607" t="s">
        <v>1049</v>
      </c>
      <c r="AD73" s="608" t="s">
        <v>1049</v>
      </c>
      <c r="AE73" s="608"/>
      <c r="AF73" s="608"/>
      <c r="AG73" s="609">
        <v>0</v>
      </c>
      <c r="AH73" s="604" t="s">
        <v>1049</v>
      </c>
      <c r="AI73" s="610" t="s">
        <v>1049</v>
      </c>
      <c r="AJ73" s="604" t="s">
        <v>1049</v>
      </c>
      <c r="AK73" s="610" t="s">
        <v>1049</v>
      </c>
      <c r="AL73" s="604" t="s">
        <v>1049</v>
      </c>
      <c r="AN73" s="611" t="s">
        <v>1049</v>
      </c>
    </row>
    <row r="74" spans="1:40" ht="17.45" customHeight="1">
      <c r="A74" s="561">
        <v>66</v>
      </c>
      <c r="B74" s="603">
        <v>9</v>
      </c>
      <c r="C74" s="544">
        <v>2</v>
      </c>
      <c r="D74" s="544"/>
      <c r="E74" s="544" t="s">
        <v>1049</v>
      </c>
      <c r="F74" s="604" t="s">
        <v>1049</v>
      </c>
      <c r="H74" s="542" t="s">
        <v>1049</v>
      </c>
      <c r="I74" s="543" t="s">
        <v>1049</v>
      </c>
      <c r="J74" s="544" t="s">
        <v>1049</v>
      </c>
      <c r="K74" s="459" t="s">
        <v>1049</v>
      </c>
      <c r="L74" s="459" t="s">
        <v>1049</v>
      </c>
      <c r="M74" s="459" t="s">
        <v>1049</v>
      </c>
      <c r="N74" s="459" t="s">
        <v>1049</v>
      </c>
      <c r="O74" s="459" t="s">
        <v>1049</v>
      </c>
      <c r="P74" s="544" t="s">
        <v>1049</v>
      </c>
      <c r="Q74" s="546" t="s">
        <v>1049</v>
      </c>
      <c r="U74" s="606"/>
      <c r="V74" s="607">
        <v>0</v>
      </c>
      <c r="W74" s="607" t="s">
        <v>1049</v>
      </c>
      <c r="X74" s="607" t="s">
        <v>1049</v>
      </c>
      <c r="Y74" s="608" t="s">
        <v>1049</v>
      </c>
      <c r="Z74" s="622"/>
      <c r="AA74" s="607">
        <v>0</v>
      </c>
      <c r="AB74" s="607" t="s">
        <v>1049</v>
      </c>
      <c r="AC74" s="607" t="s">
        <v>1049</v>
      </c>
      <c r="AD74" s="608" t="s">
        <v>1049</v>
      </c>
      <c r="AE74" s="608"/>
      <c r="AF74" s="608"/>
      <c r="AG74" s="609">
        <v>0</v>
      </c>
      <c r="AH74" s="604" t="s">
        <v>1049</v>
      </c>
      <c r="AI74" s="610" t="s">
        <v>1049</v>
      </c>
      <c r="AJ74" s="604" t="s">
        <v>1049</v>
      </c>
      <c r="AK74" s="610" t="s">
        <v>1049</v>
      </c>
      <c r="AL74" s="604" t="s">
        <v>1049</v>
      </c>
      <c r="AN74" s="611" t="s">
        <v>1049</v>
      </c>
    </row>
    <row r="75" spans="1:40" ht="17.45" customHeight="1">
      <c r="A75" s="561">
        <v>67</v>
      </c>
      <c r="B75" s="603">
        <v>9</v>
      </c>
      <c r="C75" s="544">
        <v>3</v>
      </c>
      <c r="D75" s="544"/>
      <c r="E75" s="544" t="s">
        <v>1049</v>
      </c>
      <c r="F75" s="604" t="s">
        <v>1049</v>
      </c>
      <c r="H75" s="542" t="s">
        <v>1049</v>
      </c>
      <c r="I75" s="543" t="s">
        <v>1049</v>
      </c>
      <c r="J75" s="544" t="s">
        <v>1049</v>
      </c>
      <c r="K75" s="459" t="s">
        <v>1049</v>
      </c>
      <c r="L75" s="459" t="s">
        <v>1049</v>
      </c>
      <c r="M75" s="459" t="s">
        <v>1049</v>
      </c>
      <c r="N75" s="459" t="s">
        <v>1049</v>
      </c>
      <c r="O75" s="459" t="s">
        <v>1049</v>
      </c>
      <c r="P75" s="544" t="s">
        <v>1049</v>
      </c>
      <c r="Q75" s="546" t="s">
        <v>1049</v>
      </c>
      <c r="U75" s="606"/>
      <c r="V75" s="607">
        <v>0</v>
      </c>
      <c r="W75" s="607" t="s">
        <v>1049</v>
      </c>
      <c r="X75" s="607" t="s">
        <v>1049</v>
      </c>
      <c r="Y75" s="608" t="s">
        <v>1049</v>
      </c>
      <c r="Z75" s="622"/>
      <c r="AA75" s="607">
        <v>0</v>
      </c>
      <c r="AB75" s="607" t="s">
        <v>1049</v>
      </c>
      <c r="AC75" s="607" t="s">
        <v>1049</v>
      </c>
      <c r="AD75" s="608" t="s">
        <v>1049</v>
      </c>
      <c r="AE75" s="608"/>
      <c r="AF75" s="608"/>
      <c r="AG75" s="609">
        <v>0</v>
      </c>
      <c r="AH75" s="604" t="s">
        <v>1049</v>
      </c>
      <c r="AI75" s="610" t="s">
        <v>1049</v>
      </c>
      <c r="AJ75" s="604" t="s">
        <v>1049</v>
      </c>
      <c r="AK75" s="610" t="s">
        <v>1049</v>
      </c>
      <c r="AL75" s="604" t="s">
        <v>1049</v>
      </c>
      <c r="AN75" s="611" t="s">
        <v>1049</v>
      </c>
    </row>
    <row r="76" spans="1:40" ht="17.45" customHeight="1">
      <c r="A76" s="561">
        <v>68</v>
      </c>
      <c r="B76" s="603">
        <v>9</v>
      </c>
      <c r="C76" s="544">
        <v>4</v>
      </c>
      <c r="D76" s="544"/>
      <c r="E76" s="544" t="s">
        <v>1049</v>
      </c>
      <c r="F76" s="604" t="s">
        <v>1049</v>
      </c>
      <c r="H76" s="542" t="s">
        <v>1049</v>
      </c>
      <c r="I76" s="543" t="s">
        <v>1049</v>
      </c>
      <c r="J76" s="544" t="s">
        <v>1049</v>
      </c>
      <c r="K76" s="459" t="s">
        <v>1049</v>
      </c>
      <c r="L76" s="459" t="s">
        <v>1049</v>
      </c>
      <c r="M76" s="459" t="s">
        <v>1049</v>
      </c>
      <c r="N76" s="459" t="s">
        <v>1049</v>
      </c>
      <c r="O76" s="459" t="s">
        <v>1049</v>
      </c>
      <c r="P76" s="544" t="s">
        <v>1049</v>
      </c>
      <c r="Q76" s="546" t="s">
        <v>1049</v>
      </c>
      <c r="U76" s="606"/>
      <c r="V76" s="607">
        <v>0</v>
      </c>
      <c r="W76" s="607" t="s">
        <v>1049</v>
      </c>
      <c r="X76" s="607" t="s">
        <v>1049</v>
      </c>
      <c r="Y76" s="608" t="s">
        <v>1049</v>
      </c>
      <c r="Z76" s="622"/>
      <c r="AA76" s="607">
        <v>0</v>
      </c>
      <c r="AB76" s="607" t="s">
        <v>1049</v>
      </c>
      <c r="AC76" s="607" t="s">
        <v>1049</v>
      </c>
      <c r="AD76" s="608" t="s">
        <v>1049</v>
      </c>
      <c r="AE76" s="608"/>
      <c r="AF76" s="608"/>
      <c r="AG76" s="609">
        <v>0</v>
      </c>
      <c r="AH76" s="604" t="s">
        <v>1049</v>
      </c>
      <c r="AI76" s="610" t="s">
        <v>1049</v>
      </c>
      <c r="AJ76" s="604" t="s">
        <v>1049</v>
      </c>
      <c r="AK76" s="610" t="s">
        <v>1049</v>
      </c>
      <c r="AL76" s="604" t="s">
        <v>1049</v>
      </c>
      <c r="AN76" s="611" t="s">
        <v>1049</v>
      </c>
    </row>
    <row r="77" spans="1:40" ht="17.45" customHeight="1">
      <c r="A77" s="561">
        <v>69</v>
      </c>
      <c r="B77" s="603">
        <v>9</v>
      </c>
      <c r="C77" s="544">
        <v>5</v>
      </c>
      <c r="D77" s="544"/>
      <c r="E77" s="544" t="s">
        <v>1049</v>
      </c>
      <c r="F77" s="604" t="s">
        <v>1049</v>
      </c>
      <c r="H77" s="542" t="s">
        <v>1049</v>
      </c>
      <c r="I77" s="543" t="s">
        <v>1049</v>
      </c>
      <c r="J77" s="544" t="s">
        <v>1049</v>
      </c>
      <c r="K77" s="459" t="s">
        <v>1049</v>
      </c>
      <c r="L77" s="459" t="s">
        <v>1049</v>
      </c>
      <c r="M77" s="459" t="s">
        <v>1049</v>
      </c>
      <c r="N77" s="459" t="s">
        <v>1049</v>
      </c>
      <c r="O77" s="459" t="s">
        <v>1049</v>
      </c>
      <c r="P77" s="544" t="s">
        <v>1049</v>
      </c>
      <c r="Q77" s="546" t="s">
        <v>1049</v>
      </c>
      <c r="U77" s="606"/>
      <c r="V77" s="607">
        <v>0</v>
      </c>
      <c r="W77" s="607" t="s">
        <v>1049</v>
      </c>
      <c r="X77" s="607" t="s">
        <v>1049</v>
      </c>
      <c r="Y77" s="608" t="s">
        <v>1049</v>
      </c>
      <c r="Z77" s="622"/>
      <c r="AA77" s="607">
        <v>0</v>
      </c>
      <c r="AB77" s="607" t="s">
        <v>1049</v>
      </c>
      <c r="AC77" s="607" t="s">
        <v>1049</v>
      </c>
      <c r="AD77" s="608" t="s">
        <v>1049</v>
      </c>
      <c r="AE77" s="608"/>
      <c r="AF77" s="608"/>
      <c r="AG77" s="609">
        <v>0</v>
      </c>
      <c r="AH77" s="604" t="s">
        <v>1049</v>
      </c>
      <c r="AI77" s="610" t="s">
        <v>1049</v>
      </c>
      <c r="AJ77" s="604" t="s">
        <v>1049</v>
      </c>
      <c r="AK77" s="610" t="s">
        <v>1049</v>
      </c>
      <c r="AL77" s="604" t="s">
        <v>1049</v>
      </c>
      <c r="AN77" s="611" t="s">
        <v>1049</v>
      </c>
    </row>
    <row r="78" spans="1:40" ht="17.45" customHeight="1">
      <c r="A78" s="561">
        <v>70</v>
      </c>
      <c r="B78" s="603">
        <v>9</v>
      </c>
      <c r="C78" s="544">
        <v>6</v>
      </c>
      <c r="D78" s="544"/>
      <c r="E78" s="544" t="s">
        <v>1049</v>
      </c>
      <c r="F78" s="604" t="s">
        <v>1049</v>
      </c>
      <c r="H78" s="542" t="s">
        <v>1049</v>
      </c>
      <c r="I78" s="543" t="s">
        <v>1049</v>
      </c>
      <c r="J78" s="544" t="s">
        <v>1049</v>
      </c>
      <c r="K78" s="459" t="s">
        <v>1049</v>
      </c>
      <c r="L78" s="459" t="s">
        <v>1049</v>
      </c>
      <c r="M78" s="459" t="s">
        <v>1049</v>
      </c>
      <c r="N78" s="459" t="s">
        <v>1049</v>
      </c>
      <c r="O78" s="459" t="s">
        <v>1049</v>
      </c>
      <c r="P78" s="544" t="s">
        <v>1049</v>
      </c>
      <c r="Q78" s="546" t="s">
        <v>1049</v>
      </c>
      <c r="U78" s="606"/>
      <c r="V78" s="607">
        <v>0</v>
      </c>
      <c r="W78" s="607" t="s">
        <v>1049</v>
      </c>
      <c r="X78" s="607" t="s">
        <v>1049</v>
      </c>
      <c r="Y78" s="608" t="s">
        <v>1049</v>
      </c>
      <c r="Z78" s="622"/>
      <c r="AA78" s="607">
        <v>0</v>
      </c>
      <c r="AB78" s="607" t="s">
        <v>1049</v>
      </c>
      <c r="AC78" s="607" t="s">
        <v>1049</v>
      </c>
      <c r="AD78" s="608" t="s">
        <v>1049</v>
      </c>
      <c r="AE78" s="608"/>
      <c r="AF78" s="608"/>
      <c r="AG78" s="609">
        <v>0</v>
      </c>
      <c r="AH78" s="604" t="s">
        <v>1049</v>
      </c>
      <c r="AI78" s="610" t="s">
        <v>1049</v>
      </c>
      <c r="AJ78" s="604" t="s">
        <v>1049</v>
      </c>
      <c r="AK78" s="610" t="s">
        <v>1049</v>
      </c>
      <c r="AL78" s="604" t="s">
        <v>1049</v>
      </c>
      <c r="AN78" s="611" t="s">
        <v>1049</v>
      </c>
    </row>
    <row r="79" spans="1:40" ht="17.45" customHeight="1">
      <c r="A79" s="561">
        <v>71</v>
      </c>
      <c r="B79" s="603">
        <v>9</v>
      </c>
      <c r="C79" s="544">
        <v>7</v>
      </c>
      <c r="D79" s="544"/>
      <c r="E79" s="544" t="s">
        <v>1049</v>
      </c>
      <c r="F79" s="604" t="s">
        <v>1049</v>
      </c>
      <c r="H79" s="542" t="s">
        <v>1049</v>
      </c>
      <c r="I79" s="543" t="s">
        <v>1049</v>
      </c>
      <c r="J79" s="544" t="s">
        <v>1049</v>
      </c>
      <c r="K79" s="459" t="s">
        <v>1049</v>
      </c>
      <c r="L79" s="459" t="s">
        <v>1049</v>
      </c>
      <c r="M79" s="459" t="s">
        <v>1049</v>
      </c>
      <c r="N79" s="459" t="s">
        <v>1049</v>
      </c>
      <c r="O79" s="459" t="s">
        <v>1049</v>
      </c>
      <c r="P79" s="544" t="s">
        <v>1049</v>
      </c>
      <c r="Q79" s="546" t="s">
        <v>1049</v>
      </c>
      <c r="U79" s="606"/>
      <c r="V79" s="607">
        <v>0</v>
      </c>
      <c r="W79" s="607" t="s">
        <v>1049</v>
      </c>
      <c r="X79" s="607" t="s">
        <v>1049</v>
      </c>
      <c r="Y79" s="608" t="s">
        <v>1049</v>
      </c>
      <c r="Z79" s="622"/>
      <c r="AA79" s="607">
        <v>0</v>
      </c>
      <c r="AB79" s="607" t="s">
        <v>1049</v>
      </c>
      <c r="AC79" s="607" t="s">
        <v>1049</v>
      </c>
      <c r="AD79" s="608" t="s">
        <v>1049</v>
      </c>
      <c r="AE79" s="608"/>
      <c r="AF79" s="608"/>
      <c r="AG79" s="609">
        <v>0</v>
      </c>
      <c r="AH79" s="604" t="s">
        <v>1049</v>
      </c>
      <c r="AI79" s="610" t="s">
        <v>1049</v>
      </c>
      <c r="AJ79" s="604" t="s">
        <v>1049</v>
      </c>
      <c r="AK79" s="610" t="s">
        <v>1049</v>
      </c>
      <c r="AL79" s="604" t="s">
        <v>1049</v>
      </c>
      <c r="AN79" s="611" t="s">
        <v>1049</v>
      </c>
    </row>
    <row r="80" spans="1:40" ht="17.45" customHeight="1">
      <c r="A80" s="561">
        <v>72</v>
      </c>
      <c r="B80" s="603">
        <v>9</v>
      </c>
      <c r="C80" s="544">
        <v>8</v>
      </c>
      <c r="D80" s="544"/>
      <c r="E80" s="544" t="s">
        <v>1049</v>
      </c>
      <c r="F80" s="604" t="s">
        <v>1049</v>
      </c>
      <c r="H80" s="542" t="s">
        <v>1049</v>
      </c>
      <c r="I80" s="543" t="s">
        <v>1049</v>
      </c>
      <c r="J80" s="544" t="s">
        <v>1049</v>
      </c>
      <c r="K80" s="459" t="s">
        <v>1049</v>
      </c>
      <c r="L80" s="459" t="s">
        <v>1049</v>
      </c>
      <c r="M80" s="459" t="s">
        <v>1049</v>
      </c>
      <c r="N80" s="459" t="s">
        <v>1049</v>
      </c>
      <c r="O80" s="459" t="s">
        <v>1049</v>
      </c>
      <c r="P80" s="544" t="s">
        <v>1049</v>
      </c>
      <c r="Q80" s="546" t="s">
        <v>1049</v>
      </c>
      <c r="U80" s="606"/>
      <c r="V80" s="607">
        <v>0</v>
      </c>
      <c r="W80" s="607" t="s">
        <v>1049</v>
      </c>
      <c r="X80" s="607" t="s">
        <v>1049</v>
      </c>
      <c r="Y80" s="608" t="s">
        <v>1049</v>
      </c>
      <c r="Z80" s="622"/>
      <c r="AA80" s="607">
        <v>0</v>
      </c>
      <c r="AB80" s="607" t="s">
        <v>1049</v>
      </c>
      <c r="AC80" s="607" t="s">
        <v>1049</v>
      </c>
      <c r="AD80" s="608" t="s">
        <v>1049</v>
      </c>
      <c r="AE80" s="608"/>
      <c r="AF80" s="608"/>
      <c r="AG80" s="609">
        <v>0</v>
      </c>
      <c r="AH80" s="604" t="s">
        <v>1049</v>
      </c>
      <c r="AI80" s="610" t="s">
        <v>1049</v>
      </c>
      <c r="AJ80" s="604" t="s">
        <v>1049</v>
      </c>
      <c r="AK80" s="610" t="s">
        <v>1049</v>
      </c>
      <c r="AL80" s="604" t="s">
        <v>1049</v>
      </c>
      <c r="AN80" s="611" t="s">
        <v>1049</v>
      </c>
    </row>
    <row r="81" spans="1:40" ht="17.45" customHeight="1">
      <c r="A81" s="561">
        <v>73</v>
      </c>
      <c r="B81" s="603">
        <v>10</v>
      </c>
      <c r="C81" s="544">
        <v>1</v>
      </c>
      <c r="D81" s="544"/>
      <c r="E81" s="544" t="s">
        <v>1049</v>
      </c>
      <c r="F81" s="604" t="s">
        <v>1049</v>
      </c>
      <c r="H81" s="542" t="s">
        <v>1049</v>
      </c>
      <c r="I81" s="543" t="s">
        <v>1049</v>
      </c>
      <c r="J81" s="544" t="s">
        <v>1049</v>
      </c>
      <c r="K81" s="459" t="s">
        <v>1049</v>
      </c>
      <c r="L81" s="459" t="s">
        <v>1049</v>
      </c>
      <c r="M81" s="459" t="s">
        <v>1049</v>
      </c>
      <c r="N81" s="459" t="s">
        <v>1049</v>
      </c>
      <c r="O81" s="459" t="s">
        <v>1049</v>
      </c>
      <c r="P81" s="544" t="s">
        <v>1049</v>
      </c>
      <c r="Q81" s="546" t="s">
        <v>1049</v>
      </c>
      <c r="U81" s="606"/>
      <c r="V81" s="607">
        <v>0</v>
      </c>
      <c r="W81" s="607" t="s">
        <v>1049</v>
      </c>
      <c r="X81" s="607" t="s">
        <v>1049</v>
      </c>
      <c r="Y81" s="608" t="s">
        <v>1049</v>
      </c>
      <c r="Z81" s="622"/>
      <c r="AA81" s="607">
        <v>0</v>
      </c>
      <c r="AB81" s="607" t="s">
        <v>1049</v>
      </c>
      <c r="AC81" s="607" t="s">
        <v>1049</v>
      </c>
      <c r="AD81" s="608" t="s">
        <v>1049</v>
      </c>
      <c r="AE81" s="608"/>
      <c r="AF81" s="608"/>
      <c r="AG81" s="609">
        <v>0</v>
      </c>
      <c r="AH81" s="604" t="s">
        <v>1049</v>
      </c>
      <c r="AI81" s="610" t="s">
        <v>1049</v>
      </c>
      <c r="AJ81" s="604" t="s">
        <v>1049</v>
      </c>
      <c r="AK81" s="610" t="s">
        <v>1049</v>
      </c>
      <c r="AL81" s="604" t="s">
        <v>1049</v>
      </c>
      <c r="AN81" s="611" t="s">
        <v>1049</v>
      </c>
    </row>
    <row r="82" spans="1:40" ht="17.45" customHeight="1">
      <c r="A82" s="561">
        <v>74</v>
      </c>
      <c r="B82" s="603">
        <v>10</v>
      </c>
      <c r="C82" s="544">
        <v>2</v>
      </c>
      <c r="D82" s="544"/>
      <c r="E82" s="544" t="s">
        <v>1049</v>
      </c>
      <c r="F82" s="604" t="s">
        <v>1049</v>
      </c>
      <c r="H82" s="542" t="s">
        <v>1049</v>
      </c>
      <c r="I82" s="543" t="s">
        <v>1049</v>
      </c>
      <c r="J82" s="544" t="s">
        <v>1049</v>
      </c>
      <c r="K82" s="459" t="s">
        <v>1049</v>
      </c>
      <c r="L82" s="459" t="s">
        <v>1049</v>
      </c>
      <c r="M82" s="459" t="s">
        <v>1049</v>
      </c>
      <c r="N82" s="459" t="s">
        <v>1049</v>
      </c>
      <c r="O82" s="459" t="s">
        <v>1049</v>
      </c>
      <c r="P82" s="544" t="s">
        <v>1049</v>
      </c>
      <c r="Q82" s="546" t="s">
        <v>1049</v>
      </c>
      <c r="U82" s="606"/>
      <c r="V82" s="607">
        <v>0</v>
      </c>
      <c r="W82" s="607" t="s">
        <v>1049</v>
      </c>
      <c r="X82" s="607" t="s">
        <v>1049</v>
      </c>
      <c r="Y82" s="608" t="s">
        <v>1049</v>
      </c>
      <c r="Z82" s="622"/>
      <c r="AA82" s="607">
        <v>0</v>
      </c>
      <c r="AB82" s="607" t="s">
        <v>1049</v>
      </c>
      <c r="AC82" s="607" t="s">
        <v>1049</v>
      </c>
      <c r="AD82" s="608" t="s">
        <v>1049</v>
      </c>
      <c r="AE82" s="608"/>
      <c r="AF82" s="608"/>
      <c r="AG82" s="609">
        <v>0</v>
      </c>
      <c r="AH82" s="604" t="s">
        <v>1049</v>
      </c>
      <c r="AI82" s="610" t="s">
        <v>1049</v>
      </c>
      <c r="AJ82" s="604" t="s">
        <v>1049</v>
      </c>
      <c r="AK82" s="610" t="s">
        <v>1049</v>
      </c>
      <c r="AL82" s="604" t="s">
        <v>1049</v>
      </c>
      <c r="AN82" s="611" t="s">
        <v>1049</v>
      </c>
    </row>
    <row r="83" spans="1:40" ht="17.45" customHeight="1">
      <c r="A83" s="561">
        <v>75</v>
      </c>
      <c r="B83" s="603">
        <v>10</v>
      </c>
      <c r="C83" s="544">
        <v>3</v>
      </c>
      <c r="D83" s="544"/>
      <c r="E83" s="544" t="s">
        <v>1049</v>
      </c>
      <c r="F83" s="604" t="s">
        <v>1049</v>
      </c>
      <c r="H83" s="542" t="s">
        <v>1049</v>
      </c>
      <c r="I83" s="543" t="s">
        <v>1049</v>
      </c>
      <c r="J83" s="544" t="s">
        <v>1049</v>
      </c>
      <c r="K83" s="459" t="s">
        <v>1049</v>
      </c>
      <c r="L83" s="459" t="s">
        <v>1049</v>
      </c>
      <c r="M83" s="459" t="s">
        <v>1049</v>
      </c>
      <c r="N83" s="459" t="s">
        <v>1049</v>
      </c>
      <c r="O83" s="459" t="s">
        <v>1049</v>
      </c>
      <c r="P83" s="544" t="s">
        <v>1049</v>
      </c>
      <c r="Q83" s="546" t="s">
        <v>1049</v>
      </c>
      <c r="U83" s="606"/>
      <c r="V83" s="607">
        <v>0</v>
      </c>
      <c r="W83" s="607" t="s">
        <v>1049</v>
      </c>
      <c r="X83" s="607" t="s">
        <v>1049</v>
      </c>
      <c r="Y83" s="608" t="s">
        <v>1049</v>
      </c>
      <c r="Z83" s="622"/>
      <c r="AA83" s="607">
        <v>0</v>
      </c>
      <c r="AB83" s="607" t="s">
        <v>1049</v>
      </c>
      <c r="AC83" s="607" t="s">
        <v>1049</v>
      </c>
      <c r="AD83" s="608" t="s">
        <v>1049</v>
      </c>
      <c r="AE83" s="608"/>
      <c r="AF83" s="608"/>
      <c r="AG83" s="609">
        <v>0</v>
      </c>
      <c r="AH83" s="604" t="s">
        <v>1049</v>
      </c>
      <c r="AI83" s="610" t="s">
        <v>1049</v>
      </c>
      <c r="AJ83" s="604" t="s">
        <v>1049</v>
      </c>
      <c r="AK83" s="610" t="s">
        <v>1049</v>
      </c>
      <c r="AL83" s="604" t="s">
        <v>1049</v>
      </c>
      <c r="AN83" s="611" t="s">
        <v>1049</v>
      </c>
    </row>
    <row r="84" spans="1:40" ht="17.45" customHeight="1">
      <c r="A84" s="561">
        <v>76</v>
      </c>
      <c r="B84" s="603">
        <v>10</v>
      </c>
      <c r="C84" s="544">
        <v>4</v>
      </c>
      <c r="D84" s="544"/>
      <c r="E84" s="544" t="s">
        <v>1049</v>
      </c>
      <c r="F84" s="604" t="s">
        <v>1049</v>
      </c>
      <c r="H84" s="542" t="s">
        <v>1049</v>
      </c>
      <c r="I84" s="543" t="s">
        <v>1049</v>
      </c>
      <c r="J84" s="544" t="s">
        <v>1049</v>
      </c>
      <c r="K84" s="459" t="s">
        <v>1049</v>
      </c>
      <c r="L84" s="459" t="s">
        <v>1049</v>
      </c>
      <c r="M84" s="459" t="s">
        <v>1049</v>
      </c>
      <c r="N84" s="459" t="s">
        <v>1049</v>
      </c>
      <c r="O84" s="459" t="s">
        <v>1049</v>
      </c>
      <c r="P84" s="544" t="s">
        <v>1049</v>
      </c>
      <c r="Q84" s="546" t="s">
        <v>1049</v>
      </c>
      <c r="U84" s="606"/>
      <c r="V84" s="607">
        <v>0</v>
      </c>
      <c r="W84" s="607" t="s">
        <v>1049</v>
      </c>
      <c r="X84" s="607" t="s">
        <v>1049</v>
      </c>
      <c r="Y84" s="608" t="s">
        <v>1049</v>
      </c>
      <c r="Z84" s="622"/>
      <c r="AA84" s="607">
        <v>0</v>
      </c>
      <c r="AB84" s="607" t="s">
        <v>1049</v>
      </c>
      <c r="AC84" s="607" t="s">
        <v>1049</v>
      </c>
      <c r="AD84" s="608" t="s">
        <v>1049</v>
      </c>
      <c r="AE84" s="608"/>
      <c r="AF84" s="608"/>
      <c r="AG84" s="609">
        <v>0</v>
      </c>
      <c r="AH84" s="604" t="s">
        <v>1049</v>
      </c>
      <c r="AI84" s="610" t="s">
        <v>1049</v>
      </c>
      <c r="AJ84" s="604" t="s">
        <v>1049</v>
      </c>
      <c r="AK84" s="610" t="s">
        <v>1049</v>
      </c>
      <c r="AL84" s="604" t="s">
        <v>1049</v>
      </c>
      <c r="AN84" s="611" t="s">
        <v>1049</v>
      </c>
    </row>
    <row r="85" spans="1:40" ht="17.45" customHeight="1">
      <c r="A85" s="561">
        <v>77</v>
      </c>
      <c r="B85" s="603">
        <v>10</v>
      </c>
      <c r="C85" s="544">
        <v>5</v>
      </c>
      <c r="D85" s="544"/>
      <c r="E85" s="544" t="s">
        <v>1049</v>
      </c>
      <c r="F85" s="604" t="s">
        <v>1049</v>
      </c>
      <c r="H85" s="542" t="s">
        <v>1049</v>
      </c>
      <c r="I85" s="543" t="s">
        <v>1049</v>
      </c>
      <c r="J85" s="544" t="s">
        <v>1049</v>
      </c>
      <c r="K85" s="459" t="s">
        <v>1049</v>
      </c>
      <c r="L85" s="459" t="s">
        <v>1049</v>
      </c>
      <c r="M85" s="459" t="s">
        <v>1049</v>
      </c>
      <c r="N85" s="459" t="s">
        <v>1049</v>
      </c>
      <c r="O85" s="459" t="s">
        <v>1049</v>
      </c>
      <c r="P85" s="544" t="s">
        <v>1049</v>
      </c>
      <c r="Q85" s="546" t="s">
        <v>1049</v>
      </c>
      <c r="U85" s="606"/>
      <c r="V85" s="607">
        <v>0</v>
      </c>
      <c r="W85" s="607" t="s">
        <v>1049</v>
      </c>
      <c r="X85" s="607" t="s">
        <v>1049</v>
      </c>
      <c r="Y85" s="608" t="s">
        <v>1049</v>
      </c>
      <c r="Z85" s="622"/>
      <c r="AA85" s="607">
        <v>0</v>
      </c>
      <c r="AB85" s="607" t="s">
        <v>1049</v>
      </c>
      <c r="AC85" s="607" t="s">
        <v>1049</v>
      </c>
      <c r="AD85" s="608" t="s">
        <v>1049</v>
      </c>
      <c r="AE85" s="608"/>
      <c r="AF85" s="608"/>
      <c r="AG85" s="609">
        <v>0</v>
      </c>
      <c r="AH85" s="604" t="s">
        <v>1049</v>
      </c>
      <c r="AI85" s="610" t="s">
        <v>1049</v>
      </c>
      <c r="AJ85" s="604" t="s">
        <v>1049</v>
      </c>
      <c r="AK85" s="610" t="s">
        <v>1049</v>
      </c>
      <c r="AL85" s="604" t="s">
        <v>1049</v>
      </c>
      <c r="AN85" s="611" t="s">
        <v>1049</v>
      </c>
    </row>
    <row r="86" spans="1:40" ht="17.45" customHeight="1">
      <c r="A86" s="561">
        <v>78</v>
      </c>
      <c r="B86" s="603">
        <v>10</v>
      </c>
      <c r="C86" s="544">
        <v>6</v>
      </c>
      <c r="D86" s="544"/>
      <c r="E86" s="544" t="s">
        <v>1049</v>
      </c>
      <c r="F86" s="604" t="s">
        <v>1049</v>
      </c>
      <c r="H86" s="542" t="s">
        <v>1049</v>
      </c>
      <c r="I86" s="543" t="s">
        <v>1049</v>
      </c>
      <c r="J86" s="544" t="s">
        <v>1049</v>
      </c>
      <c r="K86" s="459" t="s">
        <v>1049</v>
      </c>
      <c r="L86" s="459" t="s">
        <v>1049</v>
      </c>
      <c r="M86" s="459" t="s">
        <v>1049</v>
      </c>
      <c r="N86" s="459" t="s">
        <v>1049</v>
      </c>
      <c r="O86" s="459" t="s">
        <v>1049</v>
      </c>
      <c r="P86" s="544" t="s">
        <v>1049</v>
      </c>
      <c r="Q86" s="546" t="s">
        <v>1049</v>
      </c>
      <c r="U86" s="606"/>
      <c r="V86" s="607">
        <v>0</v>
      </c>
      <c r="W86" s="607" t="s">
        <v>1049</v>
      </c>
      <c r="X86" s="607" t="s">
        <v>1049</v>
      </c>
      <c r="Y86" s="608" t="s">
        <v>1049</v>
      </c>
      <c r="Z86" s="622"/>
      <c r="AA86" s="607">
        <v>0</v>
      </c>
      <c r="AB86" s="607" t="s">
        <v>1049</v>
      </c>
      <c r="AC86" s="607" t="s">
        <v>1049</v>
      </c>
      <c r="AD86" s="608" t="s">
        <v>1049</v>
      </c>
      <c r="AE86" s="608"/>
      <c r="AF86" s="608"/>
      <c r="AG86" s="609">
        <v>0</v>
      </c>
      <c r="AH86" s="604" t="s">
        <v>1049</v>
      </c>
      <c r="AI86" s="610" t="s">
        <v>1049</v>
      </c>
      <c r="AJ86" s="604" t="s">
        <v>1049</v>
      </c>
      <c r="AK86" s="610" t="s">
        <v>1049</v>
      </c>
      <c r="AL86" s="604" t="s">
        <v>1049</v>
      </c>
      <c r="AN86" s="611" t="s">
        <v>1049</v>
      </c>
    </row>
    <row r="87" spans="1:40" ht="17.45" customHeight="1">
      <c r="A87" s="561">
        <v>79</v>
      </c>
      <c r="B87" s="603">
        <v>10</v>
      </c>
      <c r="C87" s="544">
        <v>7</v>
      </c>
      <c r="D87" s="544"/>
      <c r="E87" s="544" t="s">
        <v>1049</v>
      </c>
      <c r="F87" s="604" t="s">
        <v>1049</v>
      </c>
      <c r="H87" s="542" t="s">
        <v>1049</v>
      </c>
      <c r="I87" s="543" t="s">
        <v>1049</v>
      </c>
      <c r="J87" s="544" t="s">
        <v>1049</v>
      </c>
      <c r="K87" s="459" t="s">
        <v>1049</v>
      </c>
      <c r="L87" s="459" t="s">
        <v>1049</v>
      </c>
      <c r="M87" s="459" t="s">
        <v>1049</v>
      </c>
      <c r="N87" s="459" t="s">
        <v>1049</v>
      </c>
      <c r="O87" s="459" t="s">
        <v>1049</v>
      </c>
      <c r="P87" s="544" t="s">
        <v>1049</v>
      </c>
      <c r="Q87" s="546" t="s">
        <v>1049</v>
      </c>
      <c r="U87" s="606"/>
      <c r="V87" s="607">
        <v>0</v>
      </c>
      <c r="W87" s="607" t="s">
        <v>1049</v>
      </c>
      <c r="X87" s="607" t="s">
        <v>1049</v>
      </c>
      <c r="Y87" s="608" t="s">
        <v>1049</v>
      </c>
      <c r="Z87" s="622"/>
      <c r="AA87" s="607">
        <v>0</v>
      </c>
      <c r="AB87" s="607" t="s">
        <v>1049</v>
      </c>
      <c r="AC87" s="607" t="s">
        <v>1049</v>
      </c>
      <c r="AD87" s="608" t="s">
        <v>1049</v>
      </c>
      <c r="AE87" s="608"/>
      <c r="AF87" s="608"/>
      <c r="AG87" s="609">
        <v>0</v>
      </c>
      <c r="AH87" s="604" t="s">
        <v>1049</v>
      </c>
      <c r="AI87" s="610" t="s">
        <v>1049</v>
      </c>
      <c r="AJ87" s="604" t="s">
        <v>1049</v>
      </c>
      <c r="AK87" s="610" t="s">
        <v>1049</v>
      </c>
      <c r="AL87" s="604" t="s">
        <v>1049</v>
      </c>
      <c r="AN87" s="611" t="s">
        <v>1049</v>
      </c>
    </row>
    <row r="88" spans="1:40" ht="17.45" customHeight="1">
      <c r="A88" s="561">
        <v>80</v>
      </c>
      <c r="B88" s="603">
        <v>10</v>
      </c>
      <c r="C88" s="544">
        <v>8</v>
      </c>
      <c r="D88" s="544"/>
      <c r="E88" s="544" t="s">
        <v>1049</v>
      </c>
      <c r="F88" s="604" t="s">
        <v>1049</v>
      </c>
      <c r="H88" s="542" t="s">
        <v>1049</v>
      </c>
      <c r="I88" s="543" t="s">
        <v>1049</v>
      </c>
      <c r="J88" s="544" t="s">
        <v>1049</v>
      </c>
      <c r="K88" s="459" t="s">
        <v>1049</v>
      </c>
      <c r="L88" s="459" t="s">
        <v>1049</v>
      </c>
      <c r="M88" s="459" t="s">
        <v>1049</v>
      </c>
      <c r="N88" s="459" t="s">
        <v>1049</v>
      </c>
      <c r="O88" s="459" t="s">
        <v>1049</v>
      </c>
      <c r="P88" s="544" t="s">
        <v>1049</v>
      </c>
      <c r="Q88" s="546" t="s">
        <v>1049</v>
      </c>
      <c r="U88" s="606"/>
      <c r="V88" s="607">
        <v>0</v>
      </c>
      <c r="W88" s="607" t="s">
        <v>1049</v>
      </c>
      <c r="X88" s="607" t="s">
        <v>1049</v>
      </c>
      <c r="Y88" s="608" t="s">
        <v>1049</v>
      </c>
      <c r="Z88" s="622"/>
      <c r="AA88" s="607">
        <v>0</v>
      </c>
      <c r="AB88" s="607" t="s">
        <v>1049</v>
      </c>
      <c r="AC88" s="607" t="s">
        <v>1049</v>
      </c>
      <c r="AD88" s="608" t="s">
        <v>1049</v>
      </c>
      <c r="AE88" s="608"/>
      <c r="AF88" s="608"/>
      <c r="AG88" s="609">
        <v>0</v>
      </c>
      <c r="AH88" s="604" t="s">
        <v>1049</v>
      </c>
      <c r="AI88" s="610" t="s">
        <v>1049</v>
      </c>
      <c r="AJ88" s="604" t="s">
        <v>1049</v>
      </c>
      <c r="AK88" s="610" t="s">
        <v>1049</v>
      </c>
      <c r="AL88" s="604" t="s">
        <v>1049</v>
      </c>
      <c r="AN88" s="611" t="s">
        <v>1049</v>
      </c>
    </row>
    <row r="89" spans="1:40" ht="18">
      <c r="A89" s="561">
        <v>81</v>
      </c>
      <c r="C89" s="544"/>
      <c r="D89" s="544"/>
      <c r="E89" s="544" t="s">
        <v>1049</v>
      </c>
      <c r="F89" s="604" t="s">
        <v>1049</v>
      </c>
      <c r="H89" s="542" t="s">
        <v>1049</v>
      </c>
      <c r="I89" s="543" t="s">
        <v>1049</v>
      </c>
      <c r="J89" s="544" t="s">
        <v>1049</v>
      </c>
      <c r="K89" s="459" t="s">
        <v>1049</v>
      </c>
      <c r="L89" s="459" t="s">
        <v>1049</v>
      </c>
      <c r="M89" s="459" t="s">
        <v>1049</v>
      </c>
      <c r="N89" s="459" t="s">
        <v>1049</v>
      </c>
      <c r="O89" s="459" t="s">
        <v>1049</v>
      </c>
      <c r="P89" s="544" t="s">
        <v>1049</v>
      </c>
      <c r="Q89" s="546" t="s">
        <v>1049</v>
      </c>
      <c r="U89" s="606"/>
      <c r="V89" s="607">
        <v>0</v>
      </c>
      <c r="W89" s="607" t="s">
        <v>1049</v>
      </c>
      <c r="X89" s="607" t="s">
        <v>1049</v>
      </c>
      <c r="Y89" s="608" t="s">
        <v>1049</v>
      </c>
      <c r="Z89" s="622"/>
      <c r="AA89" s="607">
        <v>0</v>
      </c>
      <c r="AB89" s="607" t="s">
        <v>1049</v>
      </c>
      <c r="AC89" s="607" t="s">
        <v>1049</v>
      </c>
      <c r="AD89" s="608" t="s">
        <v>1049</v>
      </c>
      <c r="AE89" s="608"/>
      <c r="AF89" s="608"/>
      <c r="AG89" s="609">
        <v>0</v>
      </c>
      <c r="AH89" s="604" t="s">
        <v>1049</v>
      </c>
      <c r="AI89" s="610" t="s">
        <v>1049</v>
      </c>
      <c r="AJ89" s="604" t="s">
        <v>1049</v>
      </c>
      <c r="AK89" s="610" t="s">
        <v>1049</v>
      </c>
      <c r="AL89" s="604" t="s">
        <v>1049</v>
      </c>
      <c r="AN89" s="611" t="s">
        <v>1049</v>
      </c>
    </row>
    <row r="90" spans="1:40" ht="18">
      <c r="A90" s="561">
        <v>82</v>
      </c>
      <c r="C90" s="544"/>
      <c r="D90" s="544"/>
      <c r="E90" s="544" t="s">
        <v>1049</v>
      </c>
      <c r="F90" s="604" t="s">
        <v>1049</v>
      </c>
      <c r="H90" s="542" t="s">
        <v>1049</v>
      </c>
      <c r="I90" s="543" t="s">
        <v>1049</v>
      </c>
      <c r="J90" s="544" t="s">
        <v>1049</v>
      </c>
      <c r="K90" s="459" t="s">
        <v>1049</v>
      </c>
      <c r="L90" s="459" t="s">
        <v>1049</v>
      </c>
      <c r="M90" s="459" t="s">
        <v>1049</v>
      </c>
      <c r="N90" s="459" t="s">
        <v>1049</v>
      </c>
      <c r="O90" s="459" t="s">
        <v>1049</v>
      </c>
      <c r="P90" s="544" t="s">
        <v>1049</v>
      </c>
      <c r="Q90" s="546" t="s">
        <v>1049</v>
      </c>
      <c r="U90" s="606"/>
      <c r="V90" s="607">
        <v>0</v>
      </c>
      <c r="W90" s="607" t="s">
        <v>1049</v>
      </c>
      <c r="X90" s="607" t="s">
        <v>1049</v>
      </c>
      <c r="Y90" s="608" t="s">
        <v>1049</v>
      </c>
      <c r="Z90" s="622"/>
      <c r="AA90" s="607">
        <v>0</v>
      </c>
      <c r="AB90" s="607" t="s">
        <v>1049</v>
      </c>
      <c r="AC90" s="607" t="s">
        <v>1049</v>
      </c>
      <c r="AD90" s="608" t="s">
        <v>1049</v>
      </c>
      <c r="AE90" s="608"/>
      <c r="AF90" s="608"/>
      <c r="AG90" s="609">
        <v>0</v>
      </c>
      <c r="AH90" s="604" t="s">
        <v>1049</v>
      </c>
      <c r="AI90" s="610" t="s">
        <v>1049</v>
      </c>
      <c r="AJ90" s="604" t="s">
        <v>1049</v>
      </c>
      <c r="AK90" s="610" t="s">
        <v>1049</v>
      </c>
      <c r="AL90" s="604" t="s">
        <v>1049</v>
      </c>
      <c r="AN90" s="611" t="s">
        <v>1049</v>
      </c>
    </row>
    <row r="91" spans="1:40" ht="18">
      <c r="A91" s="561">
        <v>83</v>
      </c>
      <c r="C91" s="544"/>
      <c r="D91" s="544"/>
      <c r="E91" s="544" t="s">
        <v>1049</v>
      </c>
      <c r="F91" s="604" t="s">
        <v>1049</v>
      </c>
      <c r="H91" s="542" t="s">
        <v>1049</v>
      </c>
      <c r="I91" s="543" t="s">
        <v>1049</v>
      </c>
      <c r="J91" s="544" t="s">
        <v>1049</v>
      </c>
      <c r="K91" s="459" t="s">
        <v>1049</v>
      </c>
      <c r="L91" s="459" t="s">
        <v>1049</v>
      </c>
      <c r="M91" s="459" t="s">
        <v>1049</v>
      </c>
      <c r="N91" s="459" t="s">
        <v>1049</v>
      </c>
      <c r="O91" s="459" t="s">
        <v>1049</v>
      </c>
      <c r="P91" s="544" t="s">
        <v>1049</v>
      </c>
      <c r="Q91" s="546" t="s">
        <v>1049</v>
      </c>
      <c r="U91" s="606"/>
      <c r="V91" s="607">
        <v>0</v>
      </c>
      <c r="W91" s="607" t="s">
        <v>1049</v>
      </c>
      <c r="X91" s="607" t="s">
        <v>1049</v>
      </c>
      <c r="Y91" s="608" t="s">
        <v>1049</v>
      </c>
      <c r="Z91" s="622"/>
      <c r="AA91" s="607">
        <v>0</v>
      </c>
      <c r="AB91" s="607" t="s">
        <v>1049</v>
      </c>
      <c r="AC91" s="607" t="s">
        <v>1049</v>
      </c>
      <c r="AD91" s="608" t="s">
        <v>1049</v>
      </c>
      <c r="AE91" s="608"/>
      <c r="AF91" s="608"/>
      <c r="AG91" s="609">
        <v>0</v>
      </c>
      <c r="AH91" s="604" t="s">
        <v>1049</v>
      </c>
      <c r="AI91" s="610" t="s">
        <v>1049</v>
      </c>
      <c r="AJ91" s="604" t="s">
        <v>1049</v>
      </c>
      <c r="AK91" s="610" t="s">
        <v>1049</v>
      </c>
      <c r="AL91" s="604" t="s">
        <v>1049</v>
      </c>
      <c r="AN91" s="611" t="s">
        <v>1049</v>
      </c>
    </row>
    <row r="92" spans="1:40" ht="18">
      <c r="A92" s="561">
        <v>84</v>
      </c>
      <c r="C92" s="544"/>
      <c r="D92" s="544"/>
      <c r="E92" s="544" t="s">
        <v>1049</v>
      </c>
      <c r="F92" s="604" t="s">
        <v>1049</v>
      </c>
      <c r="H92" s="542" t="s">
        <v>1049</v>
      </c>
      <c r="I92" s="543" t="s">
        <v>1049</v>
      </c>
      <c r="J92" s="544" t="s">
        <v>1049</v>
      </c>
      <c r="K92" s="459" t="s">
        <v>1049</v>
      </c>
      <c r="L92" s="459" t="s">
        <v>1049</v>
      </c>
      <c r="M92" s="459" t="s">
        <v>1049</v>
      </c>
      <c r="N92" s="459" t="s">
        <v>1049</v>
      </c>
      <c r="O92" s="459" t="s">
        <v>1049</v>
      </c>
      <c r="P92" s="544" t="s">
        <v>1049</v>
      </c>
      <c r="Q92" s="546" t="s">
        <v>1049</v>
      </c>
      <c r="U92" s="606"/>
      <c r="V92" s="607">
        <v>0</v>
      </c>
      <c r="W92" s="607" t="s">
        <v>1049</v>
      </c>
      <c r="X92" s="607" t="s">
        <v>1049</v>
      </c>
      <c r="Y92" s="608" t="s">
        <v>1049</v>
      </c>
      <c r="Z92" s="622"/>
      <c r="AA92" s="607">
        <v>0</v>
      </c>
      <c r="AB92" s="607" t="s">
        <v>1049</v>
      </c>
      <c r="AC92" s="607" t="s">
        <v>1049</v>
      </c>
      <c r="AD92" s="608" t="s">
        <v>1049</v>
      </c>
      <c r="AE92" s="608"/>
      <c r="AF92" s="608"/>
      <c r="AG92" s="609">
        <v>0</v>
      </c>
      <c r="AH92" s="604" t="s">
        <v>1049</v>
      </c>
      <c r="AI92" s="610" t="s">
        <v>1049</v>
      </c>
      <c r="AJ92" s="604" t="s">
        <v>1049</v>
      </c>
      <c r="AK92" s="610" t="s">
        <v>1049</v>
      </c>
      <c r="AL92" s="604" t="s">
        <v>1049</v>
      </c>
      <c r="AN92" s="611" t="s">
        <v>1049</v>
      </c>
    </row>
    <row r="93" spans="1:40" ht="18">
      <c r="A93" s="561">
        <v>85</v>
      </c>
      <c r="C93" s="544"/>
      <c r="D93" s="544"/>
      <c r="E93" s="544" t="s">
        <v>1049</v>
      </c>
      <c r="F93" s="604" t="s">
        <v>1049</v>
      </c>
      <c r="H93" s="542" t="s">
        <v>1049</v>
      </c>
      <c r="I93" s="543" t="s">
        <v>1049</v>
      </c>
      <c r="J93" s="544" t="s">
        <v>1049</v>
      </c>
      <c r="K93" s="459" t="s">
        <v>1049</v>
      </c>
      <c r="L93" s="459" t="s">
        <v>1049</v>
      </c>
      <c r="M93" s="459" t="s">
        <v>1049</v>
      </c>
      <c r="N93" s="459" t="s">
        <v>1049</v>
      </c>
      <c r="O93" s="459" t="s">
        <v>1049</v>
      </c>
      <c r="P93" s="544" t="s">
        <v>1049</v>
      </c>
      <c r="Q93" s="546" t="s">
        <v>1049</v>
      </c>
      <c r="U93" s="606"/>
      <c r="V93" s="607">
        <v>0</v>
      </c>
      <c r="W93" s="607" t="s">
        <v>1049</v>
      </c>
      <c r="X93" s="607" t="s">
        <v>1049</v>
      </c>
      <c r="Y93" s="608" t="s">
        <v>1049</v>
      </c>
      <c r="Z93" s="622"/>
      <c r="AA93" s="607">
        <v>0</v>
      </c>
      <c r="AB93" s="607" t="s">
        <v>1049</v>
      </c>
      <c r="AC93" s="607" t="s">
        <v>1049</v>
      </c>
      <c r="AD93" s="608" t="s">
        <v>1049</v>
      </c>
      <c r="AE93" s="608"/>
      <c r="AF93" s="608"/>
      <c r="AG93" s="609">
        <v>0</v>
      </c>
      <c r="AH93" s="604" t="s">
        <v>1049</v>
      </c>
      <c r="AI93" s="610" t="s">
        <v>1049</v>
      </c>
      <c r="AJ93" s="604" t="s">
        <v>1049</v>
      </c>
      <c r="AK93" s="610" t="s">
        <v>1049</v>
      </c>
      <c r="AL93" s="604" t="s">
        <v>1049</v>
      </c>
      <c r="AN93" s="611" t="s">
        <v>1049</v>
      </c>
    </row>
    <row r="94" spans="1:40" ht="18">
      <c r="A94" s="561">
        <v>86</v>
      </c>
      <c r="C94" s="544"/>
      <c r="D94" s="544"/>
      <c r="E94" s="544" t="s">
        <v>1049</v>
      </c>
      <c r="F94" s="604" t="s">
        <v>1049</v>
      </c>
      <c r="H94" s="542" t="s">
        <v>1049</v>
      </c>
      <c r="I94" s="543" t="s">
        <v>1049</v>
      </c>
      <c r="J94" s="544" t="s">
        <v>1049</v>
      </c>
      <c r="K94" s="459" t="s">
        <v>1049</v>
      </c>
      <c r="L94" s="459" t="s">
        <v>1049</v>
      </c>
      <c r="M94" s="459" t="s">
        <v>1049</v>
      </c>
      <c r="N94" s="459" t="s">
        <v>1049</v>
      </c>
      <c r="O94" s="459" t="s">
        <v>1049</v>
      </c>
      <c r="P94" s="544" t="s">
        <v>1049</v>
      </c>
      <c r="Q94" s="546" t="s">
        <v>1049</v>
      </c>
      <c r="U94" s="606"/>
      <c r="V94" s="607">
        <v>0</v>
      </c>
      <c r="W94" s="607" t="s">
        <v>1049</v>
      </c>
      <c r="X94" s="607" t="s">
        <v>1049</v>
      </c>
      <c r="Y94" s="608" t="s">
        <v>1049</v>
      </c>
      <c r="Z94" s="622"/>
      <c r="AA94" s="607">
        <v>0</v>
      </c>
      <c r="AB94" s="607" t="s">
        <v>1049</v>
      </c>
      <c r="AC94" s="607" t="s">
        <v>1049</v>
      </c>
      <c r="AD94" s="608" t="s">
        <v>1049</v>
      </c>
      <c r="AE94" s="608"/>
      <c r="AF94" s="608"/>
      <c r="AG94" s="609">
        <v>0</v>
      </c>
      <c r="AH94" s="604" t="s">
        <v>1049</v>
      </c>
      <c r="AI94" s="610" t="s">
        <v>1049</v>
      </c>
      <c r="AJ94" s="604" t="s">
        <v>1049</v>
      </c>
      <c r="AK94" s="610" t="s">
        <v>1049</v>
      </c>
      <c r="AL94" s="604" t="s">
        <v>1049</v>
      </c>
      <c r="AN94" s="611" t="s">
        <v>1049</v>
      </c>
    </row>
    <row r="95" spans="1:40" ht="18">
      <c r="A95" s="561">
        <v>87</v>
      </c>
      <c r="C95" s="544"/>
      <c r="D95" s="544"/>
      <c r="E95" s="544" t="s">
        <v>1049</v>
      </c>
      <c r="F95" s="604" t="s">
        <v>1049</v>
      </c>
      <c r="H95" s="542" t="s">
        <v>1049</v>
      </c>
      <c r="I95" s="543" t="s">
        <v>1049</v>
      </c>
      <c r="J95" s="544" t="s">
        <v>1049</v>
      </c>
      <c r="K95" s="459" t="s">
        <v>1049</v>
      </c>
      <c r="L95" s="459" t="s">
        <v>1049</v>
      </c>
      <c r="M95" s="459" t="s">
        <v>1049</v>
      </c>
      <c r="N95" s="459" t="s">
        <v>1049</v>
      </c>
      <c r="O95" s="459" t="s">
        <v>1049</v>
      </c>
      <c r="P95" s="544" t="s">
        <v>1049</v>
      </c>
      <c r="Q95" s="546" t="s">
        <v>1049</v>
      </c>
      <c r="U95" s="606"/>
      <c r="V95" s="607">
        <v>0</v>
      </c>
      <c r="W95" s="607" t="s">
        <v>1049</v>
      </c>
      <c r="X95" s="607" t="s">
        <v>1049</v>
      </c>
      <c r="Y95" s="608" t="s">
        <v>1049</v>
      </c>
      <c r="Z95" s="622"/>
      <c r="AA95" s="607">
        <v>0</v>
      </c>
      <c r="AB95" s="607" t="s">
        <v>1049</v>
      </c>
      <c r="AC95" s="607" t="s">
        <v>1049</v>
      </c>
      <c r="AD95" s="608" t="s">
        <v>1049</v>
      </c>
      <c r="AE95" s="608"/>
      <c r="AF95" s="608"/>
      <c r="AG95" s="609">
        <v>0</v>
      </c>
      <c r="AH95" s="604" t="s">
        <v>1049</v>
      </c>
      <c r="AI95" s="610" t="s">
        <v>1049</v>
      </c>
      <c r="AJ95" s="604" t="s">
        <v>1049</v>
      </c>
      <c r="AK95" s="610" t="s">
        <v>1049</v>
      </c>
      <c r="AL95" s="604" t="s">
        <v>1049</v>
      </c>
      <c r="AN95" s="611" t="s">
        <v>1049</v>
      </c>
    </row>
    <row r="96" spans="1:40" ht="18">
      <c r="A96" s="561">
        <v>88</v>
      </c>
      <c r="C96" s="544"/>
      <c r="D96" s="544"/>
      <c r="E96" s="544" t="s">
        <v>1049</v>
      </c>
      <c r="F96" s="604" t="s">
        <v>1049</v>
      </c>
      <c r="H96" s="542" t="s">
        <v>1049</v>
      </c>
      <c r="I96" s="543" t="s">
        <v>1049</v>
      </c>
      <c r="J96" s="544" t="s">
        <v>1049</v>
      </c>
      <c r="K96" s="459" t="s">
        <v>1049</v>
      </c>
      <c r="L96" s="459" t="s">
        <v>1049</v>
      </c>
      <c r="M96" s="459" t="s">
        <v>1049</v>
      </c>
      <c r="N96" s="459" t="s">
        <v>1049</v>
      </c>
      <c r="O96" s="459" t="s">
        <v>1049</v>
      </c>
      <c r="P96" s="544" t="s">
        <v>1049</v>
      </c>
      <c r="Q96" s="546" t="s">
        <v>1049</v>
      </c>
      <c r="U96" s="606"/>
      <c r="V96" s="607">
        <v>0</v>
      </c>
      <c r="W96" s="607" t="s">
        <v>1049</v>
      </c>
      <c r="X96" s="607" t="s">
        <v>1049</v>
      </c>
      <c r="Y96" s="608" t="s">
        <v>1049</v>
      </c>
      <c r="Z96" s="622"/>
      <c r="AA96" s="607">
        <v>0</v>
      </c>
      <c r="AB96" s="607" t="s">
        <v>1049</v>
      </c>
      <c r="AC96" s="607" t="s">
        <v>1049</v>
      </c>
      <c r="AD96" s="608" t="s">
        <v>1049</v>
      </c>
      <c r="AE96" s="608"/>
      <c r="AF96" s="608"/>
      <c r="AG96" s="609">
        <v>0</v>
      </c>
      <c r="AH96" s="604" t="s">
        <v>1049</v>
      </c>
      <c r="AI96" s="610" t="s">
        <v>1049</v>
      </c>
      <c r="AJ96" s="604" t="s">
        <v>1049</v>
      </c>
      <c r="AK96" s="610" t="s">
        <v>1049</v>
      </c>
      <c r="AL96" s="604" t="s">
        <v>1049</v>
      </c>
      <c r="AN96" s="611" t="s">
        <v>1049</v>
      </c>
    </row>
    <row r="97" spans="1:40" ht="18">
      <c r="A97" s="561">
        <v>89</v>
      </c>
      <c r="C97" s="544"/>
      <c r="D97" s="544"/>
      <c r="E97" s="544" t="s">
        <v>1049</v>
      </c>
      <c r="F97" s="604" t="s">
        <v>1049</v>
      </c>
      <c r="H97" s="542" t="s">
        <v>1049</v>
      </c>
      <c r="I97" s="543" t="s">
        <v>1049</v>
      </c>
      <c r="J97" s="544" t="s">
        <v>1049</v>
      </c>
      <c r="K97" s="459" t="s">
        <v>1049</v>
      </c>
      <c r="L97" s="459" t="s">
        <v>1049</v>
      </c>
      <c r="M97" s="459" t="s">
        <v>1049</v>
      </c>
      <c r="N97" s="459" t="s">
        <v>1049</v>
      </c>
      <c r="O97" s="459" t="s">
        <v>1049</v>
      </c>
      <c r="P97" s="544" t="s">
        <v>1049</v>
      </c>
      <c r="Q97" s="546" t="s">
        <v>1049</v>
      </c>
      <c r="U97" s="606"/>
      <c r="V97" s="607">
        <v>0</v>
      </c>
      <c r="W97" s="607" t="s">
        <v>1049</v>
      </c>
      <c r="X97" s="607" t="s">
        <v>1049</v>
      </c>
      <c r="Y97" s="608" t="s">
        <v>1049</v>
      </c>
      <c r="Z97" s="622"/>
      <c r="AA97" s="607">
        <v>0</v>
      </c>
      <c r="AB97" s="607" t="s">
        <v>1049</v>
      </c>
      <c r="AC97" s="607" t="s">
        <v>1049</v>
      </c>
      <c r="AD97" s="608" t="s">
        <v>1049</v>
      </c>
      <c r="AE97" s="608"/>
      <c r="AF97" s="608"/>
      <c r="AG97" s="609">
        <v>0</v>
      </c>
      <c r="AH97" s="604" t="s">
        <v>1049</v>
      </c>
      <c r="AI97" s="610" t="s">
        <v>1049</v>
      </c>
      <c r="AJ97" s="604" t="s">
        <v>1049</v>
      </c>
      <c r="AK97" s="610" t="s">
        <v>1049</v>
      </c>
      <c r="AL97" s="604" t="s">
        <v>1049</v>
      </c>
      <c r="AN97" s="611" t="s">
        <v>1049</v>
      </c>
    </row>
    <row r="98" spans="1:40" ht="18">
      <c r="A98" s="561">
        <v>90</v>
      </c>
      <c r="C98" s="544"/>
      <c r="D98" s="544"/>
      <c r="E98" s="544" t="s">
        <v>1049</v>
      </c>
      <c r="F98" s="604" t="s">
        <v>1049</v>
      </c>
      <c r="H98" s="542" t="s">
        <v>1049</v>
      </c>
      <c r="I98" s="543" t="s">
        <v>1049</v>
      </c>
      <c r="J98" s="544" t="s">
        <v>1049</v>
      </c>
      <c r="K98" s="459" t="s">
        <v>1049</v>
      </c>
      <c r="L98" s="459" t="s">
        <v>1049</v>
      </c>
      <c r="M98" s="459" t="s">
        <v>1049</v>
      </c>
      <c r="N98" s="459" t="s">
        <v>1049</v>
      </c>
      <c r="O98" s="459" t="s">
        <v>1049</v>
      </c>
      <c r="P98" s="544" t="s">
        <v>1049</v>
      </c>
      <c r="Q98" s="546" t="s">
        <v>1049</v>
      </c>
      <c r="U98" s="606"/>
      <c r="V98" s="607">
        <v>0</v>
      </c>
      <c r="W98" s="607" t="s">
        <v>1049</v>
      </c>
      <c r="X98" s="607" t="s">
        <v>1049</v>
      </c>
      <c r="Y98" s="608" t="s">
        <v>1049</v>
      </c>
      <c r="Z98" s="622"/>
      <c r="AA98" s="607">
        <v>0</v>
      </c>
      <c r="AB98" s="607" t="s">
        <v>1049</v>
      </c>
      <c r="AC98" s="607" t="s">
        <v>1049</v>
      </c>
      <c r="AD98" s="608" t="s">
        <v>1049</v>
      </c>
      <c r="AE98" s="608"/>
      <c r="AF98" s="608"/>
      <c r="AG98" s="609">
        <v>0</v>
      </c>
      <c r="AH98" s="604" t="s">
        <v>1049</v>
      </c>
      <c r="AI98" s="610" t="s">
        <v>1049</v>
      </c>
      <c r="AJ98" s="604" t="s">
        <v>1049</v>
      </c>
      <c r="AK98" s="610" t="s">
        <v>1049</v>
      </c>
      <c r="AL98" s="604" t="s">
        <v>1049</v>
      </c>
      <c r="AN98" s="611" t="s">
        <v>1049</v>
      </c>
    </row>
    <row r="99" spans="1:40" ht="18">
      <c r="A99" s="561">
        <v>91</v>
      </c>
      <c r="C99" s="544"/>
      <c r="D99" s="544"/>
      <c r="E99" s="544" t="s">
        <v>1049</v>
      </c>
      <c r="F99" s="604" t="s">
        <v>1049</v>
      </c>
      <c r="H99" s="542" t="s">
        <v>1049</v>
      </c>
      <c r="I99" s="543" t="s">
        <v>1049</v>
      </c>
      <c r="J99" s="544" t="s">
        <v>1049</v>
      </c>
      <c r="K99" s="459" t="s">
        <v>1049</v>
      </c>
      <c r="L99" s="459" t="s">
        <v>1049</v>
      </c>
      <c r="M99" s="459" t="s">
        <v>1049</v>
      </c>
      <c r="N99" s="459" t="s">
        <v>1049</v>
      </c>
      <c r="O99" s="459" t="s">
        <v>1049</v>
      </c>
      <c r="P99" s="544" t="s">
        <v>1049</v>
      </c>
      <c r="Q99" s="546" t="s">
        <v>1049</v>
      </c>
      <c r="U99" s="606"/>
      <c r="V99" s="607">
        <v>0</v>
      </c>
      <c r="W99" s="607" t="s">
        <v>1049</v>
      </c>
      <c r="X99" s="607" t="s">
        <v>1049</v>
      </c>
      <c r="Y99" s="608" t="s">
        <v>1049</v>
      </c>
      <c r="Z99" s="622"/>
      <c r="AA99" s="607">
        <v>0</v>
      </c>
      <c r="AB99" s="607" t="s">
        <v>1049</v>
      </c>
      <c r="AC99" s="607" t="s">
        <v>1049</v>
      </c>
      <c r="AD99" s="608" t="s">
        <v>1049</v>
      </c>
      <c r="AE99" s="608"/>
      <c r="AF99" s="608"/>
      <c r="AG99" s="609">
        <v>0</v>
      </c>
      <c r="AH99" s="604" t="s">
        <v>1049</v>
      </c>
      <c r="AI99" s="610" t="s">
        <v>1049</v>
      </c>
      <c r="AJ99" s="604" t="s">
        <v>1049</v>
      </c>
      <c r="AK99" s="610" t="s">
        <v>1049</v>
      </c>
      <c r="AL99" s="604" t="s">
        <v>1049</v>
      </c>
      <c r="AN99" s="611" t="s">
        <v>1049</v>
      </c>
    </row>
    <row r="100" spans="1:40" ht="18">
      <c r="A100" s="561">
        <v>92</v>
      </c>
      <c r="C100" s="544"/>
      <c r="D100" s="544"/>
      <c r="E100" s="544" t="s">
        <v>1049</v>
      </c>
      <c r="F100" s="604" t="s">
        <v>1049</v>
      </c>
      <c r="H100" s="542" t="s">
        <v>1049</v>
      </c>
      <c r="I100" s="543" t="s">
        <v>1049</v>
      </c>
      <c r="J100" s="544" t="s">
        <v>1049</v>
      </c>
      <c r="K100" s="459" t="s">
        <v>1049</v>
      </c>
      <c r="L100" s="459" t="s">
        <v>1049</v>
      </c>
      <c r="M100" s="459" t="s">
        <v>1049</v>
      </c>
      <c r="N100" s="459" t="s">
        <v>1049</v>
      </c>
      <c r="O100" s="459" t="s">
        <v>1049</v>
      </c>
      <c r="P100" s="544" t="s">
        <v>1049</v>
      </c>
      <c r="Q100" s="546" t="s">
        <v>1049</v>
      </c>
      <c r="U100" s="606"/>
      <c r="V100" s="607">
        <v>0</v>
      </c>
      <c r="W100" s="607" t="s">
        <v>1049</v>
      </c>
      <c r="X100" s="607" t="s">
        <v>1049</v>
      </c>
      <c r="Y100" s="608" t="s">
        <v>1049</v>
      </c>
      <c r="Z100" s="622"/>
      <c r="AA100" s="607">
        <v>0</v>
      </c>
      <c r="AB100" s="607" t="s">
        <v>1049</v>
      </c>
      <c r="AC100" s="607" t="s">
        <v>1049</v>
      </c>
      <c r="AD100" s="608" t="s">
        <v>1049</v>
      </c>
      <c r="AE100" s="608"/>
      <c r="AF100" s="608"/>
      <c r="AG100" s="609">
        <v>0</v>
      </c>
      <c r="AH100" s="604" t="s">
        <v>1049</v>
      </c>
      <c r="AI100" s="610" t="s">
        <v>1049</v>
      </c>
      <c r="AJ100" s="604" t="s">
        <v>1049</v>
      </c>
      <c r="AK100" s="610" t="s">
        <v>1049</v>
      </c>
      <c r="AL100" s="604" t="s">
        <v>1049</v>
      </c>
      <c r="AN100" s="611" t="s">
        <v>1049</v>
      </c>
    </row>
    <row r="101" spans="1:40" ht="18">
      <c r="A101" s="561">
        <v>93</v>
      </c>
      <c r="C101" s="544"/>
      <c r="D101" s="544"/>
      <c r="E101" s="544" t="s">
        <v>1049</v>
      </c>
      <c r="F101" s="604" t="s">
        <v>1049</v>
      </c>
      <c r="H101" s="542" t="s">
        <v>1049</v>
      </c>
      <c r="I101" s="543" t="s">
        <v>1049</v>
      </c>
      <c r="J101" s="544" t="s">
        <v>1049</v>
      </c>
      <c r="K101" s="459" t="s">
        <v>1049</v>
      </c>
      <c r="L101" s="459" t="s">
        <v>1049</v>
      </c>
      <c r="M101" s="459" t="s">
        <v>1049</v>
      </c>
      <c r="N101" s="459" t="s">
        <v>1049</v>
      </c>
      <c r="O101" s="459" t="s">
        <v>1049</v>
      </c>
      <c r="P101" s="544" t="s">
        <v>1049</v>
      </c>
      <c r="Q101" s="546" t="s">
        <v>1049</v>
      </c>
      <c r="U101" s="606"/>
      <c r="V101" s="607">
        <v>0</v>
      </c>
      <c r="W101" s="607" t="s">
        <v>1049</v>
      </c>
      <c r="X101" s="607" t="s">
        <v>1049</v>
      </c>
      <c r="Y101" s="608" t="s">
        <v>1049</v>
      </c>
      <c r="Z101" s="622"/>
      <c r="AA101" s="607">
        <v>0</v>
      </c>
      <c r="AB101" s="607" t="s">
        <v>1049</v>
      </c>
      <c r="AC101" s="607" t="s">
        <v>1049</v>
      </c>
      <c r="AD101" s="608" t="s">
        <v>1049</v>
      </c>
      <c r="AE101" s="608"/>
      <c r="AF101" s="608"/>
      <c r="AG101" s="609">
        <v>0</v>
      </c>
      <c r="AH101" s="604" t="s">
        <v>1049</v>
      </c>
      <c r="AI101" s="610" t="s">
        <v>1049</v>
      </c>
      <c r="AJ101" s="604" t="s">
        <v>1049</v>
      </c>
      <c r="AK101" s="610" t="s">
        <v>1049</v>
      </c>
      <c r="AL101" s="604" t="s">
        <v>1049</v>
      </c>
      <c r="AN101" s="611" t="s">
        <v>1049</v>
      </c>
    </row>
    <row r="102" spans="1:40" ht="18">
      <c r="A102" s="561">
        <v>94</v>
      </c>
      <c r="C102" s="544"/>
      <c r="D102" s="544"/>
      <c r="E102" s="544" t="s">
        <v>1049</v>
      </c>
      <c r="F102" s="604" t="s">
        <v>1049</v>
      </c>
      <c r="H102" s="542" t="s">
        <v>1049</v>
      </c>
      <c r="I102" s="543" t="s">
        <v>1049</v>
      </c>
      <c r="J102" s="544" t="s">
        <v>1049</v>
      </c>
      <c r="K102" s="459" t="s">
        <v>1049</v>
      </c>
      <c r="L102" s="459" t="s">
        <v>1049</v>
      </c>
      <c r="M102" s="459" t="s">
        <v>1049</v>
      </c>
      <c r="N102" s="459" t="s">
        <v>1049</v>
      </c>
      <c r="O102" s="459" t="s">
        <v>1049</v>
      </c>
      <c r="P102" s="544" t="s">
        <v>1049</v>
      </c>
      <c r="Q102" s="546" t="s">
        <v>1049</v>
      </c>
      <c r="U102" s="606"/>
      <c r="V102" s="607">
        <v>0</v>
      </c>
      <c r="W102" s="607" t="s">
        <v>1049</v>
      </c>
      <c r="X102" s="607" t="s">
        <v>1049</v>
      </c>
      <c r="Y102" s="608" t="s">
        <v>1049</v>
      </c>
      <c r="Z102" s="622"/>
      <c r="AA102" s="607">
        <v>0</v>
      </c>
      <c r="AB102" s="607" t="s">
        <v>1049</v>
      </c>
      <c r="AC102" s="607" t="s">
        <v>1049</v>
      </c>
      <c r="AD102" s="608" t="s">
        <v>1049</v>
      </c>
      <c r="AE102" s="608"/>
      <c r="AF102" s="608"/>
      <c r="AG102" s="609">
        <v>0</v>
      </c>
      <c r="AH102" s="604" t="s">
        <v>1049</v>
      </c>
      <c r="AI102" s="610" t="s">
        <v>1049</v>
      </c>
      <c r="AJ102" s="604" t="s">
        <v>1049</v>
      </c>
      <c r="AK102" s="610" t="s">
        <v>1049</v>
      </c>
      <c r="AL102" s="604" t="s">
        <v>1049</v>
      </c>
      <c r="AN102" s="611" t="s">
        <v>1049</v>
      </c>
    </row>
    <row r="103" spans="1:40" ht="18">
      <c r="A103" s="561">
        <v>95</v>
      </c>
      <c r="C103" s="544"/>
      <c r="D103" s="544"/>
      <c r="E103" s="544" t="s">
        <v>1049</v>
      </c>
      <c r="F103" s="604" t="s">
        <v>1049</v>
      </c>
      <c r="H103" s="542" t="s">
        <v>1049</v>
      </c>
      <c r="I103" s="543" t="s">
        <v>1049</v>
      </c>
      <c r="J103" s="544" t="s">
        <v>1049</v>
      </c>
      <c r="K103" s="459" t="s">
        <v>1049</v>
      </c>
      <c r="L103" s="459" t="s">
        <v>1049</v>
      </c>
      <c r="M103" s="459" t="s">
        <v>1049</v>
      </c>
      <c r="N103" s="459" t="s">
        <v>1049</v>
      </c>
      <c r="O103" s="459" t="s">
        <v>1049</v>
      </c>
      <c r="P103" s="544" t="s">
        <v>1049</v>
      </c>
      <c r="Q103" s="546" t="s">
        <v>1049</v>
      </c>
      <c r="U103" s="606"/>
      <c r="V103" s="607">
        <v>0</v>
      </c>
      <c r="W103" s="607" t="s">
        <v>1049</v>
      </c>
      <c r="X103" s="607" t="s">
        <v>1049</v>
      </c>
      <c r="Y103" s="608" t="s">
        <v>1049</v>
      </c>
      <c r="Z103" s="622"/>
      <c r="AA103" s="607">
        <v>0</v>
      </c>
      <c r="AB103" s="607" t="s">
        <v>1049</v>
      </c>
      <c r="AC103" s="607" t="s">
        <v>1049</v>
      </c>
      <c r="AD103" s="608" t="s">
        <v>1049</v>
      </c>
      <c r="AE103" s="608"/>
      <c r="AF103" s="608"/>
      <c r="AG103" s="609">
        <v>0</v>
      </c>
      <c r="AH103" s="604" t="s">
        <v>1049</v>
      </c>
      <c r="AI103" s="610" t="s">
        <v>1049</v>
      </c>
      <c r="AJ103" s="604" t="s">
        <v>1049</v>
      </c>
      <c r="AK103" s="610" t="s">
        <v>1049</v>
      </c>
      <c r="AL103" s="604" t="s">
        <v>1049</v>
      </c>
      <c r="AN103" s="611" t="s">
        <v>1049</v>
      </c>
    </row>
    <row r="104" spans="1:40" ht="18">
      <c r="A104" s="561">
        <v>96</v>
      </c>
      <c r="C104" s="544"/>
      <c r="D104" s="544"/>
      <c r="E104" s="544" t="s">
        <v>1049</v>
      </c>
      <c r="F104" s="604" t="s">
        <v>1049</v>
      </c>
      <c r="H104" s="542" t="s">
        <v>1049</v>
      </c>
      <c r="I104" s="543" t="s">
        <v>1049</v>
      </c>
      <c r="J104" s="544" t="s">
        <v>1049</v>
      </c>
      <c r="K104" s="459" t="s">
        <v>1049</v>
      </c>
      <c r="L104" s="459" t="s">
        <v>1049</v>
      </c>
      <c r="M104" s="459" t="s">
        <v>1049</v>
      </c>
      <c r="N104" s="459" t="s">
        <v>1049</v>
      </c>
      <c r="O104" s="459" t="s">
        <v>1049</v>
      </c>
      <c r="P104" s="544" t="s">
        <v>1049</v>
      </c>
      <c r="Q104" s="546" t="s">
        <v>1049</v>
      </c>
      <c r="U104" s="606"/>
      <c r="V104" s="607">
        <v>0</v>
      </c>
      <c r="W104" s="607" t="s">
        <v>1049</v>
      </c>
      <c r="X104" s="607" t="s">
        <v>1049</v>
      </c>
      <c r="Y104" s="608" t="s">
        <v>1049</v>
      </c>
      <c r="Z104" s="622"/>
      <c r="AA104" s="607">
        <v>0</v>
      </c>
      <c r="AB104" s="607" t="s">
        <v>1049</v>
      </c>
      <c r="AC104" s="607" t="s">
        <v>1049</v>
      </c>
      <c r="AD104" s="608" t="s">
        <v>1049</v>
      </c>
      <c r="AE104" s="608"/>
      <c r="AF104" s="608"/>
      <c r="AG104" s="609">
        <v>0</v>
      </c>
      <c r="AH104" s="604" t="s">
        <v>1049</v>
      </c>
      <c r="AI104" s="610" t="s">
        <v>1049</v>
      </c>
      <c r="AJ104" s="604" t="s">
        <v>1049</v>
      </c>
      <c r="AK104" s="610" t="s">
        <v>1049</v>
      </c>
      <c r="AL104" s="604" t="s">
        <v>1049</v>
      </c>
      <c r="AN104" s="611" t="s">
        <v>1049</v>
      </c>
    </row>
    <row r="105" spans="1:40" ht="18">
      <c r="A105" s="561">
        <v>97</v>
      </c>
      <c r="C105" s="544"/>
      <c r="D105" s="544"/>
      <c r="E105" s="544" t="s">
        <v>1049</v>
      </c>
      <c r="F105" s="604" t="s">
        <v>1049</v>
      </c>
      <c r="H105" s="542" t="s">
        <v>1049</v>
      </c>
      <c r="I105" s="543" t="s">
        <v>1049</v>
      </c>
      <c r="J105" s="544" t="s">
        <v>1049</v>
      </c>
      <c r="K105" s="459" t="s">
        <v>1049</v>
      </c>
      <c r="L105" s="459" t="s">
        <v>1049</v>
      </c>
      <c r="M105" s="459" t="s">
        <v>1049</v>
      </c>
      <c r="N105" s="459" t="s">
        <v>1049</v>
      </c>
      <c r="O105" s="459" t="s">
        <v>1049</v>
      </c>
      <c r="P105" s="544" t="s">
        <v>1049</v>
      </c>
      <c r="Q105" s="546" t="s">
        <v>1049</v>
      </c>
      <c r="U105" s="606"/>
      <c r="V105" s="607">
        <v>0</v>
      </c>
      <c r="W105" s="607" t="s">
        <v>1049</v>
      </c>
      <c r="X105" s="607" t="s">
        <v>1049</v>
      </c>
      <c r="Y105" s="608" t="s">
        <v>1049</v>
      </c>
      <c r="Z105" s="622"/>
      <c r="AA105" s="607">
        <v>0</v>
      </c>
      <c r="AB105" s="607" t="s">
        <v>1049</v>
      </c>
      <c r="AC105" s="607" t="s">
        <v>1049</v>
      </c>
      <c r="AD105" s="608" t="s">
        <v>1049</v>
      </c>
      <c r="AE105" s="608"/>
      <c r="AF105" s="608"/>
      <c r="AG105" s="609">
        <v>0</v>
      </c>
      <c r="AH105" s="604" t="s">
        <v>1049</v>
      </c>
      <c r="AI105" s="610" t="s">
        <v>1049</v>
      </c>
      <c r="AJ105" s="604" t="s">
        <v>1049</v>
      </c>
      <c r="AK105" s="610" t="s">
        <v>1049</v>
      </c>
      <c r="AL105" s="604" t="s">
        <v>1049</v>
      </c>
      <c r="AN105" s="611" t="s">
        <v>1049</v>
      </c>
    </row>
    <row r="106" spans="1:40" ht="18">
      <c r="A106" s="561">
        <v>98</v>
      </c>
      <c r="C106" s="544"/>
      <c r="D106" s="544"/>
      <c r="E106" s="544" t="s">
        <v>1049</v>
      </c>
      <c r="F106" s="604" t="s">
        <v>1049</v>
      </c>
      <c r="H106" s="542" t="s">
        <v>1049</v>
      </c>
      <c r="I106" s="543" t="s">
        <v>1049</v>
      </c>
      <c r="J106" s="544" t="s">
        <v>1049</v>
      </c>
      <c r="K106" s="459" t="s">
        <v>1049</v>
      </c>
      <c r="L106" s="459" t="s">
        <v>1049</v>
      </c>
      <c r="M106" s="459" t="s">
        <v>1049</v>
      </c>
      <c r="N106" s="459" t="s">
        <v>1049</v>
      </c>
      <c r="O106" s="459" t="s">
        <v>1049</v>
      </c>
      <c r="P106" s="544" t="s">
        <v>1049</v>
      </c>
      <c r="Q106" s="546" t="s">
        <v>1049</v>
      </c>
      <c r="U106" s="606"/>
      <c r="V106" s="607">
        <v>0</v>
      </c>
      <c r="W106" s="607" t="s">
        <v>1049</v>
      </c>
      <c r="X106" s="607" t="s">
        <v>1049</v>
      </c>
      <c r="Y106" s="608" t="s">
        <v>1049</v>
      </c>
      <c r="Z106" s="622"/>
      <c r="AA106" s="607">
        <v>0</v>
      </c>
      <c r="AB106" s="607" t="s">
        <v>1049</v>
      </c>
      <c r="AC106" s="607" t="s">
        <v>1049</v>
      </c>
      <c r="AD106" s="608" t="s">
        <v>1049</v>
      </c>
      <c r="AE106" s="608"/>
      <c r="AF106" s="608"/>
      <c r="AG106" s="609">
        <v>0</v>
      </c>
      <c r="AH106" s="604" t="s">
        <v>1049</v>
      </c>
      <c r="AI106" s="610" t="s">
        <v>1049</v>
      </c>
      <c r="AJ106" s="604" t="s">
        <v>1049</v>
      </c>
      <c r="AK106" s="610" t="s">
        <v>1049</v>
      </c>
      <c r="AL106" s="604" t="s">
        <v>1049</v>
      </c>
      <c r="AN106" s="611" t="s">
        <v>1049</v>
      </c>
    </row>
    <row r="107" spans="1:40" ht="18">
      <c r="A107" s="561">
        <v>99</v>
      </c>
      <c r="C107" s="544"/>
      <c r="D107" s="544"/>
      <c r="E107" s="544" t="s">
        <v>1049</v>
      </c>
      <c r="F107" s="604" t="s">
        <v>1049</v>
      </c>
      <c r="H107" s="542" t="s">
        <v>1049</v>
      </c>
      <c r="I107" s="543" t="s">
        <v>1049</v>
      </c>
      <c r="J107" s="544" t="s">
        <v>1049</v>
      </c>
      <c r="K107" s="459" t="s">
        <v>1049</v>
      </c>
      <c r="L107" s="459" t="s">
        <v>1049</v>
      </c>
      <c r="M107" s="459" t="s">
        <v>1049</v>
      </c>
      <c r="N107" s="459" t="s">
        <v>1049</v>
      </c>
      <c r="O107" s="459" t="s">
        <v>1049</v>
      </c>
      <c r="P107" s="544" t="s">
        <v>1049</v>
      </c>
      <c r="Q107" s="546" t="s">
        <v>1049</v>
      </c>
      <c r="U107" s="606"/>
      <c r="V107" s="607">
        <v>0</v>
      </c>
      <c r="W107" s="607" t="s">
        <v>1049</v>
      </c>
      <c r="X107" s="607" t="s">
        <v>1049</v>
      </c>
      <c r="Y107" s="608" t="s">
        <v>1049</v>
      </c>
      <c r="Z107" s="622"/>
      <c r="AA107" s="607">
        <v>0</v>
      </c>
      <c r="AB107" s="607" t="s">
        <v>1049</v>
      </c>
      <c r="AC107" s="607" t="s">
        <v>1049</v>
      </c>
      <c r="AD107" s="608" t="s">
        <v>1049</v>
      </c>
      <c r="AE107" s="608"/>
      <c r="AF107" s="608"/>
      <c r="AG107" s="609">
        <v>0</v>
      </c>
      <c r="AH107" s="604" t="s">
        <v>1049</v>
      </c>
      <c r="AI107" s="610" t="s">
        <v>1049</v>
      </c>
      <c r="AJ107" s="604" t="s">
        <v>1049</v>
      </c>
      <c r="AK107" s="610" t="s">
        <v>1049</v>
      </c>
      <c r="AL107" s="604" t="s">
        <v>1049</v>
      </c>
      <c r="AN107" s="611" t="s">
        <v>1049</v>
      </c>
    </row>
    <row r="108" spans="1:40" ht="18">
      <c r="A108" s="561">
        <v>100</v>
      </c>
      <c r="C108" s="544"/>
      <c r="D108" s="544"/>
      <c r="E108" s="544" t="s">
        <v>1049</v>
      </c>
      <c r="F108" s="604" t="s">
        <v>1049</v>
      </c>
      <c r="H108" s="542" t="s">
        <v>1049</v>
      </c>
      <c r="I108" s="543" t="s">
        <v>1049</v>
      </c>
      <c r="J108" s="544" t="s">
        <v>1049</v>
      </c>
      <c r="K108" s="459" t="s">
        <v>1049</v>
      </c>
      <c r="L108" s="459" t="s">
        <v>1049</v>
      </c>
      <c r="M108" s="459" t="s">
        <v>1049</v>
      </c>
      <c r="N108" s="459" t="s">
        <v>1049</v>
      </c>
      <c r="O108" s="459" t="s">
        <v>1049</v>
      </c>
      <c r="P108" s="544" t="s">
        <v>1049</v>
      </c>
      <c r="Q108" s="546" t="s">
        <v>1049</v>
      </c>
      <c r="U108" s="606"/>
      <c r="V108" s="607">
        <v>0</v>
      </c>
      <c r="W108" s="607" t="s">
        <v>1049</v>
      </c>
      <c r="X108" s="607" t="s">
        <v>1049</v>
      </c>
      <c r="Y108" s="608" t="s">
        <v>1049</v>
      </c>
      <c r="Z108" s="622"/>
      <c r="AA108" s="607">
        <v>0</v>
      </c>
      <c r="AB108" s="607" t="s">
        <v>1049</v>
      </c>
      <c r="AC108" s="607" t="s">
        <v>1049</v>
      </c>
      <c r="AD108" s="608" t="s">
        <v>1049</v>
      </c>
      <c r="AE108" s="608"/>
      <c r="AF108" s="608"/>
      <c r="AG108" s="609">
        <v>0</v>
      </c>
      <c r="AH108" s="604" t="s">
        <v>1049</v>
      </c>
      <c r="AI108" s="610" t="s">
        <v>1049</v>
      </c>
      <c r="AJ108" s="604" t="s">
        <v>1049</v>
      </c>
      <c r="AK108" s="610" t="s">
        <v>1049</v>
      </c>
      <c r="AL108" s="604" t="s">
        <v>1049</v>
      </c>
      <c r="AN108" s="611" t="s">
        <v>1049</v>
      </c>
    </row>
    <row r="109" spans="1:40" ht="18">
      <c r="A109" s="561">
        <v>101</v>
      </c>
      <c r="C109" s="544"/>
      <c r="D109" s="544"/>
      <c r="E109" s="544" t="s">
        <v>1049</v>
      </c>
      <c r="F109" s="604" t="s">
        <v>1049</v>
      </c>
      <c r="H109" s="542" t="s">
        <v>1049</v>
      </c>
      <c r="I109" s="543" t="s">
        <v>1049</v>
      </c>
      <c r="J109" s="544" t="s">
        <v>1049</v>
      </c>
      <c r="K109" s="459" t="s">
        <v>1049</v>
      </c>
      <c r="L109" s="459" t="s">
        <v>1049</v>
      </c>
      <c r="M109" s="459" t="s">
        <v>1049</v>
      </c>
      <c r="N109" s="459" t="s">
        <v>1049</v>
      </c>
      <c r="O109" s="459" t="s">
        <v>1049</v>
      </c>
      <c r="P109" s="544" t="s">
        <v>1049</v>
      </c>
      <c r="Q109" s="546" t="s">
        <v>1049</v>
      </c>
      <c r="U109" s="606"/>
      <c r="V109" s="607">
        <v>0</v>
      </c>
      <c r="W109" s="607" t="s">
        <v>1049</v>
      </c>
      <c r="X109" s="607" t="s">
        <v>1049</v>
      </c>
      <c r="Y109" s="608" t="s">
        <v>1049</v>
      </c>
      <c r="Z109" s="622"/>
      <c r="AA109" s="607">
        <v>0</v>
      </c>
      <c r="AB109" s="607" t="s">
        <v>1049</v>
      </c>
      <c r="AC109" s="607" t="s">
        <v>1049</v>
      </c>
      <c r="AD109" s="608" t="s">
        <v>1049</v>
      </c>
      <c r="AE109" s="608"/>
      <c r="AF109" s="608"/>
      <c r="AG109" s="609">
        <v>0</v>
      </c>
      <c r="AH109" s="604" t="s">
        <v>1049</v>
      </c>
      <c r="AI109" s="610" t="s">
        <v>1049</v>
      </c>
      <c r="AJ109" s="604" t="s">
        <v>1049</v>
      </c>
      <c r="AK109" s="610" t="s">
        <v>1049</v>
      </c>
      <c r="AL109" s="604" t="s">
        <v>1049</v>
      </c>
      <c r="AN109" s="611" t="s">
        <v>1049</v>
      </c>
    </row>
    <row r="110" spans="1:40" ht="18">
      <c r="A110" s="561">
        <v>102</v>
      </c>
      <c r="C110" s="544"/>
      <c r="D110" s="544"/>
      <c r="E110" s="544" t="s">
        <v>1049</v>
      </c>
      <c r="F110" s="604" t="s">
        <v>1049</v>
      </c>
      <c r="H110" s="542" t="s">
        <v>1049</v>
      </c>
      <c r="I110" s="543" t="s">
        <v>1049</v>
      </c>
      <c r="J110" s="544" t="s">
        <v>1049</v>
      </c>
      <c r="K110" s="459" t="s">
        <v>1049</v>
      </c>
      <c r="L110" s="459" t="s">
        <v>1049</v>
      </c>
      <c r="M110" s="459" t="s">
        <v>1049</v>
      </c>
      <c r="N110" s="459" t="s">
        <v>1049</v>
      </c>
      <c r="O110" s="459" t="s">
        <v>1049</v>
      </c>
      <c r="P110" s="544" t="s">
        <v>1049</v>
      </c>
      <c r="Q110" s="546" t="s">
        <v>1049</v>
      </c>
      <c r="U110" s="606"/>
      <c r="V110" s="607">
        <v>0</v>
      </c>
      <c r="W110" s="607" t="s">
        <v>1049</v>
      </c>
      <c r="X110" s="607" t="s">
        <v>1049</v>
      </c>
      <c r="Y110" s="608" t="s">
        <v>1049</v>
      </c>
      <c r="Z110" s="622"/>
      <c r="AA110" s="607">
        <v>0</v>
      </c>
      <c r="AB110" s="607" t="s">
        <v>1049</v>
      </c>
      <c r="AC110" s="607" t="s">
        <v>1049</v>
      </c>
      <c r="AD110" s="608" t="s">
        <v>1049</v>
      </c>
      <c r="AE110" s="608"/>
      <c r="AF110" s="608"/>
      <c r="AG110" s="609">
        <v>0</v>
      </c>
      <c r="AH110" s="604" t="s">
        <v>1049</v>
      </c>
      <c r="AI110" s="610" t="s">
        <v>1049</v>
      </c>
      <c r="AJ110" s="604" t="s">
        <v>1049</v>
      </c>
      <c r="AK110" s="610" t="s">
        <v>1049</v>
      </c>
      <c r="AL110" s="604" t="s">
        <v>1049</v>
      </c>
      <c r="AN110" s="611" t="s">
        <v>1049</v>
      </c>
    </row>
    <row r="111" spans="1:40" ht="18">
      <c r="A111" s="561">
        <v>103</v>
      </c>
      <c r="C111" s="544"/>
      <c r="D111" s="544"/>
      <c r="E111" s="544" t="s">
        <v>1049</v>
      </c>
      <c r="F111" s="604" t="s">
        <v>1049</v>
      </c>
      <c r="H111" s="542" t="s">
        <v>1049</v>
      </c>
      <c r="I111" s="543" t="s">
        <v>1049</v>
      </c>
      <c r="J111" s="544" t="s">
        <v>1049</v>
      </c>
      <c r="K111" s="459" t="s">
        <v>1049</v>
      </c>
      <c r="L111" s="459" t="s">
        <v>1049</v>
      </c>
      <c r="M111" s="459" t="s">
        <v>1049</v>
      </c>
      <c r="N111" s="459" t="s">
        <v>1049</v>
      </c>
      <c r="O111" s="459" t="s">
        <v>1049</v>
      </c>
      <c r="P111" s="544" t="s">
        <v>1049</v>
      </c>
      <c r="Q111" s="546" t="s">
        <v>1049</v>
      </c>
      <c r="U111" s="606"/>
      <c r="V111" s="607">
        <v>0</v>
      </c>
      <c r="W111" s="607" t="s">
        <v>1049</v>
      </c>
      <c r="X111" s="607" t="s">
        <v>1049</v>
      </c>
      <c r="Y111" s="608" t="s">
        <v>1049</v>
      </c>
      <c r="Z111" s="622"/>
      <c r="AA111" s="607">
        <v>0</v>
      </c>
      <c r="AB111" s="607" t="s">
        <v>1049</v>
      </c>
      <c r="AC111" s="607" t="s">
        <v>1049</v>
      </c>
      <c r="AD111" s="608" t="s">
        <v>1049</v>
      </c>
      <c r="AE111" s="608"/>
      <c r="AF111" s="608"/>
      <c r="AG111" s="609">
        <v>0</v>
      </c>
      <c r="AH111" s="604" t="s">
        <v>1049</v>
      </c>
      <c r="AI111" s="610" t="s">
        <v>1049</v>
      </c>
      <c r="AJ111" s="604" t="s">
        <v>1049</v>
      </c>
      <c r="AK111" s="610" t="s">
        <v>1049</v>
      </c>
      <c r="AL111" s="604" t="s">
        <v>1049</v>
      </c>
      <c r="AN111" s="611" t="s">
        <v>1049</v>
      </c>
    </row>
    <row r="112" spans="1:40" ht="18">
      <c r="A112" s="561">
        <v>104</v>
      </c>
      <c r="C112" s="544"/>
      <c r="D112" s="544"/>
      <c r="E112" s="544" t="s">
        <v>1049</v>
      </c>
      <c r="F112" s="604" t="s">
        <v>1049</v>
      </c>
      <c r="H112" s="542" t="s">
        <v>1049</v>
      </c>
      <c r="I112" s="543" t="s">
        <v>1049</v>
      </c>
      <c r="J112" s="544" t="s">
        <v>1049</v>
      </c>
      <c r="K112" s="459" t="s">
        <v>1049</v>
      </c>
      <c r="L112" s="459" t="s">
        <v>1049</v>
      </c>
      <c r="M112" s="459" t="s">
        <v>1049</v>
      </c>
      <c r="N112" s="459" t="s">
        <v>1049</v>
      </c>
      <c r="O112" s="459" t="s">
        <v>1049</v>
      </c>
      <c r="P112" s="544" t="s">
        <v>1049</v>
      </c>
      <c r="Q112" s="546" t="s">
        <v>1049</v>
      </c>
      <c r="U112" s="606"/>
      <c r="V112" s="607">
        <v>0</v>
      </c>
      <c r="W112" s="607" t="s">
        <v>1049</v>
      </c>
      <c r="X112" s="607" t="s">
        <v>1049</v>
      </c>
      <c r="Y112" s="608" t="s">
        <v>1049</v>
      </c>
      <c r="Z112" s="622"/>
      <c r="AA112" s="607">
        <v>0</v>
      </c>
      <c r="AB112" s="607" t="s">
        <v>1049</v>
      </c>
      <c r="AC112" s="607" t="s">
        <v>1049</v>
      </c>
      <c r="AD112" s="608" t="s">
        <v>1049</v>
      </c>
      <c r="AE112" s="608"/>
      <c r="AF112" s="608"/>
      <c r="AG112" s="609">
        <v>0</v>
      </c>
      <c r="AH112" s="604" t="s">
        <v>1049</v>
      </c>
      <c r="AI112" s="610" t="s">
        <v>1049</v>
      </c>
      <c r="AJ112" s="604" t="s">
        <v>1049</v>
      </c>
      <c r="AK112" s="610" t="s">
        <v>1049</v>
      </c>
      <c r="AL112" s="604" t="s">
        <v>1049</v>
      </c>
      <c r="AN112" s="611" t="s">
        <v>1049</v>
      </c>
    </row>
    <row r="113" spans="1:40" ht="18">
      <c r="A113" s="561">
        <v>105</v>
      </c>
      <c r="C113" s="544"/>
      <c r="D113" s="544"/>
      <c r="E113" s="544" t="s">
        <v>1049</v>
      </c>
      <c r="F113" s="604" t="s">
        <v>1049</v>
      </c>
      <c r="H113" s="542" t="s">
        <v>1049</v>
      </c>
      <c r="I113" s="543" t="s">
        <v>1049</v>
      </c>
      <c r="J113" s="544" t="s">
        <v>1049</v>
      </c>
      <c r="K113" s="459" t="s">
        <v>1049</v>
      </c>
      <c r="L113" s="459" t="s">
        <v>1049</v>
      </c>
      <c r="M113" s="459" t="s">
        <v>1049</v>
      </c>
      <c r="N113" s="459" t="s">
        <v>1049</v>
      </c>
      <c r="O113" s="459" t="s">
        <v>1049</v>
      </c>
      <c r="P113" s="544" t="s">
        <v>1049</v>
      </c>
      <c r="Q113" s="546" t="s">
        <v>1049</v>
      </c>
      <c r="U113" s="606"/>
      <c r="V113" s="607">
        <v>0</v>
      </c>
      <c r="W113" s="607" t="s">
        <v>1049</v>
      </c>
      <c r="X113" s="607" t="s">
        <v>1049</v>
      </c>
      <c r="Y113" s="608" t="s">
        <v>1049</v>
      </c>
      <c r="Z113" s="622"/>
      <c r="AA113" s="607">
        <v>0</v>
      </c>
      <c r="AB113" s="607" t="s">
        <v>1049</v>
      </c>
      <c r="AC113" s="607" t="s">
        <v>1049</v>
      </c>
      <c r="AD113" s="608" t="s">
        <v>1049</v>
      </c>
      <c r="AE113" s="608"/>
      <c r="AF113" s="608"/>
      <c r="AG113" s="609">
        <v>0</v>
      </c>
      <c r="AH113" s="604" t="s">
        <v>1049</v>
      </c>
      <c r="AI113" s="610" t="s">
        <v>1049</v>
      </c>
      <c r="AJ113" s="604" t="s">
        <v>1049</v>
      </c>
      <c r="AK113" s="610" t="s">
        <v>1049</v>
      </c>
      <c r="AL113" s="604" t="s">
        <v>1049</v>
      </c>
      <c r="AN113" s="611" t="s">
        <v>1049</v>
      </c>
    </row>
    <row r="114" spans="1:40" ht="18">
      <c r="A114" s="561">
        <v>106</v>
      </c>
      <c r="C114" s="544"/>
      <c r="D114" s="544"/>
      <c r="E114" s="544" t="s">
        <v>1049</v>
      </c>
      <c r="F114" s="604" t="s">
        <v>1049</v>
      </c>
      <c r="H114" s="542" t="s">
        <v>1049</v>
      </c>
      <c r="I114" s="543" t="s">
        <v>1049</v>
      </c>
      <c r="J114" s="544" t="s">
        <v>1049</v>
      </c>
      <c r="K114" s="459" t="s">
        <v>1049</v>
      </c>
      <c r="L114" s="459" t="s">
        <v>1049</v>
      </c>
      <c r="M114" s="459" t="s">
        <v>1049</v>
      </c>
      <c r="N114" s="459" t="s">
        <v>1049</v>
      </c>
      <c r="O114" s="459" t="s">
        <v>1049</v>
      </c>
      <c r="P114" s="544" t="s">
        <v>1049</v>
      </c>
      <c r="Q114" s="546" t="s">
        <v>1049</v>
      </c>
      <c r="U114" s="606"/>
      <c r="V114" s="607">
        <v>0</v>
      </c>
      <c r="W114" s="607" t="s">
        <v>1049</v>
      </c>
      <c r="X114" s="607" t="s">
        <v>1049</v>
      </c>
      <c r="Y114" s="608" t="s">
        <v>1049</v>
      </c>
      <c r="Z114" s="622"/>
      <c r="AA114" s="607">
        <v>0</v>
      </c>
      <c r="AB114" s="607" t="s">
        <v>1049</v>
      </c>
      <c r="AC114" s="607" t="s">
        <v>1049</v>
      </c>
      <c r="AD114" s="608" t="s">
        <v>1049</v>
      </c>
      <c r="AE114" s="608"/>
      <c r="AF114" s="608"/>
      <c r="AG114" s="609">
        <v>0</v>
      </c>
      <c r="AH114" s="604" t="s">
        <v>1049</v>
      </c>
      <c r="AI114" s="610" t="s">
        <v>1049</v>
      </c>
      <c r="AJ114" s="604" t="s">
        <v>1049</v>
      </c>
      <c r="AK114" s="610" t="s">
        <v>1049</v>
      </c>
      <c r="AL114" s="604" t="s">
        <v>1049</v>
      </c>
      <c r="AN114" s="611" t="s">
        <v>1049</v>
      </c>
    </row>
    <row r="115" spans="1:40" ht="18">
      <c r="A115" s="561">
        <v>107</v>
      </c>
      <c r="C115" s="544"/>
      <c r="D115" s="544"/>
      <c r="E115" s="544" t="s">
        <v>1049</v>
      </c>
      <c r="F115" s="604" t="s">
        <v>1049</v>
      </c>
      <c r="H115" s="542" t="s">
        <v>1049</v>
      </c>
      <c r="I115" s="543" t="s">
        <v>1049</v>
      </c>
      <c r="J115" s="544" t="s">
        <v>1049</v>
      </c>
      <c r="K115" s="459" t="s">
        <v>1049</v>
      </c>
      <c r="L115" s="459" t="s">
        <v>1049</v>
      </c>
      <c r="M115" s="459" t="s">
        <v>1049</v>
      </c>
      <c r="N115" s="459" t="s">
        <v>1049</v>
      </c>
      <c r="O115" s="459" t="s">
        <v>1049</v>
      </c>
      <c r="P115" s="544" t="s">
        <v>1049</v>
      </c>
      <c r="Q115" s="546" t="s">
        <v>1049</v>
      </c>
      <c r="U115" s="606"/>
      <c r="V115" s="607">
        <v>0</v>
      </c>
      <c r="W115" s="607" t="s">
        <v>1049</v>
      </c>
      <c r="X115" s="607" t="s">
        <v>1049</v>
      </c>
      <c r="Y115" s="608" t="s">
        <v>1049</v>
      </c>
      <c r="Z115" s="622"/>
      <c r="AA115" s="607">
        <v>0</v>
      </c>
      <c r="AB115" s="607" t="s">
        <v>1049</v>
      </c>
      <c r="AC115" s="607" t="s">
        <v>1049</v>
      </c>
      <c r="AD115" s="608" t="s">
        <v>1049</v>
      </c>
      <c r="AE115" s="608"/>
      <c r="AF115" s="608"/>
      <c r="AG115" s="609">
        <v>0</v>
      </c>
      <c r="AH115" s="604" t="s">
        <v>1049</v>
      </c>
      <c r="AI115" s="610" t="s">
        <v>1049</v>
      </c>
      <c r="AJ115" s="604" t="s">
        <v>1049</v>
      </c>
      <c r="AK115" s="610" t="s">
        <v>1049</v>
      </c>
      <c r="AL115" s="604" t="s">
        <v>1049</v>
      </c>
      <c r="AN115" s="611" t="s">
        <v>1049</v>
      </c>
    </row>
    <row r="116" spans="1:40" ht="18">
      <c r="A116" s="561">
        <v>108</v>
      </c>
      <c r="C116" s="544"/>
      <c r="D116" s="544"/>
      <c r="E116" s="544" t="s">
        <v>1049</v>
      </c>
      <c r="F116" s="604" t="s">
        <v>1049</v>
      </c>
      <c r="H116" s="542" t="s">
        <v>1049</v>
      </c>
      <c r="I116" s="543" t="s">
        <v>1049</v>
      </c>
      <c r="J116" s="544" t="s">
        <v>1049</v>
      </c>
      <c r="K116" s="459" t="s">
        <v>1049</v>
      </c>
      <c r="L116" s="459" t="s">
        <v>1049</v>
      </c>
      <c r="M116" s="459" t="s">
        <v>1049</v>
      </c>
      <c r="N116" s="459" t="s">
        <v>1049</v>
      </c>
      <c r="O116" s="459" t="s">
        <v>1049</v>
      </c>
      <c r="P116" s="544" t="s">
        <v>1049</v>
      </c>
      <c r="Q116" s="546" t="s">
        <v>1049</v>
      </c>
      <c r="U116" s="606"/>
      <c r="V116" s="607">
        <v>0</v>
      </c>
      <c r="W116" s="607" t="s">
        <v>1049</v>
      </c>
      <c r="X116" s="607" t="s">
        <v>1049</v>
      </c>
      <c r="Y116" s="608" t="s">
        <v>1049</v>
      </c>
      <c r="Z116" s="622"/>
      <c r="AA116" s="607">
        <v>0</v>
      </c>
      <c r="AB116" s="607" t="s">
        <v>1049</v>
      </c>
      <c r="AC116" s="607" t="s">
        <v>1049</v>
      </c>
      <c r="AD116" s="608" t="s">
        <v>1049</v>
      </c>
      <c r="AE116" s="608"/>
      <c r="AF116" s="608"/>
      <c r="AG116" s="609">
        <v>0</v>
      </c>
      <c r="AH116" s="604" t="s">
        <v>1049</v>
      </c>
      <c r="AI116" s="610" t="s">
        <v>1049</v>
      </c>
      <c r="AJ116" s="604" t="s">
        <v>1049</v>
      </c>
      <c r="AK116" s="610" t="s">
        <v>1049</v>
      </c>
      <c r="AL116" s="604" t="s">
        <v>1049</v>
      </c>
      <c r="AN116" s="611" t="s">
        <v>1049</v>
      </c>
    </row>
    <row r="117" spans="1:40" ht="18">
      <c r="A117" s="561">
        <v>109</v>
      </c>
      <c r="C117" s="544"/>
      <c r="D117" s="544"/>
      <c r="E117" s="544" t="s">
        <v>1049</v>
      </c>
      <c r="F117" s="604" t="s">
        <v>1049</v>
      </c>
      <c r="H117" s="542" t="s">
        <v>1049</v>
      </c>
      <c r="I117" s="543" t="s">
        <v>1049</v>
      </c>
      <c r="J117" s="544" t="s">
        <v>1049</v>
      </c>
      <c r="K117" s="459" t="s">
        <v>1049</v>
      </c>
      <c r="L117" s="459" t="s">
        <v>1049</v>
      </c>
      <c r="M117" s="459" t="s">
        <v>1049</v>
      </c>
      <c r="N117" s="459" t="s">
        <v>1049</v>
      </c>
      <c r="O117" s="459" t="s">
        <v>1049</v>
      </c>
      <c r="P117" s="544" t="s">
        <v>1049</v>
      </c>
      <c r="Q117" s="546" t="s">
        <v>1049</v>
      </c>
      <c r="U117" s="606"/>
      <c r="V117" s="607">
        <v>0</v>
      </c>
      <c r="W117" s="607" t="s">
        <v>1049</v>
      </c>
      <c r="X117" s="607" t="s">
        <v>1049</v>
      </c>
      <c r="Y117" s="608" t="s">
        <v>1049</v>
      </c>
      <c r="Z117" s="622"/>
      <c r="AA117" s="607">
        <v>0</v>
      </c>
      <c r="AB117" s="607" t="s">
        <v>1049</v>
      </c>
      <c r="AC117" s="607" t="s">
        <v>1049</v>
      </c>
      <c r="AD117" s="608" t="s">
        <v>1049</v>
      </c>
      <c r="AE117" s="608"/>
      <c r="AF117" s="608"/>
      <c r="AG117" s="609">
        <v>0</v>
      </c>
      <c r="AH117" s="604" t="s">
        <v>1049</v>
      </c>
      <c r="AI117" s="610" t="s">
        <v>1049</v>
      </c>
      <c r="AJ117" s="604" t="s">
        <v>1049</v>
      </c>
      <c r="AK117" s="610" t="s">
        <v>1049</v>
      </c>
      <c r="AL117" s="604" t="s">
        <v>1049</v>
      </c>
      <c r="AN117" s="611" t="s">
        <v>1049</v>
      </c>
    </row>
    <row r="118" spans="1:40" ht="18">
      <c r="A118" s="561">
        <v>110</v>
      </c>
      <c r="C118" s="544"/>
      <c r="D118" s="544"/>
      <c r="E118" s="544" t="s">
        <v>1049</v>
      </c>
      <c r="F118" s="604" t="s">
        <v>1049</v>
      </c>
      <c r="H118" s="542" t="s">
        <v>1049</v>
      </c>
      <c r="I118" s="543" t="s">
        <v>1049</v>
      </c>
      <c r="J118" s="544" t="s">
        <v>1049</v>
      </c>
      <c r="K118" s="459" t="s">
        <v>1049</v>
      </c>
      <c r="L118" s="459" t="s">
        <v>1049</v>
      </c>
      <c r="M118" s="459" t="s">
        <v>1049</v>
      </c>
      <c r="N118" s="459" t="s">
        <v>1049</v>
      </c>
      <c r="O118" s="459" t="s">
        <v>1049</v>
      </c>
      <c r="P118" s="544" t="s">
        <v>1049</v>
      </c>
      <c r="Q118" s="546" t="s">
        <v>1049</v>
      </c>
      <c r="U118" s="606"/>
      <c r="V118" s="607">
        <v>0</v>
      </c>
      <c r="W118" s="607" t="s">
        <v>1049</v>
      </c>
      <c r="X118" s="607" t="s">
        <v>1049</v>
      </c>
      <c r="Y118" s="608" t="s">
        <v>1049</v>
      </c>
      <c r="Z118" s="622"/>
      <c r="AA118" s="607">
        <v>0</v>
      </c>
      <c r="AB118" s="607" t="s">
        <v>1049</v>
      </c>
      <c r="AC118" s="607" t="s">
        <v>1049</v>
      </c>
      <c r="AD118" s="608" t="s">
        <v>1049</v>
      </c>
      <c r="AE118" s="608"/>
      <c r="AF118" s="608"/>
      <c r="AG118" s="609">
        <v>0</v>
      </c>
      <c r="AH118" s="604" t="s">
        <v>1049</v>
      </c>
      <c r="AI118" s="610" t="s">
        <v>1049</v>
      </c>
      <c r="AJ118" s="604" t="s">
        <v>1049</v>
      </c>
      <c r="AK118" s="610" t="s">
        <v>1049</v>
      </c>
      <c r="AL118" s="604" t="s">
        <v>1049</v>
      </c>
      <c r="AN118" s="611" t="s">
        <v>1049</v>
      </c>
    </row>
    <row r="119" spans="1:40" ht="18">
      <c r="A119" s="561">
        <v>111</v>
      </c>
      <c r="C119" s="544"/>
      <c r="D119" s="544"/>
      <c r="E119" s="544" t="s">
        <v>1049</v>
      </c>
      <c r="F119" s="604" t="s">
        <v>1049</v>
      </c>
      <c r="H119" s="542" t="s">
        <v>1049</v>
      </c>
      <c r="I119" s="543" t="s">
        <v>1049</v>
      </c>
      <c r="J119" s="544" t="s">
        <v>1049</v>
      </c>
      <c r="K119" s="459" t="s">
        <v>1049</v>
      </c>
      <c r="L119" s="459" t="s">
        <v>1049</v>
      </c>
      <c r="M119" s="459" t="s">
        <v>1049</v>
      </c>
      <c r="N119" s="459" t="s">
        <v>1049</v>
      </c>
      <c r="O119" s="459" t="s">
        <v>1049</v>
      </c>
      <c r="P119" s="544" t="s">
        <v>1049</v>
      </c>
      <c r="Q119" s="546" t="s">
        <v>1049</v>
      </c>
      <c r="U119" s="606"/>
      <c r="V119" s="607">
        <v>0</v>
      </c>
      <c r="W119" s="607" t="s">
        <v>1049</v>
      </c>
      <c r="X119" s="607" t="s">
        <v>1049</v>
      </c>
      <c r="Y119" s="608" t="s">
        <v>1049</v>
      </c>
      <c r="Z119" s="622"/>
      <c r="AA119" s="607">
        <v>0</v>
      </c>
      <c r="AB119" s="607" t="s">
        <v>1049</v>
      </c>
      <c r="AC119" s="607" t="s">
        <v>1049</v>
      </c>
      <c r="AD119" s="608" t="s">
        <v>1049</v>
      </c>
      <c r="AE119" s="608"/>
      <c r="AF119" s="608"/>
      <c r="AG119" s="609">
        <v>0</v>
      </c>
      <c r="AH119" s="604" t="s">
        <v>1049</v>
      </c>
      <c r="AI119" s="610" t="s">
        <v>1049</v>
      </c>
      <c r="AJ119" s="604" t="s">
        <v>1049</v>
      </c>
      <c r="AK119" s="610" t="s">
        <v>1049</v>
      </c>
      <c r="AL119" s="604" t="s">
        <v>1049</v>
      </c>
      <c r="AN119" s="611" t="s">
        <v>1049</v>
      </c>
    </row>
    <row r="120" spans="1:40" ht="18">
      <c r="A120" s="561">
        <v>112</v>
      </c>
      <c r="C120" s="544"/>
      <c r="D120" s="544"/>
      <c r="E120" s="544" t="s">
        <v>1049</v>
      </c>
      <c r="F120" s="604" t="s">
        <v>1049</v>
      </c>
      <c r="H120" s="542" t="s">
        <v>1049</v>
      </c>
      <c r="I120" s="543" t="s">
        <v>1049</v>
      </c>
      <c r="J120" s="544" t="s">
        <v>1049</v>
      </c>
      <c r="K120" s="459" t="s">
        <v>1049</v>
      </c>
      <c r="L120" s="459" t="s">
        <v>1049</v>
      </c>
      <c r="M120" s="459" t="s">
        <v>1049</v>
      </c>
      <c r="N120" s="459" t="s">
        <v>1049</v>
      </c>
      <c r="O120" s="459" t="s">
        <v>1049</v>
      </c>
      <c r="P120" s="544" t="s">
        <v>1049</v>
      </c>
      <c r="Q120" s="546" t="s">
        <v>1049</v>
      </c>
      <c r="U120" s="606"/>
      <c r="V120" s="607">
        <v>0</v>
      </c>
      <c r="W120" s="607" t="s">
        <v>1049</v>
      </c>
      <c r="X120" s="607" t="s">
        <v>1049</v>
      </c>
      <c r="Y120" s="608" t="s">
        <v>1049</v>
      </c>
      <c r="Z120" s="622"/>
      <c r="AA120" s="607">
        <v>0</v>
      </c>
      <c r="AB120" s="607" t="s">
        <v>1049</v>
      </c>
      <c r="AC120" s="607" t="s">
        <v>1049</v>
      </c>
      <c r="AD120" s="608" t="s">
        <v>1049</v>
      </c>
      <c r="AE120" s="608"/>
      <c r="AF120" s="608"/>
      <c r="AG120" s="609">
        <v>0</v>
      </c>
      <c r="AH120" s="604" t="s">
        <v>1049</v>
      </c>
      <c r="AI120" s="610" t="s">
        <v>1049</v>
      </c>
      <c r="AJ120" s="604" t="s">
        <v>1049</v>
      </c>
      <c r="AK120" s="610" t="s">
        <v>1049</v>
      </c>
      <c r="AL120" s="604" t="s">
        <v>1049</v>
      </c>
      <c r="AN120" s="611" t="s">
        <v>1049</v>
      </c>
    </row>
    <row r="121" spans="1:40" ht="18">
      <c r="A121" s="561">
        <v>113</v>
      </c>
      <c r="C121" s="544"/>
      <c r="D121" s="544"/>
      <c r="E121" s="544" t="s">
        <v>1049</v>
      </c>
      <c r="F121" s="604" t="s">
        <v>1049</v>
      </c>
      <c r="H121" s="542" t="s">
        <v>1049</v>
      </c>
      <c r="I121" s="543" t="s">
        <v>1049</v>
      </c>
      <c r="J121" s="544" t="s">
        <v>1049</v>
      </c>
      <c r="K121" s="459" t="s">
        <v>1049</v>
      </c>
      <c r="L121" s="459" t="s">
        <v>1049</v>
      </c>
      <c r="M121" s="459" t="s">
        <v>1049</v>
      </c>
      <c r="N121" s="459" t="s">
        <v>1049</v>
      </c>
      <c r="O121" s="459" t="s">
        <v>1049</v>
      </c>
      <c r="P121" s="544" t="s">
        <v>1049</v>
      </c>
      <c r="Q121" s="546" t="s">
        <v>1049</v>
      </c>
      <c r="U121" s="606"/>
      <c r="V121" s="607">
        <v>0</v>
      </c>
      <c r="W121" s="607" t="s">
        <v>1049</v>
      </c>
      <c r="X121" s="607" t="s">
        <v>1049</v>
      </c>
      <c r="Y121" s="608" t="s">
        <v>1049</v>
      </c>
      <c r="Z121" s="622"/>
      <c r="AA121" s="607">
        <v>0</v>
      </c>
      <c r="AB121" s="607" t="s">
        <v>1049</v>
      </c>
      <c r="AC121" s="607" t="s">
        <v>1049</v>
      </c>
      <c r="AD121" s="608" t="s">
        <v>1049</v>
      </c>
      <c r="AE121" s="608"/>
      <c r="AF121" s="608"/>
      <c r="AG121" s="609">
        <v>0</v>
      </c>
      <c r="AH121" s="604" t="s">
        <v>1049</v>
      </c>
      <c r="AI121" s="610" t="s">
        <v>1049</v>
      </c>
      <c r="AJ121" s="604" t="s">
        <v>1049</v>
      </c>
      <c r="AK121" s="610" t="s">
        <v>1049</v>
      </c>
      <c r="AL121" s="604" t="s">
        <v>1049</v>
      </c>
      <c r="AN121" s="611" t="s">
        <v>1049</v>
      </c>
    </row>
    <row r="122" spans="1:40" ht="18">
      <c r="A122" s="561">
        <v>114</v>
      </c>
      <c r="C122" s="544"/>
      <c r="D122" s="544"/>
      <c r="E122" s="544" t="s">
        <v>1049</v>
      </c>
      <c r="F122" s="604" t="s">
        <v>1049</v>
      </c>
      <c r="H122" s="542" t="s">
        <v>1049</v>
      </c>
      <c r="I122" s="543" t="s">
        <v>1049</v>
      </c>
      <c r="J122" s="544" t="s">
        <v>1049</v>
      </c>
      <c r="K122" s="459" t="s">
        <v>1049</v>
      </c>
      <c r="L122" s="459" t="s">
        <v>1049</v>
      </c>
      <c r="M122" s="459" t="s">
        <v>1049</v>
      </c>
      <c r="N122" s="459" t="s">
        <v>1049</v>
      </c>
      <c r="O122" s="459" t="s">
        <v>1049</v>
      </c>
      <c r="P122" s="544" t="s">
        <v>1049</v>
      </c>
      <c r="Q122" s="546" t="s">
        <v>1049</v>
      </c>
      <c r="U122" s="606"/>
      <c r="V122" s="607">
        <v>0</v>
      </c>
      <c r="W122" s="607" t="s">
        <v>1049</v>
      </c>
      <c r="X122" s="607" t="s">
        <v>1049</v>
      </c>
      <c r="Y122" s="608" t="s">
        <v>1049</v>
      </c>
      <c r="Z122" s="622"/>
      <c r="AA122" s="607">
        <v>0</v>
      </c>
      <c r="AB122" s="607" t="s">
        <v>1049</v>
      </c>
      <c r="AC122" s="607" t="s">
        <v>1049</v>
      </c>
      <c r="AD122" s="608" t="s">
        <v>1049</v>
      </c>
      <c r="AE122" s="608"/>
      <c r="AF122" s="608"/>
      <c r="AG122" s="609">
        <v>0</v>
      </c>
      <c r="AH122" s="604" t="s">
        <v>1049</v>
      </c>
      <c r="AI122" s="610" t="s">
        <v>1049</v>
      </c>
      <c r="AJ122" s="604" t="s">
        <v>1049</v>
      </c>
      <c r="AK122" s="610" t="s">
        <v>1049</v>
      </c>
      <c r="AL122" s="604" t="s">
        <v>1049</v>
      </c>
      <c r="AN122" s="611" t="s">
        <v>1049</v>
      </c>
    </row>
    <row r="123" spans="1:40" ht="18">
      <c r="A123" s="561">
        <v>115</v>
      </c>
      <c r="C123" s="544"/>
      <c r="D123" s="544"/>
      <c r="E123" s="544" t="s">
        <v>1049</v>
      </c>
      <c r="F123" s="604" t="s">
        <v>1049</v>
      </c>
      <c r="H123" s="542" t="s">
        <v>1049</v>
      </c>
      <c r="I123" s="543" t="s">
        <v>1049</v>
      </c>
      <c r="J123" s="544" t="s">
        <v>1049</v>
      </c>
      <c r="K123" s="459" t="s">
        <v>1049</v>
      </c>
      <c r="L123" s="459" t="s">
        <v>1049</v>
      </c>
      <c r="M123" s="459" t="s">
        <v>1049</v>
      </c>
      <c r="N123" s="459" t="s">
        <v>1049</v>
      </c>
      <c r="O123" s="459" t="s">
        <v>1049</v>
      </c>
      <c r="P123" s="544" t="s">
        <v>1049</v>
      </c>
      <c r="Q123" s="546" t="s">
        <v>1049</v>
      </c>
      <c r="U123" s="606"/>
      <c r="V123" s="607">
        <v>0</v>
      </c>
      <c r="W123" s="607" t="s">
        <v>1049</v>
      </c>
      <c r="X123" s="607" t="s">
        <v>1049</v>
      </c>
      <c r="Y123" s="608" t="s">
        <v>1049</v>
      </c>
      <c r="Z123" s="622"/>
      <c r="AA123" s="607">
        <v>0</v>
      </c>
      <c r="AB123" s="607" t="s">
        <v>1049</v>
      </c>
      <c r="AC123" s="607" t="s">
        <v>1049</v>
      </c>
      <c r="AD123" s="608" t="s">
        <v>1049</v>
      </c>
      <c r="AE123" s="608"/>
      <c r="AF123" s="608"/>
      <c r="AG123" s="609">
        <v>0</v>
      </c>
      <c r="AH123" s="604" t="s">
        <v>1049</v>
      </c>
      <c r="AI123" s="610" t="s">
        <v>1049</v>
      </c>
      <c r="AJ123" s="604" t="s">
        <v>1049</v>
      </c>
      <c r="AK123" s="610" t="s">
        <v>1049</v>
      </c>
      <c r="AL123" s="604" t="s">
        <v>1049</v>
      </c>
      <c r="AN123" s="611" t="s">
        <v>1049</v>
      </c>
    </row>
    <row r="124" spans="1:40" ht="18">
      <c r="A124" s="561">
        <v>116</v>
      </c>
      <c r="C124" s="544"/>
      <c r="D124" s="544"/>
      <c r="E124" s="544" t="s">
        <v>1049</v>
      </c>
      <c r="F124" s="604" t="s">
        <v>1049</v>
      </c>
      <c r="H124" s="542" t="s">
        <v>1049</v>
      </c>
      <c r="I124" s="543" t="s">
        <v>1049</v>
      </c>
      <c r="J124" s="544" t="s">
        <v>1049</v>
      </c>
      <c r="K124" s="459" t="s">
        <v>1049</v>
      </c>
      <c r="L124" s="459" t="s">
        <v>1049</v>
      </c>
      <c r="M124" s="459" t="s">
        <v>1049</v>
      </c>
      <c r="N124" s="459" t="s">
        <v>1049</v>
      </c>
      <c r="O124" s="459" t="s">
        <v>1049</v>
      </c>
      <c r="P124" s="544" t="s">
        <v>1049</v>
      </c>
      <c r="Q124" s="546" t="s">
        <v>1049</v>
      </c>
      <c r="U124" s="606"/>
      <c r="V124" s="607">
        <v>0</v>
      </c>
      <c r="W124" s="607" t="s">
        <v>1049</v>
      </c>
      <c r="X124" s="607" t="s">
        <v>1049</v>
      </c>
      <c r="Y124" s="608" t="s">
        <v>1049</v>
      </c>
      <c r="Z124" s="622"/>
      <c r="AA124" s="607">
        <v>0</v>
      </c>
      <c r="AB124" s="607" t="s">
        <v>1049</v>
      </c>
      <c r="AC124" s="607" t="s">
        <v>1049</v>
      </c>
      <c r="AD124" s="608" t="s">
        <v>1049</v>
      </c>
      <c r="AE124" s="608"/>
      <c r="AF124" s="608"/>
      <c r="AG124" s="609">
        <v>0</v>
      </c>
      <c r="AH124" s="604" t="s">
        <v>1049</v>
      </c>
      <c r="AI124" s="610" t="s">
        <v>1049</v>
      </c>
      <c r="AJ124" s="604" t="s">
        <v>1049</v>
      </c>
      <c r="AK124" s="610" t="s">
        <v>1049</v>
      </c>
      <c r="AL124" s="604" t="s">
        <v>1049</v>
      </c>
      <c r="AN124" s="611" t="s">
        <v>1049</v>
      </c>
    </row>
    <row r="125" spans="1:40" ht="18">
      <c r="A125" s="561">
        <v>117</v>
      </c>
      <c r="C125" s="544"/>
      <c r="D125" s="544"/>
      <c r="E125" s="544" t="s">
        <v>1049</v>
      </c>
      <c r="F125" s="604" t="s">
        <v>1049</v>
      </c>
      <c r="H125" s="542" t="s">
        <v>1049</v>
      </c>
      <c r="I125" s="543" t="s">
        <v>1049</v>
      </c>
      <c r="J125" s="544" t="s">
        <v>1049</v>
      </c>
      <c r="K125" s="459" t="s">
        <v>1049</v>
      </c>
      <c r="L125" s="459" t="s">
        <v>1049</v>
      </c>
      <c r="M125" s="459" t="s">
        <v>1049</v>
      </c>
      <c r="N125" s="459" t="s">
        <v>1049</v>
      </c>
      <c r="O125" s="459" t="s">
        <v>1049</v>
      </c>
      <c r="P125" s="544" t="s">
        <v>1049</v>
      </c>
      <c r="Q125" s="546" t="s">
        <v>1049</v>
      </c>
      <c r="U125" s="606"/>
      <c r="V125" s="607">
        <v>0</v>
      </c>
      <c r="W125" s="607" t="s">
        <v>1049</v>
      </c>
      <c r="X125" s="607" t="s">
        <v>1049</v>
      </c>
      <c r="Y125" s="608" t="s">
        <v>1049</v>
      </c>
      <c r="Z125" s="622"/>
      <c r="AA125" s="607">
        <v>0</v>
      </c>
      <c r="AB125" s="607" t="s">
        <v>1049</v>
      </c>
      <c r="AC125" s="607" t="s">
        <v>1049</v>
      </c>
      <c r="AD125" s="608" t="s">
        <v>1049</v>
      </c>
      <c r="AE125" s="608"/>
      <c r="AF125" s="608"/>
      <c r="AG125" s="609">
        <v>0</v>
      </c>
      <c r="AH125" s="604" t="s">
        <v>1049</v>
      </c>
      <c r="AI125" s="610" t="s">
        <v>1049</v>
      </c>
      <c r="AJ125" s="604" t="s">
        <v>1049</v>
      </c>
      <c r="AK125" s="610" t="s">
        <v>1049</v>
      </c>
      <c r="AL125" s="604" t="s">
        <v>1049</v>
      </c>
      <c r="AN125" s="611" t="s">
        <v>1049</v>
      </c>
    </row>
    <row r="126" spans="1:40" ht="18">
      <c r="A126" s="561">
        <v>118</v>
      </c>
      <c r="C126" s="544"/>
      <c r="D126" s="544"/>
      <c r="E126" s="544" t="s">
        <v>1049</v>
      </c>
      <c r="F126" s="604" t="s">
        <v>1049</v>
      </c>
      <c r="H126" s="542" t="s">
        <v>1049</v>
      </c>
      <c r="I126" s="543" t="s">
        <v>1049</v>
      </c>
      <c r="J126" s="544" t="s">
        <v>1049</v>
      </c>
      <c r="K126" s="459" t="s">
        <v>1049</v>
      </c>
      <c r="L126" s="459" t="s">
        <v>1049</v>
      </c>
      <c r="M126" s="459" t="s">
        <v>1049</v>
      </c>
      <c r="N126" s="459" t="s">
        <v>1049</v>
      </c>
      <c r="O126" s="459" t="s">
        <v>1049</v>
      </c>
      <c r="P126" s="544" t="s">
        <v>1049</v>
      </c>
      <c r="Q126" s="546" t="s">
        <v>1049</v>
      </c>
      <c r="U126" s="606"/>
      <c r="V126" s="607">
        <v>0</v>
      </c>
      <c r="W126" s="607" t="s">
        <v>1049</v>
      </c>
      <c r="X126" s="607" t="s">
        <v>1049</v>
      </c>
      <c r="Y126" s="608" t="s">
        <v>1049</v>
      </c>
      <c r="Z126" s="622"/>
      <c r="AA126" s="607">
        <v>0</v>
      </c>
      <c r="AB126" s="607" t="s">
        <v>1049</v>
      </c>
      <c r="AC126" s="607" t="s">
        <v>1049</v>
      </c>
      <c r="AD126" s="608" t="s">
        <v>1049</v>
      </c>
      <c r="AE126" s="608"/>
      <c r="AF126" s="608"/>
      <c r="AG126" s="609">
        <v>0</v>
      </c>
      <c r="AH126" s="604" t="s">
        <v>1049</v>
      </c>
      <c r="AI126" s="610" t="s">
        <v>1049</v>
      </c>
      <c r="AJ126" s="604" t="s">
        <v>1049</v>
      </c>
      <c r="AK126" s="610" t="s">
        <v>1049</v>
      </c>
      <c r="AL126" s="604" t="s">
        <v>1049</v>
      </c>
      <c r="AN126" s="611" t="s">
        <v>1049</v>
      </c>
    </row>
    <row r="127" spans="1:40" ht="18">
      <c r="A127" s="561">
        <v>119</v>
      </c>
      <c r="C127" s="544"/>
      <c r="D127" s="544"/>
      <c r="E127" s="544" t="s">
        <v>1049</v>
      </c>
      <c r="F127" s="604" t="s">
        <v>1049</v>
      </c>
      <c r="H127" s="542" t="s">
        <v>1049</v>
      </c>
      <c r="I127" s="543" t="s">
        <v>1049</v>
      </c>
      <c r="J127" s="544" t="s">
        <v>1049</v>
      </c>
      <c r="K127" s="459" t="s">
        <v>1049</v>
      </c>
      <c r="L127" s="459" t="s">
        <v>1049</v>
      </c>
      <c r="M127" s="459" t="s">
        <v>1049</v>
      </c>
      <c r="N127" s="459" t="s">
        <v>1049</v>
      </c>
      <c r="O127" s="459" t="s">
        <v>1049</v>
      </c>
      <c r="P127" s="544" t="s">
        <v>1049</v>
      </c>
      <c r="Q127" s="546" t="s">
        <v>1049</v>
      </c>
      <c r="U127" s="606"/>
      <c r="V127" s="607">
        <v>0</v>
      </c>
      <c r="W127" s="607" t="s">
        <v>1049</v>
      </c>
      <c r="X127" s="607" t="s">
        <v>1049</v>
      </c>
      <c r="Y127" s="608" t="s">
        <v>1049</v>
      </c>
      <c r="Z127" s="622"/>
      <c r="AA127" s="607">
        <v>0</v>
      </c>
      <c r="AB127" s="607" t="s">
        <v>1049</v>
      </c>
      <c r="AC127" s="607" t="s">
        <v>1049</v>
      </c>
      <c r="AD127" s="608" t="s">
        <v>1049</v>
      </c>
      <c r="AE127" s="608"/>
      <c r="AF127" s="608"/>
      <c r="AG127" s="609">
        <v>0</v>
      </c>
      <c r="AH127" s="604" t="s">
        <v>1049</v>
      </c>
      <c r="AI127" s="610" t="s">
        <v>1049</v>
      </c>
      <c r="AJ127" s="604" t="s">
        <v>1049</v>
      </c>
      <c r="AK127" s="610" t="s">
        <v>1049</v>
      </c>
      <c r="AL127" s="604" t="s">
        <v>1049</v>
      </c>
      <c r="AN127" s="611" t="s">
        <v>1049</v>
      </c>
    </row>
    <row r="128" spans="1:40" ht="18">
      <c r="A128" s="561">
        <v>120</v>
      </c>
      <c r="C128" s="544"/>
      <c r="D128" s="544"/>
      <c r="E128" s="544" t="s">
        <v>1049</v>
      </c>
      <c r="F128" s="604" t="s">
        <v>1049</v>
      </c>
      <c r="H128" s="542" t="s">
        <v>1049</v>
      </c>
      <c r="I128" s="543" t="s">
        <v>1049</v>
      </c>
      <c r="J128" s="544" t="s">
        <v>1049</v>
      </c>
      <c r="K128" s="459" t="s">
        <v>1049</v>
      </c>
      <c r="L128" s="459" t="s">
        <v>1049</v>
      </c>
      <c r="M128" s="459" t="s">
        <v>1049</v>
      </c>
      <c r="N128" s="459" t="s">
        <v>1049</v>
      </c>
      <c r="O128" s="459" t="s">
        <v>1049</v>
      </c>
      <c r="P128" s="544" t="s">
        <v>1049</v>
      </c>
      <c r="Q128" s="546" t="s">
        <v>1049</v>
      </c>
      <c r="U128" s="606"/>
      <c r="V128" s="607">
        <v>0</v>
      </c>
      <c r="W128" s="607" t="s">
        <v>1049</v>
      </c>
      <c r="X128" s="607" t="s">
        <v>1049</v>
      </c>
      <c r="Y128" s="608" t="s">
        <v>1049</v>
      </c>
      <c r="Z128" s="622"/>
      <c r="AA128" s="607">
        <v>0</v>
      </c>
      <c r="AB128" s="607" t="s">
        <v>1049</v>
      </c>
      <c r="AC128" s="607" t="s">
        <v>1049</v>
      </c>
      <c r="AD128" s="608" t="s">
        <v>1049</v>
      </c>
      <c r="AE128" s="608"/>
      <c r="AF128" s="608"/>
      <c r="AG128" s="609">
        <v>0</v>
      </c>
      <c r="AH128" s="604" t="s">
        <v>1049</v>
      </c>
      <c r="AI128" s="610" t="s">
        <v>1049</v>
      </c>
      <c r="AJ128" s="604" t="s">
        <v>1049</v>
      </c>
      <c r="AK128" s="610" t="s">
        <v>1049</v>
      </c>
      <c r="AL128" s="604" t="s">
        <v>1049</v>
      </c>
      <c r="AN128" s="611" t="s">
        <v>1049</v>
      </c>
    </row>
    <row r="129" spans="1:40" ht="18">
      <c r="A129" s="561">
        <v>121</v>
      </c>
      <c r="C129" s="544"/>
      <c r="D129" s="544"/>
      <c r="E129" s="544" t="s">
        <v>1049</v>
      </c>
      <c r="F129" s="604" t="s">
        <v>1049</v>
      </c>
      <c r="H129" s="542" t="s">
        <v>1049</v>
      </c>
      <c r="I129" s="543" t="s">
        <v>1049</v>
      </c>
      <c r="J129" s="544" t="s">
        <v>1049</v>
      </c>
      <c r="K129" s="459" t="s">
        <v>1049</v>
      </c>
      <c r="L129" s="459" t="s">
        <v>1049</v>
      </c>
      <c r="M129" s="459" t="s">
        <v>1049</v>
      </c>
      <c r="N129" s="459" t="s">
        <v>1049</v>
      </c>
      <c r="O129" s="459" t="s">
        <v>1049</v>
      </c>
      <c r="P129" s="544" t="s">
        <v>1049</v>
      </c>
      <c r="Q129" s="546" t="s">
        <v>1049</v>
      </c>
      <c r="U129" s="606"/>
      <c r="V129" s="607">
        <v>0</v>
      </c>
      <c r="W129" s="607" t="s">
        <v>1049</v>
      </c>
      <c r="X129" s="607" t="s">
        <v>1049</v>
      </c>
      <c r="Y129" s="608" t="s">
        <v>1049</v>
      </c>
      <c r="Z129" s="622"/>
      <c r="AA129" s="607">
        <v>0</v>
      </c>
      <c r="AB129" s="607" t="s">
        <v>1049</v>
      </c>
      <c r="AC129" s="607" t="s">
        <v>1049</v>
      </c>
      <c r="AD129" s="608" t="s">
        <v>1049</v>
      </c>
      <c r="AE129" s="608"/>
      <c r="AF129" s="608"/>
      <c r="AG129" s="609">
        <v>0</v>
      </c>
      <c r="AH129" s="604" t="s">
        <v>1049</v>
      </c>
      <c r="AI129" s="610" t="s">
        <v>1049</v>
      </c>
      <c r="AJ129" s="604" t="s">
        <v>1049</v>
      </c>
      <c r="AK129" s="610" t="s">
        <v>1049</v>
      </c>
      <c r="AL129" s="604" t="s">
        <v>1049</v>
      </c>
      <c r="AN129" s="611" t="s">
        <v>1049</v>
      </c>
    </row>
    <row r="130" spans="1:40" ht="18">
      <c r="A130" s="561">
        <v>122</v>
      </c>
      <c r="C130" s="544"/>
      <c r="D130" s="544"/>
      <c r="E130" s="544" t="s">
        <v>1049</v>
      </c>
      <c r="F130" s="604" t="s">
        <v>1049</v>
      </c>
      <c r="H130" s="542" t="s">
        <v>1049</v>
      </c>
      <c r="I130" s="543" t="s">
        <v>1049</v>
      </c>
      <c r="J130" s="544" t="s">
        <v>1049</v>
      </c>
      <c r="K130" s="459" t="s">
        <v>1049</v>
      </c>
      <c r="L130" s="459" t="s">
        <v>1049</v>
      </c>
      <c r="M130" s="459" t="s">
        <v>1049</v>
      </c>
      <c r="N130" s="459" t="s">
        <v>1049</v>
      </c>
      <c r="O130" s="459" t="s">
        <v>1049</v>
      </c>
      <c r="P130" s="544" t="s">
        <v>1049</v>
      </c>
      <c r="Q130" s="546" t="s">
        <v>1049</v>
      </c>
      <c r="U130" s="606"/>
      <c r="V130" s="607">
        <v>0</v>
      </c>
      <c r="W130" s="607" t="s">
        <v>1049</v>
      </c>
      <c r="X130" s="607" t="s">
        <v>1049</v>
      </c>
      <c r="Y130" s="608" t="s">
        <v>1049</v>
      </c>
      <c r="Z130" s="622"/>
      <c r="AA130" s="607">
        <v>0</v>
      </c>
      <c r="AB130" s="607" t="s">
        <v>1049</v>
      </c>
      <c r="AC130" s="607" t="s">
        <v>1049</v>
      </c>
      <c r="AD130" s="608" t="s">
        <v>1049</v>
      </c>
      <c r="AE130" s="608"/>
      <c r="AF130" s="608"/>
      <c r="AG130" s="609">
        <v>0</v>
      </c>
      <c r="AH130" s="604" t="s">
        <v>1049</v>
      </c>
      <c r="AI130" s="610" t="s">
        <v>1049</v>
      </c>
      <c r="AJ130" s="604" t="s">
        <v>1049</v>
      </c>
      <c r="AK130" s="610" t="s">
        <v>1049</v>
      </c>
      <c r="AL130" s="604" t="s">
        <v>1049</v>
      </c>
      <c r="AN130" s="611" t="s">
        <v>1049</v>
      </c>
    </row>
    <row r="131" spans="1:40" ht="18">
      <c r="A131" s="561">
        <v>123</v>
      </c>
      <c r="C131" s="544"/>
      <c r="D131" s="544"/>
      <c r="E131" s="544" t="s">
        <v>1049</v>
      </c>
      <c r="F131" s="604" t="s">
        <v>1049</v>
      </c>
      <c r="H131" s="542" t="s">
        <v>1049</v>
      </c>
      <c r="I131" s="543" t="s">
        <v>1049</v>
      </c>
      <c r="J131" s="544" t="s">
        <v>1049</v>
      </c>
      <c r="K131" s="459" t="s">
        <v>1049</v>
      </c>
      <c r="L131" s="459" t="s">
        <v>1049</v>
      </c>
      <c r="M131" s="459" t="s">
        <v>1049</v>
      </c>
      <c r="N131" s="459" t="s">
        <v>1049</v>
      </c>
      <c r="O131" s="459" t="s">
        <v>1049</v>
      </c>
      <c r="P131" s="544" t="s">
        <v>1049</v>
      </c>
      <c r="Q131" s="546" t="s">
        <v>1049</v>
      </c>
      <c r="U131" s="606"/>
      <c r="V131" s="607">
        <v>0</v>
      </c>
      <c r="W131" s="607" t="s">
        <v>1049</v>
      </c>
      <c r="X131" s="607" t="s">
        <v>1049</v>
      </c>
      <c r="Y131" s="608" t="s">
        <v>1049</v>
      </c>
      <c r="Z131" s="622"/>
      <c r="AA131" s="607">
        <v>0</v>
      </c>
      <c r="AB131" s="607" t="s">
        <v>1049</v>
      </c>
      <c r="AC131" s="607" t="s">
        <v>1049</v>
      </c>
      <c r="AD131" s="608" t="s">
        <v>1049</v>
      </c>
      <c r="AE131" s="608"/>
      <c r="AF131" s="608"/>
      <c r="AG131" s="609">
        <v>0</v>
      </c>
      <c r="AH131" s="604" t="s">
        <v>1049</v>
      </c>
      <c r="AI131" s="610" t="s">
        <v>1049</v>
      </c>
      <c r="AJ131" s="604" t="s">
        <v>1049</v>
      </c>
      <c r="AK131" s="610" t="s">
        <v>1049</v>
      </c>
      <c r="AL131" s="604" t="s">
        <v>1049</v>
      </c>
      <c r="AN131" s="611" t="s">
        <v>1049</v>
      </c>
    </row>
    <row r="132" spans="1:40" ht="18">
      <c r="A132" s="561">
        <v>124</v>
      </c>
      <c r="C132" s="544"/>
      <c r="D132" s="544"/>
      <c r="E132" s="544" t="s">
        <v>1049</v>
      </c>
      <c r="F132" s="604" t="s">
        <v>1049</v>
      </c>
      <c r="H132" s="542" t="s">
        <v>1049</v>
      </c>
      <c r="I132" s="543" t="s">
        <v>1049</v>
      </c>
      <c r="J132" s="544" t="s">
        <v>1049</v>
      </c>
      <c r="K132" s="459" t="s">
        <v>1049</v>
      </c>
      <c r="L132" s="459" t="s">
        <v>1049</v>
      </c>
      <c r="M132" s="459" t="s">
        <v>1049</v>
      </c>
      <c r="N132" s="459" t="s">
        <v>1049</v>
      </c>
      <c r="O132" s="459" t="s">
        <v>1049</v>
      </c>
      <c r="P132" s="544" t="s">
        <v>1049</v>
      </c>
      <c r="Q132" s="546" t="s">
        <v>1049</v>
      </c>
      <c r="U132" s="606"/>
      <c r="V132" s="607">
        <v>0</v>
      </c>
      <c r="W132" s="607" t="s">
        <v>1049</v>
      </c>
      <c r="X132" s="607" t="s">
        <v>1049</v>
      </c>
      <c r="Y132" s="608" t="s">
        <v>1049</v>
      </c>
      <c r="Z132" s="622"/>
      <c r="AA132" s="607">
        <v>0</v>
      </c>
      <c r="AB132" s="607" t="s">
        <v>1049</v>
      </c>
      <c r="AC132" s="607" t="s">
        <v>1049</v>
      </c>
      <c r="AD132" s="608" t="s">
        <v>1049</v>
      </c>
      <c r="AE132" s="608"/>
      <c r="AF132" s="608"/>
      <c r="AG132" s="609">
        <v>0</v>
      </c>
      <c r="AH132" s="604" t="s">
        <v>1049</v>
      </c>
      <c r="AI132" s="610" t="s">
        <v>1049</v>
      </c>
      <c r="AJ132" s="604" t="s">
        <v>1049</v>
      </c>
      <c r="AK132" s="610" t="s">
        <v>1049</v>
      </c>
      <c r="AL132" s="604" t="s">
        <v>1049</v>
      </c>
      <c r="AN132" s="611" t="s">
        <v>1049</v>
      </c>
    </row>
    <row r="133" spans="1:40" ht="18">
      <c r="A133" s="561">
        <v>125</v>
      </c>
      <c r="C133" s="544"/>
      <c r="D133" s="544"/>
      <c r="E133" s="544" t="s">
        <v>1049</v>
      </c>
      <c r="F133" s="604" t="s">
        <v>1049</v>
      </c>
      <c r="H133" s="542" t="s">
        <v>1049</v>
      </c>
      <c r="I133" s="543" t="s">
        <v>1049</v>
      </c>
      <c r="J133" s="544" t="s">
        <v>1049</v>
      </c>
      <c r="K133" s="459" t="s">
        <v>1049</v>
      </c>
      <c r="L133" s="459" t="s">
        <v>1049</v>
      </c>
      <c r="M133" s="459" t="s">
        <v>1049</v>
      </c>
      <c r="N133" s="459" t="s">
        <v>1049</v>
      </c>
      <c r="O133" s="459" t="s">
        <v>1049</v>
      </c>
      <c r="P133" s="544" t="s">
        <v>1049</v>
      </c>
      <c r="Q133" s="546" t="s">
        <v>1049</v>
      </c>
      <c r="U133" s="606"/>
      <c r="V133" s="607">
        <v>0</v>
      </c>
      <c r="W133" s="607" t="s">
        <v>1049</v>
      </c>
      <c r="X133" s="607" t="s">
        <v>1049</v>
      </c>
      <c r="Y133" s="608" t="s">
        <v>1049</v>
      </c>
      <c r="Z133" s="622"/>
      <c r="AA133" s="607">
        <v>0</v>
      </c>
      <c r="AB133" s="607" t="s">
        <v>1049</v>
      </c>
      <c r="AC133" s="607" t="s">
        <v>1049</v>
      </c>
      <c r="AD133" s="608" t="s">
        <v>1049</v>
      </c>
      <c r="AE133" s="608"/>
      <c r="AF133" s="608"/>
      <c r="AG133" s="609">
        <v>0</v>
      </c>
      <c r="AH133" s="604" t="s">
        <v>1049</v>
      </c>
      <c r="AI133" s="610" t="s">
        <v>1049</v>
      </c>
      <c r="AJ133" s="604" t="s">
        <v>1049</v>
      </c>
      <c r="AK133" s="610" t="s">
        <v>1049</v>
      </c>
      <c r="AL133" s="604" t="s">
        <v>1049</v>
      </c>
      <c r="AN133" s="611" t="s">
        <v>1049</v>
      </c>
    </row>
    <row r="134" spans="1:40" ht="18">
      <c r="A134" s="561">
        <v>126</v>
      </c>
      <c r="C134" s="544"/>
      <c r="D134" s="544"/>
      <c r="E134" s="544" t="s">
        <v>1049</v>
      </c>
      <c r="F134" s="604" t="s">
        <v>1049</v>
      </c>
      <c r="H134" s="542" t="s">
        <v>1049</v>
      </c>
      <c r="I134" s="543" t="s">
        <v>1049</v>
      </c>
      <c r="J134" s="544" t="s">
        <v>1049</v>
      </c>
      <c r="K134" s="459" t="s">
        <v>1049</v>
      </c>
      <c r="L134" s="459" t="s">
        <v>1049</v>
      </c>
      <c r="M134" s="459" t="s">
        <v>1049</v>
      </c>
      <c r="N134" s="459" t="s">
        <v>1049</v>
      </c>
      <c r="O134" s="459" t="s">
        <v>1049</v>
      </c>
      <c r="P134" s="544" t="s">
        <v>1049</v>
      </c>
      <c r="Q134" s="546" t="s">
        <v>1049</v>
      </c>
      <c r="U134" s="606"/>
      <c r="V134" s="607">
        <v>0</v>
      </c>
      <c r="W134" s="607" t="s">
        <v>1049</v>
      </c>
      <c r="X134" s="607" t="s">
        <v>1049</v>
      </c>
      <c r="Y134" s="608" t="s">
        <v>1049</v>
      </c>
      <c r="Z134" s="622"/>
      <c r="AA134" s="607">
        <v>0</v>
      </c>
      <c r="AB134" s="607" t="s">
        <v>1049</v>
      </c>
      <c r="AC134" s="607" t="s">
        <v>1049</v>
      </c>
      <c r="AD134" s="608" t="s">
        <v>1049</v>
      </c>
      <c r="AE134" s="608"/>
      <c r="AF134" s="608"/>
      <c r="AG134" s="609">
        <v>0</v>
      </c>
      <c r="AH134" s="604" t="s">
        <v>1049</v>
      </c>
      <c r="AI134" s="610" t="s">
        <v>1049</v>
      </c>
      <c r="AJ134" s="604" t="s">
        <v>1049</v>
      </c>
      <c r="AK134" s="610" t="s">
        <v>1049</v>
      </c>
      <c r="AL134" s="604" t="s">
        <v>1049</v>
      </c>
      <c r="AN134" s="611" t="s">
        <v>1049</v>
      </c>
    </row>
    <row r="135" spans="1:40" ht="18">
      <c r="A135" s="561">
        <v>127</v>
      </c>
      <c r="C135" s="544"/>
      <c r="D135" s="544"/>
      <c r="E135" s="544" t="s">
        <v>1049</v>
      </c>
      <c r="F135" s="604" t="s">
        <v>1049</v>
      </c>
      <c r="H135" s="542" t="s">
        <v>1049</v>
      </c>
      <c r="I135" s="543" t="s">
        <v>1049</v>
      </c>
      <c r="J135" s="544" t="s">
        <v>1049</v>
      </c>
      <c r="K135" s="459" t="s">
        <v>1049</v>
      </c>
      <c r="L135" s="459" t="s">
        <v>1049</v>
      </c>
      <c r="M135" s="459" t="s">
        <v>1049</v>
      </c>
      <c r="N135" s="459" t="s">
        <v>1049</v>
      </c>
      <c r="O135" s="459" t="s">
        <v>1049</v>
      </c>
      <c r="P135" s="544" t="s">
        <v>1049</v>
      </c>
      <c r="Q135" s="546" t="s">
        <v>1049</v>
      </c>
      <c r="U135" s="606"/>
      <c r="V135" s="607">
        <v>0</v>
      </c>
      <c r="W135" s="607" t="s">
        <v>1049</v>
      </c>
      <c r="X135" s="607" t="s">
        <v>1049</v>
      </c>
      <c r="Y135" s="608" t="s">
        <v>1049</v>
      </c>
      <c r="Z135" s="622"/>
      <c r="AA135" s="607">
        <v>0</v>
      </c>
      <c r="AB135" s="607" t="s">
        <v>1049</v>
      </c>
      <c r="AC135" s="607" t="s">
        <v>1049</v>
      </c>
      <c r="AD135" s="608" t="s">
        <v>1049</v>
      </c>
      <c r="AE135" s="608"/>
      <c r="AF135" s="608"/>
      <c r="AG135" s="609">
        <v>0</v>
      </c>
      <c r="AH135" s="604" t="s">
        <v>1049</v>
      </c>
      <c r="AI135" s="610" t="s">
        <v>1049</v>
      </c>
      <c r="AJ135" s="604" t="s">
        <v>1049</v>
      </c>
      <c r="AK135" s="610" t="s">
        <v>1049</v>
      </c>
      <c r="AL135" s="604" t="s">
        <v>1049</v>
      </c>
      <c r="AN135" s="611" t="s">
        <v>1049</v>
      </c>
    </row>
    <row r="136" spans="1:40" ht="18">
      <c r="A136" s="561">
        <v>128</v>
      </c>
      <c r="C136" s="544"/>
      <c r="D136" s="544"/>
      <c r="E136" s="544" t="s">
        <v>1049</v>
      </c>
      <c r="F136" s="604" t="s">
        <v>1049</v>
      </c>
      <c r="H136" s="542" t="s">
        <v>1049</v>
      </c>
      <c r="I136" s="543" t="s">
        <v>1049</v>
      </c>
      <c r="J136" s="544" t="s">
        <v>1049</v>
      </c>
      <c r="K136" s="459" t="s">
        <v>1049</v>
      </c>
      <c r="L136" s="459" t="s">
        <v>1049</v>
      </c>
      <c r="M136" s="459" t="s">
        <v>1049</v>
      </c>
      <c r="N136" s="459" t="s">
        <v>1049</v>
      </c>
      <c r="O136" s="459" t="s">
        <v>1049</v>
      </c>
      <c r="P136" s="544" t="s">
        <v>1049</v>
      </c>
      <c r="Q136" s="546" t="s">
        <v>1049</v>
      </c>
      <c r="U136" s="606"/>
      <c r="V136" s="607">
        <v>0</v>
      </c>
      <c r="W136" s="607" t="s">
        <v>1049</v>
      </c>
      <c r="X136" s="607" t="s">
        <v>1049</v>
      </c>
      <c r="Y136" s="608" t="s">
        <v>1049</v>
      </c>
      <c r="Z136" s="622"/>
      <c r="AA136" s="607">
        <v>0</v>
      </c>
      <c r="AB136" s="607" t="s">
        <v>1049</v>
      </c>
      <c r="AC136" s="607" t="s">
        <v>1049</v>
      </c>
      <c r="AD136" s="608" t="s">
        <v>1049</v>
      </c>
      <c r="AE136" s="608"/>
      <c r="AF136" s="608"/>
      <c r="AG136" s="609">
        <v>0</v>
      </c>
      <c r="AH136" s="604" t="s">
        <v>1049</v>
      </c>
      <c r="AI136" s="610" t="s">
        <v>1049</v>
      </c>
      <c r="AJ136" s="604" t="s">
        <v>1049</v>
      </c>
      <c r="AK136" s="610" t="s">
        <v>1049</v>
      </c>
      <c r="AL136" s="604" t="s">
        <v>1049</v>
      </c>
      <c r="AN136" s="611" t="s">
        <v>1049</v>
      </c>
    </row>
    <row r="137" spans="1:40" ht="18">
      <c r="A137" s="561">
        <v>129</v>
      </c>
      <c r="C137" s="544"/>
      <c r="D137" s="544"/>
      <c r="E137" s="544" t="s">
        <v>1049</v>
      </c>
      <c r="F137" s="604" t="s">
        <v>1049</v>
      </c>
      <c r="H137" s="542" t="s">
        <v>1049</v>
      </c>
      <c r="I137" s="543" t="s">
        <v>1049</v>
      </c>
      <c r="J137" s="544" t="s">
        <v>1049</v>
      </c>
      <c r="K137" s="459" t="s">
        <v>1049</v>
      </c>
      <c r="L137" s="459" t="s">
        <v>1049</v>
      </c>
      <c r="M137" s="459" t="s">
        <v>1049</v>
      </c>
      <c r="N137" s="459" t="s">
        <v>1049</v>
      </c>
      <c r="O137" s="459" t="s">
        <v>1049</v>
      </c>
      <c r="P137" s="544" t="s">
        <v>1049</v>
      </c>
      <c r="Q137" s="546" t="s">
        <v>1049</v>
      </c>
      <c r="U137" s="606"/>
      <c r="V137" s="607">
        <v>0</v>
      </c>
      <c r="W137" s="607" t="s">
        <v>1049</v>
      </c>
      <c r="X137" s="607" t="s">
        <v>1049</v>
      </c>
      <c r="Y137" s="608" t="s">
        <v>1049</v>
      </c>
      <c r="Z137" s="622"/>
      <c r="AA137" s="607">
        <v>0</v>
      </c>
      <c r="AB137" s="607" t="s">
        <v>1049</v>
      </c>
      <c r="AC137" s="607" t="s">
        <v>1049</v>
      </c>
      <c r="AD137" s="608" t="s">
        <v>1049</v>
      </c>
      <c r="AE137" s="608"/>
      <c r="AF137" s="608"/>
      <c r="AG137" s="609">
        <v>0</v>
      </c>
      <c r="AH137" s="604" t="s">
        <v>1049</v>
      </c>
      <c r="AI137" s="610" t="s">
        <v>1049</v>
      </c>
      <c r="AJ137" s="604" t="s">
        <v>1049</v>
      </c>
      <c r="AK137" s="610" t="s">
        <v>1049</v>
      </c>
      <c r="AL137" s="604" t="s">
        <v>1049</v>
      </c>
      <c r="AN137" s="611" t="s">
        <v>1049</v>
      </c>
    </row>
    <row r="138" spans="1:40" ht="18">
      <c r="A138" s="561">
        <v>130</v>
      </c>
      <c r="C138" s="544"/>
      <c r="D138" s="544"/>
      <c r="E138" s="544" t="s">
        <v>1049</v>
      </c>
      <c r="F138" s="604" t="s">
        <v>1049</v>
      </c>
      <c r="H138" s="542" t="s">
        <v>1049</v>
      </c>
      <c r="I138" s="543" t="s">
        <v>1049</v>
      </c>
      <c r="J138" s="544" t="s">
        <v>1049</v>
      </c>
      <c r="K138" s="459" t="s">
        <v>1049</v>
      </c>
      <c r="L138" s="459" t="s">
        <v>1049</v>
      </c>
      <c r="M138" s="459" t="s">
        <v>1049</v>
      </c>
      <c r="N138" s="459" t="s">
        <v>1049</v>
      </c>
      <c r="O138" s="459" t="s">
        <v>1049</v>
      </c>
      <c r="P138" s="544" t="s">
        <v>1049</v>
      </c>
      <c r="Q138" s="546" t="s">
        <v>1049</v>
      </c>
      <c r="U138" s="606"/>
      <c r="V138" s="607">
        <v>0</v>
      </c>
      <c r="W138" s="607" t="s">
        <v>1049</v>
      </c>
      <c r="X138" s="607" t="s">
        <v>1049</v>
      </c>
      <c r="Y138" s="608" t="s">
        <v>1049</v>
      </c>
      <c r="Z138" s="622"/>
      <c r="AA138" s="607">
        <v>0</v>
      </c>
      <c r="AB138" s="607" t="s">
        <v>1049</v>
      </c>
      <c r="AC138" s="607" t="s">
        <v>1049</v>
      </c>
      <c r="AD138" s="608" t="s">
        <v>1049</v>
      </c>
      <c r="AE138" s="608"/>
      <c r="AF138" s="608"/>
      <c r="AG138" s="609">
        <v>0</v>
      </c>
      <c r="AH138" s="604" t="s">
        <v>1049</v>
      </c>
      <c r="AI138" s="610" t="s">
        <v>1049</v>
      </c>
      <c r="AJ138" s="604" t="s">
        <v>1049</v>
      </c>
      <c r="AK138" s="610" t="s">
        <v>1049</v>
      </c>
      <c r="AL138" s="604" t="s">
        <v>1049</v>
      </c>
      <c r="AN138" s="611" t="s">
        <v>1049</v>
      </c>
    </row>
    <row r="139" spans="1:40" ht="18">
      <c r="A139" s="561">
        <v>131</v>
      </c>
      <c r="C139" s="544"/>
      <c r="D139" s="544"/>
      <c r="E139" s="544" t="s">
        <v>1049</v>
      </c>
      <c r="F139" s="604" t="s">
        <v>1049</v>
      </c>
      <c r="H139" s="542" t="s">
        <v>1049</v>
      </c>
      <c r="I139" s="543" t="s">
        <v>1049</v>
      </c>
      <c r="J139" s="544" t="s">
        <v>1049</v>
      </c>
      <c r="K139" s="459" t="s">
        <v>1049</v>
      </c>
      <c r="L139" s="459" t="s">
        <v>1049</v>
      </c>
      <c r="M139" s="459" t="s">
        <v>1049</v>
      </c>
      <c r="N139" s="459" t="s">
        <v>1049</v>
      </c>
      <c r="O139" s="459" t="s">
        <v>1049</v>
      </c>
      <c r="P139" s="544" t="s">
        <v>1049</v>
      </c>
      <c r="Q139" s="546" t="s">
        <v>1049</v>
      </c>
      <c r="U139" s="606"/>
      <c r="V139" s="622"/>
      <c r="W139" s="622"/>
      <c r="X139" s="622"/>
      <c r="Y139" s="608" t="s">
        <v>1049</v>
      </c>
      <c r="Z139" s="622"/>
      <c r="AA139" s="607">
        <v>0</v>
      </c>
      <c r="AB139" s="607" t="s">
        <v>1049</v>
      </c>
      <c r="AC139" s="607" t="s">
        <v>1049</v>
      </c>
      <c r="AD139" s="608" t="s">
        <v>1049</v>
      </c>
      <c r="AE139" s="608"/>
      <c r="AF139" s="608"/>
      <c r="AG139" s="609">
        <v>0</v>
      </c>
      <c r="AH139" s="604" t="s">
        <v>1049</v>
      </c>
      <c r="AI139" s="610" t="s">
        <v>1049</v>
      </c>
      <c r="AJ139" s="604" t="s">
        <v>1049</v>
      </c>
      <c r="AK139" s="610" t="s">
        <v>1049</v>
      </c>
      <c r="AL139" s="604" t="s">
        <v>1049</v>
      </c>
      <c r="AN139" s="611" t="s">
        <v>1049</v>
      </c>
    </row>
    <row r="140" spans="1:40" ht="18">
      <c r="A140" s="561">
        <v>132</v>
      </c>
      <c r="C140" s="544"/>
      <c r="D140" s="544"/>
      <c r="E140" s="544" t="s">
        <v>1049</v>
      </c>
      <c r="F140" s="604" t="s">
        <v>1049</v>
      </c>
      <c r="H140" s="542" t="s">
        <v>1049</v>
      </c>
      <c r="I140" s="543" t="s">
        <v>1049</v>
      </c>
      <c r="J140" s="544" t="s">
        <v>1049</v>
      </c>
      <c r="K140" s="459" t="s">
        <v>1049</v>
      </c>
      <c r="L140" s="459" t="s">
        <v>1049</v>
      </c>
      <c r="M140" s="459" t="s">
        <v>1049</v>
      </c>
      <c r="N140" s="459" t="s">
        <v>1049</v>
      </c>
      <c r="O140" s="459" t="s">
        <v>1049</v>
      </c>
      <c r="P140" s="544" t="s">
        <v>1049</v>
      </c>
      <c r="Q140" s="546" t="s">
        <v>1049</v>
      </c>
      <c r="U140" s="606"/>
      <c r="V140" s="622"/>
      <c r="W140" s="622"/>
      <c r="X140" s="622"/>
      <c r="Y140" s="608" t="s">
        <v>1049</v>
      </c>
      <c r="Z140" s="622"/>
      <c r="AA140" s="607">
        <v>0</v>
      </c>
      <c r="AB140" s="607" t="s">
        <v>1049</v>
      </c>
      <c r="AC140" s="607" t="s">
        <v>1049</v>
      </c>
      <c r="AD140" s="608" t="s">
        <v>1049</v>
      </c>
      <c r="AE140" s="608"/>
      <c r="AF140" s="608"/>
      <c r="AG140" s="609">
        <v>0</v>
      </c>
      <c r="AH140" s="604" t="s">
        <v>1049</v>
      </c>
      <c r="AI140" s="610" t="s">
        <v>1049</v>
      </c>
      <c r="AJ140" s="604" t="s">
        <v>1049</v>
      </c>
      <c r="AK140" s="610" t="s">
        <v>1049</v>
      </c>
      <c r="AL140" s="604" t="s">
        <v>1049</v>
      </c>
      <c r="AN140" s="611" t="s">
        <v>1049</v>
      </c>
    </row>
    <row r="141" spans="1:40" ht="18">
      <c r="A141" s="561">
        <v>133</v>
      </c>
      <c r="C141" s="544"/>
      <c r="D141" s="544"/>
      <c r="E141" s="544" t="s">
        <v>1049</v>
      </c>
      <c r="F141" s="604" t="s">
        <v>1049</v>
      </c>
      <c r="H141" s="542" t="s">
        <v>1049</v>
      </c>
      <c r="I141" s="543" t="s">
        <v>1049</v>
      </c>
      <c r="J141" s="544" t="s">
        <v>1049</v>
      </c>
      <c r="K141" s="459" t="s">
        <v>1049</v>
      </c>
      <c r="L141" s="459" t="s">
        <v>1049</v>
      </c>
      <c r="M141" s="459" t="s">
        <v>1049</v>
      </c>
      <c r="N141" s="459" t="s">
        <v>1049</v>
      </c>
      <c r="O141" s="459" t="s">
        <v>1049</v>
      </c>
      <c r="P141" s="544" t="s">
        <v>1049</v>
      </c>
      <c r="Q141" s="546" t="s">
        <v>1049</v>
      </c>
      <c r="U141" s="606"/>
      <c r="V141" s="622"/>
      <c r="W141" s="622"/>
      <c r="X141" s="622"/>
      <c r="Y141" s="608" t="s">
        <v>1049</v>
      </c>
      <c r="Z141" s="622"/>
      <c r="AA141" s="607">
        <v>0</v>
      </c>
      <c r="AB141" s="607" t="s">
        <v>1049</v>
      </c>
      <c r="AC141" s="607" t="s">
        <v>1049</v>
      </c>
      <c r="AD141" s="608" t="s">
        <v>1049</v>
      </c>
      <c r="AE141" s="608"/>
      <c r="AF141" s="608"/>
      <c r="AG141" s="609">
        <v>0</v>
      </c>
      <c r="AH141" s="604" t="s">
        <v>1049</v>
      </c>
      <c r="AI141" s="610" t="s">
        <v>1049</v>
      </c>
      <c r="AJ141" s="604" t="s">
        <v>1049</v>
      </c>
      <c r="AK141" s="610" t="s">
        <v>1049</v>
      </c>
      <c r="AL141" s="604" t="s">
        <v>1049</v>
      </c>
      <c r="AN141" s="611" t="s">
        <v>1049</v>
      </c>
    </row>
    <row r="142" spans="1:40" ht="18">
      <c r="A142" s="561">
        <v>134</v>
      </c>
      <c r="C142" s="544"/>
      <c r="D142" s="544"/>
      <c r="E142" s="544" t="s">
        <v>1049</v>
      </c>
      <c r="F142" s="604" t="s">
        <v>1049</v>
      </c>
      <c r="H142" s="542" t="s">
        <v>1049</v>
      </c>
      <c r="I142" s="543" t="s">
        <v>1049</v>
      </c>
      <c r="J142" s="544" t="s">
        <v>1049</v>
      </c>
      <c r="K142" s="459" t="s">
        <v>1049</v>
      </c>
      <c r="L142" s="459" t="s">
        <v>1049</v>
      </c>
      <c r="M142" s="459" t="s">
        <v>1049</v>
      </c>
      <c r="N142" s="459" t="s">
        <v>1049</v>
      </c>
      <c r="O142" s="459" t="s">
        <v>1049</v>
      </c>
      <c r="P142" s="544" t="s">
        <v>1049</v>
      </c>
      <c r="Q142" s="546" t="s">
        <v>1049</v>
      </c>
      <c r="U142" s="606"/>
      <c r="V142" s="622"/>
      <c r="W142" s="622"/>
      <c r="X142" s="622"/>
      <c r="Y142" s="608" t="s">
        <v>1049</v>
      </c>
      <c r="Z142" s="622"/>
      <c r="AA142" s="607">
        <v>0</v>
      </c>
      <c r="AB142" s="607" t="s">
        <v>1049</v>
      </c>
      <c r="AC142" s="607" t="s">
        <v>1049</v>
      </c>
      <c r="AD142" s="608" t="s">
        <v>1049</v>
      </c>
      <c r="AE142" s="608"/>
      <c r="AF142" s="608"/>
      <c r="AG142" s="609">
        <v>0</v>
      </c>
      <c r="AH142" s="604" t="s">
        <v>1049</v>
      </c>
      <c r="AI142" s="610" t="s">
        <v>1049</v>
      </c>
      <c r="AJ142" s="604" t="s">
        <v>1049</v>
      </c>
      <c r="AK142" s="610" t="s">
        <v>1049</v>
      </c>
      <c r="AL142" s="604" t="s">
        <v>1049</v>
      </c>
      <c r="AN142" s="611" t="s">
        <v>1049</v>
      </c>
    </row>
    <row r="143" spans="1:40" ht="18">
      <c r="A143" s="561">
        <v>135</v>
      </c>
      <c r="C143" s="544"/>
      <c r="D143" s="544"/>
      <c r="E143" s="544" t="s">
        <v>1049</v>
      </c>
      <c r="F143" s="604" t="s">
        <v>1049</v>
      </c>
      <c r="H143" s="542" t="s">
        <v>1049</v>
      </c>
      <c r="I143" s="543" t="s">
        <v>1049</v>
      </c>
      <c r="J143" s="544" t="s">
        <v>1049</v>
      </c>
      <c r="K143" s="459" t="s">
        <v>1049</v>
      </c>
      <c r="L143" s="459" t="s">
        <v>1049</v>
      </c>
      <c r="M143" s="459" t="s">
        <v>1049</v>
      </c>
      <c r="N143" s="459" t="s">
        <v>1049</v>
      </c>
      <c r="O143" s="459" t="s">
        <v>1049</v>
      </c>
      <c r="P143" s="544" t="s">
        <v>1049</v>
      </c>
      <c r="Q143" s="546" t="s">
        <v>1049</v>
      </c>
      <c r="U143" s="606"/>
      <c r="V143" s="622"/>
      <c r="W143" s="622"/>
      <c r="X143" s="622"/>
      <c r="Y143" s="608" t="s">
        <v>1049</v>
      </c>
      <c r="Z143" s="622"/>
      <c r="AA143" s="607">
        <v>0</v>
      </c>
      <c r="AB143" s="607" t="s">
        <v>1049</v>
      </c>
      <c r="AC143" s="607" t="s">
        <v>1049</v>
      </c>
      <c r="AD143" s="608" t="s">
        <v>1049</v>
      </c>
      <c r="AE143" s="608"/>
      <c r="AF143" s="608"/>
      <c r="AG143" s="609">
        <v>0</v>
      </c>
      <c r="AH143" s="604" t="s">
        <v>1049</v>
      </c>
      <c r="AI143" s="610" t="s">
        <v>1049</v>
      </c>
      <c r="AJ143" s="604" t="s">
        <v>1049</v>
      </c>
      <c r="AK143" s="610" t="s">
        <v>1049</v>
      </c>
      <c r="AL143" s="604" t="s">
        <v>1049</v>
      </c>
      <c r="AN143" s="611" t="s">
        <v>1049</v>
      </c>
    </row>
    <row r="144" spans="1:40" ht="18">
      <c r="A144" s="561">
        <v>136</v>
      </c>
      <c r="C144" s="544"/>
      <c r="D144" s="544"/>
      <c r="E144" s="544" t="s">
        <v>1049</v>
      </c>
      <c r="F144" s="604" t="s">
        <v>1049</v>
      </c>
      <c r="H144" s="542" t="s">
        <v>1049</v>
      </c>
      <c r="I144" s="543" t="s">
        <v>1049</v>
      </c>
      <c r="J144" s="544" t="s">
        <v>1049</v>
      </c>
      <c r="K144" s="459" t="s">
        <v>1049</v>
      </c>
      <c r="L144" s="459" t="s">
        <v>1049</v>
      </c>
      <c r="M144" s="459" t="s">
        <v>1049</v>
      </c>
      <c r="N144" s="459" t="s">
        <v>1049</v>
      </c>
      <c r="O144" s="459" t="s">
        <v>1049</v>
      </c>
      <c r="P144" s="544" t="s">
        <v>1049</v>
      </c>
      <c r="Q144" s="546" t="s">
        <v>1049</v>
      </c>
      <c r="U144" s="606"/>
      <c r="V144" s="622"/>
      <c r="W144" s="622"/>
      <c r="X144" s="622"/>
      <c r="Y144" s="608" t="s">
        <v>1049</v>
      </c>
      <c r="Z144" s="622"/>
      <c r="AA144" s="607">
        <v>0</v>
      </c>
      <c r="AB144" s="607" t="s">
        <v>1049</v>
      </c>
      <c r="AC144" s="607" t="s">
        <v>1049</v>
      </c>
      <c r="AD144" s="608" t="s">
        <v>1049</v>
      </c>
      <c r="AE144" s="608"/>
      <c r="AF144" s="608"/>
      <c r="AG144" s="609">
        <v>0</v>
      </c>
      <c r="AH144" s="604" t="s">
        <v>1049</v>
      </c>
      <c r="AI144" s="610" t="s">
        <v>1049</v>
      </c>
      <c r="AJ144" s="604" t="s">
        <v>1049</v>
      </c>
      <c r="AK144" s="610" t="s">
        <v>1049</v>
      </c>
      <c r="AL144" s="604" t="s">
        <v>1049</v>
      </c>
      <c r="AN144" s="611" t="s">
        <v>1049</v>
      </c>
    </row>
    <row r="145" spans="1:40" ht="18">
      <c r="A145" s="561">
        <v>137</v>
      </c>
      <c r="C145" s="544"/>
      <c r="D145" s="544"/>
      <c r="E145" s="544" t="s">
        <v>1049</v>
      </c>
      <c r="F145" s="604" t="s">
        <v>1049</v>
      </c>
      <c r="H145" s="542" t="s">
        <v>1049</v>
      </c>
      <c r="I145" s="543" t="s">
        <v>1049</v>
      </c>
      <c r="J145" s="544" t="s">
        <v>1049</v>
      </c>
      <c r="K145" s="459" t="s">
        <v>1049</v>
      </c>
      <c r="L145" s="459" t="s">
        <v>1049</v>
      </c>
      <c r="M145" s="459" t="s">
        <v>1049</v>
      </c>
      <c r="N145" s="459" t="s">
        <v>1049</v>
      </c>
      <c r="O145" s="459" t="s">
        <v>1049</v>
      </c>
      <c r="P145" s="544" t="s">
        <v>1049</v>
      </c>
      <c r="Q145" s="546" t="s">
        <v>1049</v>
      </c>
      <c r="U145" s="606"/>
      <c r="V145" s="622"/>
      <c r="W145" s="622"/>
      <c r="X145" s="622"/>
      <c r="Y145" s="608" t="s">
        <v>1049</v>
      </c>
      <c r="Z145" s="622"/>
      <c r="AA145" s="607">
        <v>0</v>
      </c>
      <c r="AB145" s="607" t="s">
        <v>1049</v>
      </c>
      <c r="AC145" s="607" t="s">
        <v>1049</v>
      </c>
      <c r="AD145" s="608" t="s">
        <v>1049</v>
      </c>
      <c r="AE145" s="608"/>
      <c r="AF145" s="608"/>
      <c r="AG145" s="609">
        <v>0</v>
      </c>
      <c r="AH145" s="604" t="s">
        <v>1049</v>
      </c>
      <c r="AI145" s="610" t="s">
        <v>1049</v>
      </c>
      <c r="AJ145" s="604" t="s">
        <v>1049</v>
      </c>
      <c r="AK145" s="610" t="s">
        <v>1049</v>
      </c>
      <c r="AL145" s="604" t="s">
        <v>1049</v>
      </c>
      <c r="AN145" s="611" t="s">
        <v>1049</v>
      </c>
    </row>
    <row r="146" spans="1:40" ht="18">
      <c r="A146" s="561">
        <v>138</v>
      </c>
      <c r="C146" s="544"/>
      <c r="D146" s="544"/>
      <c r="E146" s="544" t="s">
        <v>1049</v>
      </c>
      <c r="F146" s="604" t="s">
        <v>1049</v>
      </c>
      <c r="H146" s="542" t="s">
        <v>1049</v>
      </c>
      <c r="I146" s="543" t="s">
        <v>1049</v>
      </c>
      <c r="J146" s="544" t="s">
        <v>1049</v>
      </c>
      <c r="K146" s="459" t="s">
        <v>1049</v>
      </c>
      <c r="L146" s="459" t="s">
        <v>1049</v>
      </c>
      <c r="M146" s="459" t="s">
        <v>1049</v>
      </c>
      <c r="N146" s="459" t="s">
        <v>1049</v>
      </c>
      <c r="O146" s="459" t="s">
        <v>1049</v>
      </c>
      <c r="P146" s="544" t="s">
        <v>1049</v>
      </c>
      <c r="Q146" s="546" t="s">
        <v>1049</v>
      </c>
      <c r="U146" s="606"/>
      <c r="V146" s="622"/>
      <c r="W146" s="622"/>
      <c r="X146" s="622"/>
      <c r="Y146" s="608" t="s">
        <v>1049</v>
      </c>
      <c r="Z146" s="622"/>
      <c r="AA146" s="607">
        <v>0</v>
      </c>
      <c r="AB146" s="607" t="s">
        <v>1049</v>
      </c>
      <c r="AC146" s="607" t="s">
        <v>1049</v>
      </c>
      <c r="AD146" s="608" t="s">
        <v>1049</v>
      </c>
      <c r="AE146" s="608"/>
      <c r="AF146" s="608"/>
      <c r="AG146" s="609">
        <v>0</v>
      </c>
      <c r="AH146" s="604" t="s">
        <v>1049</v>
      </c>
      <c r="AI146" s="610" t="s">
        <v>1049</v>
      </c>
      <c r="AJ146" s="604" t="s">
        <v>1049</v>
      </c>
      <c r="AK146" s="610" t="s">
        <v>1049</v>
      </c>
      <c r="AL146" s="604" t="s">
        <v>1049</v>
      </c>
      <c r="AN146" s="611" t="s">
        <v>1049</v>
      </c>
    </row>
    <row r="147" spans="1:40" ht="18">
      <c r="A147" s="561">
        <v>139</v>
      </c>
      <c r="C147" s="544"/>
      <c r="D147" s="544"/>
      <c r="E147" s="544" t="s">
        <v>1049</v>
      </c>
      <c r="F147" s="604" t="s">
        <v>1049</v>
      </c>
      <c r="H147" s="542" t="s">
        <v>1049</v>
      </c>
      <c r="I147" s="543" t="s">
        <v>1049</v>
      </c>
      <c r="J147" s="544" t="s">
        <v>1049</v>
      </c>
      <c r="K147" s="459" t="s">
        <v>1049</v>
      </c>
      <c r="L147" s="459" t="s">
        <v>1049</v>
      </c>
      <c r="M147" s="459" t="s">
        <v>1049</v>
      </c>
      <c r="N147" s="459" t="s">
        <v>1049</v>
      </c>
      <c r="O147" s="459" t="s">
        <v>1049</v>
      </c>
      <c r="P147" s="544" t="s">
        <v>1049</v>
      </c>
      <c r="Q147" s="546" t="s">
        <v>1049</v>
      </c>
      <c r="U147" s="606"/>
      <c r="V147" s="622"/>
      <c r="W147" s="622"/>
      <c r="X147" s="622"/>
      <c r="Y147" s="608" t="s">
        <v>1049</v>
      </c>
      <c r="Z147" s="622"/>
      <c r="AA147" s="607">
        <v>0</v>
      </c>
      <c r="AB147" s="607" t="s">
        <v>1049</v>
      </c>
      <c r="AC147" s="607" t="s">
        <v>1049</v>
      </c>
      <c r="AD147" s="608" t="s">
        <v>1049</v>
      </c>
      <c r="AE147" s="608"/>
      <c r="AF147" s="608"/>
      <c r="AG147" s="609">
        <v>0</v>
      </c>
      <c r="AH147" s="604" t="s">
        <v>1049</v>
      </c>
      <c r="AI147" s="610" t="s">
        <v>1049</v>
      </c>
      <c r="AJ147" s="604" t="s">
        <v>1049</v>
      </c>
      <c r="AK147" s="610" t="s">
        <v>1049</v>
      </c>
      <c r="AL147" s="604" t="s">
        <v>1049</v>
      </c>
      <c r="AN147" s="611" t="s">
        <v>1049</v>
      </c>
    </row>
    <row r="148" spans="1:40" ht="18">
      <c r="A148" s="561">
        <v>140</v>
      </c>
      <c r="C148" s="544"/>
      <c r="D148" s="544"/>
      <c r="E148" s="544" t="s">
        <v>1049</v>
      </c>
      <c r="F148" s="604" t="s">
        <v>1049</v>
      </c>
      <c r="H148" s="542" t="s">
        <v>1049</v>
      </c>
      <c r="I148" s="543" t="s">
        <v>1049</v>
      </c>
      <c r="J148" s="544" t="s">
        <v>1049</v>
      </c>
      <c r="K148" s="459" t="s">
        <v>1049</v>
      </c>
      <c r="L148" s="459" t="s">
        <v>1049</v>
      </c>
      <c r="M148" s="459" t="s">
        <v>1049</v>
      </c>
      <c r="N148" s="459" t="s">
        <v>1049</v>
      </c>
      <c r="O148" s="459" t="s">
        <v>1049</v>
      </c>
      <c r="P148" s="544" t="s">
        <v>1049</v>
      </c>
      <c r="Q148" s="546" t="s">
        <v>1049</v>
      </c>
      <c r="U148" s="606"/>
      <c r="V148" s="622"/>
      <c r="W148" s="622"/>
      <c r="X148" s="622"/>
      <c r="Y148" s="608" t="s">
        <v>1049</v>
      </c>
      <c r="Z148" s="622"/>
      <c r="AA148" s="607">
        <v>0</v>
      </c>
      <c r="AB148" s="607" t="s">
        <v>1049</v>
      </c>
      <c r="AC148" s="607" t="s">
        <v>1049</v>
      </c>
      <c r="AD148" s="608" t="s">
        <v>1049</v>
      </c>
      <c r="AE148" s="608"/>
      <c r="AF148" s="608"/>
      <c r="AG148" s="609">
        <v>0</v>
      </c>
      <c r="AH148" s="604" t="s">
        <v>1049</v>
      </c>
      <c r="AI148" s="610" t="s">
        <v>1049</v>
      </c>
      <c r="AJ148" s="604" t="s">
        <v>1049</v>
      </c>
      <c r="AK148" s="610" t="s">
        <v>1049</v>
      </c>
      <c r="AL148" s="604" t="s">
        <v>1049</v>
      </c>
      <c r="AN148" s="611" t="s">
        <v>1049</v>
      </c>
    </row>
    <row r="149" spans="1:40" ht="18">
      <c r="A149" s="561">
        <v>141</v>
      </c>
      <c r="C149" s="544"/>
      <c r="D149" s="544"/>
      <c r="E149" s="544" t="s">
        <v>1049</v>
      </c>
      <c r="F149" s="604" t="s">
        <v>1049</v>
      </c>
      <c r="H149" s="542" t="s">
        <v>1049</v>
      </c>
      <c r="I149" s="543" t="s">
        <v>1049</v>
      </c>
      <c r="J149" s="544" t="s">
        <v>1049</v>
      </c>
      <c r="K149" s="459" t="s">
        <v>1049</v>
      </c>
      <c r="L149" s="459" t="s">
        <v>1049</v>
      </c>
      <c r="M149" s="459" t="s">
        <v>1049</v>
      </c>
      <c r="N149" s="459" t="s">
        <v>1049</v>
      </c>
      <c r="O149" s="459" t="s">
        <v>1049</v>
      </c>
      <c r="P149" s="544" t="s">
        <v>1049</v>
      </c>
      <c r="Q149" s="546" t="s">
        <v>1049</v>
      </c>
      <c r="U149" s="606"/>
      <c r="V149" s="622"/>
      <c r="W149" s="622"/>
      <c r="X149" s="622"/>
      <c r="Y149" s="608" t="s">
        <v>1049</v>
      </c>
      <c r="Z149" s="622"/>
      <c r="AA149" s="607">
        <v>0</v>
      </c>
      <c r="AB149" s="607" t="s">
        <v>1049</v>
      </c>
      <c r="AC149" s="607" t="s">
        <v>1049</v>
      </c>
      <c r="AD149" s="608" t="s">
        <v>1049</v>
      </c>
      <c r="AE149" s="608"/>
      <c r="AF149" s="608"/>
      <c r="AG149" s="609">
        <v>0</v>
      </c>
      <c r="AH149" s="604" t="s">
        <v>1049</v>
      </c>
      <c r="AI149" s="610" t="s">
        <v>1049</v>
      </c>
      <c r="AJ149" s="604" t="s">
        <v>1049</v>
      </c>
      <c r="AK149" s="610" t="s">
        <v>1049</v>
      </c>
      <c r="AL149" s="604" t="s">
        <v>1049</v>
      </c>
      <c r="AN149" s="611"/>
    </row>
    <row r="150" spans="1:40" ht="18">
      <c r="A150" s="561">
        <v>142</v>
      </c>
      <c r="C150" s="544"/>
      <c r="D150" s="544"/>
      <c r="E150" s="544" t="s">
        <v>1049</v>
      </c>
      <c r="F150" s="604" t="s">
        <v>1049</v>
      </c>
      <c r="H150" s="542" t="s">
        <v>1049</v>
      </c>
      <c r="I150" s="543" t="s">
        <v>1049</v>
      </c>
      <c r="J150" s="544" t="s">
        <v>1049</v>
      </c>
      <c r="K150" s="459" t="s">
        <v>1049</v>
      </c>
      <c r="L150" s="459" t="s">
        <v>1049</v>
      </c>
      <c r="M150" s="459" t="s">
        <v>1049</v>
      </c>
      <c r="N150" s="459" t="s">
        <v>1049</v>
      </c>
      <c r="O150" s="459" t="s">
        <v>1049</v>
      </c>
      <c r="P150" s="544" t="s">
        <v>1049</v>
      </c>
      <c r="Q150" s="546" t="s">
        <v>1049</v>
      </c>
      <c r="U150" s="606"/>
      <c r="V150" s="622"/>
      <c r="W150" s="622"/>
      <c r="X150" s="622"/>
      <c r="Y150" s="608" t="s">
        <v>1049</v>
      </c>
      <c r="Z150" s="622"/>
      <c r="AA150" s="607">
        <v>0</v>
      </c>
      <c r="AB150" s="607" t="s">
        <v>1049</v>
      </c>
      <c r="AC150" s="607" t="s">
        <v>1049</v>
      </c>
      <c r="AD150" s="608" t="s">
        <v>1049</v>
      </c>
      <c r="AE150" s="608"/>
      <c r="AF150" s="608"/>
      <c r="AG150" s="609">
        <v>0</v>
      </c>
      <c r="AH150" s="604" t="s">
        <v>1049</v>
      </c>
      <c r="AI150" s="610" t="s">
        <v>1049</v>
      </c>
      <c r="AJ150" s="604" t="s">
        <v>1049</v>
      </c>
      <c r="AK150" s="610" t="s">
        <v>1049</v>
      </c>
      <c r="AL150" s="604" t="s">
        <v>1049</v>
      </c>
      <c r="AN150" s="611"/>
    </row>
    <row r="151" spans="1:40" ht="18">
      <c r="A151" s="561">
        <v>143</v>
      </c>
      <c r="C151" s="544"/>
      <c r="D151" s="544"/>
      <c r="E151" s="544" t="s">
        <v>1049</v>
      </c>
      <c r="F151" s="604" t="s">
        <v>1049</v>
      </c>
      <c r="H151" s="542" t="s">
        <v>1049</v>
      </c>
      <c r="I151" s="543" t="s">
        <v>1049</v>
      </c>
      <c r="J151" s="544" t="s">
        <v>1049</v>
      </c>
      <c r="K151" s="459" t="s">
        <v>1049</v>
      </c>
      <c r="L151" s="459" t="s">
        <v>1049</v>
      </c>
      <c r="M151" s="459" t="s">
        <v>1049</v>
      </c>
      <c r="N151" s="459" t="s">
        <v>1049</v>
      </c>
      <c r="O151" s="459" t="s">
        <v>1049</v>
      </c>
      <c r="P151" s="544" t="s">
        <v>1049</v>
      </c>
      <c r="Q151" s="546" t="s">
        <v>1049</v>
      </c>
      <c r="U151" s="606"/>
      <c r="V151" s="622"/>
      <c r="W151" s="622"/>
      <c r="X151" s="622"/>
      <c r="Y151" s="608" t="s">
        <v>1049</v>
      </c>
      <c r="Z151" s="622"/>
      <c r="AA151" s="607">
        <v>0</v>
      </c>
      <c r="AB151" s="607" t="s">
        <v>1049</v>
      </c>
      <c r="AC151" s="607" t="s">
        <v>1049</v>
      </c>
      <c r="AD151" s="608" t="s">
        <v>1049</v>
      </c>
      <c r="AE151" s="608"/>
      <c r="AF151" s="608"/>
      <c r="AG151" s="609">
        <v>0</v>
      </c>
      <c r="AH151" s="604" t="s">
        <v>1049</v>
      </c>
      <c r="AI151" s="610" t="s">
        <v>1049</v>
      </c>
      <c r="AJ151" s="604" t="s">
        <v>1049</v>
      </c>
      <c r="AK151" s="610" t="s">
        <v>1049</v>
      </c>
      <c r="AL151" s="604" t="s">
        <v>1049</v>
      </c>
      <c r="AN151" s="611"/>
    </row>
    <row r="152" spans="1:40" ht="18">
      <c r="A152" s="561">
        <v>144</v>
      </c>
      <c r="C152" s="544"/>
      <c r="D152" s="544"/>
      <c r="E152" s="544" t="s">
        <v>1049</v>
      </c>
      <c r="F152" s="604" t="s">
        <v>1049</v>
      </c>
      <c r="H152" s="542" t="s">
        <v>1049</v>
      </c>
      <c r="I152" s="543"/>
      <c r="J152" s="544"/>
      <c r="K152" s="459"/>
      <c r="L152" s="459"/>
      <c r="M152" s="459"/>
      <c r="N152" s="459"/>
      <c r="O152" s="459"/>
      <c r="P152" s="544"/>
      <c r="Q152" s="546"/>
      <c r="U152" s="606"/>
      <c r="V152" s="622"/>
      <c r="W152" s="622"/>
      <c r="X152" s="622"/>
      <c r="Y152" s="608" t="s">
        <v>1049</v>
      </c>
      <c r="Z152" s="622"/>
      <c r="AA152" s="607">
        <v>0</v>
      </c>
      <c r="AB152" s="607" t="s">
        <v>1049</v>
      </c>
      <c r="AC152" s="607" t="s">
        <v>1049</v>
      </c>
      <c r="AD152" s="608" t="s">
        <v>1049</v>
      </c>
      <c r="AE152" s="608"/>
      <c r="AF152" s="608"/>
      <c r="AG152" s="609">
        <v>0</v>
      </c>
      <c r="AH152" s="604" t="s">
        <v>1049</v>
      </c>
      <c r="AI152" s="610" t="s">
        <v>1049</v>
      </c>
      <c r="AJ152" s="604" t="s">
        <v>1049</v>
      </c>
      <c r="AK152" s="610" t="s">
        <v>1049</v>
      </c>
      <c r="AL152" s="604" t="s">
        <v>1049</v>
      </c>
      <c r="AN152" s="611"/>
    </row>
    <row r="153" spans="1:40" ht="18">
      <c r="A153" s="561">
        <v>145</v>
      </c>
      <c r="C153" s="544"/>
      <c r="D153" s="544"/>
      <c r="E153" s="544" t="s">
        <v>1049</v>
      </c>
      <c r="F153" s="604" t="s">
        <v>1049</v>
      </c>
      <c r="H153" s="542" t="s">
        <v>1049</v>
      </c>
      <c r="I153" s="543"/>
      <c r="J153" s="544"/>
      <c r="K153" s="459"/>
      <c r="L153" s="459"/>
      <c r="M153" s="459"/>
      <c r="N153" s="459"/>
      <c r="O153" s="459"/>
      <c r="P153" s="544"/>
      <c r="Q153" s="546"/>
      <c r="U153" s="606"/>
      <c r="V153" s="622"/>
      <c r="W153" s="622"/>
      <c r="X153" s="622"/>
      <c r="Y153" s="608" t="s">
        <v>1049</v>
      </c>
      <c r="Z153" s="622"/>
      <c r="AA153" s="607">
        <v>0</v>
      </c>
      <c r="AB153" s="607" t="s">
        <v>1049</v>
      </c>
      <c r="AC153" s="607" t="s">
        <v>1049</v>
      </c>
      <c r="AD153" s="608" t="s">
        <v>1049</v>
      </c>
      <c r="AE153" s="608"/>
      <c r="AF153" s="608"/>
      <c r="AG153" s="609">
        <v>0</v>
      </c>
      <c r="AH153" s="604" t="s">
        <v>1049</v>
      </c>
      <c r="AI153" s="610" t="s">
        <v>1049</v>
      </c>
      <c r="AJ153" s="604" t="s">
        <v>1049</v>
      </c>
      <c r="AK153" s="610" t="s">
        <v>1049</v>
      </c>
      <c r="AL153" s="604" t="s">
        <v>1049</v>
      </c>
      <c r="AN153" s="611"/>
    </row>
    <row r="154" spans="1:40" ht="18">
      <c r="A154" s="561">
        <v>146</v>
      </c>
      <c r="C154" s="544"/>
      <c r="D154" s="544"/>
      <c r="E154" s="544" t="s">
        <v>1049</v>
      </c>
      <c r="F154" s="604" t="s">
        <v>1049</v>
      </c>
      <c r="H154" s="542" t="s">
        <v>1049</v>
      </c>
      <c r="I154" s="543"/>
      <c r="J154" s="544"/>
      <c r="K154" s="459"/>
      <c r="L154" s="459"/>
      <c r="M154" s="459"/>
      <c r="N154" s="459"/>
      <c r="O154" s="459"/>
      <c r="P154" s="544"/>
      <c r="Q154" s="546"/>
      <c r="U154" s="606"/>
      <c r="V154" s="622"/>
      <c r="W154" s="622"/>
      <c r="X154" s="622"/>
      <c r="Y154" s="608" t="s">
        <v>1049</v>
      </c>
      <c r="Z154" s="622"/>
      <c r="AA154" s="607">
        <v>0</v>
      </c>
      <c r="AB154" s="607" t="s">
        <v>1049</v>
      </c>
      <c r="AC154" s="607" t="s">
        <v>1049</v>
      </c>
      <c r="AD154" s="608" t="s">
        <v>1049</v>
      </c>
      <c r="AE154" s="608"/>
      <c r="AF154" s="608"/>
      <c r="AG154" s="609">
        <v>0</v>
      </c>
      <c r="AH154" s="604" t="s">
        <v>1049</v>
      </c>
      <c r="AI154" s="610" t="s">
        <v>1049</v>
      </c>
      <c r="AJ154" s="604" t="s">
        <v>1049</v>
      </c>
      <c r="AK154" s="610" t="s">
        <v>1049</v>
      </c>
      <c r="AL154" s="604" t="s">
        <v>1049</v>
      </c>
      <c r="AN154" s="611"/>
    </row>
    <row r="155" spans="1:40" ht="18">
      <c r="A155" s="561">
        <v>147</v>
      </c>
      <c r="C155" s="544"/>
      <c r="D155" s="544"/>
      <c r="E155" s="544" t="s">
        <v>1049</v>
      </c>
      <c r="F155" s="604" t="s">
        <v>1049</v>
      </c>
      <c r="H155" s="542" t="s">
        <v>1049</v>
      </c>
      <c r="I155" s="543"/>
      <c r="J155" s="544"/>
      <c r="K155" s="459"/>
      <c r="L155" s="459"/>
      <c r="M155" s="459"/>
      <c r="N155" s="459"/>
      <c r="O155" s="459"/>
      <c r="P155" s="544"/>
      <c r="Q155" s="546"/>
      <c r="U155" s="606"/>
      <c r="V155" s="622"/>
      <c r="W155" s="622"/>
      <c r="X155" s="622"/>
      <c r="Y155" s="608" t="s">
        <v>1049</v>
      </c>
      <c r="Z155" s="622"/>
      <c r="AA155" s="607">
        <v>0</v>
      </c>
      <c r="AB155" s="607" t="s">
        <v>1049</v>
      </c>
      <c r="AC155" s="607" t="s">
        <v>1049</v>
      </c>
      <c r="AD155" s="608" t="s">
        <v>1049</v>
      </c>
      <c r="AE155" s="608"/>
      <c r="AF155" s="608"/>
      <c r="AG155" s="609">
        <v>0</v>
      </c>
      <c r="AH155" s="604" t="s">
        <v>1049</v>
      </c>
      <c r="AI155" s="610" t="s">
        <v>1049</v>
      </c>
      <c r="AJ155" s="604" t="s">
        <v>1049</v>
      </c>
      <c r="AK155" s="610" t="s">
        <v>1049</v>
      </c>
      <c r="AL155" s="604" t="s">
        <v>1049</v>
      </c>
      <c r="AN155" s="611"/>
    </row>
    <row r="156" spans="1:40" ht="18">
      <c r="A156" s="561">
        <v>148</v>
      </c>
      <c r="C156" s="544"/>
      <c r="D156" s="544"/>
      <c r="E156" s="544" t="s">
        <v>1049</v>
      </c>
      <c r="F156" s="604" t="s">
        <v>1049</v>
      </c>
      <c r="H156" s="542" t="s">
        <v>1049</v>
      </c>
      <c r="I156" s="543"/>
      <c r="J156" s="544"/>
      <c r="K156" s="459"/>
      <c r="L156" s="459"/>
      <c r="M156" s="459"/>
      <c r="N156" s="459"/>
      <c r="O156" s="459"/>
      <c r="P156" s="544"/>
      <c r="Q156" s="546"/>
      <c r="U156" s="606"/>
      <c r="V156" s="622"/>
      <c r="W156" s="622"/>
      <c r="X156" s="622"/>
      <c r="Y156" s="608" t="s">
        <v>1049</v>
      </c>
      <c r="Z156" s="622"/>
      <c r="AA156" s="607">
        <v>0</v>
      </c>
      <c r="AB156" s="607" t="s">
        <v>1049</v>
      </c>
      <c r="AC156" s="607" t="s">
        <v>1049</v>
      </c>
      <c r="AD156" s="608" t="s">
        <v>1049</v>
      </c>
      <c r="AE156" s="608"/>
      <c r="AF156" s="608"/>
      <c r="AG156" s="609">
        <v>0</v>
      </c>
      <c r="AH156" s="604" t="s">
        <v>1049</v>
      </c>
      <c r="AI156" s="610" t="s">
        <v>1049</v>
      </c>
      <c r="AJ156" s="604" t="s">
        <v>1049</v>
      </c>
      <c r="AK156" s="610" t="s">
        <v>1049</v>
      </c>
      <c r="AL156" s="604" t="s">
        <v>1049</v>
      </c>
      <c r="AN156" s="611"/>
    </row>
    <row r="157" spans="1:40" ht="18">
      <c r="A157" s="561">
        <v>149</v>
      </c>
      <c r="C157" s="544"/>
      <c r="D157" s="544"/>
      <c r="E157" s="544" t="s">
        <v>1049</v>
      </c>
      <c r="F157" s="604" t="s">
        <v>1049</v>
      </c>
      <c r="H157" s="542" t="s">
        <v>1049</v>
      </c>
      <c r="I157" s="543"/>
      <c r="J157" s="544"/>
      <c r="K157" s="459"/>
      <c r="L157" s="459"/>
      <c r="M157" s="459"/>
      <c r="N157" s="459"/>
      <c r="O157" s="459"/>
      <c r="P157" s="544"/>
      <c r="Q157" s="546"/>
      <c r="U157" s="606"/>
      <c r="V157" s="622"/>
      <c r="W157" s="622"/>
      <c r="X157" s="622"/>
      <c r="Y157" s="608" t="s">
        <v>1049</v>
      </c>
      <c r="Z157" s="622"/>
      <c r="AA157" s="607">
        <v>0</v>
      </c>
      <c r="AB157" s="607" t="s">
        <v>1049</v>
      </c>
      <c r="AC157" s="607" t="s">
        <v>1049</v>
      </c>
      <c r="AD157" s="608" t="s">
        <v>1049</v>
      </c>
      <c r="AE157" s="608"/>
      <c r="AF157" s="608"/>
      <c r="AG157" s="609">
        <v>0</v>
      </c>
      <c r="AH157" s="604" t="s">
        <v>1049</v>
      </c>
      <c r="AI157" s="610" t="s">
        <v>1049</v>
      </c>
      <c r="AJ157" s="604" t="s">
        <v>1049</v>
      </c>
      <c r="AK157" s="610" t="s">
        <v>1049</v>
      </c>
      <c r="AL157" s="604" t="s">
        <v>1049</v>
      </c>
      <c r="AN157" s="611"/>
    </row>
    <row r="158" spans="1:40" ht="18">
      <c r="A158" s="561">
        <v>150</v>
      </c>
      <c r="C158" s="544"/>
      <c r="D158" s="544"/>
      <c r="E158" s="544" t="s">
        <v>1049</v>
      </c>
      <c r="F158" s="604" t="s">
        <v>1049</v>
      </c>
      <c r="H158" s="542" t="s">
        <v>1049</v>
      </c>
      <c r="I158" s="543"/>
      <c r="J158" s="544"/>
      <c r="K158" s="459"/>
      <c r="L158" s="459"/>
      <c r="M158" s="459"/>
      <c r="N158" s="459"/>
      <c r="O158" s="459"/>
      <c r="P158" s="544"/>
      <c r="Q158" s="546"/>
      <c r="U158" s="606"/>
      <c r="V158" s="622"/>
      <c r="W158" s="622"/>
      <c r="X158" s="622"/>
      <c r="Y158" s="608" t="s">
        <v>1049</v>
      </c>
      <c r="Z158" s="622"/>
      <c r="AA158" s="607">
        <v>0</v>
      </c>
      <c r="AB158" s="607" t="s">
        <v>1049</v>
      </c>
      <c r="AC158" s="607" t="s">
        <v>1049</v>
      </c>
      <c r="AD158" s="608" t="s">
        <v>1049</v>
      </c>
      <c r="AE158" s="608"/>
      <c r="AF158" s="608"/>
      <c r="AG158" s="609">
        <v>0</v>
      </c>
      <c r="AH158" s="604" t="s">
        <v>1049</v>
      </c>
      <c r="AI158" s="610" t="s">
        <v>1049</v>
      </c>
      <c r="AJ158" s="604" t="s">
        <v>1049</v>
      </c>
      <c r="AK158" s="610" t="s">
        <v>1049</v>
      </c>
      <c r="AL158" s="604" t="s">
        <v>1049</v>
      </c>
      <c r="AN158" s="611"/>
    </row>
    <row r="159" spans="1:40" ht="14.25">
      <c r="B159" s="562"/>
      <c r="C159" s="563" t="s">
        <v>252</v>
      </c>
      <c r="D159" s="563"/>
      <c r="E159" s="563"/>
      <c r="F159" s="563"/>
      <c r="G159" s="563"/>
      <c r="H159" s="563"/>
      <c r="I159" s="563"/>
      <c r="J159" s="563"/>
      <c r="K159" s="563"/>
      <c r="L159" s="563"/>
      <c r="M159" s="563"/>
      <c r="N159" s="563"/>
      <c r="O159" s="563"/>
      <c r="P159" s="563"/>
      <c r="Q159" s="563"/>
      <c r="R159" s="563"/>
      <c r="S159" s="563"/>
      <c r="T159" s="563"/>
      <c r="U159" s="563"/>
      <c r="V159" s="563"/>
      <c r="W159" s="563"/>
      <c r="X159" s="563"/>
      <c r="Y159" s="563"/>
      <c r="Z159" s="563"/>
      <c r="AA159" s="563"/>
      <c r="AB159" s="563"/>
      <c r="AC159" s="563"/>
      <c r="AD159" s="563"/>
      <c r="AE159" s="563"/>
      <c r="AF159" s="563"/>
      <c r="AG159" s="563"/>
      <c r="AH159" s="563"/>
      <c r="AI159" s="563"/>
      <c r="AJ159" s="563"/>
      <c r="AK159" s="563"/>
      <c r="AL159" s="563"/>
      <c r="AM159" s="563"/>
      <c r="AN159" s="563"/>
    </row>
    <row r="160" spans="1:40" ht="14.25">
      <c r="B160" s="562"/>
      <c r="C160" s="563" t="s">
        <v>627</v>
      </c>
      <c r="D160" s="563"/>
      <c r="E160" s="563"/>
      <c r="F160" s="563"/>
      <c r="G160" s="563"/>
      <c r="H160" s="563"/>
      <c r="I160" s="563"/>
      <c r="J160" s="563"/>
      <c r="K160" s="563"/>
      <c r="L160" s="563"/>
      <c r="M160" s="563"/>
      <c r="N160" s="563"/>
      <c r="O160" s="563"/>
      <c r="P160" s="563"/>
      <c r="Q160" s="563"/>
      <c r="R160" s="563"/>
      <c r="S160" s="563"/>
      <c r="T160" s="563"/>
      <c r="U160" s="563"/>
      <c r="V160" s="563"/>
      <c r="W160" s="563"/>
      <c r="X160" s="563"/>
      <c r="Y160" s="563"/>
      <c r="Z160" s="563"/>
      <c r="AA160" s="563"/>
      <c r="AB160" s="563"/>
      <c r="AC160" s="563"/>
      <c r="AD160" s="563"/>
      <c r="AE160" s="563"/>
      <c r="AF160" s="563"/>
      <c r="AG160" s="563"/>
      <c r="AH160" s="563"/>
      <c r="AI160" s="563"/>
      <c r="AJ160" s="563"/>
      <c r="AK160" s="563"/>
      <c r="AL160" s="563"/>
      <c r="AM160" s="563"/>
      <c r="AN160" s="563"/>
    </row>
    <row r="161" spans="1:40" ht="14.25">
      <c r="B161" s="562"/>
      <c r="C161" s="563" t="s">
        <v>628</v>
      </c>
      <c r="D161" s="563"/>
      <c r="E161" s="563"/>
      <c r="F161" s="563"/>
      <c r="G161" s="563"/>
      <c r="H161" s="563"/>
      <c r="I161" s="563"/>
      <c r="J161" s="563"/>
      <c r="K161" s="563"/>
      <c r="L161" s="563"/>
      <c r="M161" s="563"/>
      <c r="N161" s="563"/>
      <c r="O161" s="563"/>
      <c r="P161" s="563"/>
      <c r="Q161" s="563"/>
      <c r="R161" s="563"/>
      <c r="S161" s="563"/>
      <c r="T161" s="563"/>
      <c r="U161" s="563"/>
      <c r="V161" s="563"/>
      <c r="W161" s="563"/>
      <c r="X161" s="563"/>
      <c r="Y161" s="563"/>
      <c r="Z161" s="563"/>
      <c r="AA161" s="563"/>
      <c r="AB161" s="563"/>
      <c r="AC161" s="563"/>
      <c r="AD161" s="563"/>
      <c r="AE161" s="563"/>
      <c r="AF161" s="563"/>
      <c r="AG161" s="563"/>
      <c r="AH161" s="563"/>
      <c r="AI161" s="563"/>
      <c r="AJ161" s="563"/>
      <c r="AK161" s="563"/>
      <c r="AL161" s="563"/>
      <c r="AM161" s="563"/>
      <c r="AN161" s="563"/>
    </row>
    <row r="162" spans="1:40" ht="14.25">
      <c r="B162" s="562"/>
      <c r="C162" s="563">
        <v>0</v>
      </c>
      <c r="D162" s="563"/>
      <c r="E162" s="563"/>
      <c r="F162" s="563"/>
      <c r="G162" s="563"/>
      <c r="H162" s="563"/>
      <c r="I162" s="563"/>
      <c r="J162" s="563"/>
      <c r="K162" s="563"/>
      <c r="L162" s="563"/>
      <c r="M162" s="563"/>
      <c r="N162" s="563"/>
      <c r="O162" s="563"/>
      <c r="P162" s="563"/>
      <c r="Q162" s="563"/>
      <c r="R162" s="563"/>
      <c r="S162" s="563"/>
      <c r="T162" s="563"/>
      <c r="U162" s="563"/>
      <c r="V162" s="563"/>
      <c r="W162" s="563"/>
      <c r="X162" s="563"/>
      <c r="Y162" s="563"/>
      <c r="Z162" s="563"/>
      <c r="AA162" s="563"/>
      <c r="AB162" s="563"/>
      <c r="AC162" s="563"/>
      <c r="AD162" s="563"/>
      <c r="AE162" s="563"/>
      <c r="AF162" s="563"/>
      <c r="AG162" s="563"/>
      <c r="AH162" s="563"/>
      <c r="AI162" s="563"/>
      <c r="AJ162" s="563"/>
      <c r="AK162" s="563"/>
      <c r="AL162" s="563"/>
      <c r="AM162" s="563"/>
      <c r="AN162" s="563"/>
    </row>
    <row r="163" spans="1:40" ht="18.75">
      <c r="B163" s="627"/>
      <c r="C163" s="509" t="s">
        <v>304</v>
      </c>
      <c r="D163" s="509"/>
      <c r="E163" s="509"/>
      <c r="F163" s="509"/>
      <c r="G163" s="509"/>
      <c r="H163" s="509"/>
      <c r="I163" s="567"/>
      <c r="J163" s="908" t="s">
        <v>38</v>
      </c>
      <c r="K163" s="908"/>
      <c r="L163" s="908"/>
      <c r="M163" s="908"/>
      <c r="N163" s="908"/>
      <c r="O163" s="628">
        <v>0.42708333333333298</v>
      </c>
      <c r="P163" s="569"/>
      <c r="Q163" s="562"/>
      <c r="R163" s="570"/>
      <c r="S163" s="570"/>
      <c r="T163" s="570"/>
      <c r="U163" s="570"/>
      <c r="V163" s="570"/>
      <c r="W163" s="570"/>
      <c r="X163" s="570"/>
      <c r="Y163" s="570"/>
      <c r="Z163" s="570"/>
      <c r="AA163" s="570"/>
      <c r="AB163" s="570"/>
      <c r="AC163" s="570"/>
      <c r="AD163" s="570"/>
      <c r="AG163" s="570"/>
      <c r="AH163" s="572"/>
      <c r="AI163" s="572"/>
      <c r="AJ163" s="572"/>
      <c r="AK163" s="572"/>
      <c r="AM163" s="562"/>
      <c r="AN163" s="574"/>
    </row>
    <row r="164" spans="1:40" ht="15.75">
      <c r="A164" s="561" t="s">
        <v>39</v>
      </c>
      <c r="B164" s="627"/>
      <c r="C164" s="629"/>
      <c r="D164" s="629"/>
      <c r="E164" s="630"/>
      <c r="F164" s="631"/>
      <c r="G164" s="632"/>
      <c r="H164" s="633" t="s">
        <v>40</v>
      </c>
      <c r="I164" s="567"/>
      <c r="J164" s="909" t="s">
        <v>41</v>
      </c>
      <c r="K164" s="909"/>
      <c r="L164" s="909"/>
      <c r="M164" s="909"/>
      <c r="N164" s="909"/>
      <c r="O164" s="569"/>
      <c r="P164" s="569"/>
      <c r="Q164" s="562"/>
      <c r="R164" s="580"/>
      <c r="S164" s="570"/>
      <c r="T164" s="570"/>
      <c r="U164" s="570"/>
      <c r="V164" s="570"/>
      <c r="W164" s="570"/>
      <c r="X164" s="570"/>
      <c r="Y164" s="570"/>
      <c r="Z164" s="570"/>
      <c r="AA164" s="570"/>
      <c r="AB164" s="570"/>
      <c r="AC164" s="570"/>
      <c r="AD164" s="570"/>
      <c r="AE164" s="582">
        <v>2</v>
      </c>
      <c r="AF164" s="582"/>
      <c r="AG164" s="582"/>
      <c r="AH164" s="572"/>
      <c r="AI164" s="572"/>
      <c r="AJ164" s="572"/>
      <c r="AK164" s="572"/>
      <c r="AM164" s="562"/>
      <c r="AN164" s="574"/>
    </row>
    <row r="165" spans="1:40" ht="33.75">
      <c r="A165" s="479">
        <v>0</v>
      </c>
      <c r="B165" s="634" t="s">
        <v>63</v>
      </c>
      <c r="C165" s="584" t="s">
        <v>42</v>
      </c>
      <c r="D165" s="635"/>
      <c r="E165" s="636">
        <v>1</v>
      </c>
      <c r="F165" s="587" t="s">
        <v>43</v>
      </c>
      <c r="G165" s="588" t="s">
        <v>44</v>
      </c>
      <c r="H165" s="589" t="s">
        <v>45</v>
      </c>
      <c r="I165" s="590" t="s">
        <v>60</v>
      </c>
      <c r="J165" s="591" t="s">
        <v>61</v>
      </c>
      <c r="K165" s="592" t="s">
        <v>46</v>
      </c>
      <c r="L165" s="593" t="s">
        <v>47</v>
      </c>
      <c r="M165" s="594" t="s">
        <v>48</v>
      </c>
      <c r="N165" s="593" t="s">
        <v>49</v>
      </c>
      <c r="O165" s="593" t="s">
        <v>50</v>
      </c>
      <c r="P165" s="593" t="s">
        <v>51</v>
      </c>
      <c r="Q165" s="593" t="s">
        <v>62</v>
      </c>
      <c r="R165" s="595" t="s">
        <v>52</v>
      </c>
      <c r="S165" s="595" t="s">
        <v>52</v>
      </c>
      <c r="T165" s="595" t="s">
        <v>52</v>
      </c>
      <c r="U165" s="595"/>
      <c r="V165" s="595"/>
      <c r="W165" s="595"/>
      <c r="X165" s="595"/>
      <c r="Y165" s="595"/>
      <c r="Z165" s="595"/>
      <c r="AA165" s="595"/>
      <c r="AB165" s="595"/>
      <c r="AC165" s="595"/>
      <c r="AD165" s="595"/>
      <c r="AE165" s="595" t="s">
        <v>53</v>
      </c>
      <c r="AF165" s="595" t="s">
        <v>203</v>
      </c>
      <c r="AG165" s="595" t="s">
        <v>54</v>
      </c>
      <c r="AH165" s="598" t="s">
        <v>55</v>
      </c>
      <c r="AI165" s="598"/>
      <c r="AJ165" s="590" t="s">
        <v>56</v>
      </c>
      <c r="AK165" s="590"/>
      <c r="AL165" s="601" t="s">
        <v>57</v>
      </c>
      <c r="AM165" s="601" t="s">
        <v>58</v>
      </c>
      <c r="AN165" s="602" t="s">
        <v>59</v>
      </c>
    </row>
    <row r="166" spans="1:40">
      <c r="B166" s="604">
        <v>1</v>
      </c>
      <c r="C166" s="544">
        <v>1</v>
      </c>
      <c r="E166" s="544" t="s">
        <v>1049</v>
      </c>
      <c r="H166" s="542" t="s">
        <v>1049</v>
      </c>
      <c r="AN166" s="611"/>
    </row>
    <row r="167" spans="1:40">
      <c r="B167" s="604">
        <v>1</v>
      </c>
      <c r="C167" s="544">
        <v>2</v>
      </c>
      <c r="E167" s="544" t="s">
        <v>1049</v>
      </c>
      <c r="H167" s="542" t="s">
        <v>1049</v>
      </c>
      <c r="AN167" s="611"/>
    </row>
    <row r="168" spans="1:40">
      <c r="B168" s="604">
        <v>1</v>
      </c>
      <c r="C168" s="544">
        <v>3</v>
      </c>
      <c r="E168" s="544" t="s">
        <v>1049</v>
      </c>
      <c r="H168" s="542" t="s">
        <v>1049</v>
      </c>
      <c r="AN168" s="611"/>
    </row>
    <row r="169" spans="1:40">
      <c r="B169" s="604">
        <v>1</v>
      </c>
      <c r="C169" s="544">
        <v>4</v>
      </c>
      <c r="E169" s="544" t="s">
        <v>1049</v>
      </c>
      <c r="H169" s="542" t="s">
        <v>1049</v>
      </c>
      <c r="AN169" s="611"/>
    </row>
    <row r="170" spans="1:40">
      <c r="B170" s="604">
        <v>1</v>
      </c>
      <c r="C170" s="544">
        <v>5</v>
      </c>
      <c r="E170" s="544" t="s">
        <v>1049</v>
      </c>
      <c r="H170" s="542" t="s">
        <v>1049</v>
      </c>
      <c r="AN170" s="611"/>
    </row>
    <row r="171" spans="1:40">
      <c r="B171" s="604">
        <v>1</v>
      </c>
      <c r="C171" s="544">
        <v>6</v>
      </c>
      <c r="E171" s="544" t="s">
        <v>1049</v>
      </c>
      <c r="H171" s="542" t="s">
        <v>1049</v>
      </c>
      <c r="AN171" s="611"/>
    </row>
    <row r="172" spans="1:40">
      <c r="B172" s="604">
        <v>1</v>
      </c>
      <c r="C172" s="544">
        <v>7</v>
      </c>
      <c r="E172" s="544" t="s">
        <v>1049</v>
      </c>
      <c r="H172" s="542" t="s">
        <v>1049</v>
      </c>
      <c r="AN172" s="611"/>
    </row>
    <row r="173" spans="1:40">
      <c r="B173" s="604">
        <v>1</v>
      </c>
      <c r="C173" s="544">
        <v>8</v>
      </c>
      <c r="E173" s="544" t="s">
        <v>1049</v>
      </c>
      <c r="H173" s="542" t="s">
        <v>1049</v>
      </c>
      <c r="AN173" s="611"/>
    </row>
    <row r="174" spans="1:40">
      <c r="B174" s="604">
        <v>2</v>
      </c>
      <c r="C174" s="544">
        <v>1</v>
      </c>
      <c r="E174" s="544" t="s">
        <v>1049</v>
      </c>
      <c r="H174" s="542" t="s">
        <v>1049</v>
      </c>
      <c r="AN174" s="611"/>
    </row>
    <row r="175" spans="1:40">
      <c r="B175" s="604">
        <v>2</v>
      </c>
      <c r="C175" s="544">
        <v>2</v>
      </c>
      <c r="E175" s="544" t="s">
        <v>1049</v>
      </c>
      <c r="H175" s="542" t="s">
        <v>1049</v>
      </c>
      <c r="AN175" s="611"/>
    </row>
    <row r="176" spans="1:40">
      <c r="B176" s="604">
        <v>2</v>
      </c>
      <c r="C176" s="544">
        <v>3</v>
      </c>
      <c r="E176" s="544" t="s">
        <v>1049</v>
      </c>
      <c r="H176" s="542" t="s">
        <v>1049</v>
      </c>
      <c r="AN176" s="611"/>
    </row>
    <row r="177" spans="2:40">
      <c r="B177" s="604">
        <v>2</v>
      </c>
      <c r="C177" s="544">
        <v>4</v>
      </c>
      <c r="E177" s="544" t="s">
        <v>1049</v>
      </c>
      <c r="H177" s="542" t="s">
        <v>1049</v>
      </c>
      <c r="AN177" s="611"/>
    </row>
    <row r="178" spans="2:40">
      <c r="B178" s="604">
        <v>2</v>
      </c>
      <c r="C178" s="544">
        <v>5</v>
      </c>
      <c r="E178" s="544" t="s">
        <v>1049</v>
      </c>
      <c r="H178" s="542" t="s">
        <v>1049</v>
      </c>
      <c r="AN178" s="611"/>
    </row>
    <row r="179" spans="2:40">
      <c r="B179" s="604">
        <v>2</v>
      </c>
      <c r="C179" s="544">
        <v>6</v>
      </c>
      <c r="E179" s="544" t="s">
        <v>1049</v>
      </c>
      <c r="H179" s="542" t="s">
        <v>1049</v>
      </c>
      <c r="AN179" s="611"/>
    </row>
    <row r="180" spans="2:40">
      <c r="B180" s="604">
        <v>2</v>
      </c>
      <c r="C180" s="544">
        <v>7</v>
      </c>
      <c r="E180" s="544" t="s">
        <v>1049</v>
      </c>
      <c r="H180" s="542" t="s">
        <v>1049</v>
      </c>
      <c r="AN180" s="611"/>
    </row>
    <row r="181" spans="2:40">
      <c r="B181" s="604">
        <v>2</v>
      </c>
      <c r="C181" s="544">
        <v>8</v>
      </c>
      <c r="E181" s="544" t="s">
        <v>1049</v>
      </c>
      <c r="H181" s="542" t="s">
        <v>1049</v>
      </c>
      <c r="AN181" s="611"/>
    </row>
    <row r="182" spans="2:40">
      <c r="B182" s="604">
        <v>3</v>
      </c>
      <c r="C182" s="544">
        <v>1</v>
      </c>
      <c r="E182" s="544" t="s">
        <v>1049</v>
      </c>
      <c r="H182" s="542" t="s">
        <v>1049</v>
      </c>
      <c r="AN182" s="611"/>
    </row>
    <row r="183" spans="2:40">
      <c r="B183" s="604">
        <v>3</v>
      </c>
      <c r="C183" s="544">
        <v>2</v>
      </c>
      <c r="E183" s="544" t="s">
        <v>1049</v>
      </c>
      <c r="H183" s="542" t="s">
        <v>1049</v>
      </c>
      <c r="AN183" s="611"/>
    </row>
    <row r="184" spans="2:40">
      <c r="B184" s="604">
        <v>3</v>
      </c>
      <c r="C184" s="544">
        <v>3</v>
      </c>
      <c r="E184" s="544" t="s">
        <v>1049</v>
      </c>
      <c r="H184" s="542" t="s">
        <v>1049</v>
      </c>
      <c r="AN184" s="611"/>
    </row>
    <row r="185" spans="2:40">
      <c r="B185" s="604">
        <v>3</v>
      </c>
      <c r="C185" s="544">
        <v>4</v>
      </c>
      <c r="E185" s="544" t="s">
        <v>1049</v>
      </c>
      <c r="H185" s="542" t="s">
        <v>1049</v>
      </c>
      <c r="AN185" s="611"/>
    </row>
    <row r="186" spans="2:40">
      <c r="B186" s="604">
        <v>3</v>
      </c>
      <c r="C186" s="544">
        <v>5</v>
      </c>
      <c r="E186" s="544" t="s">
        <v>1049</v>
      </c>
      <c r="H186" s="542" t="s">
        <v>1049</v>
      </c>
      <c r="AN186" s="611"/>
    </row>
    <row r="187" spans="2:40">
      <c r="B187" s="604">
        <v>3</v>
      </c>
      <c r="C187" s="544">
        <v>6</v>
      </c>
      <c r="E187" s="544" t="s">
        <v>1049</v>
      </c>
      <c r="H187" s="542" t="s">
        <v>1049</v>
      </c>
      <c r="AN187" s="611"/>
    </row>
    <row r="188" spans="2:40">
      <c r="B188" s="604">
        <v>3</v>
      </c>
      <c r="C188" s="544">
        <v>7</v>
      </c>
      <c r="E188" s="544" t="s">
        <v>1049</v>
      </c>
      <c r="H188" s="542" t="s">
        <v>1049</v>
      </c>
      <c r="AN188" s="611"/>
    </row>
    <row r="189" spans="2:40">
      <c r="B189" s="604">
        <v>3</v>
      </c>
      <c r="C189" s="544">
        <v>8</v>
      </c>
      <c r="E189" s="544" t="s">
        <v>1049</v>
      </c>
      <c r="H189" s="542" t="s">
        <v>1049</v>
      </c>
      <c r="AN189" s="611"/>
    </row>
    <row r="190" spans="2:40" ht="14.25">
      <c r="B190" s="562"/>
      <c r="C190" s="563" t="s">
        <v>252</v>
      </c>
      <c r="D190" s="563"/>
      <c r="E190" s="563"/>
      <c r="F190" s="563"/>
      <c r="G190" s="563"/>
      <c r="H190" s="563"/>
      <c r="I190" s="563"/>
      <c r="J190" s="563"/>
      <c r="K190" s="563"/>
      <c r="L190" s="563"/>
      <c r="M190" s="563"/>
      <c r="N190" s="563"/>
      <c r="O190" s="563"/>
      <c r="P190" s="563"/>
      <c r="Q190" s="563"/>
      <c r="R190" s="563"/>
      <c r="S190" s="563"/>
      <c r="T190" s="563"/>
      <c r="U190" s="563"/>
      <c r="V190" s="563"/>
      <c r="W190" s="563"/>
      <c r="X190" s="563"/>
      <c r="Y190" s="563"/>
      <c r="Z190" s="563"/>
      <c r="AA190" s="563"/>
      <c r="AB190" s="563"/>
      <c r="AC190" s="563"/>
      <c r="AD190" s="563"/>
      <c r="AE190" s="563"/>
      <c r="AF190" s="563"/>
      <c r="AG190" s="563"/>
      <c r="AH190" s="563"/>
      <c r="AI190" s="563"/>
      <c r="AJ190" s="563"/>
      <c r="AK190" s="563"/>
      <c r="AL190" s="563"/>
      <c r="AM190" s="563"/>
      <c r="AN190" s="563"/>
    </row>
    <row r="191" spans="2:40" ht="14.25">
      <c r="B191" s="562"/>
      <c r="C191" s="563" t="s">
        <v>627</v>
      </c>
      <c r="D191" s="563"/>
      <c r="E191" s="563"/>
      <c r="F191" s="563"/>
      <c r="G191" s="563"/>
      <c r="H191" s="563"/>
      <c r="I191" s="563"/>
      <c r="J191" s="563"/>
      <c r="K191" s="563"/>
      <c r="L191" s="563"/>
      <c r="M191" s="563"/>
      <c r="N191" s="563"/>
      <c r="O191" s="563"/>
      <c r="P191" s="563"/>
      <c r="Q191" s="563"/>
      <c r="R191" s="563"/>
      <c r="S191" s="563"/>
      <c r="T191" s="563"/>
      <c r="U191" s="563"/>
      <c r="V191" s="563"/>
      <c r="W191" s="563"/>
      <c r="X191" s="563"/>
      <c r="Y191" s="563"/>
      <c r="Z191" s="563"/>
      <c r="AA191" s="563"/>
      <c r="AB191" s="563"/>
      <c r="AC191" s="563"/>
      <c r="AD191" s="563"/>
      <c r="AE191" s="563"/>
      <c r="AF191" s="563"/>
      <c r="AG191" s="563"/>
      <c r="AH191" s="563"/>
      <c r="AI191" s="563"/>
      <c r="AJ191" s="563"/>
      <c r="AK191" s="563"/>
      <c r="AL191" s="563"/>
      <c r="AM191" s="563"/>
      <c r="AN191" s="563"/>
    </row>
    <row r="192" spans="2:40" ht="14.25">
      <c r="B192" s="562"/>
      <c r="C192" s="563" t="s">
        <v>628</v>
      </c>
      <c r="D192" s="563"/>
      <c r="E192" s="563"/>
      <c r="F192" s="563"/>
      <c r="G192" s="563"/>
      <c r="H192" s="563"/>
      <c r="I192" s="563"/>
      <c r="J192" s="563"/>
      <c r="K192" s="563"/>
      <c r="L192" s="563"/>
      <c r="M192" s="563"/>
      <c r="N192" s="563"/>
      <c r="O192" s="563"/>
      <c r="P192" s="563"/>
      <c r="Q192" s="563"/>
      <c r="R192" s="563"/>
      <c r="S192" s="563"/>
      <c r="T192" s="563"/>
      <c r="U192" s="563"/>
      <c r="V192" s="563"/>
      <c r="W192" s="563"/>
      <c r="X192" s="563"/>
      <c r="Y192" s="563"/>
      <c r="Z192" s="563"/>
      <c r="AA192" s="563"/>
      <c r="AB192" s="563"/>
      <c r="AC192" s="563"/>
      <c r="AD192" s="563"/>
      <c r="AE192" s="563"/>
      <c r="AF192" s="563"/>
      <c r="AG192" s="563"/>
      <c r="AH192" s="563"/>
      <c r="AI192" s="563"/>
      <c r="AJ192" s="563"/>
      <c r="AK192" s="563"/>
      <c r="AL192" s="563"/>
      <c r="AM192" s="563"/>
      <c r="AN192" s="563"/>
    </row>
    <row r="193" spans="1:40" ht="14.25">
      <c r="B193" s="562"/>
      <c r="C193" s="563">
        <v>0</v>
      </c>
      <c r="D193" s="563"/>
      <c r="E193" s="563"/>
      <c r="F193" s="563"/>
      <c r="G193" s="563"/>
      <c r="H193" s="563"/>
      <c r="I193" s="563"/>
      <c r="J193" s="563"/>
      <c r="K193" s="563"/>
      <c r="L193" s="563"/>
      <c r="M193" s="563"/>
      <c r="N193" s="563"/>
      <c r="O193" s="563"/>
      <c r="P193" s="563"/>
      <c r="Q193" s="563"/>
      <c r="R193" s="563"/>
      <c r="S193" s="563"/>
      <c r="T193" s="563"/>
      <c r="U193" s="563"/>
      <c r="V193" s="563"/>
      <c r="W193" s="563"/>
      <c r="X193" s="563"/>
      <c r="Y193" s="563"/>
      <c r="Z193" s="563"/>
      <c r="AA193" s="563"/>
      <c r="AB193" s="563"/>
      <c r="AC193" s="563"/>
      <c r="AD193" s="563"/>
      <c r="AE193" s="563"/>
      <c r="AF193" s="563"/>
      <c r="AG193" s="563"/>
      <c r="AH193" s="563"/>
      <c r="AI193" s="563"/>
      <c r="AJ193" s="563"/>
      <c r="AK193" s="563"/>
      <c r="AL193" s="563"/>
      <c r="AM193" s="563"/>
      <c r="AN193" s="563"/>
    </row>
    <row r="194" spans="1:40" ht="18.75">
      <c r="B194" s="627"/>
      <c r="C194" s="509" t="s">
        <v>303</v>
      </c>
      <c r="D194" s="509"/>
      <c r="E194" s="509"/>
      <c r="F194" s="509"/>
      <c r="G194" s="509"/>
      <c r="H194" s="509"/>
      <c r="I194" s="567"/>
      <c r="J194" s="908" t="s">
        <v>38</v>
      </c>
      <c r="K194" s="908"/>
      <c r="L194" s="908"/>
      <c r="M194" s="908"/>
      <c r="N194" s="908"/>
      <c r="O194" s="628">
        <v>0.42708333333333298</v>
      </c>
      <c r="P194" s="569"/>
      <c r="Q194" s="562"/>
      <c r="R194" s="570"/>
      <c r="S194" s="570"/>
      <c r="T194" s="570"/>
      <c r="U194" s="570"/>
      <c r="V194" s="570"/>
      <c r="W194" s="570"/>
      <c r="X194" s="570"/>
      <c r="Y194" s="570"/>
      <c r="Z194" s="570"/>
      <c r="AA194" s="570"/>
      <c r="AB194" s="570"/>
      <c r="AC194" s="570"/>
      <c r="AD194" s="570"/>
      <c r="AG194" s="570"/>
      <c r="AH194" s="572"/>
      <c r="AI194" s="572"/>
      <c r="AJ194" s="572"/>
      <c r="AK194" s="572"/>
      <c r="AM194" s="562"/>
      <c r="AN194" s="574"/>
    </row>
    <row r="195" spans="1:40" ht="15.75">
      <c r="A195" s="561" t="s">
        <v>39</v>
      </c>
      <c r="B195" s="627"/>
      <c r="C195" s="629"/>
      <c r="D195" s="629"/>
      <c r="E195" s="630"/>
      <c r="F195" s="631"/>
      <c r="G195" s="632"/>
      <c r="H195" s="633" t="s">
        <v>40</v>
      </c>
      <c r="I195" s="567"/>
      <c r="J195" s="909" t="s">
        <v>41</v>
      </c>
      <c r="K195" s="909"/>
      <c r="L195" s="909"/>
      <c r="M195" s="909"/>
      <c r="N195" s="909"/>
      <c r="O195" s="569"/>
      <c r="P195" s="569"/>
      <c r="Q195" s="562"/>
      <c r="R195" s="580"/>
      <c r="S195" s="570"/>
      <c r="T195" s="570"/>
      <c r="U195" s="570"/>
      <c r="V195" s="570"/>
      <c r="W195" s="570"/>
      <c r="X195" s="570"/>
      <c r="Y195" s="570"/>
      <c r="Z195" s="570"/>
      <c r="AA195" s="570"/>
      <c r="AB195" s="570"/>
      <c r="AC195" s="570"/>
      <c r="AD195" s="570"/>
      <c r="AE195" s="582">
        <v>0</v>
      </c>
      <c r="AF195" s="582"/>
      <c r="AG195" s="582"/>
      <c r="AH195" s="572"/>
      <c r="AI195" s="572"/>
      <c r="AJ195" s="572"/>
      <c r="AK195" s="572"/>
      <c r="AM195" s="562"/>
      <c r="AN195" s="574"/>
    </row>
    <row r="196" spans="1:40" ht="33.75">
      <c r="A196" s="479">
        <v>0</v>
      </c>
      <c r="B196" s="634" t="s">
        <v>63</v>
      </c>
      <c r="C196" s="584" t="s">
        <v>42</v>
      </c>
      <c r="D196" s="635">
        <v>0</v>
      </c>
      <c r="E196" s="636">
        <v>0</v>
      </c>
      <c r="F196" s="587" t="s">
        <v>43</v>
      </c>
      <c r="G196" s="588" t="s">
        <v>44</v>
      </c>
      <c r="H196" s="589" t="s">
        <v>45</v>
      </c>
      <c r="I196" s="590" t="s">
        <v>60</v>
      </c>
      <c r="J196" s="591" t="s">
        <v>61</v>
      </c>
      <c r="K196" s="592" t="s">
        <v>46</v>
      </c>
      <c r="L196" s="593" t="s">
        <v>47</v>
      </c>
      <c r="M196" s="594" t="s">
        <v>48</v>
      </c>
      <c r="N196" s="593" t="s">
        <v>49</v>
      </c>
      <c r="O196" s="593" t="s">
        <v>50</v>
      </c>
      <c r="P196" s="593" t="s">
        <v>51</v>
      </c>
      <c r="Q196" s="593" t="s">
        <v>62</v>
      </c>
      <c r="R196" s="595" t="s">
        <v>52</v>
      </c>
      <c r="S196" s="595" t="s">
        <v>52</v>
      </c>
      <c r="T196" s="595" t="s">
        <v>52</v>
      </c>
      <c r="U196" s="595"/>
      <c r="V196" s="595"/>
      <c r="W196" s="595"/>
      <c r="X196" s="595"/>
      <c r="Y196" s="595"/>
      <c r="Z196" s="595"/>
      <c r="AA196" s="595"/>
      <c r="AB196" s="595"/>
      <c r="AC196" s="595"/>
      <c r="AD196" s="595"/>
      <c r="AE196" s="595" t="s">
        <v>53</v>
      </c>
      <c r="AF196" s="595" t="s">
        <v>203</v>
      </c>
      <c r="AG196" s="595" t="s">
        <v>54</v>
      </c>
      <c r="AH196" s="598" t="s">
        <v>55</v>
      </c>
      <c r="AI196" s="598"/>
      <c r="AJ196" s="590" t="s">
        <v>56</v>
      </c>
      <c r="AK196" s="590"/>
      <c r="AL196" s="601" t="s">
        <v>57</v>
      </c>
      <c r="AM196" s="601" t="s">
        <v>58</v>
      </c>
      <c r="AN196" s="602" t="s">
        <v>59</v>
      </c>
    </row>
    <row r="197" spans="1:40">
      <c r="B197" s="604">
        <v>1</v>
      </c>
      <c r="C197" s="544">
        <v>1</v>
      </c>
      <c r="E197" s="544" t="s">
        <v>1049</v>
      </c>
      <c r="H197" s="542" t="s">
        <v>1049</v>
      </c>
      <c r="AN197" s="611"/>
    </row>
    <row r="198" spans="1:40">
      <c r="B198" s="604">
        <v>1</v>
      </c>
      <c r="C198" s="544">
        <v>2</v>
      </c>
      <c r="E198" s="544" t="s">
        <v>1049</v>
      </c>
      <c r="H198" s="542" t="s">
        <v>1049</v>
      </c>
      <c r="AN198" s="611"/>
    </row>
    <row r="199" spans="1:40">
      <c r="B199" s="604">
        <v>1</v>
      </c>
      <c r="C199" s="544">
        <v>3</v>
      </c>
      <c r="E199" s="544" t="s">
        <v>1049</v>
      </c>
      <c r="H199" s="542" t="s">
        <v>1049</v>
      </c>
      <c r="AN199" s="611"/>
    </row>
    <row r="200" spans="1:40">
      <c r="B200" s="604">
        <v>1</v>
      </c>
      <c r="C200" s="544">
        <v>4</v>
      </c>
      <c r="E200" s="544" t="s">
        <v>1049</v>
      </c>
      <c r="H200" s="542" t="s">
        <v>1049</v>
      </c>
      <c r="AN200" s="611"/>
    </row>
    <row r="201" spans="1:40">
      <c r="B201" s="604">
        <v>1</v>
      </c>
      <c r="C201" s="544">
        <v>5</v>
      </c>
      <c r="E201" s="544" t="s">
        <v>1049</v>
      </c>
      <c r="H201" s="542" t="s">
        <v>1049</v>
      </c>
      <c r="AN201" s="611"/>
    </row>
    <row r="202" spans="1:40">
      <c r="B202" s="604">
        <v>1</v>
      </c>
      <c r="C202" s="544">
        <v>6</v>
      </c>
      <c r="E202" s="544" t="s">
        <v>1049</v>
      </c>
      <c r="H202" s="542" t="s">
        <v>1049</v>
      </c>
      <c r="AN202" s="611"/>
    </row>
    <row r="203" spans="1:40">
      <c r="B203" s="604">
        <v>1</v>
      </c>
      <c r="C203" s="544">
        <v>7</v>
      </c>
      <c r="E203" s="544" t="s">
        <v>1049</v>
      </c>
      <c r="H203" s="542" t="s">
        <v>1049</v>
      </c>
      <c r="AN203" s="611"/>
    </row>
    <row r="204" spans="1:40">
      <c r="B204" s="604">
        <v>1</v>
      </c>
      <c r="C204" s="544">
        <v>8</v>
      </c>
      <c r="E204" s="544" t="s">
        <v>1049</v>
      </c>
      <c r="H204" s="542" t="s">
        <v>1049</v>
      </c>
      <c r="AN204" s="611"/>
    </row>
    <row r="205" spans="1:40">
      <c r="H205" s="542" t="s">
        <v>1049</v>
      </c>
      <c r="AN205" s="611"/>
    </row>
    <row r="206" spans="1:40">
      <c r="H206" s="542" t="s">
        <v>1049</v>
      </c>
      <c r="AN206" s="611"/>
    </row>
    <row r="207" spans="1:40">
      <c r="H207" s="542" t="s">
        <v>1049</v>
      </c>
      <c r="AN207" s="611"/>
    </row>
    <row r="208" spans="1:40">
      <c r="H208" s="542" t="s">
        <v>1049</v>
      </c>
      <c r="AN208" s="611"/>
    </row>
    <row r="209" spans="8:40">
      <c r="H209" s="542" t="s">
        <v>1049</v>
      </c>
      <c r="AN209" s="611"/>
    </row>
    <row r="210" spans="8:40">
      <c r="H210" s="542" t="s">
        <v>1049</v>
      </c>
      <c r="AN210" s="611"/>
    </row>
    <row r="211" spans="8:40">
      <c r="H211" s="542" t="s">
        <v>1049</v>
      </c>
      <c r="AN211" s="611"/>
    </row>
    <row r="212" spans="8:40">
      <c r="H212" s="542" t="s">
        <v>1049</v>
      </c>
      <c r="AN212" s="611"/>
    </row>
    <row r="213" spans="8:40">
      <c r="H213" s="542" t="s">
        <v>1049</v>
      </c>
      <c r="AN213" s="611"/>
    </row>
    <row r="214" spans="8:40">
      <c r="H214" s="542" t="s">
        <v>1049</v>
      </c>
      <c r="AN214" s="611"/>
    </row>
    <row r="215" spans="8:40">
      <c r="H215" s="542" t="s">
        <v>1049</v>
      </c>
      <c r="AN215" s="611"/>
    </row>
    <row r="216" spans="8:40">
      <c r="H216" s="542" t="s">
        <v>1049</v>
      </c>
      <c r="AN216" s="611"/>
    </row>
    <row r="217" spans="8:40">
      <c r="H217" s="542" t="s">
        <v>1049</v>
      </c>
      <c r="AN217" s="611"/>
    </row>
    <row r="218" spans="8:40">
      <c r="H218" s="542" t="s">
        <v>1049</v>
      </c>
      <c r="AN218" s="611"/>
    </row>
    <row r="219" spans="8:40">
      <c r="H219" s="542" t="s">
        <v>1049</v>
      </c>
      <c r="AN219" s="611"/>
    </row>
    <row r="220" spans="8:40">
      <c r="H220" s="542" t="s">
        <v>1049</v>
      </c>
      <c r="AN220" s="611"/>
    </row>
    <row r="221" spans="8:40">
      <c r="H221" s="542" t="s">
        <v>1049</v>
      </c>
    </row>
    <row r="222" spans="8:40">
      <c r="H222" s="542" t="s">
        <v>1049</v>
      </c>
    </row>
    <row r="223" spans="8:40">
      <c r="H223" s="542" t="s">
        <v>1049</v>
      </c>
    </row>
    <row r="224" spans="8:40">
      <c r="H224" s="542" t="s">
        <v>1049</v>
      </c>
    </row>
    <row r="225" spans="8:8">
      <c r="H225" s="542" t="s">
        <v>1049</v>
      </c>
    </row>
    <row r="226" spans="8:8">
      <c r="H226" s="542" t="s">
        <v>1049</v>
      </c>
    </row>
    <row r="227" spans="8:8">
      <c r="H227" s="542" t="s">
        <v>1049</v>
      </c>
    </row>
    <row r="228" spans="8:8">
      <c r="H228" s="542" t="s">
        <v>1049</v>
      </c>
    </row>
    <row r="229" spans="8:8">
      <c r="H229" s="542" t="s">
        <v>1049</v>
      </c>
    </row>
    <row r="230" spans="8:8">
      <c r="H230" s="542" t="s">
        <v>1049</v>
      </c>
    </row>
    <row r="231" spans="8:8">
      <c r="H231" s="542" t="s">
        <v>1049</v>
      </c>
    </row>
    <row r="232" spans="8:8">
      <c r="H232" s="542" t="s">
        <v>1049</v>
      </c>
    </row>
    <row r="233" spans="8:8">
      <c r="H233" s="542" t="s">
        <v>1049</v>
      </c>
    </row>
    <row r="234" spans="8:8">
      <c r="H234" s="542" t="s">
        <v>1049</v>
      </c>
    </row>
    <row r="235" spans="8:8">
      <c r="H235" s="542" t="s">
        <v>1049</v>
      </c>
    </row>
    <row r="236" spans="8:8">
      <c r="H236" s="542" t="s">
        <v>1049</v>
      </c>
    </row>
    <row r="237" spans="8:8">
      <c r="H237" s="542" t="s">
        <v>1049</v>
      </c>
    </row>
    <row r="238" spans="8:8">
      <c r="H238" s="542" t="s">
        <v>1049</v>
      </c>
    </row>
    <row r="239" spans="8:8">
      <c r="H239" s="542" t="s">
        <v>1049</v>
      </c>
    </row>
    <row r="240" spans="8:8">
      <c r="H240" s="542" t="s">
        <v>1049</v>
      </c>
    </row>
    <row r="241" spans="8:8">
      <c r="H241" s="542" t="s">
        <v>1049</v>
      </c>
    </row>
    <row r="242" spans="8:8">
      <c r="H242" s="542" t="s">
        <v>1049</v>
      </c>
    </row>
    <row r="243" spans="8:8">
      <c r="H243" s="542" t="s">
        <v>1049</v>
      </c>
    </row>
    <row r="244" spans="8:8">
      <c r="H244" s="542" t="s">
        <v>1049</v>
      </c>
    </row>
    <row r="245" spans="8:8">
      <c r="H245" s="542" t="s">
        <v>1049</v>
      </c>
    </row>
    <row r="246" spans="8:8">
      <c r="H246" s="542" t="s">
        <v>1049</v>
      </c>
    </row>
    <row r="247" spans="8:8">
      <c r="H247" s="542" t="s">
        <v>1049</v>
      </c>
    </row>
    <row r="248" spans="8:8">
      <c r="H248" s="542" t="s">
        <v>1049</v>
      </c>
    </row>
    <row r="249" spans="8:8">
      <c r="H249" s="542" t="s">
        <v>1049</v>
      </c>
    </row>
    <row r="250" spans="8:8">
      <c r="H250" s="542" t="s">
        <v>1049</v>
      </c>
    </row>
    <row r="251" spans="8:8">
      <c r="H251" s="542" t="s">
        <v>1049</v>
      </c>
    </row>
    <row r="252" spans="8:8">
      <c r="H252" s="542" t="s">
        <v>1049</v>
      </c>
    </row>
    <row r="253" spans="8:8">
      <c r="H253" s="542" t="s">
        <v>1049</v>
      </c>
    </row>
    <row r="254" spans="8:8">
      <c r="H254" s="542" t="s">
        <v>1049</v>
      </c>
    </row>
    <row r="255" spans="8:8">
      <c r="H255" s="542" t="s">
        <v>1049</v>
      </c>
    </row>
    <row r="256" spans="8:8">
      <c r="H256" s="542" t="s">
        <v>1049</v>
      </c>
    </row>
    <row r="257" spans="8:8">
      <c r="H257" s="542" t="s">
        <v>1049</v>
      </c>
    </row>
    <row r="258" spans="8:8">
      <c r="H258" s="542" t="s">
        <v>1049</v>
      </c>
    </row>
    <row r="259" spans="8:8">
      <c r="H259" s="542" t="s">
        <v>1049</v>
      </c>
    </row>
    <row r="260" spans="8:8">
      <c r="H260" s="542" t="s">
        <v>1049</v>
      </c>
    </row>
    <row r="261" spans="8:8">
      <c r="H261" s="542" t="s">
        <v>1049</v>
      </c>
    </row>
    <row r="262" spans="8:8">
      <c r="H262" s="542" t="s">
        <v>1049</v>
      </c>
    </row>
    <row r="263" spans="8:8">
      <c r="H263" s="542" t="s">
        <v>1049</v>
      </c>
    </row>
    <row r="264" spans="8:8">
      <c r="H264" s="542" t="s">
        <v>1049</v>
      </c>
    </row>
    <row r="265" spans="8:8">
      <c r="H265" s="542" t="s">
        <v>1049</v>
      </c>
    </row>
    <row r="266" spans="8:8">
      <c r="H266" s="542" t="s">
        <v>1049</v>
      </c>
    </row>
    <row r="267" spans="8:8">
      <c r="H267" s="542" t="s">
        <v>1049</v>
      </c>
    </row>
    <row r="268" spans="8:8">
      <c r="H268" s="542" t="s">
        <v>1049</v>
      </c>
    </row>
    <row r="269" spans="8:8">
      <c r="H269" s="542" t="s">
        <v>1049</v>
      </c>
    </row>
    <row r="270" spans="8:8">
      <c r="H270" s="542" t="s">
        <v>1049</v>
      </c>
    </row>
    <row r="271" spans="8:8">
      <c r="H271" s="542" t="s">
        <v>1049</v>
      </c>
    </row>
    <row r="272" spans="8:8">
      <c r="H272" s="542" t="s">
        <v>1049</v>
      </c>
    </row>
    <row r="273" spans="8:8">
      <c r="H273" s="542" t="s">
        <v>1049</v>
      </c>
    </row>
    <row r="274" spans="8:8">
      <c r="H274" s="542" t="s">
        <v>1049</v>
      </c>
    </row>
    <row r="275" spans="8:8">
      <c r="H275" s="542" t="s">
        <v>1049</v>
      </c>
    </row>
    <row r="276" spans="8:8">
      <c r="H276" s="542" t="s">
        <v>1049</v>
      </c>
    </row>
    <row r="277" spans="8:8">
      <c r="H277" s="542" t="s">
        <v>1049</v>
      </c>
    </row>
    <row r="278" spans="8:8">
      <c r="H278" s="542" t="s">
        <v>1049</v>
      </c>
    </row>
    <row r="279" spans="8:8">
      <c r="H279" s="542" t="s">
        <v>1049</v>
      </c>
    </row>
    <row r="280" spans="8:8">
      <c r="H280" s="542" t="s">
        <v>1049</v>
      </c>
    </row>
    <row r="281" spans="8:8">
      <c r="H281" s="542" t="s">
        <v>1049</v>
      </c>
    </row>
    <row r="282" spans="8:8">
      <c r="H282" s="542" t="s">
        <v>1049</v>
      </c>
    </row>
    <row r="283" spans="8:8">
      <c r="H283" s="542" t="s">
        <v>1049</v>
      </c>
    </row>
    <row r="284" spans="8:8">
      <c r="H284" s="542" t="s">
        <v>1049</v>
      </c>
    </row>
    <row r="285" spans="8:8">
      <c r="H285" s="542" t="s">
        <v>1049</v>
      </c>
    </row>
    <row r="286" spans="8:8">
      <c r="H286" s="542" t="s">
        <v>1049</v>
      </c>
    </row>
    <row r="287" spans="8:8">
      <c r="H287" s="542" t="s">
        <v>1049</v>
      </c>
    </row>
    <row r="288" spans="8:8">
      <c r="H288" s="542" t="s">
        <v>1049</v>
      </c>
    </row>
    <row r="289" spans="8:8">
      <c r="H289" s="542" t="s">
        <v>1049</v>
      </c>
    </row>
    <row r="290" spans="8:8">
      <c r="H290" s="542" t="s">
        <v>1049</v>
      </c>
    </row>
    <row r="291" spans="8:8">
      <c r="H291" s="542" t="s">
        <v>1049</v>
      </c>
    </row>
    <row r="292" spans="8:8">
      <c r="H292" s="542" t="s">
        <v>1049</v>
      </c>
    </row>
    <row r="293" spans="8:8">
      <c r="H293" s="542" t="s">
        <v>1049</v>
      </c>
    </row>
    <row r="294" spans="8:8">
      <c r="H294" s="542" t="s">
        <v>1049</v>
      </c>
    </row>
    <row r="295" spans="8:8">
      <c r="H295" s="542" t="s">
        <v>1049</v>
      </c>
    </row>
    <row r="296" spans="8:8">
      <c r="H296" s="542" t="s">
        <v>1049</v>
      </c>
    </row>
    <row r="297" spans="8:8">
      <c r="H297" s="542" t="s">
        <v>1049</v>
      </c>
    </row>
    <row r="298" spans="8:8">
      <c r="H298" s="542" t="s">
        <v>1049</v>
      </c>
    </row>
    <row r="299" spans="8:8">
      <c r="H299" s="542" t="s">
        <v>1049</v>
      </c>
    </row>
    <row r="300" spans="8:8">
      <c r="H300" s="542" t="s">
        <v>1049</v>
      </c>
    </row>
    <row r="301" spans="8:8">
      <c r="H301" s="542" t="s">
        <v>1049</v>
      </c>
    </row>
    <row r="302" spans="8:8">
      <c r="H302" s="542" t="s">
        <v>1049</v>
      </c>
    </row>
    <row r="303" spans="8:8">
      <c r="H303" s="542" t="s">
        <v>1049</v>
      </c>
    </row>
    <row r="304" spans="8:8">
      <c r="H304" s="542" t="s">
        <v>1049</v>
      </c>
    </row>
    <row r="305" spans="8:8">
      <c r="H305" s="542" t="s">
        <v>1049</v>
      </c>
    </row>
    <row r="306" spans="8:8">
      <c r="H306" s="542" t="s">
        <v>1049</v>
      </c>
    </row>
    <row r="307" spans="8:8">
      <c r="H307" s="542" t="s">
        <v>1049</v>
      </c>
    </row>
    <row r="308" spans="8:8">
      <c r="H308" s="542" t="s">
        <v>1049</v>
      </c>
    </row>
    <row r="309" spans="8:8">
      <c r="H309" s="542" t="s">
        <v>1049</v>
      </c>
    </row>
    <row r="310" spans="8:8">
      <c r="H310" s="542" t="s">
        <v>1049</v>
      </c>
    </row>
    <row r="311" spans="8:8">
      <c r="H311" s="542" t="s">
        <v>1049</v>
      </c>
    </row>
    <row r="312" spans="8:8">
      <c r="H312" s="542" t="s">
        <v>1049</v>
      </c>
    </row>
    <row r="313" spans="8:8">
      <c r="H313" s="542" t="s">
        <v>1049</v>
      </c>
    </row>
    <row r="314" spans="8:8">
      <c r="H314" s="542" t="s">
        <v>1049</v>
      </c>
    </row>
    <row r="315" spans="8:8">
      <c r="H315" s="542" t="s">
        <v>1049</v>
      </c>
    </row>
    <row r="316" spans="8:8">
      <c r="H316" s="542" t="s">
        <v>1049</v>
      </c>
    </row>
    <row r="317" spans="8:8">
      <c r="H317" s="542" t="s">
        <v>1049</v>
      </c>
    </row>
    <row r="318" spans="8:8">
      <c r="H318" s="542" t="s">
        <v>1049</v>
      </c>
    </row>
    <row r="319" spans="8:8">
      <c r="H319" s="542" t="s">
        <v>1049</v>
      </c>
    </row>
    <row r="320" spans="8:8">
      <c r="H320" s="542" t="s">
        <v>1049</v>
      </c>
    </row>
    <row r="321" spans="8:8">
      <c r="H321" s="542" t="s">
        <v>1049</v>
      </c>
    </row>
    <row r="322" spans="8:8">
      <c r="H322" s="542" t="s">
        <v>1049</v>
      </c>
    </row>
    <row r="323" spans="8:8">
      <c r="H323" s="542" t="s">
        <v>1049</v>
      </c>
    </row>
    <row r="324" spans="8:8">
      <c r="H324" s="542" t="s">
        <v>1049</v>
      </c>
    </row>
    <row r="325" spans="8:8">
      <c r="H325" s="542" t="s">
        <v>1049</v>
      </c>
    </row>
    <row r="326" spans="8:8">
      <c r="H326" s="542" t="s">
        <v>1049</v>
      </c>
    </row>
    <row r="327" spans="8:8">
      <c r="H327" s="542" t="s">
        <v>1049</v>
      </c>
    </row>
    <row r="328" spans="8:8">
      <c r="H328" s="542" t="s">
        <v>1049</v>
      </c>
    </row>
    <row r="329" spans="8:8">
      <c r="H329" s="542" t="s">
        <v>1049</v>
      </c>
    </row>
    <row r="330" spans="8:8">
      <c r="H330" s="542" t="s">
        <v>1049</v>
      </c>
    </row>
    <row r="331" spans="8:8">
      <c r="H331" s="542" t="s">
        <v>1049</v>
      </c>
    </row>
    <row r="332" spans="8:8">
      <c r="H332" s="542" t="s">
        <v>1049</v>
      </c>
    </row>
    <row r="333" spans="8:8">
      <c r="H333" s="542" t="s">
        <v>1049</v>
      </c>
    </row>
    <row r="334" spans="8:8">
      <c r="H334" s="542" t="s">
        <v>1049</v>
      </c>
    </row>
    <row r="335" spans="8:8">
      <c r="H335" s="542" t="s">
        <v>1049</v>
      </c>
    </row>
    <row r="336" spans="8:8">
      <c r="H336" s="542" t="s">
        <v>1049</v>
      </c>
    </row>
    <row r="337" spans="8:8">
      <c r="H337" s="542" t="s">
        <v>1049</v>
      </c>
    </row>
    <row r="338" spans="8:8">
      <c r="H338" s="542" t="s">
        <v>1049</v>
      </c>
    </row>
    <row r="339" spans="8:8">
      <c r="H339" s="542" t="s">
        <v>1049</v>
      </c>
    </row>
    <row r="340" spans="8:8">
      <c r="H340" s="542" t="s">
        <v>1049</v>
      </c>
    </row>
    <row r="341" spans="8:8">
      <c r="H341" s="542" t="s">
        <v>1049</v>
      </c>
    </row>
    <row r="342" spans="8:8">
      <c r="H342" s="542" t="s">
        <v>1049</v>
      </c>
    </row>
    <row r="343" spans="8:8">
      <c r="H343" s="542" t="s">
        <v>1049</v>
      </c>
    </row>
  </sheetData>
  <sortState ref="F56:AN62">
    <sortCondition ref="F56"/>
  </sortState>
  <mergeCells count="13">
    <mergeCell ref="J194:N194"/>
    <mergeCell ref="J195:N195"/>
    <mergeCell ref="J163:N163"/>
    <mergeCell ref="J164:N164"/>
    <mergeCell ref="C1:AN1"/>
    <mergeCell ref="J6:N6"/>
    <mergeCell ref="AO13:AQ13"/>
    <mergeCell ref="AO1:AQ1"/>
    <mergeCell ref="C2:AN2"/>
    <mergeCell ref="C3:AN3"/>
    <mergeCell ref="C4:AN4"/>
    <mergeCell ref="C5:H5"/>
    <mergeCell ref="J5:N5"/>
  </mergeCells>
  <pageMargins left="0.11811023622047245" right="0.19685039370078741" top="0.11811023622047245" bottom="0.3" header="0" footer="0"/>
  <pageSetup paperSize="9" orientation="landscape" horizontalDpi="4294967293" verticalDpi="0" r:id="rId1"/>
  <drawing r:id="rId2"/>
</worksheet>
</file>

<file path=xl/worksheets/sheet16.xml><?xml version="1.0" encoding="utf-8"?>
<worksheet xmlns="http://schemas.openxmlformats.org/spreadsheetml/2006/main" xmlns:r="http://schemas.openxmlformats.org/officeDocument/2006/relationships">
  <sheetPr codeName="Лист15">
    <tabColor theme="5" tint="0.79998168889431442"/>
  </sheetPr>
  <dimension ref="A1:AU346"/>
  <sheetViews>
    <sheetView showZeros="0" topLeftCell="F16" workbookViewId="0">
      <selection activeCell="AL34" sqref="AL34"/>
    </sheetView>
  </sheetViews>
  <sheetFormatPr defaultColWidth="8.85546875" defaultRowHeight="12.75"/>
  <cols>
    <col min="1" max="1" width="4.7109375" style="561" hidden="1" customWidth="1"/>
    <col min="2" max="2" width="5.28515625" style="542" hidden="1" customWidth="1"/>
    <col min="3" max="3" width="4.42578125" style="542" hidden="1" customWidth="1"/>
    <col min="4" max="4" width="7" style="542" hidden="1" customWidth="1"/>
    <col min="5" max="5" width="5.5703125" style="544" hidden="1" customWidth="1"/>
    <col min="6" max="6" width="6.140625" style="544" customWidth="1"/>
    <col min="7" max="7" width="0.28515625" style="604" customWidth="1"/>
    <col min="8" max="8" width="24.140625" style="542" customWidth="1"/>
    <col min="9" max="9" width="8.28515625" style="542" hidden="1" customWidth="1"/>
    <col min="10" max="10" width="5.7109375" style="542" customWidth="1"/>
    <col min="11" max="11" width="3.5703125" style="542" customWidth="1"/>
    <col min="12" max="12" width="9.7109375" style="542" bestFit="1" customWidth="1"/>
    <col min="13" max="13" width="6.7109375" style="542" bestFit="1" customWidth="1"/>
    <col min="14" max="14" width="8.140625" style="542" bestFit="1" customWidth="1"/>
    <col min="15" max="15" width="17.5703125" style="542" customWidth="1"/>
    <col min="16" max="16" width="4.7109375" style="542" hidden="1" customWidth="1"/>
    <col min="17" max="17" width="8.85546875" style="542" hidden="1" customWidth="1"/>
    <col min="18" max="19" width="6.28515625" style="542" hidden="1" customWidth="1"/>
    <col min="20" max="24" width="6.85546875" style="542" hidden="1" customWidth="1"/>
    <col min="25" max="25" width="10.140625" style="542" customWidth="1"/>
    <col min="26" max="29" width="6.85546875" style="542" hidden="1" customWidth="1"/>
    <col min="30" max="30" width="8" style="542" hidden="1" customWidth="1"/>
    <col min="31" max="31" width="7.7109375" style="571" hidden="1" customWidth="1"/>
    <col min="32" max="32" width="6.28515625" style="570" hidden="1" customWidth="1"/>
    <col min="33" max="33" width="7.7109375" style="542" hidden="1" customWidth="1"/>
    <col min="34" max="34" width="8.7109375" style="637" hidden="1" customWidth="1"/>
    <col min="35" max="35" width="6.140625" style="637" hidden="1" customWidth="1"/>
    <col min="36" max="36" width="6.42578125" style="573" customWidth="1"/>
    <col min="37" max="37" width="6.42578125" style="573" hidden="1" customWidth="1"/>
    <col min="38" max="38" width="5" style="573" customWidth="1"/>
    <col min="39" max="39" width="4.28515625" style="542" customWidth="1"/>
    <col min="40" max="40" width="29.7109375" style="638" customWidth="1"/>
    <col min="41" max="41" width="8.85546875" style="561" hidden="1" customWidth="1"/>
    <col min="42" max="43" width="10.28515625" style="542" hidden="1" customWidth="1"/>
    <col min="44" max="45" width="8.85546875" style="542" hidden="1" customWidth="1"/>
    <col min="46" max="47" width="3.42578125" style="542" hidden="1" customWidth="1"/>
    <col min="48" max="16384" width="8.85546875" style="542"/>
  </cols>
  <sheetData>
    <row r="1" spans="1:47" ht="18">
      <c r="B1" s="562"/>
      <c r="C1" s="904" t="s">
        <v>252</v>
      </c>
      <c r="D1" s="904"/>
      <c r="E1" s="904"/>
      <c r="F1" s="904"/>
      <c r="G1" s="904"/>
      <c r="H1" s="904"/>
      <c r="I1" s="904"/>
      <c r="J1" s="904"/>
      <c r="K1" s="904"/>
      <c r="L1" s="904"/>
      <c r="M1" s="904"/>
      <c r="N1" s="904"/>
      <c r="O1" s="904"/>
      <c r="P1" s="904"/>
      <c r="Q1" s="904"/>
      <c r="R1" s="904"/>
      <c r="S1" s="904"/>
      <c r="T1" s="904"/>
      <c r="U1" s="904"/>
      <c r="V1" s="904"/>
      <c r="W1" s="904"/>
      <c r="X1" s="904"/>
      <c r="Y1" s="904"/>
      <c r="Z1" s="904"/>
      <c r="AA1" s="904"/>
      <c r="AB1" s="904"/>
      <c r="AC1" s="904"/>
      <c r="AD1" s="904"/>
      <c r="AE1" s="904"/>
      <c r="AF1" s="904"/>
      <c r="AG1" s="904"/>
      <c r="AH1" s="904"/>
      <c r="AI1" s="904"/>
      <c r="AJ1" s="904"/>
      <c r="AK1" s="904"/>
      <c r="AL1" s="904"/>
      <c r="AM1" s="904"/>
      <c r="AN1" s="904"/>
      <c r="AO1" s="910"/>
      <c r="AP1" s="910"/>
      <c r="AQ1" s="910"/>
      <c r="AR1" s="564"/>
      <c r="AT1" s="565">
        <v>1</v>
      </c>
      <c r="AU1" s="565">
        <v>20</v>
      </c>
    </row>
    <row r="2" spans="1:47" ht="18">
      <c r="B2" s="562"/>
      <c r="C2" s="904" t="s">
        <v>627</v>
      </c>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4"/>
      <c r="AH2" s="904"/>
      <c r="AI2" s="904"/>
      <c r="AJ2" s="904"/>
      <c r="AK2" s="904"/>
      <c r="AL2" s="904"/>
      <c r="AM2" s="904"/>
      <c r="AN2" s="904"/>
      <c r="AO2" s="295"/>
      <c r="AP2" s="296"/>
      <c r="AQ2" s="295"/>
      <c r="AR2" s="544"/>
      <c r="AT2" s="565">
        <v>2</v>
      </c>
      <c r="AU2" s="565">
        <v>19</v>
      </c>
    </row>
    <row r="3" spans="1:47" ht="18">
      <c r="B3" s="562"/>
      <c r="C3" s="904" t="s">
        <v>628</v>
      </c>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4"/>
      <c r="AH3" s="904"/>
      <c r="AI3" s="904"/>
      <c r="AJ3" s="904"/>
      <c r="AK3" s="904"/>
      <c r="AL3" s="904"/>
      <c r="AM3" s="904"/>
      <c r="AN3" s="904"/>
      <c r="AO3" s="295"/>
      <c r="AP3" s="296"/>
      <c r="AQ3" s="295"/>
      <c r="AR3" s="544"/>
      <c r="AT3" s="565">
        <v>3</v>
      </c>
      <c r="AU3" s="565">
        <v>18</v>
      </c>
    </row>
    <row r="4" spans="1:47" ht="3" customHeight="1">
      <c r="B4" s="562"/>
      <c r="C4" s="904">
        <v>0</v>
      </c>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4"/>
      <c r="AH4" s="904"/>
      <c r="AI4" s="904"/>
      <c r="AJ4" s="904"/>
      <c r="AK4" s="904"/>
      <c r="AL4" s="904"/>
      <c r="AM4" s="904"/>
      <c r="AN4" s="904"/>
      <c r="AO4" s="295"/>
      <c r="AP4" s="296"/>
      <c r="AQ4" s="295"/>
      <c r="AR4" s="544"/>
      <c r="AT4" s="565">
        <v>4</v>
      </c>
      <c r="AU4" s="565">
        <v>17</v>
      </c>
    </row>
    <row r="5" spans="1:47" ht="18.75">
      <c r="B5" s="566"/>
      <c r="C5" s="879" t="s">
        <v>307</v>
      </c>
      <c r="D5" s="879"/>
      <c r="E5" s="879"/>
      <c r="F5" s="879"/>
      <c r="G5" s="879"/>
      <c r="H5" s="879"/>
      <c r="I5" s="567"/>
      <c r="J5" s="906" t="s">
        <v>38</v>
      </c>
      <c r="K5" s="906"/>
      <c r="L5" s="906"/>
      <c r="M5" s="906"/>
      <c r="N5" s="906"/>
      <c r="O5" s="568">
        <v>0.54166666666666663</v>
      </c>
      <c r="P5" s="569"/>
      <c r="Q5" s="562"/>
      <c r="R5" s="570"/>
      <c r="S5" s="570"/>
      <c r="T5" s="570"/>
      <c r="U5" s="570"/>
      <c r="V5" s="570"/>
      <c r="W5" s="570"/>
      <c r="X5" s="570"/>
      <c r="Y5" s="570"/>
      <c r="Z5" s="570"/>
      <c r="AA5" s="570"/>
      <c r="AB5" s="570"/>
      <c r="AC5" s="570"/>
      <c r="AD5" s="570"/>
      <c r="AG5" s="570"/>
      <c r="AH5" s="572"/>
      <c r="AI5" s="572"/>
      <c r="AJ5" s="572"/>
      <c r="AK5" s="572"/>
      <c r="AM5" s="562"/>
      <c r="AN5" s="574"/>
      <c r="AO5" s="295"/>
      <c r="AP5" s="296"/>
      <c r="AQ5" s="295"/>
      <c r="AR5" s="544"/>
      <c r="AT5" s="565">
        <v>5</v>
      </c>
      <c r="AU5" s="565">
        <v>16</v>
      </c>
    </row>
    <row r="6" spans="1:47" ht="18.75">
      <c r="A6" s="561" t="s">
        <v>39</v>
      </c>
      <c r="B6" s="566"/>
      <c r="C6" s="575"/>
      <c r="D6" s="575"/>
      <c r="E6" s="576"/>
      <c r="F6" s="577"/>
      <c r="G6" s="578"/>
      <c r="H6" s="579"/>
      <c r="I6" s="567"/>
      <c r="J6" s="907" t="s">
        <v>41</v>
      </c>
      <c r="K6" s="907"/>
      <c r="L6" s="907"/>
      <c r="M6" s="907"/>
      <c r="N6" s="907"/>
      <c r="O6" s="568"/>
      <c r="P6" s="569"/>
      <c r="Q6" s="562"/>
      <c r="R6" s="580"/>
      <c r="S6" s="570"/>
      <c r="T6" s="570"/>
      <c r="U6" s="570"/>
      <c r="V6" s="570"/>
      <c r="W6" s="570"/>
      <c r="X6" s="570"/>
      <c r="Y6" s="570"/>
      <c r="Z6" s="570"/>
      <c r="AA6" s="570"/>
      <c r="AB6" s="570"/>
      <c r="AC6" s="570"/>
      <c r="AD6" s="570"/>
      <c r="AE6" s="581">
        <v>0</v>
      </c>
      <c r="AF6" s="582"/>
      <c r="AG6" s="582"/>
      <c r="AH6" s="572"/>
      <c r="AI6" s="572"/>
      <c r="AJ6" s="572"/>
      <c r="AK6" s="572"/>
      <c r="AM6" s="562"/>
      <c r="AN6" s="574"/>
      <c r="AO6" s="295"/>
      <c r="AP6" s="296"/>
      <c r="AQ6" s="295"/>
      <c r="AR6" s="544"/>
      <c r="AT6" s="565">
        <v>6</v>
      </c>
      <c r="AU6" s="565">
        <v>15</v>
      </c>
    </row>
    <row r="7" spans="1:47" ht="33.75">
      <c r="A7" s="479">
        <v>0</v>
      </c>
      <c r="B7" s="583" t="s">
        <v>63</v>
      </c>
      <c r="C7" s="584" t="s">
        <v>42</v>
      </c>
      <c r="D7" s="585"/>
      <c r="E7" s="586">
        <v>8</v>
      </c>
      <c r="F7" s="587" t="s">
        <v>43</v>
      </c>
      <c r="G7" s="588" t="s">
        <v>44</v>
      </c>
      <c r="H7" s="589" t="s">
        <v>45</v>
      </c>
      <c r="I7" s="590" t="s">
        <v>60</v>
      </c>
      <c r="J7" s="591" t="s">
        <v>61</v>
      </c>
      <c r="K7" s="592" t="s">
        <v>46</v>
      </c>
      <c r="L7" s="593" t="s">
        <v>47</v>
      </c>
      <c r="M7" s="594" t="s">
        <v>48</v>
      </c>
      <c r="N7" s="593" t="s">
        <v>49</v>
      </c>
      <c r="O7" s="593" t="s">
        <v>50</v>
      </c>
      <c r="P7" s="593" t="s">
        <v>51</v>
      </c>
      <c r="Q7" s="593" t="s">
        <v>62</v>
      </c>
      <c r="R7" s="595" t="s">
        <v>52</v>
      </c>
      <c r="S7" s="595" t="s">
        <v>52</v>
      </c>
      <c r="T7" s="595" t="s">
        <v>52</v>
      </c>
      <c r="U7" s="596" t="s">
        <v>294</v>
      </c>
      <c r="V7" s="596">
        <v>1</v>
      </c>
      <c r="W7" s="596">
        <v>2</v>
      </c>
      <c r="X7" s="596">
        <v>3</v>
      </c>
      <c r="Y7" s="595" t="s">
        <v>53</v>
      </c>
      <c r="Z7" s="596" t="s">
        <v>295</v>
      </c>
      <c r="AA7" s="596">
        <v>1</v>
      </c>
      <c r="AB7" s="596">
        <v>2</v>
      </c>
      <c r="AC7" s="596">
        <v>3</v>
      </c>
      <c r="AD7" s="595" t="s">
        <v>54</v>
      </c>
      <c r="AE7" s="595"/>
      <c r="AF7" s="595"/>
      <c r="AG7" s="597" t="s">
        <v>296</v>
      </c>
      <c r="AH7" s="598" t="s">
        <v>55</v>
      </c>
      <c r="AI7" s="599"/>
      <c r="AJ7" s="590" t="s">
        <v>56</v>
      </c>
      <c r="AK7" s="600" t="s">
        <v>51</v>
      </c>
      <c r="AL7" s="601" t="s">
        <v>57</v>
      </c>
      <c r="AM7" s="601" t="s">
        <v>58</v>
      </c>
      <c r="AN7" s="602" t="s">
        <v>59</v>
      </c>
      <c r="AO7" s="295"/>
      <c r="AP7" s="296"/>
      <c r="AQ7" s="295"/>
      <c r="AR7" s="544"/>
      <c r="AT7" s="565">
        <v>7</v>
      </c>
      <c r="AU7" s="565">
        <v>14</v>
      </c>
    </row>
    <row r="8" spans="1:47" ht="18">
      <c r="A8" s="479"/>
      <c r="B8" s="583"/>
      <c r="C8" s="584"/>
      <c r="D8" s="585"/>
      <c r="E8" s="586"/>
      <c r="F8" s="587"/>
      <c r="G8" s="588"/>
      <c r="H8" s="589"/>
      <c r="I8" s="590"/>
      <c r="J8" s="591"/>
      <c r="K8" s="592"/>
      <c r="L8" s="593"/>
      <c r="M8" s="594"/>
      <c r="N8" s="593"/>
      <c r="O8" s="593"/>
      <c r="P8" s="593"/>
      <c r="Q8" s="593"/>
      <c r="R8" s="595"/>
      <c r="S8" s="595"/>
      <c r="T8" s="595"/>
      <c r="U8" s="596"/>
      <c r="V8" s="596"/>
      <c r="W8" s="596"/>
      <c r="X8" s="596"/>
      <c r="Y8" s="595"/>
      <c r="Z8" s="596"/>
      <c r="AA8" s="596"/>
      <c r="AB8" s="596"/>
      <c r="AC8" s="596"/>
      <c r="AD8" s="595"/>
      <c r="AE8" s="595"/>
      <c r="AF8" s="595"/>
      <c r="AG8" s="597"/>
      <c r="AH8" s="598"/>
      <c r="AI8" s="599"/>
      <c r="AJ8" s="590"/>
      <c r="AK8" s="600"/>
      <c r="AL8" s="601"/>
      <c r="AM8" s="601"/>
      <c r="AN8" s="602"/>
      <c r="AO8" s="295"/>
      <c r="AP8" s="296"/>
      <c r="AQ8" s="295"/>
      <c r="AR8" s="544"/>
      <c r="AT8" s="565"/>
      <c r="AU8" s="565"/>
    </row>
    <row r="9" spans="1:47" ht="17.45" customHeight="1">
      <c r="A9" s="561">
        <v>1</v>
      </c>
      <c r="B9" s="603">
        <v>1</v>
      </c>
      <c r="C9" s="655"/>
      <c r="D9" s="544"/>
      <c r="E9" s="544">
        <v>1</v>
      </c>
      <c r="F9" s="604">
        <v>1</v>
      </c>
      <c r="G9" s="605">
        <v>359</v>
      </c>
      <c r="H9" s="542" t="s">
        <v>643</v>
      </c>
      <c r="I9" s="543">
        <v>36030</v>
      </c>
      <c r="J9" s="544">
        <v>1998</v>
      </c>
      <c r="K9" s="459" t="s">
        <v>34</v>
      </c>
      <c r="L9" s="459" t="s">
        <v>172</v>
      </c>
      <c r="M9" s="545" t="s">
        <v>180</v>
      </c>
      <c r="N9" s="459">
        <v>0</v>
      </c>
      <c r="O9" s="459">
        <v>0</v>
      </c>
      <c r="P9" s="544">
        <v>0</v>
      </c>
      <c r="Q9" s="546" t="s">
        <v>193</v>
      </c>
      <c r="U9" s="606">
        <v>45138</v>
      </c>
      <c r="V9" s="607">
        <v>5</v>
      </c>
      <c r="W9" s="607" t="s">
        <v>1065</v>
      </c>
      <c r="X9" s="607" t="s">
        <v>1324</v>
      </c>
      <c r="Y9" s="608" t="s">
        <v>1325</v>
      </c>
      <c r="Z9" s="606"/>
      <c r="AA9" s="607">
        <v>0</v>
      </c>
      <c r="AB9" s="607" t="s">
        <v>1049</v>
      </c>
      <c r="AC9" s="607" t="s">
        <v>1049</v>
      </c>
      <c r="AD9" s="608" t="s">
        <v>1049</v>
      </c>
      <c r="AE9" s="608"/>
      <c r="AF9" s="608"/>
      <c r="AG9" s="609">
        <v>45138</v>
      </c>
      <c r="AH9" s="604" t="s">
        <v>1325</v>
      </c>
      <c r="AI9" s="610">
        <v>13</v>
      </c>
      <c r="AJ9" s="604">
        <v>1</v>
      </c>
      <c r="AK9" s="610">
        <v>12</v>
      </c>
      <c r="AL9" s="604">
        <v>20</v>
      </c>
      <c r="AN9" s="611" t="s">
        <v>193</v>
      </c>
      <c r="AO9" s="295"/>
      <c r="AP9" s="296"/>
      <c r="AQ9" s="295"/>
      <c r="AR9" s="544"/>
      <c r="AT9" s="565">
        <v>8</v>
      </c>
      <c r="AU9" s="565">
        <v>13</v>
      </c>
    </row>
    <row r="10" spans="1:47" ht="17.45" customHeight="1">
      <c r="A10" s="561">
        <v>2</v>
      </c>
      <c r="B10" s="603">
        <v>1</v>
      </c>
      <c r="C10" s="655"/>
      <c r="D10" s="544"/>
      <c r="E10" s="544">
        <v>2</v>
      </c>
      <c r="F10" s="604">
        <v>2</v>
      </c>
      <c r="G10" s="605">
        <v>4</v>
      </c>
      <c r="H10" s="542" t="s">
        <v>1388</v>
      </c>
      <c r="I10" s="543">
        <v>36647</v>
      </c>
      <c r="J10" s="544">
        <v>2000</v>
      </c>
      <c r="K10" s="459">
        <v>1</v>
      </c>
      <c r="L10" s="459" t="s">
        <v>877</v>
      </c>
      <c r="M10" s="545">
        <v>0</v>
      </c>
      <c r="N10" s="459">
        <v>0</v>
      </c>
      <c r="O10" s="459" t="s">
        <v>881</v>
      </c>
      <c r="P10" s="544">
        <v>0</v>
      </c>
      <c r="Q10" s="546" t="s">
        <v>891</v>
      </c>
      <c r="U10" s="606">
        <v>42963</v>
      </c>
      <c r="V10" s="607">
        <v>5</v>
      </c>
      <c r="W10" s="607" t="s">
        <v>1065</v>
      </c>
      <c r="X10" s="607" t="s">
        <v>1322</v>
      </c>
      <c r="Y10" s="833" t="s">
        <v>1387</v>
      </c>
      <c r="Z10" s="606"/>
      <c r="AA10" s="607">
        <v>0</v>
      </c>
      <c r="AB10" s="607" t="s">
        <v>1049</v>
      </c>
      <c r="AC10" s="607" t="s">
        <v>1049</v>
      </c>
      <c r="AD10" s="608" t="s">
        <v>1049</v>
      </c>
      <c r="AE10" s="608"/>
      <c r="AF10" s="608"/>
      <c r="AG10" s="609">
        <v>42963</v>
      </c>
      <c r="AH10" s="604" t="s">
        <v>1323</v>
      </c>
      <c r="AI10" s="610">
        <v>4</v>
      </c>
      <c r="AJ10" s="604">
        <v>2</v>
      </c>
      <c r="AK10" s="610">
        <v>3</v>
      </c>
      <c r="AL10" s="604">
        <v>17</v>
      </c>
      <c r="AN10" s="611" t="s">
        <v>891</v>
      </c>
      <c r="AO10" s="295"/>
      <c r="AP10" s="296"/>
      <c r="AQ10" s="295"/>
      <c r="AR10" s="544"/>
      <c r="AT10" s="565">
        <v>9</v>
      </c>
      <c r="AU10" s="565">
        <v>12</v>
      </c>
    </row>
    <row r="11" spans="1:47" ht="17.45" customHeight="1">
      <c r="A11" s="561">
        <v>3</v>
      </c>
      <c r="B11" s="603">
        <v>1</v>
      </c>
      <c r="C11" s="655"/>
      <c r="D11" s="544"/>
      <c r="E11" s="544">
        <v>3</v>
      </c>
      <c r="F11" s="604">
        <v>3</v>
      </c>
      <c r="G11" s="605">
        <v>154</v>
      </c>
      <c r="H11" s="542" t="s">
        <v>801</v>
      </c>
      <c r="I11" s="543">
        <v>36842</v>
      </c>
      <c r="J11" s="544">
        <v>2000</v>
      </c>
      <c r="K11" s="459">
        <v>1</v>
      </c>
      <c r="L11" s="459" t="s">
        <v>180</v>
      </c>
      <c r="M11" s="459">
        <v>0</v>
      </c>
      <c r="N11" s="459">
        <v>0</v>
      </c>
      <c r="O11" s="459" t="s">
        <v>799</v>
      </c>
      <c r="P11" s="544">
        <v>0</v>
      </c>
      <c r="Q11" s="546" t="s">
        <v>800</v>
      </c>
      <c r="U11" s="606">
        <v>45859</v>
      </c>
      <c r="V11" s="607">
        <v>5</v>
      </c>
      <c r="W11" s="607" t="s">
        <v>1065</v>
      </c>
      <c r="X11" s="607" t="s">
        <v>1326</v>
      </c>
      <c r="Y11" s="608" t="s">
        <v>1327</v>
      </c>
      <c r="Z11" s="606"/>
      <c r="AA11" s="607">
        <v>0</v>
      </c>
      <c r="AB11" s="607" t="s">
        <v>1049</v>
      </c>
      <c r="AC11" s="607" t="s">
        <v>1049</v>
      </c>
      <c r="AD11" s="608" t="s">
        <v>1049</v>
      </c>
      <c r="AE11" s="608"/>
      <c r="AF11" s="608"/>
      <c r="AG11" s="609">
        <v>45859</v>
      </c>
      <c r="AH11" s="604" t="s">
        <v>1327</v>
      </c>
      <c r="AI11" s="610">
        <v>15</v>
      </c>
      <c r="AJ11" s="604">
        <v>2</v>
      </c>
      <c r="AK11" s="610">
        <v>14</v>
      </c>
      <c r="AL11" s="604" t="s">
        <v>759</v>
      </c>
      <c r="AN11" s="611" t="s">
        <v>800</v>
      </c>
      <c r="AO11" s="295"/>
      <c r="AP11" s="296"/>
      <c r="AQ11" s="295"/>
      <c r="AR11" s="544"/>
      <c r="AT11" s="565">
        <v>10</v>
      </c>
      <c r="AU11" s="565">
        <v>11</v>
      </c>
    </row>
    <row r="12" spans="1:47" ht="17.45" customHeight="1">
      <c r="A12" s="561">
        <v>4</v>
      </c>
      <c r="B12" s="603">
        <v>1</v>
      </c>
      <c r="C12" s="655"/>
      <c r="D12" s="544"/>
      <c r="E12" s="544">
        <v>4</v>
      </c>
      <c r="F12" s="604">
        <v>4</v>
      </c>
      <c r="G12" s="605">
        <v>152</v>
      </c>
      <c r="H12" s="542" t="s">
        <v>798</v>
      </c>
      <c r="I12" s="543">
        <v>36259</v>
      </c>
      <c r="J12" s="544">
        <v>1999</v>
      </c>
      <c r="K12" s="459">
        <v>2</v>
      </c>
      <c r="L12" s="459" t="s">
        <v>180</v>
      </c>
      <c r="M12" s="545">
        <v>0</v>
      </c>
      <c r="N12" s="459">
        <v>0</v>
      </c>
      <c r="O12" s="459" t="s">
        <v>799</v>
      </c>
      <c r="P12" s="544">
        <v>0</v>
      </c>
      <c r="Q12" s="546" t="s">
        <v>800</v>
      </c>
      <c r="U12" s="606">
        <v>50468</v>
      </c>
      <c r="V12" s="607">
        <v>5</v>
      </c>
      <c r="W12" s="607" t="s">
        <v>1328</v>
      </c>
      <c r="X12" s="607" t="s">
        <v>1329</v>
      </c>
      <c r="Y12" s="608" t="s">
        <v>1330</v>
      </c>
      <c r="Z12" s="606"/>
      <c r="AA12" s="607">
        <v>0</v>
      </c>
      <c r="AB12" s="607" t="s">
        <v>1049</v>
      </c>
      <c r="AC12" s="607" t="s">
        <v>1049</v>
      </c>
      <c r="AD12" s="608" t="s">
        <v>1049</v>
      </c>
      <c r="AE12" s="608"/>
      <c r="AF12" s="608"/>
      <c r="AG12" s="609">
        <v>50468</v>
      </c>
      <c r="AH12" s="604" t="s">
        <v>1330</v>
      </c>
      <c r="AI12" s="610">
        <v>18</v>
      </c>
      <c r="AJ12" s="604">
        <v>2</v>
      </c>
      <c r="AK12" s="610">
        <v>17</v>
      </c>
      <c r="AL12" s="604" t="s">
        <v>759</v>
      </c>
      <c r="AN12" s="611" t="s">
        <v>800</v>
      </c>
      <c r="AO12" s="612"/>
      <c r="AP12" s="544"/>
      <c r="AQ12" s="570"/>
      <c r="AR12" s="562"/>
      <c r="AT12" s="565">
        <v>11</v>
      </c>
      <c r="AU12" s="565">
        <v>10</v>
      </c>
    </row>
    <row r="13" spans="1:47" ht="17.45" customHeight="1">
      <c r="A13" s="561">
        <v>5</v>
      </c>
      <c r="B13" s="603">
        <v>1</v>
      </c>
      <c r="C13" s="655"/>
      <c r="D13" s="544"/>
      <c r="E13" s="544">
        <v>5</v>
      </c>
      <c r="F13" s="604">
        <v>5</v>
      </c>
      <c r="G13" s="605">
        <v>369</v>
      </c>
      <c r="H13" s="542" t="s">
        <v>875</v>
      </c>
      <c r="I13" s="543">
        <v>37419</v>
      </c>
      <c r="J13" s="544">
        <v>2002</v>
      </c>
      <c r="K13" s="459">
        <v>2</v>
      </c>
      <c r="L13" s="459" t="s">
        <v>857</v>
      </c>
      <c r="M13" s="545">
        <v>0</v>
      </c>
      <c r="N13" s="459">
        <v>0</v>
      </c>
      <c r="O13" s="459" t="s">
        <v>866</v>
      </c>
      <c r="P13" s="544">
        <v>0</v>
      </c>
      <c r="Q13" s="546" t="s">
        <v>876</v>
      </c>
      <c r="U13" s="606">
        <v>51283</v>
      </c>
      <c r="V13" s="607">
        <v>5</v>
      </c>
      <c r="W13" s="607" t="s">
        <v>1328</v>
      </c>
      <c r="X13" s="607" t="s">
        <v>1331</v>
      </c>
      <c r="Y13" s="608" t="s">
        <v>1332</v>
      </c>
      <c r="Z13" s="606"/>
      <c r="AA13" s="607">
        <v>0</v>
      </c>
      <c r="AB13" s="607" t="s">
        <v>1049</v>
      </c>
      <c r="AC13" s="607" t="s">
        <v>1049</v>
      </c>
      <c r="AD13" s="608" t="s">
        <v>1049</v>
      </c>
      <c r="AE13" s="608"/>
      <c r="AF13" s="608"/>
      <c r="AG13" s="609">
        <v>51283</v>
      </c>
      <c r="AH13" s="604" t="s">
        <v>1332</v>
      </c>
      <c r="AI13" s="610">
        <v>19</v>
      </c>
      <c r="AJ13" s="604">
        <v>2</v>
      </c>
      <c r="AK13" s="610">
        <v>18</v>
      </c>
      <c r="AL13" s="604">
        <v>15</v>
      </c>
      <c r="AN13" s="611" t="s">
        <v>876</v>
      </c>
      <c r="AO13" s="905" t="s">
        <v>306</v>
      </c>
      <c r="AP13" s="905"/>
      <c r="AQ13" s="905"/>
      <c r="AR13" s="564" t="s">
        <v>33</v>
      </c>
      <c r="AS13" s="564" t="s">
        <v>33</v>
      </c>
      <c r="AT13" s="565">
        <v>12</v>
      </c>
      <c r="AU13" s="565">
        <v>9</v>
      </c>
    </row>
    <row r="14" spans="1:47" ht="17.45" customHeight="1">
      <c r="A14" s="561">
        <v>6</v>
      </c>
      <c r="B14" s="603">
        <v>1</v>
      </c>
      <c r="C14" s="655"/>
      <c r="D14" s="544"/>
      <c r="E14" s="544">
        <v>6</v>
      </c>
      <c r="F14" s="604">
        <v>6</v>
      </c>
      <c r="G14" s="605">
        <v>412</v>
      </c>
      <c r="H14" s="542" t="s">
        <v>925</v>
      </c>
      <c r="I14" s="543">
        <v>0</v>
      </c>
      <c r="J14" s="544">
        <v>2000</v>
      </c>
      <c r="K14" s="459">
        <v>2</v>
      </c>
      <c r="L14" s="459" t="s">
        <v>831</v>
      </c>
      <c r="M14" s="459">
        <v>0</v>
      </c>
      <c r="N14" s="459">
        <v>0</v>
      </c>
      <c r="O14" s="459">
        <v>0</v>
      </c>
      <c r="P14" s="544">
        <v>0</v>
      </c>
      <c r="Q14" s="546" t="s">
        <v>926</v>
      </c>
      <c r="U14" s="606">
        <v>53162</v>
      </c>
      <c r="V14" s="607">
        <v>5</v>
      </c>
      <c r="W14" s="607" t="s">
        <v>1328</v>
      </c>
      <c r="X14" s="607" t="s">
        <v>1333</v>
      </c>
      <c r="Y14" s="608" t="s">
        <v>1334</v>
      </c>
      <c r="Z14" s="606"/>
      <c r="AA14" s="607">
        <v>0</v>
      </c>
      <c r="AB14" s="607" t="s">
        <v>1049</v>
      </c>
      <c r="AC14" s="607" t="s">
        <v>1049</v>
      </c>
      <c r="AD14" s="608" t="s">
        <v>1049</v>
      </c>
      <c r="AE14" s="608"/>
      <c r="AF14" s="608"/>
      <c r="AG14" s="609">
        <v>53162</v>
      </c>
      <c r="AH14" s="604" t="s">
        <v>1334</v>
      </c>
      <c r="AI14" s="610">
        <v>20</v>
      </c>
      <c r="AJ14" s="604">
        <v>3</v>
      </c>
      <c r="AK14" s="610">
        <v>19</v>
      </c>
      <c r="AL14" s="604">
        <v>14</v>
      </c>
      <c r="AN14" s="611" t="s">
        <v>926</v>
      </c>
      <c r="AO14" s="230">
        <v>0.1</v>
      </c>
      <c r="AP14" s="617" t="s">
        <v>33</v>
      </c>
      <c r="AQ14" s="230">
        <v>0.1</v>
      </c>
      <c r="AR14" s="618" t="s">
        <v>33</v>
      </c>
      <c r="AS14" s="544" t="s">
        <v>33</v>
      </c>
      <c r="AT14" s="565">
        <v>13</v>
      </c>
      <c r="AU14" s="565">
        <v>8</v>
      </c>
    </row>
    <row r="15" spans="1:47" ht="17.45" customHeight="1">
      <c r="B15" s="603"/>
      <c r="C15" s="655"/>
      <c r="D15" s="544"/>
      <c r="F15" s="604"/>
      <c r="G15" s="605"/>
      <c r="I15" s="543"/>
      <c r="J15" s="544"/>
      <c r="K15" s="459"/>
      <c r="L15" s="459"/>
      <c r="M15" s="545"/>
      <c r="N15" s="459"/>
      <c r="O15" s="459"/>
      <c r="P15" s="544"/>
      <c r="Q15" s="546"/>
      <c r="U15" s="606"/>
      <c r="V15" s="607"/>
      <c r="W15" s="607"/>
      <c r="X15" s="607"/>
      <c r="Y15" s="608"/>
      <c r="Z15" s="606"/>
      <c r="AA15" s="607"/>
      <c r="AB15" s="607"/>
      <c r="AC15" s="607"/>
      <c r="AD15" s="608"/>
      <c r="AE15" s="608"/>
      <c r="AF15" s="608"/>
      <c r="AG15" s="609"/>
      <c r="AH15" s="604"/>
      <c r="AI15" s="610"/>
      <c r="AJ15" s="604"/>
      <c r="AK15" s="610"/>
      <c r="AL15" s="604"/>
      <c r="AN15" s="611"/>
      <c r="AO15" s="230"/>
      <c r="AP15" s="617"/>
      <c r="AQ15" s="230"/>
      <c r="AR15" s="618"/>
      <c r="AS15" s="544"/>
      <c r="AT15" s="565"/>
      <c r="AU15" s="565"/>
    </row>
    <row r="16" spans="1:47" ht="17.45" customHeight="1">
      <c r="A16" s="561">
        <v>7</v>
      </c>
      <c r="B16" s="603">
        <v>1</v>
      </c>
      <c r="C16" s="655"/>
      <c r="D16" s="544"/>
      <c r="E16" s="544">
        <v>7</v>
      </c>
      <c r="F16" s="604">
        <v>1</v>
      </c>
      <c r="G16" s="605">
        <v>270</v>
      </c>
      <c r="H16" s="542" t="s">
        <v>842</v>
      </c>
      <c r="I16" s="543">
        <v>35350</v>
      </c>
      <c r="J16" s="544">
        <v>1996</v>
      </c>
      <c r="K16" s="459" t="s">
        <v>34</v>
      </c>
      <c r="L16" s="459" t="s">
        <v>198</v>
      </c>
      <c r="M16" s="545">
        <v>0</v>
      </c>
      <c r="N16" s="459">
        <v>0</v>
      </c>
      <c r="O16" s="459" t="s">
        <v>35</v>
      </c>
      <c r="P16" s="544">
        <v>0</v>
      </c>
      <c r="Q16" s="546" t="s">
        <v>843</v>
      </c>
      <c r="U16" s="606">
        <v>44933</v>
      </c>
      <c r="V16" s="607">
        <v>5</v>
      </c>
      <c r="W16" s="607" t="s">
        <v>1065</v>
      </c>
      <c r="X16" s="607" t="s">
        <v>1335</v>
      </c>
      <c r="Y16" s="608" t="s">
        <v>1336</v>
      </c>
      <c r="Z16" s="606"/>
      <c r="AA16" s="607">
        <v>0</v>
      </c>
      <c r="AB16" s="607" t="s">
        <v>1049</v>
      </c>
      <c r="AC16" s="607" t="s">
        <v>1049</v>
      </c>
      <c r="AD16" s="608" t="s">
        <v>1049</v>
      </c>
      <c r="AE16" s="608"/>
      <c r="AF16" s="608"/>
      <c r="AG16" s="609">
        <v>44933</v>
      </c>
      <c r="AH16" s="604" t="s">
        <v>1336</v>
      </c>
      <c r="AI16" s="610">
        <v>10</v>
      </c>
      <c r="AJ16" s="604">
        <v>1</v>
      </c>
      <c r="AK16" s="610">
        <v>9</v>
      </c>
      <c r="AL16" s="604">
        <v>20</v>
      </c>
      <c r="AN16" s="611" t="s">
        <v>843</v>
      </c>
      <c r="AO16" s="619">
        <v>40551</v>
      </c>
      <c r="AP16" s="618" t="s">
        <v>32</v>
      </c>
      <c r="AQ16" s="620">
        <v>40575</v>
      </c>
      <c r="AR16" s="618" t="s">
        <v>32</v>
      </c>
      <c r="AS16" s="544" t="s">
        <v>32</v>
      </c>
      <c r="AT16" s="565">
        <v>14</v>
      </c>
      <c r="AU16" s="565">
        <v>7</v>
      </c>
    </row>
    <row r="17" spans="1:47" ht="17.45" customHeight="1">
      <c r="A17" s="561">
        <v>8</v>
      </c>
      <c r="B17" s="603">
        <v>1</v>
      </c>
      <c r="C17" s="655"/>
      <c r="D17" s="544"/>
      <c r="E17" s="544">
        <v>8</v>
      </c>
      <c r="F17" s="604">
        <v>2</v>
      </c>
      <c r="G17" s="605">
        <v>452</v>
      </c>
      <c r="H17" s="542" t="s">
        <v>911</v>
      </c>
      <c r="I17" s="543">
        <v>35468</v>
      </c>
      <c r="J17" s="544">
        <v>1997</v>
      </c>
      <c r="K17" s="459">
        <v>1</v>
      </c>
      <c r="L17" s="459" t="s">
        <v>444</v>
      </c>
      <c r="M17" s="545">
        <v>0</v>
      </c>
      <c r="N17" s="459">
        <v>0</v>
      </c>
      <c r="O17" s="459">
        <v>0</v>
      </c>
      <c r="P17" s="544">
        <v>0</v>
      </c>
      <c r="Q17" s="546" t="s">
        <v>912</v>
      </c>
      <c r="U17" s="606">
        <v>45632</v>
      </c>
      <c r="V17" s="607">
        <v>5</v>
      </c>
      <c r="W17" s="607" t="s">
        <v>1065</v>
      </c>
      <c r="X17" s="607" t="s">
        <v>1337</v>
      </c>
      <c r="Y17" s="608" t="s">
        <v>1338</v>
      </c>
      <c r="Z17" s="606"/>
      <c r="AA17" s="607">
        <v>0</v>
      </c>
      <c r="AB17" s="607" t="s">
        <v>1049</v>
      </c>
      <c r="AC17" s="607" t="s">
        <v>1049</v>
      </c>
      <c r="AD17" s="608" t="s">
        <v>1049</v>
      </c>
      <c r="AE17" s="608"/>
      <c r="AF17" s="608"/>
      <c r="AG17" s="609">
        <v>45632</v>
      </c>
      <c r="AH17" s="604" t="s">
        <v>1338</v>
      </c>
      <c r="AI17" s="610">
        <v>14</v>
      </c>
      <c r="AJ17" s="604">
        <v>2</v>
      </c>
      <c r="AK17" s="610">
        <v>13</v>
      </c>
      <c r="AL17" s="604">
        <v>17</v>
      </c>
      <c r="AN17" s="611" t="s">
        <v>912</v>
      </c>
      <c r="AO17" s="619">
        <v>41701</v>
      </c>
      <c r="AP17" s="618" t="s">
        <v>34</v>
      </c>
      <c r="AQ17" s="620">
        <v>41725</v>
      </c>
      <c r="AR17" s="618" t="s">
        <v>34</v>
      </c>
      <c r="AS17" s="544" t="s">
        <v>34</v>
      </c>
      <c r="AT17" s="565">
        <v>15</v>
      </c>
      <c r="AU17" s="565">
        <v>6</v>
      </c>
    </row>
    <row r="18" spans="1:47" ht="17.45" customHeight="1">
      <c r="A18" s="561">
        <v>9</v>
      </c>
      <c r="B18" s="603">
        <v>1</v>
      </c>
      <c r="C18" s="655"/>
      <c r="D18" s="544"/>
      <c r="E18" s="544" t="s">
        <v>1049</v>
      </c>
      <c r="F18" s="604">
        <v>3</v>
      </c>
      <c r="G18" s="605">
        <v>258</v>
      </c>
      <c r="H18" s="542" t="s">
        <v>839</v>
      </c>
      <c r="I18" s="543">
        <v>35422</v>
      </c>
      <c r="J18" s="544">
        <v>1996</v>
      </c>
      <c r="K18" s="459">
        <v>1</v>
      </c>
      <c r="L18" s="459" t="s">
        <v>198</v>
      </c>
      <c r="M18" s="459">
        <v>0</v>
      </c>
      <c r="N18" s="459">
        <v>0</v>
      </c>
      <c r="O18" s="459" t="s">
        <v>834</v>
      </c>
      <c r="P18" s="544">
        <v>0</v>
      </c>
      <c r="Q18" s="546" t="s">
        <v>856</v>
      </c>
      <c r="U18" s="606">
        <v>50327</v>
      </c>
      <c r="V18" s="607">
        <v>5</v>
      </c>
      <c r="W18" s="607" t="s">
        <v>1328</v>
      </c>
      <c r="X18" s="607" t="s">
        <v>1339</v>
      </c>
      <c r="Y18" s="608" t="s">
        <v>1340</v>
      </c>
      <c r="Z18" s="606"/>
      <c r="AA18" s="607">
        <v>0</v>
      </c>
      <c r="AB18" s="607" t="s">
        <v>1049</v>
      </c>
      <c r="AC18" s="607" t="s">
        <v>1049</v>
      </c>
      <c r="AD18" s="608" t="s">
        <v>1049</v>
      </c>
      <c r="AE18" s="608"/>
      <c r="AF18" s="608"/>
      <c r="AG18" s="609">
        <v>50327</v>
      </c>
      <c r="AH18" s="604" t="s">
        <v>1340</v>
      </c>
      <c r="AI18" s="610">
        <v>17</v>
      </c>
      <c r="AJ18" s="604">
        <v>2</v>
      </c>
      <c r="AK18" s="610">
        <v>16</v>
      </c>
      <c r="AL18" s="604">
        <v>15</v>
      </c>
      <c r="AN18" s="611" t="s">
        <v>856</v>
      </c>
      <c r="AO18" s="619">
        <v>43501</v>
      </c>
      <c r="AP18" s="618" t="s">
        <v>34</v>
      </c>
      <c r="AQ18" s="620">
        <v>43525</v>
      </c>
      <c r="AR18" s="618">
        <v>1</v>
      </c>
      <c r="AS18" s="544">
        <v>1</v>
      </c>
      <c r="AT18" s="565">
        <v>16</v>
      </c>
      <c r="AU18" s="565">
        <v>5</v>
      </c>
    </row>
    <row r="19" spans="1:47" ht="17.45" customHeight="1">
      <c r="B19" s="603"/>
      <c r="C19" s="655"/>
      <c r="D19" s="544"/>
      <c r="F19" s="604"/>
      <c r="G19" s="605"/>
      <c r="I19" s="543"/>
      <c r="J19" s="544"/>
      <c r="K19" s="459"/>
      <c r="L19" s="459"/>
      <c r="M19" s="545"/>
      <c r="N19" s="459"/>
      <c r="O19" s="459"/>
      <c r="P19" s="544"/>
      <c r="Q19" s="546"/>
      <c r="U19" s="606"/>
      <c r="V19" s="607"/>
      <c r="W19" s="607"/>
      <c r="X19" s="607"/>
      <c r="Y19" s="608"/>
      <c r="Z19" s="606"/>
      <c r="AA19" s="607"/>
      <c r="AB19" s="607"/>
      <c r="AC19" s="607"/>
      <c r="AD19" s="608"/>
      <c r="AE19" s="608"/>
      <c r="AF19" s="608"/>
      <c r="AG19" s="609"/>
      <c r="AH19" s="604"/>
      <c r="AI19" s="610"/>
      <c r="AJ19" s="604"/>
      <c r="AK19" s="610"/>
      <c r="AL19" s="604"/>
      <c r="AN19" s="611"/>
      <c r="AO19" s="619"/>
      <c r="AP19" s="618"/>
      <c r="AQ19" s="620"/>
      <c r="AR19" s="618"/>
      <c r="AS19" s="544"/>
      <c r="AT19" s="565"/>
      <c r="AU19" s="565"/>
    </row>
    <row r="20" spans="1:47" ht="17.45" customHeight="1">
      <c r="A20" s="561">
        <v>10</v>
      </c>
      <c r="B20" s="603">
        <v>2</v>
      </c>
      <c r="C20" s="655">
        <v>2</v>
      </c>
      <c r="D20" s="544"/>
      <c r="E20" s="544" t="s">
        <v>1049</v>
      </c>
      <c r="F20" s="604">
        <v>1</v>
      </c>
      <c r="G20" s="605">
        <v>183</v>
      </c>
      <c r="H20" s="542" t="s">
        <v>88</v>
      </c>
      <c r="I20" s="543">
        <v>35049</v>
      </c>
      <c r="J20" s="544">
        <v>1995</v>
      </c>
      <c r="K20" s="459" t="s">
        <v>524</v>
      </c>
      <c r="L20" s="459" t="s">
        <v>180</v>
      </c>
      <c r="M20" s="545">
        <v>0</v>
      </c>
      <c r="N20" s="459">
        <v>0</v>
      </c>
      <c r="O20" s="459" t="s">
        <v>702</v>
      </c>
      <c r="P20" s="544">
        <v>0</v>
      </c>
      <c r="Q20" s="546" t="s">
        <v>712</v>
      </c>
      <c r="U20" s="606">
        <v>42963</v>
      </c>
      <c r="V20" s="607">
        <v>5</v>
      </c>
      <c r="W20" s="607" t="s">
        <v>1065</v>
      </c>
      <c r="X20" s="607" t="s">
        <v>1322</v>
      </c>
      <c r="Y20" s="608" t="s">
        <v>1323</v>
      </c>
      <c r="Z20" s="606"/>
      <c r="AA20" s="607">
        <v>0</v>
      </c>
      <c r="AB20" s="607" t="s">
        <v>1049</v>
      </c>
      <c r="AC20" s="607" t="s">
        <v>1049</v>
      </c>
      <c r="AD20" s="608" t="s">
        <v>1049</v>
      </c>
      <c r="AE20" s="608"/>
      <c r="AF20" s="608"/>
      <c r="AG20" s="609">
        <v>42963</v>
      </c>
      <c r="AH20" s="604" t="s">
        <v>1323</v>
      </c>
      <c r="AI20" s="610">
        <v>4</v>
      </c>
      <c r="AJ20" s="604" t="s">
        <v>34</v>
      </c>
      <c r="AK20" s="610">
        <v>3</v>
      </c>
      <c r="AL20" s="604">
        <v>20</v>
      </c>
      <c r="AN20" s="611" t="s">
        <v>712</v>
      </c>
      <c r="AO20" s="619">
        <v>45501</v>
      </c>
      <c r="AP20" s="618">
        <v>1</v>
      </c>
      <c r="AQ20" s="620">
        <v>45525</v>
      </c>
      <c r="AR20" s="618">
        <v>2</v>
      </c>
      <c r="AS20" s="544">
        <v>2</v>
      </c>
      <c r="AT20" s="565">
        <v>17</v>
      </c>
      <c r="AU20" s="565">
        <v>4</v>
      </c>
    </row>
    <row r="21" spans="1:47" ht="17.45" customHeight="1">
      <c r="A21" s="561">
        <v>11</v>
      </c>
      <c r="B21" s="603">
        <v>2</v>
      </c>
      <c r="C21" s="655">
        <v>3</v>
      </c>
      <c r="D21" s="544"/>
      <c r="E21" s="544" t="s">
        <v>1049</v>
      </c>
      <c r="F21" s="604">
        <v>2</v>
      </c>
      <c r="G21" s="605">
        <v>127</v>
      </c>
      <c r="H21" s="542" t="s">
        <v>791</v>
      </c>
      <c r="I21" s="543">
        <v>35001</v>
      </c>
      <c r="J21" s="544">
        <v>1995</v>
      </c>
      <c r="K21" s="459" t="s">
        <v>522</v>
      </c>
      <c r="L21" s="459" t="s">
        <v>766</v>
      </c>
      <c r="M21" s="459">
        <v>0</v>
      </c>
      <c r="N21" s="459">
        <v>0</v>
      </c>
      <c r="O21" s="459" t="s">
        <v>792</v>
      </c>
      <c r="P21" s="544">
        <v>0</v>
      </c>
      <c r="Q21" s="546" t="s">
        <v>793</v>
      </c>
      <c r="U21" s="606">
        <v>42999</v>
      </c>
      <c r="V21" s="607">
        <v>5</v>
      </c>
      <c r="W21" s="607" t="s">
        <v>1065</v>
      </c>
      <c r="X21" s="607" t="s">
        <v>1341</v>
      </c>
      <c r="Y21" s="608" t="s">
        <v>1342</v>
      </c>
      <c r="Z21" s="606"/>
      <c r="AA21" s="607">
        <v>0</v>
      </c>
      <c r="AB21" s="607" t="s">
        <v>1049</v>
      </c>
      <c r="AC21" s="607" t="s">
        <v>1049</v>
      </c>
      <c r="AD21" s="608" t="s">
        <v>1049</v>
      </c>
      <c r="AE21" s="608"/>
      <c r="AF21" s="608"/>
      <c r="AG21" s="609">
        <v>42999</v>
      </c>
      <c r="AH21" s="604" t="s">
        <v>1342</v>
      </c>
      <c r="AI21" s="610">
        <v>6</v>
      </c>
      <c r="AJ21" s="604" t="s">
        <v>34</v>
      </c>
      <c r="AK21" s="610">
        <v>5</v>
      </c>
      <c r="AL21" s="604">
        <v>17</v>
      </c>
      <c r="AN21" s="611" t="s">
        <v>793</v>
      </c>
      <c r="AO21" s="619">
        <v>51501</v>
      </c>
      <c r="AP21" s="618">
        <v>2</v>
      </c>
      <c r="AQ21" s="620">
        <v>51525</v>
      </c>
      <c r="AR21" s="618">
        <v>3</v>
      </c>
      <c r="AS21" s="544">
        <v>3</v>
      </c>
      <c r="AT21" s="565">
        <v>18</v>
      </c>
      <c r="AU21" s="565">
        <v>3</v>
      </c>
    </row>
    <row r="22" spans="1:47" ht="17.45" customHeight="1">
      <c r="A22" s="561">
        <v>12</v>
      </c>
      <c r="B22" s="603">
        <v>2</v>
      </c>
      <c r="C22" s="655">
        <v>4</v>
      </c>
      <c r="D22" s="544"/>
      <c r="E22" s="544" t="s">
        <v>1049</v>
      </c>
      <c r="F22" s="604">
        <v>3</v>
      </c>
      <c r="G22" s="605">
        <v>350</v>
      </c>
      <c r="H22" s="542" t="s">
        <v>890</v>
      </c>
      <c r="I22" s="543">
        <v>34693</v>
      </c>
      <c r="J22" s="544">
        <v>1994</v>
      </c>
      <c r="K22" s="459" t="s">
        <v>522</v>
      </c>
      <c r="L22" s="459" t="s">
        <v>877</v>
      </c>
      <c r="M22" s="459">
        <v>0</v>
      </c>
      <c r="N22" s="459" t="s">
        <v>806</v>
      </c>
      <c r="O22" s="459" t="s">
        <v>881</v>
      </c>
      <c r="P22" s="544">
        <v>0</v>
      </c>
      <c r="Q22" s="546" t="s">
        <v>891</v>
      </c>
      <c r="U22" s="606">
        <v>43390</v>
      </c>
      <c r="V22" s="622">
        <v>5</v>
      </c>
      <c r="W22" s="622" t="s">
        <v>1065</v>
      </c>
      <c r="X22" s="622" t="s">
        <v>1343</v>
      </c>
      <c r="Y22" s="608" t="s">
        <v>1344</v>
      </c>
      <c r="Z22" s="606"/>
      <c r="AA22" s="607">
        <v>0</v>
      </c>
      <c r="AB22" s="607" t="s">
        <v>1049</v>
      </c>
      <c r="AC22" s="607" t="s">
        <v>1049</v>
      </c>
      <c r="AD22" s="608" t="s">
        <v>1049</v>
      </c>
      <c r="AE22" s="608"/>
      <c r="AF22" s="608"/>
      <c r="AG22" s="609">
        <v>43390</v>
      </c>
      <c r="AH22" s="604" t="s">
        <v>1344</v>
      </c>
      <c r="AI22" s="610">
        <v>7</v>
      </c>
      <c r="AJ22" s="604" t="s">
        <v>34</v>
      </c>
      <c r="AK22" s="610">
        <v>6</v>
      </c>
      <c r="AL22" s="604">
        <v>15</v>
      </c>
      <c r="AN22" s="611" t="s">
        <v>891</v>
      </c>
      <c r="AO22" s="619">
        <v>54001</v>
      </c>
      <c r="AP22" s="618">
        <v>3</v>
      </c>
      <c r="AQ22" s="620">
        <v>54025</v>
      </c>
      <c r="AR22" s="618" t="s">
        <v>216</v>
      </c>
      <c r="AS22" s="544" t="s">
        <v>216</v>
      </c>
      <c r="AT22" s="565">
        <v>19</v>
      </c>
      <c r="AU22" s="565">
        <v>2</v>
      </c>
    </row>
    <row r="23" spans="1:47" ht="17.45" customHeight="1">
      <c r="A23" s="561">
        <v>13</v>
      </c>
      <c r="B23" s="603">
        <v>2</v>
      </c>
      <c r="C23" s="655">
        <v>5</v>
      </c>
      <c r="D23" s="544"/>
      <c r="E23" s="544" t="s">
        <v>1049</v>
      </c>
      <c r="F23" s="604">
        <v>4</v>
      </c>
      <c r="G23" s="605">
        <v>419</v>
      </c>
      <c r="H23" s="542" t="s">
        <v>934</v>
      </c>
      <c r="I23" s="543">
        <v>0</v>
      </c>
      <c r="J23" s="544">
        <v>1994</v>
      </c>
      <c r="K23" s="459">
        <v>1</v>
      </c>
      <c r="L23" s="459" t="s">
        <v>831</v>
      </c>
      <c r="M23" s="459">
        <v>0</v>
      </c>
      <c r="N23" s="459">
        <v>0</v>
      </c>
      <c r="O23" s="459" t="s">
        <v>935</v>
      </c>
      <c r="P23" s="544">
        <v>0</v>
      </c>
      <c r="Q23" s="546" t="s">
        <v>936</v>
      </c>
      <c r="U23" s="606">
        <v>44795</v>
      </c>
      <c r="V23" s="622">
        <v>5</v>
      </c>
      <c r="W23" s="622" t="s">
        <v>1065</v>
      </c>
      <c r="X23" s="622" t="s">
        <v>1345</v>
      </c>
      <c r="Y23" s="608" t="s">
        <v>1346</v>
      </c>
      <c r="Z23" s="622"/>
      <c r="AA23" s="607">
        <v>0</v>
      </c>
      <c r="AB23" s="607" t="s">
        <v>1049</v>
      </c>
      <c r="AC23" s="607" t="s">
        <v>1049</v>
      </c>
      <c r="AD23" s="608" t="s">
        <v>1049</v>
      </c>
      <c r="AE23" s="608"/>
      <c r="AF23" s="608"/>
      <c r="AG23" s="609">
        <v>44795</v>
      </c>
      <c r="AH23" s="604" t="s">
        <v>1346</v>
      </c>
      <c r="AI23" s="610">
        <v>8</v>
      </c>
      <c r="AJ23" s="604">
        <v>1</v>
      </c>
      <c r="AK23" s="610">
        <v>7</v>
      </c>
      <c r="AL23" s="604">
        <v>14</v>
      </c>
      <c r="AN23" s="611" t="s">
        <v>936</v>
      </c>
      <c r="AO23" s="619">
        <v>60501</v>
      </c>
      <c r="AP23" s="618" t="s">
        <v>216</v>
      </c>
      <c r="AQ23" s="620">
        <v>60525</v>
      </c>
      <c r="AR23" s="618" t="s">
        <v>215</v>
      </c>
      <c r="AS23" s="544" t="s">
        <v>215</v>
      </c>
      <c r="AT23" s="565">
        <v>20</v>
      </c>
      <c r="AU23" s="565">
        <v>1</v>
      </c>
    </row>
    <row r="24" spans="1:47" ht="17.45" customHeight="1">
      <c r="A24" s="561">
        <v>14</v>
      </c>
      <c r="B24" s="603">
        <v>2</v>
      </c>
      <c r="C24" s="655">
        <v>6</v>
      </c>
      <c r="D24" s="544"/>
      <c r="E24" s="544" t="s">
        <v>1049</v>
      </c>
      <c r="F24" s="604">
        <v>5</v>
      </c>
      <c r="G24" s="605">
        <v>201</v>
      </c>
      <c r="H24" s="542" t="s">
        <v>123</v>
      </c>
      <c r="I24" s="543">
        <v>34775</v>
      </c>
      <c r="J24" s="544">
        <v>1995</v>
      </c>
      <c r="K24" s="459" t="s">
        <v>522</v>
      </c>
      <c r="L24" s="459" t="s">
        <v>180</v>
      </c>
      <c r="M24" s="459">
        <v>0</v>
      </c>
      <c r="N24" s="459">
        <v>0</v>
      </c>
      <c r="O24" s="459" t="s">
        <v>701</v>
      </c>
      <c r="P24" s="544">
        <v>0</v>
      </c>
      <c r="Q24" s="546" t="s">
        <v>720</v>
      </c>
      <c r="U24" s="606">
        <v>44844</v>
      </c>
      <c r="V24" s="622">
        <v>5</v>
      </c>
      <c r="W24" s="622" t="s">
        <v>1065</v>
      </c>
      <c r="X24" s="622" t="s">
        <v>1347</v>
      </c>
      <c r="Y24" s="608" t="s">
        <v>1348</v>
      </c>
      <c r="Z24" s="622"/>
      <c r="AA24" s="607">
        <v>0</v>
      </c>
      <c r="AB24" s="607" t="s">
        <v>1049</v>
      </c>
      <c r="AC24" s="607" t="s">
        <v>1049</v>
      </c>
      <c r="AD24" s="608" t="s">
        <v>1049</v>
      </c>
      <c r="AE24" s="608"/>
      <c r="AF24" s="608"/>
      <c r="AG24" s="609">
        <v>44844</v>
      </c>
      <c r="AH24" s="604" t="s">
        <v>1348</v>
      </c>
      <c r="AI24" s="610">
        <v>9</v>
      </c>
      <c r="AJ24" s="604">
        <v>1</v>
      </c>
      <c r="AK24" s="610">
        <v>8</v>
      </c>
      <c r="AL24" s="604" t="s">
        <v>759</v>
      </c>
      <c r="AN24" s="611" t="s">
        <v>720</v>
      </c>
      <c r="AO24" s="619">
        <v>62501</v>
      </c>
      <c r="AP24" s="618" t="s">
        <v>215</v>
      </c>
      <c r="AQ24" s="620">
        <v>62525</v>
      </c>
      <c r="AR24" s="618" t="s">
        <v>214</v>
      </c>
      <c r="AS24" s="544" t="s">
        <v>214</v>
      </c>
    </row>
    <row r="25" spans="1:47" ht="17.45" customHeight="1">
      <c r="A25" s="561">
        <v>15</v>
      </c>
      <c r="B25" s="603">
        <v>2</v>
      </c>
      <c r="C25" s="655">
        <v>7</v>
      </c>
      <c r="D25" s="544"/>
      <c r="E25" s="544" t="s">
        <v>1049</v>
      </c>
      <c r="F25" s="604">
        <v>6</v>
      </c>
      <c r="G25" s="605">
        <v>518</v>
      </c>
      <c r="H25" s="542" t="s">
        <v>991</v>
      </c>
      <c r="I25" s="543">
        <v>34489</v>
      </c>
      <c r="J25" s="544">
        <v>1994</v>
      </c>
      <c r="K25" s="459" t="s">
        <v>522</v>
      </c>
      <c r="L25" s="459" t="s">
        <v>199</v>
      </c>
      <c r="M25" s="545">
        <v>0</v>
      </c>
      <c r="N25" s="459">
        <v>0</v>
      </c>
      <c r="O25" s="459">
        <v>0</v>
      </c>
      <c r="P25" s="544">
        <v>0</v>
      </c>
      <c r="Q25" s="546" t="s">
        <v>992</v>
      </c>
      <c r="U25" s="606">
        <v>45018</v>
      </c>
      <c r="V25" s="607">
        <v>5</v>
      </c>
      <c r="W25" s="607" t="s">
        <v>1065</v>
      </c>
      <c r="X25" s="607" t="s">
        <v>1349</v>
      </c>
      <c r="Y25" s="608" t="s">
        <v>1350</v>
      </c>
      <c r="Z25" s="606"/>
      <c r="AA25" s="607">
        <v>0</v>
      </c>
      <c r="AB25" s="607" t="s">
        <v>1049</v>
      </c>
      <c r="AC25" s="607" t="s">
        <v>1049</v>
      </c>
      <c r="AD25" s="608" t="s">
        <v>1049</v>
      </c>
      <c r="AE25" s="608"/>
      <c r="AF25" s="608"/>
      <c r="AG25" s="609">
        <v>45018</v>
      </c>
      <c r="AH25" s="604" t="s">
        <v>1350</v>
      </c>
      <c r="AI25" s="610">
        <v>11</v>
      </c>
      <c r="AJ25" s="604">
        <v>1</v>
      </c>
      <c r="AK25" s="610">
        <v>10</v>
      </c>
      <c r="AL25" s="604">
        <v>13</v>
      </c>
      <c r="AN25" s="611" t="s">
        <v>992</v>
      </c>
      <c r="AO25" s="621">
        <v>71001</v>
      </c>
      <c r="AP25" s="76" t="s">
        <v>214</v>
      </c>
      <c r="AQ25" s="620">
        <v>71025</v>
      </c>
      <c r="AR25" s="617" t="s">
        <v>213</v>
      </c>
      <c r="AS25" s="542" t="s">
        <v>213</v>
      </c>
    </row>
    <row r="26" spans="1:47" ht="17.45" customHeight="1">
      <c r="A26" s="561">
        <v>16</v>
      </c>
      <c r="B26" s="603">
        <v>2</v>
      </c>
      <c r="C26" s="655">
        <v>8</v>
      </c>
      <c r="D26" s="544"/>
      <c r="E26" s="544" t="s">
        <v>1049</v>
      </c>
      <c r="F26" s="604">
        <v>7</v>
      </c>
      <c r="G26" s="605">
        <v>235</v>
      </c>
      <c r="H26" s="542" t="s">
        <v>830</v>
      </c>
      <c r="I26" s="543">
        <v>35008</v>
      </c>
      <c r="J26" s="544">
        <v>1995</v>
      </c>
      <c r="K26" s="459" t="s">
        <v>34</v>
      </c>
      <c r="L26" s="459" t="s">
        <v>817</v>
      </c>
      <c r="M26" s="545" t="s">
        <v>831</v>
      </c>
      <c r="N26" s="459" t="s">
        <v>806</v>
      </c>
      <c r="O26" s="459" t="s">
        <v>828</v>
      </c>
      <c r="P26" s="544">
        <v>0</v>
      </c>
      <c r="Q26" s="546" t="s">
        <v>832</v>
      </c>
      <c r="U26" s="606">
        <v>45041</v>
      </c>
      <c r="V26" s="607">
        <v>5</v>
      </c>
      <c r="W26" s="607" t="s">
        <v>1065</v>
      </c>
      <c r="X26" s="607" t="s">
        <v>1351</v>
      </c>
      <c r="Y26" s="608" t="s">
        <v>1352</v>
      </c>
      <c r="Z26" s="606"/>
      <c r="AA26" s="607">
        <v>0</v>
      </c>
      <c r="AB26" s="607" t="s">
        <v>1049</v>
      </c>
      <c r="AC26" s="607" t="s">
        <v>1049</v>
      </c>
      <c r="AD26" s="608" t="s">
        <v>1049</v>
      </c>
      <c r="AE26" s="608"/>
      <c r="AF26" s="608"/>
      <c r="AG26" s="609">
        <v>45041</v>
      </c>
      <c r="AH26" s="604" t="s">
        <v>1352</v>
      </c>
      <c r="AI26" s="610">
        <v>12</v>
      </c>
      <c r="AJ26" s="604">
        <v>1</v>
      </c>
      <c r="AK26" s="610">
        <v>11</v>
      </c>
      <c r="AL26" s="604">
        <v>12</v>
      </c>
      <c r="AN26" s="611" t="s">
        <v>832</v>
      </c>
      <c r="AO26" s="621">
        <v>99999</v>
      </c>
      <c r="AP26" s="76" t="s">
        <v>213</v>
      </c>
      <c r="AQ26" s="619">
        <v>99999</v>
      </c>
      <c r="AR26" s="617" t="s">
        <v>213</v>
      </c>
      <c r="AS26" s="542" t="s">
        <v>213</v>
      </c>
    </row>
    <row r="27" spans="1:47" ht="17.45" customHeight="1">
      <c r="A27" s="561">
        <v>17</v>
      </c>
      <c r="B27" s="603">
        <v>2</v>
      </c>
      <c r="C27" s="655">
        <v>1</v>
      </c>
      <c r="D27" s="544"/>
      <c r="E27" s="544" t="s">
        <v>1049</v>
      </c>
      <c r="F27" s="604">
        <v>8</v>
      </c>
      <c r="G27" s="605">
        <v>126</v>
      </c>
      <c r="H27" s="542" t="s">
        <v>788</v>
      </c>
      <c r="I27" s="543">
        <v>0</v>
      </c>
      <c r="J27" s="544">
        <v>1995</v>
      </c>
      <c r="K27" s="459">
        <v>1</v>
      </c>
      <c r="L27" s="459" t="s">
        <v>766</v>
      </c>
      <c r="M27" s="545">
        <v>0</v>
      </c>
      <c r="N27" s="459">
        <v>0</v>
      </c>
      <c r="O27" s="459" t="s">
        <v>789</v>
      </c>
      <c r="P27" s="544">
        <v>0</v>
      </c>
      <c r="Q27" s="546" t="s">
        <v>790</v>
      </c>
      <c r="U27" s="606">
        <v>50176</v>
      </c>
      <c r="V27" s="607">
        <v>5</v>
      </c>
      <c r="W27" s="607" t="s">
        <v>1328</v>
      </c>
      <c r="X27" s="607" t="s">
        <v>1166</v>
      </c>
      <c r="Y27" s="608" t="s">
        <v>1353</v>
      </c>
      <c r="Z27" s="607"/>
      <c r="AA27" s="607">
        <v>0</v>
      </c>
      <c r="AB27" s="607" t="s">
        <v>1049</v>
      </c>
      <c r="AC27" s="607" t="s">
        <v>1049</v>
      </c>
      <c r="AD27" s="608" t="s">
        <v>1049</v>
      </c>
      <c r="AE27" s="608"/>
      <c r="AF27" s="608"/>
      <c r="AG27" s="609">
        <v>50176</v>
      </c>
      <c r="AH27" s="604" t="s">
        <v>1353</v>
      </c>
      <c r="AI27" s="610">
        <v>16</v>
      </c>
      <c r="AJ27" s="604">
        <v>2</v>
      </c>
      <c r="AK27" s="610">
        <v>15</v>
      </c>
      <c r="AL27" s="604" t="s">
        <v>1047</v>
      </c>
      <c r="AN27" s="611" t="s">
        <v>790</v>
      </c>
      <c r="AO27" s="623" t="s">
        <v>298</v>
      </c>
      <c r="AP27" s="623" t="s">
        <v>299</v>
      </c>
      <c r="AQ27" s="624" t="s">
        <v>300</v>
      </c>
      <c r="AR27" s="623" t="s">
        <v>301</v>
      </c>
    </row>
    <row r="28" spans="1:47" ht="17.45" customHeight="1">
      <c r="A28" s="561">
        <v>18</v>
      </c>
      <c r="B28" s="603">
        <v>2</v>
      </c>
      <c r="C28" s="655">
        <v>2</v>
      </c>
      <c r="D28" s="544"/>
      <c r="E28" s="544" t="s">
        <v>1049</v>
      </c>
      <c r="F28" s="604" t="s">
        <v>1049</v>
      </c>
      <c r="G28" s="605">
        <v>63</v>
      </c>
      <c r="H28" s="542" t="s">
        <v>630</v>
      </c>
      <c r="I28" s="543">
        <v>0</v>
      </c>
      <c r="J28" s="544">
        <v>1994</v>
      </c>
      <c r="K28" s="459">
        <v>1</v>
      </c>
      <c r="L28" s="459" t="s">
        <v>172</v>
      </c>
      <c r="M28" s="459">
        <v>0</v>
      </c>
      <c r="N28" s="459">
        <v>0</v>
      </c>
      <c r="O28" s="459" t="s">
        <v>649</v>
      </c>
      <c r="P28" s="544">
        <v>0</v>
      </c>
      <c r="Q28" s="546" t="s">
        <v>194</v>
      </c>
      <c r="U28" s="606"/>
      <c r="V28" s="622"/>
      <c r="W28" s="622"/>
      <c r="X28" s="622"/>
      <c r="Y28" s="834" t="s">
        <v>1053</v>
      </c>
      <c r="Z28" s="622"/>
      <c r="AA28" s="607">
        <v>0</v>
      </c>
      <c r="AB28" s="607" t="s">
        <v>1049</v>
      </c>
      <c r="AC28" s="607" t="s">
        <v>1049</v>
      </c>
      <c r="AD28" s="608" t="s">
        <v>1049</v>
      </c>
      <c r="AE28" s="608"/>
      <c r="AF28" s="608"/>
      <c r="AG28" s="609">
        <v>0</v>
      </c>
      <c r="AH28" s="604" t="s">
        <v>1049</v>
      </c>
      <c r="AI28" s="610" t="s">
        <v>1049</v>
      </c>
      <c r="AJ28" s="604" t="s">
        <v>1049</v>
      </c>
      <c r="AK28" s="610" t="s">
        <v>1049</v>
      </c>
      <c r="AL28" s="604" t="s">
        <v>1047</v>
      </c>
      <c r="AN28" s="611" t="s">
        <v>194</v>
      </c>
      <c r="AO28" s="625" t="s">
        <v>302</v>
      </c>
      <c r="AP28" s="625" t="s">
        <v>302</v>
      </c>
      <c r="AQ28" s="625" t="s">
        <v>302</v>
      </c>
      <c r="AR28" s="625" t="s">
        <v>302</v>
      </c>
    </row>
    <row r="29" spans="1:47" ht="17.45" customHeight="1">
      <c r="B29" s="603"/>
      <c r="C29" s="655"/>
      <c r="D29" s="544"/>
      <c r="F29" s="604"/>
      <c r="G29" s="605"/>
      <c r="I29" s="543"/>
      <c r="J29" s="544"/>
      <c r="K29" s="459"/>
      <c r="L29" s="459"/>
      <c r="M29" s="459"/>
      <c r="N29" s="459"/>
      <c r="O29" s="459"/>
      <c r="P29" s="544" t="s">
        <v>1049</v>
      </c>
      <c r="Q29" s="546" t="s">
        <v>1049</v>
      </c>
      <c r="U29" s="606"/>
      <c r="V29" s="622"/>
      <c r="W29" s="622"/>
      <c r="X29" s="622"/>
      <c r="Y29" s="608"/>
      <c r="Z29" s="622"/>
      <c r="AA29" s="607"/>
      <c r="AB29" s="607"/>
      <c r="AC29" s="607"/>
      <c r="AD29" s="608"/>
      <c r="AE29" s="608"/>
      <c r="AF29" s="608"/>
      <c r="AG29" s="609"/>
      <c r="AH29" s="604"/>
      <c r="AI29" s="610"/>
      <c r="AJ29" s="604"/>
      <c r="AK29" s="610"/>
      <c r="AL29" s="604"/>
      <c r="AN29" s="611"/>
      <c r="AO29" s="625"/>
      <c r="AP29" s="625"/>
      <c r="AQ29" s="625"/>
      <c r="AR29" s="625"/>
    </row>
    <row r="30" spans="1:47" ht="17.45" customHeight="1">
      <c r="A30" s="561">
        <v>19</v>
      </c>
      <c r="B30" s="603">
        <v>3</v>
      </c>
      <c r="C30" s="655">
        <v>3</v>
      </c>
      <c r="D30" s="544"/>
      <c r="E30" s="544" t="s">
        <v>1049</v>
      </c>
      <c r="F30" s="604">
        <v>1</v>
      </c>
      <c r="G30" s="604">
        <v>510</v>
      </c>
      <c r="H30" s="542" t="s">
        <v>969</v>
      </c>
      <c r="I30" s="543">
        <v>29804</v>
      </c>
      <c r="J30" s="544">
        <v>1981</v>
      </c>
      <c r="K30" s="459" t="s">
        <v>33</v>
      </c>
      <c r="L30" s="459" t="s">
        <v>199</v>
      </c>
      <c r="M30" s="459">
        <v>0</v>
      </c>
      <c r="N30" s="459">
        <v>0</v>
      </c>
      <c r="O30" s="459">
        <v>0</v>
      </c>
      <c r="P30" s="544">
        <v>0</v>
      </c>
      <c r="Q30" s="546" t="s">
        <v>970</v>
      </c>
      <c r="U30" s="606">
        <v>42587</v>
      </c>
      <c r="V30" s="607">
        <v>5</v>
      </c>
      <c r="W30" s="607" t="s">
        <v>1065</v>
      </c>
      <c r="X30" s="607" t="s">
        <v>1354</v>
      </c>
      <c r="Y30" s="608" t="s">
        <v>1355</v>
      </c>
      <c r="Z30" s="606"/>
      <c r="AA30" s="607">
        <v>0</v>
      </c>
      <c r="AB30" s="607" t="s">
        <v>1049</v>
      </c>
      <c r="AC30" s="607" t="s">
        <v>1049</v>
      </c>
      <c r="AD30" s="608" t="s">
        <v>1049</v>
      </c>
      <c r="AE30" s="608"/>
      <c r="AF30" s="608"/>
      <c r="AG30" s="609">
        <v>42587</v>
      </c>
      <c r="AH30" s="604" t="s">
        <v>1355</v>
      </c>
      <c r="AI30" s="610">
        <v>2</v>
      </c>
      <c r="AJ30" s="604" t="s">
        <v>34</v>
      </c>
      <c r="AK30" s="610">
        <v>1</v>
      </c>
      <c r="AL30" s="604">
        <v>20</v>
      </c>
      <c r="AN30" s="611" t="s">
        <v>970</v>
      </c>
      <c r="AO30" s="646" t="s">
        <v>308</v>
      </c>
      <c r="AP30" s="646" t="s">
        <v>309</v>
      </c>
      <c r="AQ30" s="646" t="s">
        <v>310</v>
      </c>
      <c r="AR30" s="646" t="s">
        <v>311</v>
      </c>
      <c r="AS30" s="544" t="s">
        <v>33</v>
      </c>
    </row>
    <row r="31" spans="1:47" ht="17.45" customHeight="1">
      <c r="A31" s="561">
        <v>20</v>
      </c>
      <c r="B31" s="603">
        <v>3</v>
      </c>
      <c r="C31" s="655">
        <v>4</v>
      </c>
      <c r="D31" s="544"/>
      <c r="E31" s="544" t="s">
        <v>1049</v>
      </c>
      <c r="F31" s="604">
        <v>2</v>
      </c>
      <c r="G31" s="604">
        <v>33</v>
      </c>
      <c r="H31" s="542" t="s">
        <v>137</v>
      </c>
      <c r="I31" s="543">
        <v>32070</v>
      </c>
      <c r="J31" s="544">
        <v>1987</v>
      </c>
      <c r="K31" s="459" t="s">
        <v>32</v>
      </c>
      <c r="L31" s="459" t="s">
        <v>172</v>
      </c>
      <c r="M31" s="459">
        <v>0</v>
      </c>
      <c r="N31" s="459">
        <v>0</v>
      </c>
      <c r="O31" s="459" t="s">
        <v>167</v>
      </c>
      <c r="P31" s="544">
        <v>0</v>
      </c>
      <c r="Q31" s="546" t="s">
        <v>186</v>
      </c>
      <c r="U31" s="606">
        <v>42598</v>
      </c>
      <c r="V31" s="607">
        <v>5</v>
      </c>
      <c r="W31" s="607" t="s">
        <v>1065</v>
      </c>
      <c r="X31" s="607" t="s">
        <v>1356</v>
      </c>
      <c r="Y31" s="608" t="s">
        <v>1357</v>
      </c>
      <c r="Z31" s="606"/>
      <c r="AA31" s="607">
        <v>0</v>
      </c>
      <c r="AB31" s="607" t="s">
        <v>1049</v>
      </c>
      <c r="AC31" s="607" t="s">
        <v>1049</v>
      </c>
      <c r="AD31" s="608" t="s">
        <v>1049</v>
      </c>
      <c r="AE31" s="608"/>
      <c r="AF31" s="608"/>
      <c r="AG31" s="609">
        <v>42598</v>
      </c>
      <c r="AH31" s="604" t="s">
        <v>1357</v>
      </c>
      <c r="AI31" s="610">
        <v>3</v>
      </c>
      <c r="AJ31" s="604" t="s">
        <v>34</v>
      </c>
      <c r="AK31" s="610">
        <v>2</v>
      </c>
      <c r="AL31" s="604">
        <v>17</v>
      </c>
      <c r="AN31" s="611" t="s">
        <v>186</v>
      </c>
      <c r="AO31" s="646" t="s">
        <v>312</v>
      </c>
      <c r="AP31" s="646" t="s">
        <v>313</v>
      </c>
      <c r="AQ31" s="646" t="s">
        <v>314</v>
      </c>
      <c r="AR31" s="646" t="s">
        <v>315</v>
      </c>
      <c r="AS31" s="544" t="s">
        <v>32</v>
      </c>
    </row>
    <row r="32" spans="1:47" ht="17.45" customHeight="1">
      <c r="A32" s="561">
        <v>21</v>
      </c>
      <c r="B32" s="603">
        <v>3</v>
      </c>
      <c r="C32" s="655">
        <v>5</v>
      </c>
      <c r="D32" s="544"/>
      <c r="E32" s="544" t="s">
        <v>1049</v>
      </c>
      <c r="F32" s="604">
        <v>3</v>
      </c>
      <c r="G32" s="604">
        <v>545</v>
      </c>
      <c r="H32" s="542" t="s">
        <v>520</v>
      </c>
      <c r="I32" s="543" t="s">
        <v>562</v>
      </c>
      <c r="J32" s="544">
        <v>1989</v>
      </c>
      <c r="K32" s="459" t="s">
        <v>524</v>
      </c>
      <c r="L32" s="459" t="s">
        <v>563</v>
      </c>
      <c r="M32" s="459">
        <v>0</v>
      </c>
      <c r="N32" s="459">
        <v>0</v>
      </c>
      <c r="O32" s="459" t="s">
        <v>592</v>
      </c>
      <c r="P32" s="544">
        <v>0</v>
      </c>
      <c r="Q32" s="546">
        <v>0</v>
      </c>
      <c r="U32" s="606">
        <v>43157</v>
      </c>
      <c r="V32" s="607">
        <v>5</v>
      </c>
      <c r="W32" s="607" t="s">
        <v>1065</v>
      </c>
      <c r="X32" s="607" t="s">
        <v>1358</v>
      </c>
      <c r="Y32" s="608" t="s">
        <v>1359</v>
      </c>
      <c r="Z32" s="606"/>
      <c r="AA32" s="607">
        <v>0</v>
      </c>
      <c r="AB32" s="607" t="s">
        <v>1049</v>
      </c>
      <c r="AC32" s="607" t="s">
        <v>1049</v>
      </c>
      <c r="AD32" s="608" t="s">
        <v>1049</v>
      </c>
      <c r="AE32" s="608"/>
      <c r="AF32" s="608"/>
      <c r="AG32" s="609">
        <v>43157</v>
      </c>
      <c r="AH32" s="604" t="s">
        <v>1359</v>
      </c>
      <c r="AI32" s="610" t="e">
        <v>#N/A</v>
      </c>
      <c r="AJ32" s="604" t="s">
        <v>34</v>
      </c>
      <c r="AK32" s="610" t="e">
        <v>#N/A</v>
      </c>
      <c r="AL32" s="604">
        <v>15</v>
      </c>
      <c r="AN32" s="611">
        <v>0</v>
      </c>
      <c r="AO32" s="646" t="s">
        <v>316</v>
      </c>
      <c r="AP32" s="646" t="s">
        <v>317</v>
      </c>
      <c r="AQ32" s="646" t="s">
        <v>318</v>
      </c>
      <c r="AR32" s="646" t="s">
        <v>319</v>
      </c>
      <c r="AS32" s="544" t="s">
        <v>34</v>
      </c>
    </row>
    <row r="33" spans="1:45" ht="17.45" customHeight="1">
      <c r="A33" s="561">
        <v>22</v>
      </c>
      <c r="B33" s="603">
        <v>3</v>
      </c>
      <c r="C33" s="655">
        <v>6</v>
      </c>
      <c r="D33" s="544"/>
      <c r="E33" s="544" t="s">
        <v>1049</v>
      </c>
      <c r="F33" s="604">
        <v>4</v>
      </c>
      <c r="G33" s="605">
        <v>548</v>
      </c>
      <c r="H33" s="542" t="s">
        <v>521</v>
      </c>
      <c r="I33" s="543" t="s">
        <v>1028</v>
      </c>
      <c r="J33" s="544">
        <v>1987</v>
      </c>
      <c r="K33" s="459" t="s">
        <v>522</v>
      </c>
      <c r="L33" s="459" t="s">
        <v>563</v>
      </c>
      <c r="M33" s="459">
        <v>0</v>
      </c>
      <c r="N33" s="459">
        <v>0</v>
      </c>
      <c r="O33" s="459" t="s">
        <v>591</v>
      </c>
      <c r="P33" s="544">
        <v>0</v>
      </c>
      <c r="Q33" s="546" t="s">
        <v>626</v>
      </c>
      <c r="U33" s="606">
        <v>43419</v>
      </c>
      <c r="V33" s="607">
        <v>5</v>
      </c>
      <c r="W33" s="607" t="s">
        <v>1065</v>
      </c>
      <c r="X33" s="607" t="s">
        <v>1360</v>
      </c>
      <c r="Y33" s="608" t="s">
        <v>1361</v>
      </c>
      <c r="Z33" s="606"/>
      <c r="AA33" s="607">
        <v>0</v>
      </c>
      <c r="AB33" s="607" t="s">
        <v>1049</v>
      </c>
      <c r="AC33" s="607" t="s">
        <v>1049</v>
      </c>
      <c r="AD33" s="608" t="s">
        <v>1049</v>
      </c>
      <c r="AE33" s="608"/>
      <c r="AF33" s="608"/>
      <c r="AG33" s="609">
        <v>43419</v>
      </c>
      <c r="AH33" s="604" t="s">
        <v>1361</v>
      </c>
      <c r="AI33" s="610" t="e">
        <v>#N/A</v>
      </c>
      <c r="AJ33" s="604" t="s">
        <v>34</v>
      </c>
      <c r="AK33" s="610" t="e">
        <v>#N/A</v>
      </c>
      <c r="AL33" s="604">
        <v>14</v>
      </c>
      <c r="AN33" s="611" t="s">
        <v>626</v>
      </c>
      <c r="AO33" s="646" t="s">
        <v>320</v>
      </c>
      <c r="AP33" s="646" t="s">
        <v>321</v>
      </c>
      <c r="AQ33" s="646" t="s">
        <v>322</v>
      </c>
      <c r="AR33" s="646" t="s">
        <v>323</v>
      </c>
      <c r="AS33" s="544">
        <v>1</v>
      </c>
    </row>
    <row r="34" spans="1:45" ht="17.45" customHeight="1">
      <c r="A34" s="561">
        <v>23</v>
      </c>
      <c r="B34" s="603">
        <v>3</v>
      </c>
      <c r="C34" s="655">
        <v>7</v>
      </c>
      <c r="D34" s="544"/>
      <c r="E34" s="544" t="s">
        <v>1049</v>
      </c>
      <c r="F34" s="604">
        <v>5</v>
      </c>
      <c r="G34" s="605">
        <v>516</v>
      </c>
      <c r="H34" s="542" t="s">
        <v>1003</v>
      </c>
      <c r="I34" s="543">
        <v>32694</v>
      </c>
      <c r="J34" s="544">
        <v>1989</v>
      </c>
      <c r="K34" s="459" t="s">
        <v>32</v>
      </c>
      <c r="L34" s="459" t="s">
        <v>199</v>
      </c>
      <c r="M34" s="459">
        <v>0</v>
      </c>
      <c r="N34" s="459">
        <v>0</v>
      </c>
      <c r="O34" s="459">
        <v>0</v>
      </c>
      <c r="P34" s="544">
        <v>0</v>
      </c>
      <c r="Q34" s="546" t="s">
        <v>1004</v>
      </c>
      <c r="U34" s="606">
        <v>43618</v>
      </c>
      <c r="V34" s="622">
        <v>5</v>
      </c>
      <c r="W34" s="622" t="s">
        <v>1065</v>
      </c>
      <c r="X34" s="622" t="s">
        <v>1362</v>
      </c>
      <c r="Y34" s="608" t="s">
        <v>1363</v>
      </c>
      <c r="Z34" s="606"/>
      <c r="AA34" s="607">
        <v>0</v>
      </c>
      <c r="AB34" s="607" t="s">
        <v>1049</v>
      </c>
      <c r="AC34" s="607" t="s">
        <v>1049</v>
      </c>
      <c r="AD34" s="608" t="s">
        <v>1049</v>
      </c>
      <c r="AE34" s="608"/>
      <c r="AF34" s="608"/>
      <c r="AG34" s="609">
        <v>43618</v>
      </c>
      <c r="AH34" s="604" t="s">
        <v>1363</v>
      </c>
      <c r="AI34" s="610" t="e">
        <v>#N/A</v>
      </c>
      <c r="AJ34" s="604">
        <v>1</v>
      </c>
      <c r="AK34" s="610" t="e">
        <v>#N/A</v>
      </c>
      <c r="AL34" s="604" t="s">
        <v>1047</v>
      </c>
      <c r="AN34" s="611" t="s">
        <v>1004</v>
      </c>
      <c r="AO34" s="646" t="s">
        <v>324</v>
      </c>
      <c r="AP34" s="646" t="s">
        <v>325</v>
      </c>
      <c r="AQ34" s="646" t="s">
        <v>326</v>
      </c>
      <c r="AR34" s="646" t="s">
        <v>327</v>
      </c>
      <c r="AS34" s="544">
        <v>2</v>
      </c>
    </row>
    <row r="35" spans="1:45" ht="17.45" customHeight="1">
      <c r="A35" s="561">
        <v>24</v>
      </c>
      <c r="B35" s="603">
        <v>3</v>
      </c>
      <c r="C35" s="655">
        <v>8</v>
      </c>
      <c r="D35" s="544"/>
      <c r="E35" s="544" t="s">
        <v>1049</v>
      </c>
      <c r="F35" s="604">
        <v>6</v>
      </c>
      <c r="G35" s="604">
        <v>509</v>
      </c>
      <c r="H35" s="542" t="s">
        <v>971</v>
      </c>
      <c r="I35" s="543">
        <v>31929</v>
      </c>
      <c r="J35" s="544">
        <v>1987</v>
      </c>
      <c r="K35" s="459" t="s">
        <v>32</v>
      </c>
      <c r="L35" s="459" t="s">
        <v>199</v>
      </c>
      <c r="M35" s="459">
        <v>0</v>
      </c>
      <c r="N35" s="459">
        <v>0</v>
      </c>
      <c r="O35" s="459" t="s">
        <v>1002</v>
      </c>
      <c r="P35" s="544">
        <v>0</v>
      </c>
      <c r="Q35" s="546" t="s">
        <v>972</v>
      </c>
      <c r="U35" s="606">
        <v>43961</v>
      </c>
      <c r="V35" s="607">
        <v>5</v>
      </c>
      <c r="W35" s="607" t="s">
        <v>1065</v>
      </c>
      <c r="X35" s="607" t="s">
        <v>1364</v>
      </c>
      <c r="Y35" s="608" t="s">
        <v>1365</v>
      </c>
      <c r="Z35" s="607"/>
      <c r="AA35" s="607">
        <v>0</v>
      </c>
      <c r="AB35" s="607" t="s">
        <v>1049</v>
      </c>
      <c r="AC35" s="607" t="s">
        <v>1049</v>
      </c>
      <c r="AD35" s="608" t="s">
        <v>1049</v>
      </c>
      <c r="AE35" s="608"/>
      <c r="AF35" s="608"/>
      <c r="AG35" s="609">
        <v>43961</v>
      </c>
      <c r="AH35" s="604" t="s">
        <v>1365</v>
      </c>
      <c r="AI35" s="610" t="e">
        <v>#N/A</v>
      </c>
      <c r="AJ35" s="604">
        <v>1</v>
      </c>
      <c r="AK35" s="610" t="e">
        <v>#N/A</v>
      </c>
      <c r="AL35" s="604" t="s">
        <v>1047</v>
      </c>
      <c r="AN35" s="611" t="s">
        <v>972</v>
      </c>
      <c r="AO35" s="646" t="s">
        <v>328</v>
      </c>
      <c r="AP35" s="646" t="s">
        <v>329</v>
      </c>
      <c r="AQ35" s="646" t="s">
        <v>330</v>
      </c>
      <c r="AR35" s="646" t="s">
        <v>331</v>
      </c>
      <c r="AS35" s="544">
        <v>3</v>
      </c>
    </row>
    <row r="36" spans="1:45" ht="17.45" customHeight="1">
      <c r="A36" s="561">
        <v>25</v>
      </c>
      <c r="B36" s="603">
        <v>3</v>
      </c>
      <c r="C36" s="655">
        <v>1</v>
      </c>
      <c r="D36" s="544"/>
      <c r="E36" s="544" t="s">
        <v>1049</v>
      </c>
      <c r="F36" s="604">
        <v>0</v>
      </c>
      <c r="H36" s="542" t="s">
        <v>1049</v>
      </c>
      <c r="I36" s="543" t="s">
        <v>1049</v>
      </c>
      <c r="J36" s="544" t="s">
        <v>1049</v>
      </c>
      <c r="K36" s="459" t="s">
        <v>1049</v>
      </c>
      <c r="L36" s="459" t="s">
        <v>1049</v>
      </c>
      <c r="M36" s="459" t="s">
        <v>1049</v>
      </c>
      <c r="N36" s="459" t="s">
        <v>1049</v>
      </c>
      <c r="O36" s="459" t="s">
        <v>1049</v>
      </c>
      <c r="P36" s="544" t="s">
        <v>1049</v>
      </c>
      <c r="Q36" s="546" t="s">
        <v>1049</v>
      </c>
      <c r="U36" s="606"/>
      <c r="V36" s="622"/>
      <c r="W36" s="622"/>
      <c r="X36" s="622"/>
      <c r="Y36" s="608"/>
      <c r="Z36" s="622"/>
      <c r="AA36" s="607"/>
      <c r="AB36" s="607"/>
      <c r="AC36" s="607"/>
      <c r="AD36" s="608"/>
      <c r="AE36" s="608"/>
      <c r="AF36" s="608"/>
      <c r="AG36" s="609"/>
      <c r="AH36" s="604"/>
      <c r="AI36" s="610"/>
      <c r="AJ36" s="604"/>
      <c r="AK36" s="610"/>
      <c r="AL36" s="604"/>
      <c r="AN36" s="611" t="s">
        <v>1049</v>
      </c>
      <c r="AO36" s="646" t="s">
        <v>332</v>
      </c>
      <c r="AP36" s="646" t="s">
        <v>333</v>
      </c>
      <c r="AQ36" s="646" t="s">
        <v>334</v>
      </c>
      <c r="AR36" s="646" t="s">
        <v>335</v>
      </c>
      <c r="AS36" s="544" t="s">
        <v>216</v>
      </c>
    </row>
    <row r="37" spans="1:45" ht="17.45" customHeight="1">
      <c r="A37" s="561">
        <v>26</v>
      </c>
      <c r="B37" s="603">
        <v>3</v>
      </c>
      <c r="C37" s="655">
        <v>2</v>
      </c>
      <c r="D37" s="544"/>
      <c r="E37" s="544" t="s">
        <v>1049</v>
      </c>
      <c r="F37" s="604" t="s">
        <v>1049</v>
      </c>
      <c r="H37" s="542" t="s">
        <v>1049</v>
      </c>
      <c r="I37" s="543" t="s">
        <v>1049</v>
      </c>
      <c r="J37" s="544" t="s">
        <v>1049</v>
      </c>
      <c r="K37" s="459" t="s">
        <v>1049</v>
      </c>
      <c r="L37" s="459" t="s">
        <v>1049</v>
      </c>
      <c r="M37" s="459" t="s">
        <v>1049</v>
      </c>
      <c r="N37" s="459" t="s">
        <v>1049</v>
      </c>
      <c r="O37" s="459" t="s">
        <v>1049</v>
      </c>
      <c r="P37" s="544" t="s">
        <v>1049</v>
      </c>
      <c r="Q37" s="546" t="s">
        <v>1049</v>
      </c>
      <c r="U37" s="606"/>
      <c r="V37" s="622"/>
      <c r="W37" s="622"/>
      <c r="X37" s="622"/>
      <c r="Y37" s="608" t="s">
        <v>1049</v>
      </c>
      <c r="Z37" s="622"/>
      <c r="AA37" s="607">
        <v>0</v>
      </c>
      <c r="AB37" s="607" t="s">
        <v>1049</v>
      </c>
      <c r="AC37" s="607" t="s">
        <v>1049</v>
      </c>
      <c r="AD37" s="608" t="s">
        <v>1049</v>
      </c>
      <c r="AE37" s="608"/>
      <c r="AF37" s="608"/>
      <c r="AG37" s="609">
        <v>0</v>
      </c>
      <c r="AH37" s="604" t="s">
        <v>1049</v>
      </c>
      <c r="AI37" s="610" t="s">
        <v>1049</v>
      </c>
      <c r="AJ37" s="604" t="s">
        <v>1049</v>
      </c>
      <c r="AK37" s="610" t="s">
        <v>1049</v>
      </c>
      <c r="AL37" s="604" t="s">
        <v>1049</v>
      </c>
      <c r="AN37" s="611" t="s">
        <v>1049</v>
      </c>
      <c r="AO37" s="646" t="s">
        <v>336</v>
      </c>
      <c r="AP37" s="646" t="s">
        <v>337</v>
      </c>
      <c r="AQ37" s="646" t="s">
        <v>338</v>
      </c>
      <c r="AR37" s="646" t="s">
        <v>339</v>
      </c>
      <c r="AS37" s="544" t="s">
        <v>215</v>
      </c>
    </row>
    <row r="38" spans="1:45" ht="17.45" customHeight="1">
      <c r="A38" s="561">
        <v>27</v>
      </c>
      <c r="B38" s="603">
        <v>3</v>
      </c>
      <c r="C38" s="655">
        <v>3</v>
      </c>
      <c r="D38" s="544"/>
      <c r="E38" s="544" t="s">
        <v>1049</v>
      </c>
      <c r="F38" s="604" t="s">
        <v>1049</v>
      </c>
      <c r="H38" s="542" t="s">
        <v>1049</v>
      </c>
      <c r="I38" s="543" t="s">
        <v>1049</v>
      </c>
      <c r="J38" s="544" t="s">
        <v>1049</v>
      </c>
      <c r="K38" s="459" t="s">
        <v>1049</v>
      </c>
      <c r="L38" s="459" t="s">
        <v>1049</v>
      </c>
      <c r="M38" s="459" t="s">
        <v>1049</v>
      </c>
      <c r="N38" s="459" t="s">
        <v>1049</v>
      </c>
      <c r="O38" s="459" t="s">
        <v>1049</v>
      </c>
      <c r="P38" s="544" t="s">
        <v>1049</v>
      </c>
      <c r="Q38" s="546" t="s">
        <v>1049</v>
      </c>
      <c r="U38" s="606"/>
      <c r="V38" s="622"/>
      <c r="W38" s="622"/>
      <c r="X38" s="622"/>
      <c r="Y38" s="608" t="s">
        <v>1049</v>
      </c>
      <c r="Z38" s="622"/>
      <c r="AA38" s="607">
        <v>0</v>
      </c>
      <c r="AB38" s="607" t="s">
        <v>1049</v>
      </c>
      <c r="AC38" s="607" t="s">
        <v>1049</v>
      </c>
      <c r="AD38" s="608" t="s">
        <v>1049</v>
      </c>
      <c r="AE38" s="608"/>
      <c r="AF38" s="608"/>
      <c r="AG38" s="609">
        <v>0</v>
      </c>
      <c r="AH38" s="604" t="s">
        <v>1049</v>
      </c>
      <c r="AI38" s="610" t="s">
        <v>1049</v>
      </c>
      <c r="AJ38" s="604" t="s">
        <v>1049</v>
      </c>
      <c r="AK38" s="610" t="s">
        <v>1049</v>
      </c>
      <c r="AL38" s="604" t="s">
        <v>1049</v>
      </c>
      <c r="AN38" s="611" t="s">
        <v>1049</v>
      </c>
      <c r="AO38" s="646" t="s">
        <v>340</v>
      </c>
      <c r="AP38" s="646" t="s">
        <v>341</v>
      </c>
      <c r="AQ38" s="646" t="s">
        <v>342</v>
      </c>
      <c r="AR38" s="646" t="s">
        <v>343</v>
      </c>
      <c r="AS38" s="544" t="s">
        <v>214</v>
      </c>
    </row>
    <row r="39" spans="1:45" ht="17.45" customHeight="1">
      <c r="A39" s="561">
        <v>28</v>
      </c>
      <c r="B39" s="603"/>
      <c r="C39" s="655">
        <v>4</v>
      </c>
      <c r="D39" s="544"/>
      <c r="E39" s="544" t="s">
        <v>1049</v>
      </c>
      <c r="F39" s="604" t="s">
        <v>1049</v>
      </c>
      <c r="H39" s="542" t="s">
        <v>1049</v>
      </c>
      <c r="I39" s="543" t="s">
        <v>1049</v>
      </c>
      <c r="J39" s="544" t="s">
        <v>1049</v>
      </c>
      <c r="K39" s="459" t="s">
        <v>1049</v>
      </c>
      <c r="L39" s="459" t="s">
        <v>1049</v>
      </c>
      <c r="M39" s="459" t="s">
        <v>1049</v>
      </c>
      <c r="N39" s="459" t="s">
        <v>1049</v>
      </c>
      <c r="O39" s="459" t="s">
        <v>1049</v>
      </c>
      <c r="P39" s="544" t="s">
        <v>1049</v>
      </c>
      <c r="Q39" s="546" t="s">
        <v>1049</v>
      </c>
      <c r="U39" s="606"/>
      <c r="V39" s="622"/>
      <c r="W39" s="622"/>
      <c r="X39" s="622"/>
      <c r="Y39" s="608" t="s">
        <v>1049</v>
      </c>
      <c r="Z39" s="622"/>
      <c r="AA39" s="607">
        <v>0</v>
      </c>
      <c r="AB39" s="607" t="s">
        <v>1049</v>
      </c>
      <c r="AC39" s="607" t="s">
        <v>1049</v>
      </c>
      <c r="AD39" s="608" t="s">
        <v>1049</v>
      </c>
      <c r="AE39" s="608"/>
      <c r="AF39" s="608"/>
      <c r="AG39" s="609">
        <v>0</v>
      </c>
      <c r="AH39" s="604" t="s">
        <v>1049</v>
      </c>
      <c r="AI39" s="610" t="s">
        <v>1049</v>
      </c>
      <c r="AJ39" s="604" t="s">
        <v>1049</v>
      </c>
      <c r="AK39" s="610" t="s">
        <v>1049</v>
      </c>
      <c r="AL39" s="604" t="s">
        <v>1049</v>
      </c>
      <c r="AN39" s="611" t="s">
        <v>1049</v>
      </c>
    </row>
    <row r="40" spans="1:45" ht="17.45" customHeight="1">
      <c r="A40" s="561">
        <v>29</v>
      </c>
      <c r="B40" s="603"/>
      <c r="C40" s="655">
        <v>5</v>
      </c>
      <c r="D40" s="544"/>
      <c r="E40" s="544" t="s">
        <v>1049</v>
      </c>
      <c r="F40" s="604" t="s">
        <v>1049</v>
      </c>
      <c r="H40" s="542" t="s">
        <v>1049</v>
      </c>
      <c r="I40" s="543" t="s">
        <v>1049</v>
      </c>
      <c r="J40" s="544" t="s">
        <v>1049</v>
      </c>
      <c r="K40" s="459" t="s">
        <v>1049</v>
      </c>
      <c r="L40" s="459" t="s">
        <v>1049</v>
      </c>
      <c r="M40" s="459" t="s">
        <v>1049</v>
      </c>
      <c r="N40" s="459" t="s">
        <v>1049</v>
      </c>
      <c r="O40" s="459" t="s">
        <v>1049</v>
      </c>
      <c r="P40" s="544" t="s">
        <v>1049</v>
      </c>
      <c r="Q40" s="546" t="s">
        <v>1049</v>
      </c>
      <c r="U40" s="606"/>
      <c r="V40" s="622"/>
      <c r="W40" s="622"/>
      <c r="X40" s="622"/>
      <c r="Y40" s="608" t="s">
        <v>1049</v>
      </c>
      <c r="Z40" s="622"/>
      <c r="AA40" s="607">
        <v>0</v>
      </c>
      <c r="AB40" s="607" t="s">
        <v>1049</v>
      </c>
      <c r="AC40" s="607" t="s">
        <v>1049</v>
      </c>
      <c r="AD40" s="608" t="s">
        <v>1049</v>
      </c>
      <c r="AE40" s="608"/>
      <c r="AF40" s="608"/>
      <c r="AG40" s="609">
        <v>0</v>
      </c>
      <c r="AH40" s="604" t="s">
        <v>1049</v>
      </c>
      <c r="AI40" s="610" t="s">
        <v>1049</v>
      </c>
      <c r="AJ40" s="604" t="s">
        <v>1049</v>
      </c>
      <c r="AK40" s="610" t="s">
        <v>1049</v>
      </c>
      <c r="AL40" s="604" t="s">
        <v>1049</v>
      </c>
      <c r="AN40" s="611" t="s">
        <v>1049</v>
      </c>
    </row>
    <row r="41" spans="1:45" ht="17.45" customHeight="1">
      <c r="A41" s="561">
        <v>30</v>
      </c>
      <c r="B41" s="603"/>
      <c r="C41" s="655">
        <v>6</v>
      </c>
      <c r="D41" s="544"/>
      <c r="E41" s="544" t="s">
        <v>1049</v>
      </c>
      <c r="F41" s="604" t="s">
        <v>1049</v>
      </c>
      <c r="H41" s="542" t="s">
        <v>1049</v>
      </c>
      <c r="I41" s="543" t="s">
        <v>1049</v>
      </c>
      <c r="J41" s="544" t="s">
        <v>1049</v>
      </c>
      <c r="K41" s="459" t="s">
        <v>1049</v>
      </c>
      <c r="L41" s="459" t="s">
        <v>1049</v>
      </c>
      <c r="M41" s="459" t="s">
        <v>1049</v>
      </c>
      <c r="N41" s="459" t="s">
        <v>1049</v>
      </c>
      <c r="O41" s="459" t="s">
        <v>1049</v>
      </c>
      <c r="P41" s="544" t="s">
        <v>1049</v>
      </c>
      <c r="Q41" s="546" t="s">
        <v>1049</v>
      </c>
      <c r="U41" s="606"/>
      <c r="V41" s="622"/>
      <c r="W41" s="622"/>
      <c r="X41" s="622"/>
      <c r="Y41" s="608" t="s">
        <v>1049</v>
      </c>
      <c r="Z41" s="622"/>
      <c r="AA41" s="607">
        <v>0</v>
      </c>
      <c r="AB41" s="607" t="s">
        <v>1049</v>
      </c>
      <c r="AC41" s="607" t="s">
        <v>1049</v>
      </c>
      <c r="AD41" s="608" t="s">
        <v>1049</v>
      </c>
      <c r="AE41" s="608"/>
      <c r="AF41" s="608"/>
      <c r="AG41" s="609">
        <v>0</v>
      </c>
      <c r="AH41" s="604" t="s">
        <v>1049</v>
      </c>
      <c r="AI41" s="610" t="s">
        <v>1049</v>
      </c>
      <c r="AJ41" s="604" t="s">
        <v>1049</v>
      </c>
      <c r="AK41" s="610" t="s">
        <v>1049</v>
      </c>
      <c r="AL41" s="604" t="s">
        <v>1049</v>
      </c>
      <c r="AN41" s="611" t="s">
        <v>1049</v>
      </c>
    </row>
    <row r="42" spans="1:45" ht="17.45" customHeight="1">
      <c r="A42" s="561">
        <v>31</v>
      </c>
      <c r="B42" s="603"/>
      <c r="C42" s="655">
        <v>7</v>
      </c>
      <c r="D42" s="544"/>
      <c r="E42" s="544" t="s">
        <v>1049</v>
      </c>
      <c r="F42" s="604" t="s">
        <v>1049</v>
      </c>
      <c r="H42" s="542" t="s">
        <v>1049</v>
      </c>
      <c r="I42" s="543" t="s">
        <v>1049</v>
      </c>
      <c r="J42" s="544" t="s">
        <v>1049</v>
      </c>
      <c r="K42" s="459" t="s">
        <v>1049</v>
      </c>
      <c r="L42" s="459" t="s">
        <v>1049</v>
      </c>
      <c r="M42" s="459" t="s">
        <v>1049</v>
      </c>
      <c r="N42" s="459" t="s">
        <v>1049</v>
      </c>
      <c r="O42" s="459" t="s">
        <v>1049</v>
      </c>
      <c r="P42" s="544" t="s">
        <v>1049</v>
      </c>
      <c r="Q42" s="546" t="s">
        <v>1049</v>
      </c>
      <c r="U42" s="606"/>
      <c r="V42" s="622"/>
      <c r="W42" s="622"/>
      <c r="X42" s="622"/>
      <c r="Y42" s="608" t="s">
        <v>1049</v>
      </c>
      <c r="Z42" s="622"/>
      <c r="AA42" s="607">
        <v>0</v>
      </c>
      <c r="AB42" s="607" t="s">
        <v>1049</v>
      </c>
      <c r="AC42" s="607" t="s">
        <v>1049</v>
      </c>
      <c r="AD42" s="608" t="s">
        <v>1049</v>
      </c>
      <c r="AE42" s="608"/>
      <c r="AF42" s="608"/>
      <c r="AG42" s="609">
        <v>0</v>
      </c>
      <c r="AH42" s="604" t="s">
        <v>1049</v>
      </c>
      <c r="AI42" s="610" t="s">
        <v>1049</v>
      </c>
      <c r="AJ42" s="604" t="s">
        <v>1049</v>
      </c>
      <c r="AK42" s="610" t="s">
        <v>1049</v>
      </c>
      <c r="AL42" s="604" t="s">
        <v>1049</v>
      </c>
      <c r="AN42" s="611"/>
    </row>
    <row r="43" spans="1:45" ht="17.45" customHeight="1">
      <c r="A43" s="561">
        <v>32</v>
      </c>
      <c r="B43" s="603"/>
      <c r="C43" s="655">
        <v>8</v>
      </c>
      <c r="D43" s="544"/>
      <c r="E43" s="544" t="s">
        <v>1049</v>
      </c>
      <c r="F43" s="604" t="s">
        <v>1049</v>
      </c>
      <c r="H43" s="542" t="s">
        <v>1049</v>
      </c>
      <c r="I43" s="543" t="s">
        <v>1049</v>
      </c>
      <c r="J43" s="544" t="s">
        <v>1049</v>
      </c>
      <c r="K43" s="459" t="s">
        <v>1049</v>
      </c>
      <c r="L43" s="459" t="s">
        <v>1049</v>
      </c>
      <c r="M43" s="459" t="s">
        <v>1049</v>
      </c>
      <c r="N43" s="459" t="s">
        <v>1049</v>
      </c>
      <c r="O43" s="459" t="s">
        <v>1049</v>
      </c>
      <c r="P43" s="544" t="s">
        <v>1049</v>
      </c>
      <c r="Q43" s="546" t="s">
        <v>1049</v>
      </c>
      <c r="U43" s="606"/>
      <c r="V43" s="622"/>
      <c r="W43" s="622"/>
      <c r="X43" s="622"/>
      <c r="Y43" s="608" t="s">
        <v>1049</v>
      </c>
      <c r="Z43" s="622"/>
      <c r="AA43" s="607">
        <v>0</v>
      </c>
      <c r="AB43" s="607" t="s">
        <v>1049</v>
      </c>
      <c r="AC43" s="607" t="s">
        <v>1049</v>
      </c>
      <c r="AD43" s="608" t="s">
        <v>1049</v>
      </c>
      <c r="AE43" s="608"/>
      <c r="AF43" s="608"/>
      <c r="AG43" s="609">
        <v>0</v>
      </c>
      <c r="AH43" s="604" t="s">
        <v>1049</v>
      </c>
      <c r="AI43" s="610" t="s">
        <v>1049</v>
      </c>
      <c r="AJ43" s="604" t="s">
        <v>1049</v>
      </c>
      <c r="AK43" s="610" t="s">
        <v>1049</v>
      </c>
      <c r="AL43" s="604" t="s">
        <v>1049</v>
      </c>
      <c r="AN43" s="611"/>
    </row>
    <row r="44" spans="1:45" ht="17.45" customHeight="1">
      <c r="A44" s="561">
        <v>33</v>
      </c>
      <c r="B44" s="603"/>
      <c r="C44" s="655">
        <v>1</v>
      </c>
      <c r="D44" s="544"/>
      <c r="E44" s="544" t="s">
        <v>1049</v>
      </c>
      <c r="F44" s="604" t="s">
        <v>1049</v>
      </c>
      <c r="H44" s="542" t="s">
        <v>1049</v>
      </c>
      <c r="I44" s="543" t="s">
        <v>1049</v>
      </c>
      <c r="J44" s="544" t="s">
        <v>1049</v>
      </c>
      <c r="K44" s="459" t="s">
        <v>1049</v>
      </c>
      <c r="L44" s="459" t="s">
        <v>1049</v>
      </c>
      <c r="M44" s="459" t="s">
        <v>1049</v>
      </c>
      <c r="N44" s="459" t="s">
        <v>1049</v>
      </c>
      <c r="O44" s="459" t="s">
        <v>1049</v>
      </c>
      <c r="P44" s="544" t="s">
        <v>1049</v>
      </c>
      <c r="Q44" s="546" t="s">
        <v>1049</v>
      </c>
      <c r="U44" s="606"/>
      <c r="V44" s="622"/>
      <c r="W44" s="622"/>
      <c r="X44" s="622"/>
      <c r="Y44" s="608" t="s">
        <v>1049</v>
      </c>
      <c r="Z44" s="622"/>
      <c r="AA44" s="607">
        <v>0</v>
      </c>
      <c r="AB44" s="607" t="s">
        <v>1049</v>
      </c>
      <c r="AC44" s="607" t="s">
        <v>1049</v>
      </c>
      <c r="AD44" s="608" t="s">
        <v>1049</v>
      </c>
      <c r="AE44" s="608"/>
      <c r="AF44" s="608"/>
      <c r="AG44" s="609">
        <v>0</v>
      </c>
      <c r="AH44" s="604" t="s">
        <v>1049</v>
      </c>
      <c r="AI44" s="610" t="s">
        <v>1049</v>
      </c>
      <c r="AJ44" s="604" t="s">
        <v>1049</v>
      </c>
      <c r="AK44" s="610" t="s">
        <v>1049</v>
      </c>
      <c r="AL44" s="604" t="s">
        <v>1049</v>
      </c>
      <c r="AN44" s="611"/>
    </row>
    <row r="45" spans="1:45" ht="17.45" customHeight="1">
      <c r="A45" s="561">
        <v>34</v>
      </c>
      <c r="B45" s="603"/>
      <c r="C45" s="655">
        <v>2</v>
      </c>
      <c r="D45" s="544"/>
      <c r="E45" s="544" t="s">
        <v>1049</v>
      </c>
      <c r="F45" s="604" t="s">
        <v>1049</v>
      </c>
      <c r="H45" s="542" t="s">
        <v>1049</v>
      </c>
      <c r="I45" s="543" t="s">
        <v>1049</v>
      </c>
      <c r="J45" s="544" t="s">
        <v>1049</v>
      </c>
      <c r="K45" s="459" t="s">
        <v>1049</v>
      </c>
      <c r="L45" s="459" t="s">
        <v>1049</v>
      </c>
      <c r="M45" s="459" t="s">
        <v>1049</v>
      </c>
      <c r="N45" s="459" t="s">
        <v>1049</v>
      </c>
      <c r="O45" s="459" t="s">
        <v>1049</v>
      </c>
      <c r="P45" s="544" t="s">
        <v>1049</v>
      </c>
      <c r="Q45" s="546" t="s">
        <v>1049</v>
      </c>
      <c r="U45" s="606"/>
      <c r="V45" s="622"/>
      <c r="W45" s="622"/>
      <c r="X45" s="622"/>
      <c r="Y45" s="608" t="s">
        <v>1049</v>
      </c>
      <c r="Z45" s="622"/>
      <c r="AA45" s="607">
        <v>0</v>
      </c>
      <c r="AB45" s="607" t="s">
        <v>1049</v>
      </c>
      <c r="AC45" s="607" t="s">
        <v>1049</v>
      </c>
      <c r="AD45" s="608" t="s">
        <v>1049</v>
      </c>
      <c r="AE45" s="608"/>
      <c r="AF45" s="608"/>
      <c r="AG45" s="609">
        <v>0</v>
      </c>
      <c r="AH45" s="604" t="s">
        <v>1049</v>
      </c>
      <c r="AI45" s="610" t="s">
        <v>1049</v>
      </c>
      <c r="AJ45" s="604" t="s">
        <v>1049</v>
      </c>
      <c r="AK45" s="610" t="s">
        <v>1049</v>
      </c>
      <c r="AL45" s="604" t="s">
        <v>1049</v>
      </c>
      <c r="AN45" s="611"/>
    </row>
    <row r="46" spans="1:45" ht="17.45" customHeight="1">
      <c r="A46" s="561">
        <v>35</v>
      </c>
      <c r="B46" s="603"/>
      <c r="C46" s="655">
        <v>3</v>
      </c>
      <c r="D46" s="544"/>
      <c r="E46" s="544" t="s">
        <v>1049</v>
      </c>
      <c r="F46" s="604" t="s">
        <v>1049</v>
      </c>
      <c r="H46" s="542" t="s">
        <v>1049</v>
      </c>
      <c r="I46" s="543" t="s">
        <v>1049</v>
      </c>
      <c r="J46" s="544" t="s">
        <v>1049</v>
      </c>
      <c r="K46" s="459" t="s">
        <v>1049</v>
      </c>
      <c r="L46" s="459" t="s">
        <v>1049</v>
      </c>
      <c r="M46" s="459" t="s">
        <v>1049</v>
      </c>
      <c r="N46" s="459" t="s">
        <v>1049</v>
      </c>
      <c r="O46" s="459" t="s">
        <v>1049</v>
      </c>
      <c r="P46" s="544" t="s">
        <v>1049</v>
      </c>
      <c r="Q46" s="546" t="s">
        <v>1049</v>
      </c>
      <c r="U46" s="606"/>
      <c r="V46" s="622"/>
      <c r="W46" s="622"/>
      <c r="X46" s="622"/>
      <c r="Y46" s="608" t="s">
        <v>1049</v>
      </c>
      <c r="Z46" s="622"/>
      <c r="AA46" s="607">
        <v>0</v>
      </c>
      <c r="AB46" s="607" t="s">
        <v>1049</v>
      </c>
      <c r="AC46" s="607" t="s">
        <v>1049</v>
      </c>
      <c r="AD46" s="608" t="s">
        <v>1049</v>
      </c>
      <c r="AE46" s="608"/>
      <c r="AF46" s="608"/>
      <c r="AG46" s="609">
        <v>0</v>
      </c>
      <c r="AH46" s="604" t="s">
        <v>1049</v>
      </c>
      <c r="AI46" s="610" t="s">
        <v>1049</v>
      </c>
      <c r="AJ46" s="604" t="s">
        <v>1049</v>
      </c>
      <c r="AK46" s="610" t="s">
        <v>1049</v>
      </c>
      <c r="AL46" s="604" t="s">
        <v>1049</v>
      </c>
      <c r="AN46" s="611"/>
    </row>
    <row r="47" spans="1:45" ht="17.45" customHeight="1">
      <c r="A47" s="561">
        <v>36</v>
      </c>
      <c r="B47" s="603"/>
      <c r="C47" s="655">
        <v>4</v>
      </c>
      <c r="D47" s="544"/>
      <c r="E47" s="544" t="s">
        <v>1049</v>
      </c>
      <c r="F47" s="604" t="s">
        <v>1049</v>
      </c>
      <c r="H47" s="542" t="s">
        <v>1049</v>
      </c>
      <c r="I47" s="543" t="s">
        <v>1049</v>
      </c>
      <c r="J47" s="544" t="s">
        <v>1049</v>
      </c>
      <c r="K47" s="459" t="s">
        <v>1049</v>
      </c>
      <c r="L47" s="459" t="s">
        <v>1049</v>
      </c>
      <c r="M47" s="459" t="s">
        <v>1049</v>
      </c>
      <c r="N47" s="459" t="s">
        <v>1049</v>
      </c>
      <c r="O47" s="459" t="s">
        <v>1049</v>
      </c>
      <c r="P47" s="544" t="s">
        <v>1049</v>
      </c>
      <c r="Q47" s="546" t="s">
        <v>1049</v>
      </c>
      <c r="U47" s="606"/>
      <c r="V47" s="622"/>
      <c r="W47" s="622"/>
      <c r="X47" s="622"/>
      <c r="Y47" s="608" t="s">
        <v>1049</v>
      </c>
      <c r="Z47" s="622"/>
      <c r="AA47" s="607">
        <v>0</v>
      </c>
      <c r="AB47" s="607" t="s">
        <v>1049</v>
      </c>
      <c r="AC47" s="607" t="s">
        <v>1049</v>
      </c>
      <c r="AD47" s="608" t="s">
        <v>1049</v>
      </c>
      <c r="AE47" s="608"/>
      <c r="AF47" s="608"/>
      <c r="AG47" s="609">
        <v>0</v>
      </c>
      <c r="AH47" s="604" t="s">
        <v>1049</v>
      </c>
      <c r="AI47" s="610" t="s">
        <v>1049</v>
      </c>
      <c r="AJ47" s="604" t="s">
        <v>1049</v>
      </c>
      <c r="AK47" s="610" t="s">
        <v>1049</v>
      </c>
      <c r="AL47" s="604" t="s">
        <v>1049</v>
      </c>
      <c r="AN47" s="611"/>
    </row>
    <row r="48" spans="1:45" ht="17.45" customHeight="1">
      <c r="A48" s="561">
        <v>37</v>
      </c>
      <c r="B48" s="603"/>
      <c r="C48" s="655">
        <v>5</v>
      </c>
      <c r="D48" s="544"/>
      <c r="E48" s="544" t="s">
        <v>1049</v>
      </c>
      <c r="F48" s="604" t="s">
        <v>1049</v>
      </c>
      <c r="H48" s="542" t="s">
        <v>1049</v>
      </c>
      <c r="I48" s="543" t="s">
        <v>1049</v>
      </c>
      <c r="J48" s="544" t="s">
        <v>1049</v>
      </c>
      <c r="K48" s="459" t="s">
        <v>1049</v>
      </c>
      <c r="L48" s="459" t="s">
        <v>1049</v>
      </c>
      <c r="M48" s="459" t="s">
        <v>1049</v>
      </c>
      <c r="N48" s="459" t="s">
        <v>1049</v>
      </c>
      <c r="O48" s="459" t="s">
        <v>1049</v>
      </c>
      <c r="P48" s="544" t="s">
        <v>1049</v>
      </c>
      <c r="Q48" s="546" t="s">
        <v>1049</v>
      </c>
      <c r="U48" s="606"/>
      <c r="V48" s="622"/>
      <c r="W48" s="622"/>
      <c r="X48" s="622"/>
      <c r="Y48" s="608" t="s">
        <v>1049</v>
      </c>
      <c r="Z48" s="622"/>
      <c r="AA48" s="607">
        <v>0</v>
      </c>
      <c r="AB48" s="607" t="s">
        <v>1049</v>
      </c>
      <c r="AC48" s="607" t="s">
        <v>1049</v>
      </c>
      <c r="AD48" s="608" t="s">
        <v>1049</v>
      </c>
      <c r="AE48" s="608"/>
      <c r="AF48" s="608"/>
      <c r="AG48" s="609">
        <v>0</v>
      </c>
      <c r="AH48" s="604" t="s">
        <v>1049</v>
      </c>
      <c r="AI48" s="610" t="s">
        <v>1049</v>
      </c>
      <c r="AJ48" s="604" t="s">
        <v>1049</v>
      </c>
      <c r="AK48" s="610" t="s">
        <v>1049</v>
      </c>
      <c r="AL48" s="604" t="s">
        <v>1049</v>
      </c>
      <c r="AN48" s="611"/>
    </row>
    <row r="49" spans="1:40" ht="17.45" customHeight="1">
      <c r="A49" s="561">
        <v>38</v>
      </c>
      <c r="B49" s="603"/>
      <c r="C49" s="655">
        <v>6</v>
      </c>
      <c r="D49" s="544"/>
      <c r="E49" s="544" t="s">
        <v>1049</v>
      </c>
      <c r="F49" s="604" t="s">
        <v>1049</v>
      </c>
      <c r="H49" s="542" t="s">
        <v>1049</v>
      </c>
      <c r="I49" s="543" t="s">
        <v>1049</v>
      </c>
      <c r="J49" s="544" t="s">
        <v>1049</v>
      </c>
      <c r="K49" s="459" t="s">
        <v>1049</v>
      </c>
      <c r="L49" s="459" t="s">
        <v>1049</v>
      </c>
      <c r="M49" s="459" t="s">
        <v>1049</v>
      </c>
      <c r="N49" s="459" t="s">
        <v>1049</v>
      </c>
      <c r="O49" s="459" t="s">
        <v>1049</v>
      </c>
      <c r="P49" s="544" t="s">
        <v>1049</v>
      </c>
      <c r="Q49" s="546" t="s">
        <v>1049</v>
      </c>
      <c r="U49" s="606"/>
      <c r="V49" s="622"/>
      <c r="W49" s="622"/>
      <c r="X49" s="622"/>
      <c r="Y49" s="608" t="s">
        <v>1049</v>
      </c>
      <c r="Z49" s="622"/>
      <c r="AA49" s="607">
        <v>0</v>
      </c>
      <c r="AB49" s="607" t="s">
        <v>1049</v>
      </c>
      <c r="AC49" s="607" t="s">
        <v>1049</v>
      </c>
      <c r="AD49" s="608" t="s">
        <v>1049</v>
      </c>
      <c r="AE49" s="608"/>
      <c r="AF49" s="608"/>
      <c r="AG49" s="609">
        <v>0</v>
      </c>
      <c r="AH49" s="604" t="s">
        <v>1049</v>
      </c>
      <c r="AI49" s="610" t="s">
        <v>1049</v>
      </c>
      <c r="AJ49" s="604" t="s">
        <v>1049</v>
      </c>
      <c r="AK49" s="610" t="s">
        <v>1049</v>
      </c>
      <c r="AL49" s="604" t="s">
        <v>1049</v>
      </c>
      <c r="AN49" s="611"/>
    </row>
    <row r="50" spans="1:40" ht="17.45" customHeight="1">
      <c r="A50" s="561">
        <v>39</v>
      </c>
      <c r="B50" s="603"/>
      <c r="C50" s="655">
        <v>7</v>
      </c>
      <c r="D50" s="544"/>
      <c r="E50" s="544" t="s">
        <v>1049</v>
      </c>
      <c r="F50" s="604" t="s">
        <v>1049</v>
      </c>
      <c r="H50" s="542" t="s">
        <v>1049</v>
      </c>
      <c r="I50" s="543" t="s">
        <v>1049</v>
      </c>
      <c r="J50" s="544" t="s">
        <v>1049</v>
      </c>
      <c r="K50" s="459" t="s">
        <v>1049</v>
      </c>
      <c r="L50" s="459" t="s">
        <v>1049</v>
      </c>
      <c r="M50" s="459" t="s">
        <v>1049</v>
      </c>
      <c r="N50" s="459" t="s">
        <v>1049</v>
      </c>
      <c r="O50" s="459" t="s">
        <v>1049</v>
      </c>
      <c r="P50" s="544" t="s">
        <v>1049</v>
      </c>
      <c r="Q50" s="546" t="s">
        <v>1049</v>
      </c>
      <c r="U50" s="606"/>
      <c r="V50" s="622"/>
      <c r="W50" s="622"/>
      <c r="X50" s="622"/>
      <c r="Y50" s="608" t="s">
        <v>1049</v>
      </c>
      <c r="Z50" s="622"/>
      <c r="AA50" s="607">
        <v>0</v>
      </c>
      <c r="AB50" s="607" t="s">
        <v>1049</v>
      </c>
      <c r="AC50" s="607" t="s">
        <v>1049</v>
      </c>
      <c r="AD50" s="608" t="s">
        <v>1049</v>
      </c>
      <c r="AE50" s="608"/>
      <c r="AF50" s="608"/>
      <c r="AG50" s="609">
        <v>0</v>
      </c>
      <c r="AH50" s="604" t="s">
        <v>1049</v>
      </c>
      <c r="AI50" s="610" t="s">
        <v>1049</v>
      </c>
      <c r="AJ50" s="604" t="s">
        <v>1049</v>
      </c>
      <c r="AK50" s="610" t="s">
        <v>1049</v>
      </c>
      <c r="AL50" s="604" t="s">
        <v>1049</v>
      </c>
      <c r="AN50" s="611"/>
    </row>
    <row r="51" spans="1:40" ht="17.45" customHeight="1">
      <c r="A51" s="561">
        <v>40</v>
      </c>
      <c r="B51" s="603"/>
      <c r="C51" s="655">
        <v>8</v>
      </c>
      <c r="D51" s="544"/>
      <c r="E51" s="544" t="s">
        <v>1049</v>
      </c>
      <c r="F51" s="604" t="s">
        <v>1049</v>
      </c>
      <c r="H51" s="542" t="s">
        <v>1049</v>
      </c>
      <c r="I51" s="543" t="s">
        <v>1049</v>
      </c>
      <c r="J51" s="544" t="s">
        <v>1049</v>
      </c>
      <c r="K51" s="459" t="s">
        <v>1049</v>
      </c>
      <c r="L51" s="459" t="s">
        <v>1049</v>
      </c>
      <c r="M51" s="459" t="s">
        <v>1049</v>
      </c>
      <c r="N51" s="459" t="s">
        <v>1049</v>
      </c>
      <c r="O51" s="459" t="s">
        <v>1049</v>
      </c>
      <c r="P51" s="544" t="s">
        <v>1049</v>
      </c>
      <c r="Q51" s="546" t="s">
        <v>1049</v>
      </c>
      <c r="U51" s="606"/>
      <c r="V51" s="622"/>
      <c r="W51" s="622"/>
      <c r="X51" s="622"/>
      <c r="Y51" s="608" t="s">
        <v>1049</v>
      </c>
      <c r="Z51" s="622"/>
      <c r="AA51" s="607">
        <v>0</v>
      </c>
      <c r="AB51" s="607" t="s">
        <v>1049</v>
      </c>
      <c r="AC51" s="607" t="s">
        <v>1049</v>
      </c>
      <c r="AD51" s="608" t="s">
        <v>1049</v>
      </c>
      <c r="AE51" s="608"/>
      <c r="AF51" s="608"/>
      <c r="AG51" s="609">
        <v>0</v>
      </c>
      <c r="AH51" s="604" t="s">
        <v>1049</v>
      </c>
      <c r="AI51" s="610" t="s">
        <v>1049</v>
      </c>
      <c r="AJ51" s="604" t="s">
        <v>1049</v>
      </c>
      <c r="AK51" s="610" t="s">
        <v>1049</v>
      </c>
      <c r="AL51" s="604" t="s">
        <v>1049</v>
      </c>
      <c r="AN51" s="611"/>
    </row>
    <row r="52" spans="1:40" ht="17.45" customHeight="1">
      <c r="A52" s="561">
        <v>41</v>
      </c>
      <c r="B52" s="603"/>
      <c r="C52" s="655">
        <v>1</v>
      </c>
      <c r="D52" s="544"/>
      <c r="E52" s="544" t="s">
        <v>1049</v>
      </c>
      <c r="F52" s="604" t="s">
        <v>1049</v>
      </c>
      <c r="H52" s="542" t="s">
        <v>1049</v>
      </c>
      <c r="I52" s="543" t="s">
        <v>1049</v>
      </c>
      <c r="J52" s="544" t="s">
        <v>1049</v>
      </c>
      <c r="K52" s="459" t="s">
        <v>1049</v>
      </c>
      <c r="L52" s="459" t="s">
        <v>1049</v>
      </c>
      <c r="M52" s="459" t="s">
        <v>1049</v>
      </c>
      <c r="N52" s="459" t="s">
        <v>1049</v>
      </c>
      <c r="O52" s="459" t="s">
        <v>1049</v>
      </c>
      <c r="P52" s="544" t="s">
        <v>1049</v>
      </c>
      <c r="Q52" s="546" t="s">
        <v>1049</v>
      </c>
      <c r="U52" s="606"/>
      <c r="V52" s="622"/>
      <c r="W52" s="622"/>
      <c r="X52" s="622"/>
      <c r="Y52" s="608" t="s">
        <v>1049</v>
      </c>
      <c r="Z52" s="622"/>
      <c r="AA52" s="607">
        <v>0</v>
      </c>
      <c r="AB52" s="607" t="s">
        <v>1049</v>
      </c>
      <c r="AC52" s="607" t="s">
        <v>1049</v>
      </c>
      <c r="AD52" s="608" t="s">
        <v>1049</v>
      </c>
      <c r="AE52" s="608"/>
      <c r="AF52" s="608"/>
      <c r="AG52" s="609">
        <v>0</v>
      </c>
      <c r="AH52" s="604" t="s">
        <v>1049</v>
      </c>
      <c r="AI52" s="610" t="s">
        <v>1049</v>
      </c>
      <c r="AJ52" s="604" t="s">
        <v>1049</v>
      </c>
      <c r="AK52" s="610" t="s">
        <v>1049</v>
      </c>
      <c r="AL52" s="604" t="s">
        <v>1049</v>
      </c>
      <c r="AN52" s="611"/>
    </row>
    <row r="53" spans="1:40" ht="17.45" customHeight="1">
      <c r="A53" s="561">
        <v>42</v>
      </c>
      <c r="B53" s="603"/>
      <c r="C53" s="655">
        <v>2</v>
      </c>
      <c r="D53" s="544"/>
      <c r="E53" s="544" t="s">
        <v>1049</v>
      </c>
      <c r="F53" s="604" t="s">
        <v>1049</v>
      </c>
      <c r="H53" s="542" t="s">
        <v>1049</v>
      </c>
      <c r="I53" s="543" t="s">
        <v>1049</v>
      </c>
      <c r="J53" s="544" t="s">
        <v>1049</v>
      </c>
      <c r="K53" s="459" t="s">
        <v>1049</v>
      </c>
      <c r="L53" s="459" t="s">
        <v>1049</v>
      </c>
      <c r="M53" s="459" t="s">
        <v>1049</v>
      </c>
      <c r="N53" s="459" t="s">
        <v>1049</v>
      </c>
      <c r="O53" s="459" t="s">
        <v>1049</v>
      </c>
      <c r="P53" s="544" t="s">
        <v>1049</v>
      </c>
      <c r="Q53" s="546" t="s">
        <v>1049</v>
      </c>
      <c r="U53" s="606"/>
      <c r="V53" s="622"/>
      <c r="W53" s="622"/>
      <c r="X53" s="622"/>
      <c r="Y53" s="608" t="s">
        <v>1049</v>
      </c>
      <c r="Z53" s="622"/>
      <c r="AA53" s="607">
        <v>0</v>
      </c>
      <c r="AB53" s="607" t="s">
        <v>1049</v>
      </c>
      <c r="AC53" s="607" t="s">
        <v>1049</v>
      </c>
      <c r="AD53" s="608" t="s">
        <v>1049</v>
      </c>
      <c r="AE53" s="608"/>
      <c r="AF53" s="608"/>
      <c r="AG53" s="609">
        <v>0</v>
      </c>
      <c r="AH53" s="604" t="s">
        <v>1049</v>
      </c>
      <c r="AI53" s="610" t="s">
        <v>1049</v>
      </c>
      <c r="AJ53" s="604" t="s">
        <v>1049</v>
      </c>
      <c r="AK53" s="610" t="s">
        <v>1049</v>
      </c>
      <c r="AL53" s="604" t="s">
        <v>1049</v>
      </c>
      <c r="AN53" s="611"/>
    </row>
    <row r="54" spans="1:40" ht="17.45" customHeight="1">
      <c r="A54" s="561">
        <v>43</v>
      </c>
      <c r="B54" s="603"/>
      <c r="C54" s="655">
        <v>3</v>
      </c>
      <c r="D54" s="544"/>
      <c r="E54" s="544" t="s">
        <v>1049</v>
      </c>
      <c r="F54" s="604" t="s">
        <v>1049</v>
      </c>
      <c r="H54" s="542" t="s">
        <v>1049</v>
      </c>
      <c r="I54" s="543" t="s">
        <v>1049</v>
      </c>
      <c r="J54" s="544" t="s">
        <v>1049</v>
      </c>
      <c r="K54" s="459" t="s">
        <v>1049</v>
      </c>
      <c r="L54" s="459" t="s">
        <v>1049</v>
      </c>
      <c r="M54" s="459" t="s">
        <v>1049</v>
      </c>
      <c r="N54" s="459" t="s">
        <v>1049</v>
      </c>
      <c r="O54" s="459" t="s">
        <v>1049</v>
      </c>
      <c r="P54" s="544" t="s">
        <v>1049</v>
      </c>
      <c r="Q54" s="546" t="s">
        <v>1049</v>
      </c>
      <c r="U54" s="606"/>
      <c r="V54" s="622"/>
      <c r="W54" s="622"/>
      <c r="X54" s="622"/>
      <c r="Y54" s="608" t="s">
        <v>1049</v>
      </c>
      <c r="Z54" s="622"/>
      <c r="AA54" s="607">
        <v>0</v>
      </c>
      <c r="AB54" s="607" t="s">
        <v>1049</v>
      </c>
      <c r="AC54" s="607" t="s">
        <v>1049</v>
      </c>
      <c r="AD54" s="608" t="s">
        <v>1049</v>
      </c>
      <c r="AE54" s="608"/>
      <c r="AF54" s="608"/>
      <c r="AG54" s="609">
        <v>0</v>
      </c>
      <c r="AH54" s="604" t="s">
        <v>1049</v>
      </c>
      <c r="AI54" s="610" t="s">
        <v>1049</v>
      </c>
      <c r="AJ54" s="604" t="s">
        <v>1049</v>
      </c>
      <c r="AK54" s="610" t="s">
        <v>1049</v>
      </c>
      <c r="AL54" s="604" t="s">
        <v>1049</v>
      </c>
      <c r="AN54" s="611"/>
    </row>
    <row r="55" spans="1:40" ht="17.45" customHeight="1">
      <c r="A55" s="561">
        <v>44</v>
      </c>
      <c r="B55" s="603"/>
      <c r="C55" s="655">
        <v>4</v>
      </c>
      <c r="D55" s="544"/>
      <c r="E55" s="544" t="s">
        <v>1049</v>
      </c>
      <c r="F55" s="604" t="s">
        <v>1049</v>
      </c>
      <c r="H55" s="542" t="s">
        <v>1049</v>
      </c>
      <c r="I55" s="543" t="s">
        <v>1049</v>
      </c>
      <c r="J55" s="544" t="s">
        <v>1049</v>
      </c>
      <c r="K55" s="459" t="s">
        <v>1049</v>
      </c>
      <c r="L55" s="459" t="s">
        <v>1049</v>
      </c>
      <c r="M55" s="459" t="s">
        <v>1049</v>
      </c>
      <c r="N55" s="459" t="s">
        <v>1049</v>
      </c>
      <c r="O55" s="459" t="s">
        <v>1049</v>
      </c>
      <c r="P55" s="544" t="s">
        <v>1049</v>
      </c>
      <c r="Q55" s="546" t="s">
        <v>1049</v>
      </c>
      <c r="U55" s="606"/>
      <c r="V55" s="622"/>
      <c r="W55" s="622"/>
      <c r="X55" s="622"/>
      <c r="Y55" s="608" t="s">
        <v>1049</v>
      </c>
      <c r="Z55" s="622"/>
      <c r="AA55" s="607">
        <v>0</v>
      </c>
      <c r="AB55" s="607" t="s">
        <v>1049</v>
      </c>
      <c r="AC55" s="607" t="s">
        <v>1049</v>
      </c>
      <c r="AD55" s="608" t="s">
        <v>1049</v>
      </c>
      <c r="AE55" s="608"/>
      <c r="AF55" s="608"/>
      <c r="AG55" s="609">
        <v>0</v>
      </c>
      <c r="AH55" s="604" t="s">
        <v>1049</v>
      </c>
      <c r="AI55" s="610" t="s">
        <v>1049</v>
      </c>
      <c r="AJ55" s="604" t="s">
        <v>1049</v>
      </c>
      <c r="AK55" s="610" t="s">
        <v>1049</v>
      </c>
      <c r="AL55" s="604" t="s">
        <v>1049</v>
      </c>
      <c r="AN55" s="611"/>
    </row>
    <row r="56" spans="1:40" ht="17.45" customHeight="1">
      <c r="A56" s="561">
        <v>45</v>
      </c>
      <c r="B56" s="603"/>
      <c r="C56" s="655">
        <v>5</v>
      </c>
      <c r="D56" s="544"/>
      <c r="E56" s="544" t="s">
        <v>1049</v>
      </c>
      <c r="F56" s="604" t="s">
        <v>1049</v>
      </c>
      <c r="H56" s="542" t="s">
        <v>1049</v>
      </c>
      <c r="I56" s="543" t="s">
        <v>1049</v>
      </c>
      <c r="J56" s="544" t="s">
        <v>1049</v>
      </c>
      <c r="K56" s="459" t="s">
        <v>1049</v>
      </c>
      <c r="L56" s="459" t="s">
        <v>1049</v>
      </c>
      <c r="M56" s="459" t="s">
        <v>1049</v>
      </c>
      <c r="N56" s="459" t="s">
        <v>1049</v>
      </c>
      <c r="O56" s="459" t="s">
        <v>1049</v>
      </c>
      <c r="P56" s="544" t="s">
        <v>1049</v>
      </c>
      <c r="Q56" s="546" t="s">
        <v>1049</v>
      </c>
      <c r="U56" s="606"/>
      <c r="V56" s="622"/>
      <c r="W56" s="622"/>
      <c r="X56" s="622"/>
      <c r="Y56" s="608" t="s">
        <v>1049</v>
      </c>
      <c r="Z56" s="622"/>
      <c r="AA56" s="607">
        <v>0</v>
      </c>
      <c r="AB56" s="607" t="s">
        <v>1049</v>
      </c>
      <c r="AC56" s="607" t="s">
        <v>1049</v>
      </c>
      <c r="AD56" s="608" t="s">
        <v>1049</v>
      </c>
      <c r="AE56" s="608"/>
      <c r="AF56" s="608"/>
      <c r="AG56" s="609">
        <v>0</v>
      </c>
      <c r="AH56" s="604" t="s">
        <v>1049</v>
      </c>
      <c r="AI56" s="610" t="s">
        <v>1049</v>
      </c>
      <c r="AJ56" s="604" t="s">
        <v>1049</v>
      </c>
      <c r="AK56" s="610" t="s">
        <v>1049</v>
      </c>
      <c r="AL56" s="604" t="s">
        <v>1049</v>
      </c>
      <c r="AN56" s="611"/>
    </row>
    <row r="57" spans="1:40" ht="17.45" customHeight="1">
      <c r="A57" s="561">
        <v>46</v>
      </c>
      <c r="B57" s="603"/>
      <c r="C57" s="655">
        <v>6</v>
      </c>
      <c r="D57" s="544"/>
      <c r="E57" s="544" t="s">
        <v>1049</v>
      </c>
      <c r="F57" s="604" t="s">
        <v>1049</v>
      </c>
      <c r="H57" s="542" t="s">
        <v>1049</v>
      </c>
      <c r="I57" s="543" t="s">
        <v>1049</v>
      </c>
      <c r="J57" s="544" t="s">
        <v>1049</v>
      </c>
      <c r="K57" s="459" t="s">
        <v>1049</v>
      </c>
      <c r="L57" s="459" t="s">
        <v>1049</v>
      </c>
      <c r="M57" s="459" t="s">
        <v>1049</v>
      </c>
      <c r="N57" s="459" t="s">
        <v>1049</v>
      </c>
      <c r="O57" s="459" t="s">
        <v>1049</v>
      </c>
      <c r="P57" s="544" t="s">
        <v>1049</v>
      </c>
      <c r="Q57" s="546" t="s">
        <v>1049</v>
      </c>
      <c r="U57" s="606"/>
      <c r="V57" s="622"/>
      <c r="W57" s="622"/>
      <c r="X57" s="622"/>
      <c r="Y57" s="608" t="s">
        <v>1049</v>
      </c>
      <c r="Z57" s="622"/>
      <c r="AA57" s="607">
        <v>0</v>
      </c>
      <c r="AB57" s="607" t="s">
        <v>1049</v>
      </c>
      <c r="AC57" s="607" t="s">
        <v>1049</v>
      </c>
      <c r="AD57" s="608" t="s">
        <v>1049</v>
      </c>
      <c r="AE57" s="608"/>
      <c r="AF57" s="608"/>
      <c r="AG57" s="609">
        <v>0</v>
      </c>
      <c r="AH57" s="604" t="s">
        <v>1049</v>
      </c>
      <c r="AI57" s="610" t="s">
        <v>1049</v>
      </c>
      <c r="AJ57" s="604" t="s">
        <v>1049</v>
      </c>
      <c r="AK57" s="610" t="s">
        <v>1049</v>
      </c>
      <c r="AL57" s="604" t="s">
        <v>1049</v>
      </c>
      <c r="AN57" s="611"/>
    </row>
    <row r="58" spans="1:40" ht="17.45" customHeight="1">
      <c r="A58" s="561">
        <v>47</v>
      </c>
      <c r="B58" s="603"/>
      <c r="C58" s="655">
        <v>7</v>
      </c>
      <c r="D58" s="544"/>
      <c r="E58" s="544" t="s">
        <v>1049</v>
      </c>
      <c r="F58" s="604" t="s">
        <v>1049</v>
      </c>
      <c r="H58" s="542" t="s">
        <v>1049</v>
      </c>
      <c r="I58" s="543" t="s">
        <v>1049</v>
      </c>
      <c r="J58" s="544" t="s">
        <v>1049</v>
      </c>
      <c r="K58" s="459" t="s">
        <v>1049</v>
      </c>
      <c r="L58" s="459" t="s">
        <v>1049</v>
      </c>
      <c r="M58" s="459" t="s">
        <v>1049</v>
      </c>
      <c r="N58" s="459" t="s">
        <v>1049</v>
      </c>
      <c r="O58" s="459" t="s">
        <v>1049</v>
      </c>
      <c r="P58" s="544" t="s">
        <v>1049</v>
      </c>
      <c r="Q58" s="546" t="s">
        <v>1049</v>
      </c>
      <c r="U58" s="606"/>
      <c r="V58" s="622"/>
      <c r="W58" s="622"/>
      <c r="X58" s="622"/>
      <c r="Y58" s="608" t="s">
        <v>1049</v>
      </c>
      <c r="Z58" s="622"/>
      <c r="AA58" s="607">
        <v>0</v>
      </c>
      <c r="AB58" s="607" t="s">
        <v>1049</v>
      </c>
      <c r="AC58" s="607" t="s">
        <v>1049</v>
      </c>
      <c r="AD58" s="608" t="s">
        <v>1049</v>
      </c>
      <c r="AE58" s="608"/>
      <c r="AF58" s="608"/>
      <c r="AG58" s="609">
        <v>0</v>
      </c>
      <c r="AH58" s="604" t="s">
        <v>1049</v>
      </c>
      <c r="AI58" s="610" t="s">
        <v>1049</v>
      </c>
      <c r="AJ58" s="604" t="s">
        <v>1049</v>
      </c>
      <c r="AK58" s="610" t="s">
        <v>1049</v>
      </c>
      <c r="AL58" s="604" t="s">
        <v>1049</v>
      </c>
      <c r="AN58" s="611"/>
    </row>
    <row r="59" spans="1:40" ht="17.45" customHeight="1">
      <c r="A59" s="561">
        <v>48</v>
      </c>
      <c r="B59" s="603"/>
      <c r="C59" s="655">
        <v>8</v>
      </c>
      <c r="D59" s="544"/>
      <c r="E59" s="544" t="s">
        <v>1049</v>
      </c>
      <c r="F59" s="604" t="s">
        <v>1049</v>
      </c>
      <c r="H59" s="542" t="s">
        <v>1049</v>
      </c>
      <c r="I59" s="543" t="s">
        <v>1049</v>
      </c>
      <c r="J59" s="544" t="s">
        <v>1049</v>
      </c>
      <c r="K59" s="459" t="s">
        <v>1049</v>
      </c>
      <c r="L59" s="459" t="s">
        <v>1049</v>
      </c>
      <c r="M59" s="459" t="s">
        <v>1049</v>
      </c>
      <c r="N59" s="459" t="s">
        <v>1049</v>
      </c>
      <c r="O59" s="459" t="s">
        <v>1049</v>
      </c>
      <c r="P59" s="544" t="s">
        <v>1049</v>
      </c>
      <c r="Q59" s="546" t="s">
        <v>1049</v>
      </c>
      <c r="U59" s="606"/>
      <c r="V59" s="622"/>
      <c r="W59" s="622"/>
      <c r="X59" s="622"/>
      <c r="Y59" s="608" t="s">
        <v>1049</v>
      </c>
      <c r="Z59" s="622"/>
      <c r="AA59" s="607">
        <v>0</v>
      </c>
      <c r="AB59" s="607" t="s">
        <v>1049</v>
      </c>
      <c r="AC59" s="607" t="s">
        <v>1049</v>
      </c>
      <c r="AD59" s="608" t="s">
        <v>1049</v>
      </c>
      <c r="AE59" s="608"/>
      <c r="AF59" s="608"/>
      <c r="AG59" s="609">
        <v>0</v>
      </c>
      <c r="AH59" s="604" t="s">
        <v>1049</v>
      </c>
      <c r="AI59" s="610" t="s">
        <v>1049</v>
      </c>
      <c r="AJ59" s="604" t="s">
        <v>1049</v>
      </c>
      <c r="AK59" s="610" t="s">
        <v>1049</v>
      </c>
      <c r="AL59" s="604" t="s">
        <v>1049</v>
      </c>
      <c r="AN59" s="611"/>
    </row>
    <row r="60" spans="1:40" ht="17.45" customHeight="1">
      <c r="A60" s="561">
        <v>49</v>
      </c>
      <c r="B60" s="603"/>
      <c r="C60" s="655">
        <v>1</v>
      </c>
      <c r="D60" s="544"/>
      <c r="E60" s="544" t="s">
        <v>1049</v>
      </c>
      <c r="F60" s="604" t="s">
        <v>1049</v>
      </c>
      <c r="H60" s="542" t="s">
        <v>1049</v>
      </c>
      <c r="I60" s="543" t="s">
        <v>1049</v>
      </c>
      <c r="J60" s="544" t="s">
        <v>1049</v>
      </c>
      <c r="K60" s="459" t="s">
        <v>1049</v>
      </c>
      <c r="L60" s="459" t="s">
        <v>1049</v>
      </c>
      <c r="M60" s="459" t="s">
        <v>1049</v>
      </c>
      <c r="N60" s="459" t="s">
        <v>1049</v>
      </c>
      <c r="O60" s="459" t="s">
        <v>1049</v>
      </c>
      <c r="P60" s="544" t="s">
        <v>1049</v>
      </c>
      <c r="Q60" s="546" t="s">
        <v>1049</v>
      </c>
      <c r="U60" s="606"/>
      <c r="V60" s="622"/>
      <c r="W60" s="622"/>
      <c r="X60" s="622"/>
      <c r="Y60" s="608" t="s">
        <v>1049</v>
      </c>
      <c r="Z60" s="622"/>
      <c r="AA60" s="607">
        <v>0</v>
      </c>
      <c r="AB60" s="607" t="s">
        <v>1049</v>
      </c>
      <c r="AC60" s="607" t="s">
        <v>1049</v>
      </c>
      <c r="AD60" s="608" t="s">
        <v>1049</v>
      </c>
      <c r="AE60" s="608"/>
      <c r="AF60" s="608"/>
      <c r="AG60" s="609">
        <v>0</v>
      </c>
      <c r="AH60" s="604" t="s">
        <v>1049</v>
      </c>
      <c r="AI60" s="610" t="s">
        <v>1049</v>
      </c>
      <c r="AJ60" s="604" t="s">
        <v>1049</v>
      </c>
      <c r="AK60" s="610" t="s">
        <v>1049</v>
      </c>
      <c r="AL60" s="604" t="s">
        <v>1049</v>
      </c>
      <c r="AN60" s="611"/>
    </row>
    <row r="61" spans="1:40" ht="17.45" customHeight="1">
      <c r="A61" s="561">
        <v>50</v>
      </c>
      <c r="B61" s="603"/>
      <c r="C61" s="655">
        <v>2</v>
      </c>
      <c r="D61" s="544"/>
      <c r="E61" s="544" t="s">
        <v>1049</v>
      </c>
      <c r="F61" s="604" t="s">
        <v>1049</v>
      </c>
      <c r="H61" s="542" t="s">
        <v>1049</v>
      </c>
      <c r="I61" s="543" t="s">
        <v>1049</v>
      </c>
      <c r="J61" s="544" t="s">
        <v>1049</v>
      </c>
      <c r="K61" s="459" t="s">
        <v>1049</v>
      </c>
      <c r="L61" s="459" t="s">
        <v>1049</v>
      </c>
      <c r="M61" s="459" t="s">
        <v>1049</v>
      </c>
      <c r="N61" s="459" t="s">
        <v>1049</v>
      </c>
      <c r="O61" s="459" t="s">
        <v>1049</v>
      </c>
      <c r="P61" s="544" t="s">
        <v>1049</v>
      </c>
      <c r="Q61" s="546" t="s">
        <v>1049</v>
      </c>
      <c r="U61" s="606"/>
      <c r="V61" s="622"/>
      <c r="W61" s="622"/>
      <c r="X61" s="622"/>
      <c r="Y61" s="608" t="s">
        <v>1049</v>
      </c>
      <c r="Z61" s="622"/>
      <c r="AA61" s="607">
        <v>0</v>
      </c>
      <c r="AB61" s="607" t="s">
        <v>1049</v>
      </c>
      <c r="AC61" s="607" t="s">
        <v>1049</v>
      </c>
      <c r="AD61" s="608" t="s">
        <v>1049</v>
      </c>
      <c r="AE61" s="608"/>
      <c r="AF61" s="608"/>
      <c r="AG61" s="609">
        <v>0</v>
      </c>
      <c r="AH61" s="604" t="s">
        <v>1049</v>
      </c>
      <c r="AI61" s="610" t="s">
        <v>1049</v>
      </c>
      <c r="AJ61" s="604" t="s">
        <v>1049</v>
      </c>
      <c r="AK61" s="610" t="s">
        <v>1049</v>
      </c>
      <c r="AL61" s="604" t="s">
        <v>1049</v>
      </c>
      <c r="AN61" s="611"/>
    </row>
    <row r="62" spans="1:40" ht="17.45" customHeight="1">
      <c r="A62" s="561">
        <v>51</v>
      </c>
      <c r="B62" s="603"/>
      <c r="C62" s="655">
        <v>3</v>
      </c>
      <c r="D62" s="544"/>
      <c r="E62" s="544" t="s">
        <v>1049</v>
      </c>
      <c r="F62" s="604" t="s">
        <v>1049</v>
      </c>
      <c r="H62" s="542" t="s">
        <v>1049</v>
      </c>
      <c r="I62" s="543" t="s">
        <v>1049</v>
      </c>
      <c r="J62" s="544" t="s">
        <v>1049</v>
      </c>
      <c r="K62" s="459" t="s">
        <v>1049</v>
      </c>
      <c r="L62" s="459" t="s">
        <v>1049</v>
      </c>
      <c r="M62" s="459" t="s">
        <v>1049</v>
      </c>
      <c r="N62" s="459" t="s">
        <v>1049</v>
      </c>
      <c r="O62" s="459" t="s">
        <v>1049</v>
      </c>
      <c r="P62" s="544" t="s">
        <v>1049</v>
      </c>
      <c r="Q62" s="546" t="s">
        <v>1049</v>
      </c>
      <c r="U62" s="606"/>
      <c r="V62" s="622"/>
      <c r="W62" s="622"/>
      <c r="X62" s="622"/>
      <c r="Y62" s="608" t="s">
        <v>1049</v>
      </c>
      <c r="Z62" s="622"/>
      <c r="AA62" s="607">
        <v>0</v>
      </c>
      <c r="AB62" s="607" t="s">
        <v>1049</v>
      </c>
      <c r="AC62" s="607" t="s">
        <v>1049</v>
      </c>
      <c r="AD62" s="608" t="s">
        <v>1049</v>
      </c>
      <c r="AE62" s="608"/>
      <c r="AF62" s="608"/>
      <c r="AG62" s="609">
        <v>0</v>
      </c>
      <c r="AH62" s="604" t="s">
        <v>1049</v>
      </c>
      <c r="AI62" s="610" t="s">
        <v>1049</v>
      </c>
      <c r="AJ62" s="604" t="s">
        <v>1049</v>
      </c>
      <c r="AK62" s="610" t="s">
        <v>1049</v>
      </c>
      <c r="AL62" s="604" t="s">
        <v>1049</v>
      </c>
      <c r="AN62" s="611"/>
    </row>
    <row r="63" spans="1:40" ht="17.45" customHeight="1">
      <c r="A63" s="561">
        <v>52</v>
      </c>
      <c r="B63" s="603"/>
      <c r="C63" s="655">
        <v>4</v>
      </c>
      <c r="D63" s="544"/>
      <c r="E63" s="544" t="s">
        <v>1049</v>
      </c>
      <c r="F63" s="604" t="s">
        <v>1049</v>
      </c>
      <c r="H63" s="542" t="s">
        <v>1049</v>
      </c>
      <c r="I63" s="543" t="s">
        <v>1049</v>
      </c>
      <c r="J63" s="544" t="s">
        <v>1049</v>
      </c>
      <c r="K63" s="459" t="s">
        <v>1049</v>
      </c>
      <c r="L63" s="459" t="s">
        <v>1049</v>
      </c>
      <c r="M63" s="459" t="s">
        <v>1049</v>
      </c>
      <c r="N63" s="459" t="s">
        <v>1049</v>
      </c>
      <c r="O63" s="459" t="s">
        <v>1049</v>
      </c>
      <c r="P63" s="544" t="s">
        <v>1049</v>
      </c>
      <c r="Q63" s="546" t="s">
        <v>1049</v>
      </c>
      <c r="U63" s="606"/>
      <c r="V63" s="622"/>
      <c r="W63" s="622"/>
      <c r="X63" s="622"/>
      <c r="Y63" s="608" t="s">
        <v>1049</v>
      </c>
      <c r="Z63" s="622"/>
      <c r="AA63" s="607">
        <v>0</v>
      </c>
      <c r="AB63" s="607" t="s">
        <v>1049</v>
      </c>
      <c r="AC63" s="607" t="s">
        <v>1049</v>
      </c>
      <c r="AD63" s="608" t="s">
        <v>1049</v>
      </c>
      <c r="AE63" s="608"/>
      <c r="AF63" s="608"/>
      <c r="AG63" s="609">
        <v>0</v>
      </c>
      <c r="AH63" s="604" t="s">
        <v>1049</v>
      </c>
      <c r="AI63" s="610" t="s">
        <v>1049</v>
      </c>
      <c r="AJ63" s="604" t="s">
        <v>1049</v>
      </c>
      <c r="AK63" s="610" t="s">
        <v>1049</v>
      </c>
      <c r="AL63" s="604" t="s">
        <v>1049</v>
      </c>
      <c r="AN63" s="611"/>
    </row>
    <row r="64" spans="1:40" ht="17.45" customHeight="1">
      <c r="A64" s="561">
        <v>53</v>
      </c>
      <c r="B64" s="603"/>
      <c r="C64" s="655">
        <v>5</v>
      </c>
      <c r="D64" s="544"/>
      <c r="E64" s="544" t="s">
        <v>1049</v>
      </c>
      <c r="F64" s="604" t="s">
        <v>1049</v>
      </c>
      <c r="H64" s="542" t="s">
        <v>1049</v>
      </c>
      <c r="I64" s="543" t="s">
        <v>1049</v>
      </c>
      <c r="J64" s="544" t="s">
        <v>1049</v>
      </c>
      <c r="K64" s="459" t="s">
        <v>1049</v>
      </c>
      <c r="L64" s="459" t="s">
        <v>1049</v>
      </c>
      <c r="M64" s="459" t="s">
        <v>1049</v>
      </c>
      <c r="N64" s="459" t="s">
        <v>1049</v>
      </c>
      <c r="O64" s="459" t="s">
        <v>1049</v>
      </c>
      <c r="P64" s="544" t="s">
        <v>1049</v>
      </c>
      <c r="Q64" s="546" t="s">
        <v>1049</v>
      </c>
      <c r="U64" s="606"/>
      <c r="V64" s="622"/>
      <c r="W64" s="622"/>
      <c r="X64" s="622"/>
      <c r="Y64" s="608" t="s">
        <v>1049</v>
      </c>
      <c r="Z64" s="622"/>
      <c r="AA64" s="607">
        <v>0</v>
      </c>
      <c r="AB64" s="607" t="s">
        <v>1049</v>
      </c>
      <c r="AC64" s="607" t="s">
        <v>1049</v>
      </c>
      <c r="AD64" s="608" t="s">
        <v>1049</v>
      </c>
      <c r="AE64" s="608"/>
      <c r="AF64" s="608"/>
      <c r="AG64" s="609">
        <v>0</v>
      </c>
      <c r="AH64" s="604" t="s">
        <v>1049</v>
      </c>
      <c r="AI64" s="610" t="s">
        <v>1049</v>
      </c>
      <c r="AJ64" s="604" t="s">
        <v>1049</v>
      </c>
      <c r="AK64" s="610" t="s">
        <v>1049</v>
      </c>
      <c r="AL64" s="604" t="s">
        <v>1049</v>
      </c>
      <c r="AN64" s="611"/>
    </row>
    <row r="65" spans="1:40" ht="17.45" customHeight="1">
      <c r="A65" s="561">
        <v>54</v>
      </c>
      <c r="B65" s="603"/>
      <c r="C65" s="655">
        <v>6</v>
      </c>
      <c r="D65" s="544"/>
      <c r="E65" s="544" t="s">
        <v>1049</v>
      </c>
      <c r="F65" s="604" t="s">
        <v>1049</v>
      </c>
      <c r="H65" s="542" t="s">
        <v>1049</v>
      </c>
      <c r="I65" s="543" t="s">
        <v>1049</v>
      </c>
      <c r="J65" s="544" t="s">
        <v>1049</v>
      </c>
      <c r="K65" s="459" t="s">
        <v>1049</v>
      </c>
      <c r="L65" s="459" t="s">
        <v>1049</v>
      </c>
      <c r="M65" s="459" t="s">
        <v>1049</v>
      </c>
      <c r="N65" s="459" t="s">
        <v>1049</v>
      </c>
      <c r="O65" s="459" t="s">
        <v>1049</v>
      </c>
      <c r="P65" s="544" t="s">
        <v>1049</v>
      </c>
      <c r="Q65" s="546" t="s">
        <v>1049</v>
      </c>
      <c r="U65" s="606"/>
      <c r="V65" s="622"/>
      <c r="W65" s="622"/>
      <c r="X65" s="622"/>
      <c r="Y65" s="608" t="s">
        <v>1049</v>
      </c>
      <c r="Z65" s="622"/>
      <c r="AA65" s="607">
        <v>0</v>
      </c>
      <c r="AB65" s="607" t="s">
        <v>1049</v>
      </c>
      <c r="AC65" s="607" t="s">
        <v>1049</v>
      </c>
      <c r="AD65" s="608" t="s">
        <v>1049</v>
      </c>
      <c r="AE65" s="608"/>
      <c r="AF65" s="608"/>
      <c r="AG65" s="609">
        <v>0</v>
      </c>
      <c r="AH65" s="604" t="s">
        <v>1049</v>
      </c>
      <c r="AI65" s="610" t="s">
        <v>1049</v>
      </c>
      <c r="AJ65" s="604" t="s">
        <v>1049</v>
      </c>
      <c r="AK65" s="610" t="s">
        <v>1049</v>
      </c>
      <c r="AL65" s="604" t="s">
        <v>1049</v>
      </c>
      <c r="AN65" s="611"/>
    </row>
    <row r="66" spans="1:40" ht="17.45" customHeight="1">
      <c r="A66" s="561">
        <v>55</v>
      </c>
      <c r="B66" s="603"/>
      <c r="C66" s="655">
        <v>7</v>
      </c>
      <c r="D66" s="544"/>
      <c r="E66" s="544" t="s">
        <v>1049</v>
      </c>
      <c r="F66" s="604" t="s">
        <v>1049</v>
      </c>
      <c r="H66" s="542" t="s">
        <v>1049</v>
      </c>
      <c r="I66" s="543" t="s">
        <v>1049</v>
      </c>
      <c r="J66" s="544" t="s">
        <v>1049</v>
      </c>
      <c r="K66" s="459" t="s">
        <v>1049</v>
      </c>
      <c r="L66" s="459" t="s">
        <v>1049</v>
      </c>
      <c r="M66" s="459" t="s">
        <v>1049</v>
      </c>
      <c r="N66" s="459" t="s">
        <v>1049</v>
      </c>
      <c r="O66" s="459" t="s">
        <v>1049</v>
      </c>
      <c r="P66" s="544" t="s">
        <v>1049</v>
      </c>
      <c r="Q66" s="546" t="s">
        <v>1049</v>
      </c>
      <c r="U66" s="606"/>
      <c r="V66" s="622"/>
      <c r="W66" s="622"/>
      <c r="X66" s="622"/>
      <c r="Y66" s="608" t="s">
        <v>1049</v>
      </c>
      <c r="Z66" s="622"/>
      <c r="AA66" s="607">
        <v>0</v>
      </c>
      <c r="AB66" s="607" t="s">
        <v>1049</v>
      </c>
      <c r="AC66" s="607" t="s">
        <v>1049</v>
      </c>
      <c r="AD66" s="608" t="s">
        <v>1049</v>
      </c>
      <c r="AE66" s="608"/>
      <c r="AF66" s="608"/>
      <c r="AG66" s="609">
        <v>0</v>
      </c>
      <c r="AH66" s="604" t="s">
        <v>1049</v>
      </c>
      <c r="AI66" s="610" t="s">
        <v>1049</v>
      </c>
      <c r="AJ66" s="604" t="s">
        <v>1049</v>
      </c>
      <c r="AK66" s="610" t="s">
        <v>1049</v>
      </c>
      <c r="AL66" s="604" t="s">
        <v>1049</v>
      </c>
      <c r="AN66" s="611"/>
    </row>
    <row r="67" spans="1:40" ht="17.45" customHeight="1">
      <c r="A67" s="561">
        <v>56</v>
      </c>
      <c r="B67" s="603"/>
      <c r="C67" s="655">
        <v>8</v>
      </c>
      <c r="D67" s="544"/>
      <c r="E67" s="544" t="s">
        <v>1049</v>
      </c>
      <c r="F67" s="604" t="s">
        <v>1049</v>
      </c>
      <c r="H67" s="542" t="s">
        <v>1049</v>
      </c>
      <c r="I67" s="543" t="s">
        <v>1049</v>
      </c>
      <c r="J67" s="544" t="s">
        <v>1049</v>
      </c>
      <c r="K67" s="459" t="s">
        <v>1049</v>
      </c>
      <c r="L67" s="459" t="s">
        <v>1049</v>
      </c>
      <c r="M67" s="459" t="s">
        <v>1049</v>
      </c>
      <c r="N67" s="459" t="s">
        <v>1049</v>
      </c>
      <c r="O67" s="459" t="s">
        <v>1049</v>
      </c>
      <c r="P67" s="544" t="s">
        <v>1049</v>
      </c>
      <c r="Q67" s="546" t="s">
        <v>1049</v>
      </c>
      <c r="U67" s="606"/>
      <c r="V67" s="622"/>
      <c r="W67" s="622"/>
      <c r="X67" s="622"/>
      <c r="Y67" s="608" t="s">
        <v>1049</v>
      </c>
      <c r="Z67" s="622"/>
      <c r="AA67" s="607">
        <v>0</v>
      </c>
      <c r="AB67" s="607" t="s">
        <v>1049</v>
      </c>
      <c r="AC67" s="607" t="s">
        <v>1049</v>
      </c>
      <c r="AD67" s="608" t="s">
        <v>1049</v>
      </c>
      <c r="AE67" s="608"/>
      <c r="AF67" s="608"/>
      <c r="AG67" s="609">
        <v>0</v>
      </c>
      <c r="AH67" s="604" t="s">
        <v>1049</v>
      </c>
      <c r="AI67" s="610" t="s">
        <v>1049</v>
      </c>
      <c r="AJ67" s="604" t="s">
        <v>1049</v>
      </c>
      <c r="AK67" s="610" t="s">
        <v>1049</v>
      </c>
      <c r="AL67" s="604" t="s">
        <v>1049</v>
      </c>
      <c r="AN67" s="611"/>
    </row>
    <row r="68" spans="1:40" ht="17.45" customHeight="1">
      <c r="A68" s="561">
        <v>57</v>
      </c>
      <c r="B68" s="603"/>
      <c r="C68" s="655">
        <v>1</v>
      </c>
      <c r="D68" s="544"/>
      <c r="E68" s="544" t="s">
        <v>1049</v>
      </c>
      <c r="F68" s="604" t="s">
        <v>1049</v>
      </c>
      <c r="H68" s="542" t="s">
        <v>1049</v>
      </c>
      <c r="I68" s="543" t="s">
        <v>1049</v>
      </c>
      <c r="J68" s="544" t="s">
        <v>1049</v>
      </c>
      <c r="K68" s="459" t="s">
        <v>1049</v>
      </c>
      <c r="L68" s="459" t="s">
        <v>1049</v>
      </c>
      <c r="M68" s="459" t="s">
        <v>1049</v>
      </c>
      <c r="N68" s="459" t="s">
        <v>1049</v>
      </c>
      <c r="O68" s="459" t="s">
        <v>1049</v>
      </c>
      <c r="P68" s="544" t="s">
        <v>1049</v>
      </c>
      <c r="Q68" s="546" t="s">
        <v>1049</v>
      </c>
      <c r="U68" s="606"/>
      <c r="V68" s="622"/>
      <c r="W68" s="622"/>
      <c r="X68" s="622"/>
      <c r="Y68" s="608" t="s">
        <v>1049</v>
      </c>
      <c r="Z68" s="622"/>
      <c r="AA68" s="607">
        <v>0</v>
      </c>
      <c r="AB68" s="607" t="s">
        <v>1049</v>
      </c>
      <c r="AC68" s="607" t="s">
        <v>1049</v>
      </c>
      <c r="AD68" s="608" t="s">
        <v>1049</v>
      </c>
      <c r="AE68" s="608"/>
      <c r="AF68" s="608"/>
      <c r="AG68" s="609">
        <v>0</v>
      </c>
      <c r="AH68" s="604" t="s">
        <v>1049</v>
      </c>
      <c r="AI68" s="610" t="s">
        <v>1049</v>
      </c>
      <c r="AJ68" s="604" t="s">
        <v>1049</v>
      </c>
      <c r="AK68" s="610" t="s">
        <v>1049</v>
      </c>
      <c r="AL68" s="604" t="s">
        <v>1049</v>
      </c>
      <c r="AN68" s="611"/>
    </row>
    <row r="69" spans="1:40" ht="17.45" customHeight="1">
      <c r="A69" s="561">
        <v>58</v>
      </c>
      <c r="B69" s="603"/>
      <c r="C69" s="655">
        <v>2</v>
      </c>
      <c r="D69" s="544"/>
      <c r="E69" s="544" t="s">
        <v>1049</v>
      </c>
      <c r="F69" s="604" t="s">
        <v>1049</v>
      </c>
      <c r="H69" s="542" t="s">
        <v>1049</v>
      </c>
      <c r="I69" s="543" t="s">
        <v>1049</v>
      </c>
      <c r="J69" s="544" t="s">
        <v>1049</v>
      </c>
      <c r="K69" s="459" t="s">
        <v>1049</v>
      </c>
      <c r="L69" s="459" t="s">
        <v>1049</v>
      </c>
      <c r="M69" s="459" t="s">
        <v>1049</v>
      </c>
      <c r="N69" s="459" t="s">
        <v>1049</v>
      </c>
      <c r="O69" s="459" t="s">
        <v>1049</v>
      </c>
      <c r="P69" s="544" t="s">
        <v>1049</v>
      </c>
      <c r="Q69" s="546" t="s">
        <v>1049</v>
      </c>
      <c r="U69" s="606"/>
      <c r="V69" s="622"/>
      <c r="W69" s="622"/>
      <c r="X69" s="622"/>
      <c r="Y69" s="608" t="s">
        <v>1049</v>
      </c>
      <c r="Z69" s="622"/>
      <c r="AA69" s="607">
        <v>0</v>
      </c>
      <c r="AB69" s="607" t="s">
        <v>1049</v>
      </c>
      <c r="AC69" s="607" t="s">
        <v>1049</v>
      </c>
      <c r="AD69" s="608" t="s">
        <v>1049</v>
      </c>
      <c r="AE69" s="608"/>
      <c r="AF69" s="608"/>
      <c r="AG69" s="609">
        <v>0</v>
      </c>
      <c r="AH69" s="604" t="s">
        <v>1049</v>
      </c>
      <c r="AI69" s="610" t="s">
        <v>1049</v>
      </c>
      <c r="AJ69" s="604" t="s">
        <v>1049</v>
      </c>
      <c r="AK69" s="610" t="s">
        <v>1049</v>
      </c>
      <c r="AL69" s="604" t="s">
        <v>1049</v>
      </c>
      <c r="AN69" s="611"/>
    </row>
    <row r="70" spans="1:40" ht="17.45" customHeight="1">
      <c r="A70" s="561">
        <v>59</v>
      </c>
      <c r="B70" s="603"/>
      <c r="C70" s="655">
        <v>3</v>
      </c>
      <c r="D70" s="544"/>
      <c r="E70" s="544" t="s">
        <v>1049</v>
      </c>
      <c r="F70" s="604" t="s">
        <v>1049</v>
      </c>
      <c r="H70" s="542" t="s">
        <v>1049</v>
      </c>
      <c r="I70" s="543" t="s">
        <v>1049</v>
      </c>
      <c r="J70" s="544" t="s">
        <v>1049</v>
      </c>
      <c r="K70" s="459" t="s">
        <v>1049</v>
      </c>
      <c r="L70" s="459" t="s">
        <v>1049</v>
      </c>
      <c r="M70" s="459" t="s">
        <v>1049</v>
      </c>
      <c r="N70" s="459" t="s">
        <v>1049</v>
      </c>
      <c r="O70" s="459" t="s">
        <v>1049</v>
      </c>
      <c r="P70" s="544" t="s">
        <v>1049</v>
      </c>
      <c r="Q70" s="546" t="s">
        <v>1049</v>
      </c>
      <c r="U70" s="606"/>
      <c r="V70" s="622"/>
      <c r="W70" s="622"/>
      <c r="X70" s="622"/>
      <c r="Y70" s="608" t="s">
        <v>1049</v>
      </c>
      <c r="Z70" s="622"/>
      <c r="AA70" s="607">
        <v>0</v>
      </c>
      <c r="AB70" s="607" t="s">
        <v>1049</v>
      </c>
      <c r="AC70" s="607" t="s">
        <v>1049</v>
      </c>
      <c r="AD70" s="608" t="s">
        <v>1049</v>
      </c>
      <c r="AE70" s="608"/>
      <c r="AF70" s="608"/>
      <c r="AG70" s="609">
        <v>0</v>
      </c>
      <c r="AH70" s="604" t="s">
        <v>1049</v>
      </c>
      <c r="AI70" s="610" t="s">
        <v>1049</v>
      </c>
      <c r="AJ70" s="604" t="s">
        <v>1049</v>
      </c>
      <c r="AK70" s="610" t="s">
        <v>1049</v>
      </c>
      <c r="AL70" s="604" t="s">
        <v>1049</v>
      </c>
      <c r="AN70" s="611"/>
    </row>
    <row r="71" spans="1:40" ht="17.45" customHeight="1">
      <c r="A71" s="561">
        <v>60</v>
      </c>
      <c r="B71" s="603"/>
      <c r="C71" s="655">
        <v>4</v>
      </c>
      <c r="D71" s="544"/>
      <c r="E71" s="544" t="s">
        <v>1049</v>
      </c>
      <c r="F71" s="604" t="s">
        <v>1049</v>
      </c>
      <c r="H71" s="542" t="s">
        <v>1049</v>
      </c>
      <c r="I71" s="543" t="s">
        <v>1049</v>
      </c>
      <c r="J71" s="544" t="s">
        <v>1049</v>
      </c>
      <c r="K71" s="459" t="s">
        <v>1049</v>
      </c>
      <c r="L71" s="459" t="s">
        <v>1049</v>
      </c>
      <c r="M71" s="459" t="s">
        <v>1049</v>
      </c>
      <c r="N71" s="459" t="s">
        <v>1049</v>
      </c>
      <c r="O71" s="459" t="s">
        <v>1049</v>
      </c>
      <c r="P71" s="544" t="s">
        <v>1049</v>
      </c>
      <c r="Q71" s="546" t="s">
        <v>1049</v>
      </c>
      <c r="U71" s="606"/>
      <c r="V71" s="622"/>
      <c r="W71" s="622"/>
      <c r="X71" s="622"/>
      <c r="Y71" s="608" t="s">
        <v>1049</v>
      </c>
      <c r="Z71" s="622"/>
      <c r="AA71" s="607">
        <v>0</v>
      </c>
      <c r="AB71" s="607" t="s">
        <v>1049</v>
      </c>
      <c r="AC71" s="607" t="s">
        <v>1049</v>
      </c>
      <c r="AD71" s="608" t="s">
        <v>1049</v>
      </c>
      <c r="AE71" s="608"/>
      <c r="AF71" s="608"/>
      <c r="AG71" s="609">
        <v>0</v>
      </c>
      <c r="AH71" s="604" t="s">
        <v>1049</v>
      </c>
      <c r="AI71" s="610" t="s">
        <v>1049</v>
      </c>
      <c r="AJ71" s="604" t="s">
        <v>1049</v>
      </c>
      <c r="AK71" s="610" t="s">
        <v>1049</v>
      </c>
      <c r="AL71" s="604" t="s">
        <v>1049</v>
      </c>
      <c r="AN71" s="611"/>
    </row>
    <row r="72" spans="1:40" ht="17.45" customHeight="1">
      <c r="A72" s="561">
        <v>61</v>
      </c>
      <c r="B72" s="603"/>
      <c r="C72" s="655">
        <v>5</v>
      </c>
      <c r="D72" s="544"/>
      <c r="E72" s="544" t="s">
        <v>1049</v>
      </c>
      <c r="F72" s="604" t="s">
        <v>1049</v>
      </c>
      <c r="H72" s="542" t="s">
        <v>1049</v>
      </c>
      <c r="I72" s="543" t="s">
        <v>1049</v>
      </c>
      <c r="J72" s="544" t="s">
        <v>1049</v>
      </c>
      <c r="K72" s="459" t="s">
        <v>1049</v>
      </c>
      <c r="L72" s="459" t="s">
        <v>1049</v>
      </c>
      <c r="M72" s="459" t="s">
        <v>1049</v>
      </c>
      <c r="N72" s="459" t="s">
        <v>1049</v>
      </c>
      <c r="O72" s="459" t="s">
        <v>1049</v>
      </c>
      <c r="P72" s="544" t="s">
        <v>1049</v>
      </c>
      <c r="Q72" s="546" t="s">
        <v>1049</v>
      </c>
      <c r="U72" s="606"/>
      <c r="V72" s="622"/>
      <c r="W72" s="622"/>
      <c r="X72" s="622"/>
      <c r="Y72" s="608" t="s">
        <v>1049</v>
      </c>
      <c r="Z72" s="622"/>
      <c r="AA72" s="607">
        <v>0</v>
      </c>
      <c r="AB72" s="607" t="s">
        <v>1049</v>
      </c>
      <c r="AC72" s="607" t="s">
        <v>1049</v>
      </c>
      <c r="AD72" s="608" t="s">
        <v>1049</v>
      </c>
      <c r="AE72" s="608"/>
      <c r="AF72" s="608"/>
      <c r="AG72" s="609">
        <v>0</v>
      </c>
      <c r="AH72" s="604" t="s">
        <v>1049</v>
      </c>
      <c r="AI72" s="610" t="s">
        <v>1049</v>
      </c>
      <c r="AJ72" s="604" t="s">
        <v>1049</v>
      </c>
      <c r="AK72" s="610" t="s">
        <v>1049</v>
      </c>
      <c r="AL72" s="604" t="s">
        <v>1049</v>
      </c>
      <c r="AN72" s="611"/>
    </row>
    <row r="73" spans="1:40" ht="17.45" customHeight="1">
      <c r="A73" s="561">
        <v>62</v>
      </c>
      <c r="B73" s="603"/>
      <c r="C73" s="655">
        <v>6</v>
      </c>
      <c r="D73" s="544"/>
      <c r="E73" s="544" t="s">
        <v>1049</v>
      </c>
      <c r="F73" s="604" t="s">
        <v>1049</v>
      </c>
      <c r="H73" s="542" t="s">
        <v>1049</v>
      </c>
      <c r="I73" s="543" t="s">
        <v>1049</v>
      </c>
      <c r="J73" s="544" t="s">
        <v>1049</v>
      </c>
      <c r="K73" s="459" t="s">
        <v>1049</v>
      </c>
      <c r="L73" s="459" t="s">
        <v>1049</v>
      </c>
      <c r="M73" s="459" t="s">
        <v>1049</v>
      </c>
      <c r="N73" s="459" t="s">
        <v>1049</v>
      </c>
      <c r="O73" s="459" t="s">
        <v>1049</v>
      </c>
      <c r="P73" s="544" t="s">
        <v>1049</v>
      </c>
      <c r="Q73" s="546" t="s">
        <v>1049</v>
      </c>
      <c r="U73" s="606"/>
      <c r="V73" s="622"/>
      <c r="W73" s="622"/>
      <c r="X73" s="622"/>
      <c r="Y73" s="608" t="s">
        <v>1049</v>
      </c>
      <c r="Z73" s="622"/>
      <c r="AA73" s="607">
        <v>0</v>
      </c>
      <c r="AB73" s="607" t="s">
        <v>1049</v>
      </c>
      <c r="AC73" s="607" t="s">
        <v>1049</v>
      </c>
      <c r="AD73" s="608" t="s">
        <v>1049</v>
      </c>
      <c r="AE73" s="608"/>
      <c r="AF73" s="608"/>
      <c r="AG73" s="609">
        <v>0</v>
      </c>
      <c r="AH73" s="604" t="s">
        <v>1049</v>
      </c>
      <c r="AI73" s="610" t="s">
        <v>1049</v>
      </c>
      <c r="AJ73" s="604" t="s">
        <v>1049</v>
      </c>
      <c r="AK73" s="610" t="s">
        <v>1049</v>
      </c>
      <c r="AL73" s="604" t="s">
        <v>1049</v>
      </c>
      <c r="AN73" s="611"/>
    </row>
    <row r="74" spans="1:40" ht="17.45" customHeight="1">
      <c r="A74" s="561">
        <v>63</v>
      </c>
      <c r="B74" s="603"/>
      <c r="C74" s="655">
        <v>7</v>
      </c>
      <c r="D74" s="544"/>
      <c r="E74" s="544" t="s">
        <v>1049</v>
      </c>
      <c r="F74" s="604" t="s">
        <v>1049</v>
      </c>
      <c r="H74" s="542" t="s">
        <v>1049</v>
      </c>
      <c r="I74" s="543" t="s">
        <v>1049</v>
      </c>
      <c r="J74" s="544" t="s">
        <v>1049</v>
      </c>
      <c r="K74" s="459" t="s">
        <v>1049</v>
      </c>
      <c r="L74" s="459" t="s">
        <v>1049</v>
      </c>
      <c r="M74" s="459" t="s">
        <v>1049</v>
      </c>
      <c r="N74" s="459" t="s">
        <v>1049</v>
      </c>
      <c r="O74" s="459" t="s">
        <v>1049</v>
      </c>
      <c r="P74" s="544" t="s">
        <v>1049</v>
      </c>
      <c r="Q74" s="546" t="s">
        <v>1049</v>
      </c>
      <c r="U74" s="606"/>
      <c r="V74" s="622"/>
      <c r="W74" s="622"/>
      <c r="X74" s="622"/>
      <c r="Y74" s="608" t="s">
        <v>1049</v>
      </c>
      <c r="Z74" s="622"/>
      <c r="AA74" s="607">
        <v>0</v>
      </c>
      <c r="AB74" s="607" t="s">
        <v>1049</v>
      </c>
      <c r="AC74" s="607" t="s">
        <v>1049</v>
      </c>
      <c r="AD74" s="608" t="s">
        <v>1049</v>
      </c>
      <c r="AE74" s="608"/>
      <c r="AF74" s="608"/>
      <c r="AG74" s="609">
        <v>0</v>
      </c>
      <c r="AH74" s="604" t="s">
        <v>1049</v>
      </c>
      <c r="AI74" s="610" t="s">
        <v>1049</v>
      </c>
      <c r="AJ74" s="604" t="s">
        <v>1049</v>
      </c>
      <c r="AK74" s="610" t="s">
        <v>1049</v>
      </c>
      <c r="AL74" s="604" t="s">
        <v>1049</v>
      </c>
      <c r="AN74" s="611"/>
    </row>
    <row r="75" spans="1:40" ht="17.45" customHeight="1">
      <c r="A75" s="561">
        <v>64</v>
      </c>
      <c r="B75" s="603"/>
      <c r="C75" s="655">
        <v>8</v>
      </c>
      <c r="D75" s="544"/>
      <c r="E75" s="544" t="s">
        <v>1049</v>
      </c>
      <c r="F75" s="604" t="s">
        <v>1049</v>
      </c>
      <c r="H75" s="542" t="s">
        <v>1049</v>
      </c>
      <c r="I75" s="543" t="s">
        <v>1049</v>
      </c>
      <c r="J75" s="544" t="s">
        <v>1049</v>
      </c>
      <c r="K75" s="459" t="s">
        <v>1049</v>
      </c>
      <c r="L75" s="459" t="s">
        <v>1049</v>
      </c>
      <c r="M75" s="459" t="s">
        <v>1049</v>
      </c>
      <c r="N75" s="459" t="s">
        <v>1049</v>
      </c>
      <c r="O75" s="459" t="s">
        <v>1049</v>
      </c>
      <c r="P75" s="544" t="s">
        <v>1049</v>
      </c>
      <c r="Q75" s="546" t="s">
        <v>1049</v>
      </c>
      <c r="U75" s="606"/>
      <c r="V75" s="622"/>
      <c r="W75" s="622"/>
      <c r="X75" s="622"/>
      <c r="Y75" s="608" t="s">
        <v>1049</v>
      </c>
      <c r="Z75" s="622"/>
      <c r="AA75" s="607">
        <v>0</v>
      </c>
      <c r="AB75" s="607" t="s">
        <v>1049</v>
      </c>
      <c r="AC75" s="607" t="s">
        <v>1049</v>
      </c>
      <c r="AD75" s="608" t="s">
        <v>1049</v>
      </c>
      <c r="AE75" s="608"/>
      <c r="AF75" s="608"/>
      <c r="AG75" s="609">
        <v>0</v>
      </c>
      <c r="AH75" s="604" t="s">
        <v>1049</v>
      </c>
      <c r="AI75" s="610" t="s">
        <v>1049</v>
      </c>
      <c r="AJ75" s="604" t="s">
        <v>1049</v>
      </c>
      <c r="AK75" s="610" t="s">
        <v>1049</v>
      </c>
      <c r="AL75" s="604" t="s">
        <v>1049</v>
      </c>
      <c r="AN75" s="611"/>
    </row>
    <row r="76" spans="1:40" ht="17.45" customHeight="1">
      <c r="A76" s="561">
        <v>65</v>
      </c>
      <c r="B76" s="603"/>
      <c r="C76" s="655">
        <v>1</v>
      </c>
      <c r="D76" s="544"/>
      <c r="E76" s="544" t="s">
        <v>1049</v>
      </c>
      <c r="F76" s="604" t="s">
        <v>1049</v>
      </c>
      <c r="H76" s="542" t="s">
        <v>1049</v>
      </c>
      <c r="I76" s="543" t="s">
        <v>1049</v>
      </c>
      <c r="J76" s="544" t="s">
        <v>1049</v>
      </c>
      <c r="K76" s="459" t="s">
        <v>1049</v>
      </c>
      <c r="L76" s="459" t="s">
        <v>1049</v>
      </c>
      <c r="M76" s="459" t="s">
        <v>1049</v>
      </c>
      <c r="N76" s="459" t="s">
        <v>1049</v>
      </c>
      <c r="O76" s="459" t="s">
        <v>1049</v>
      </c>
      <c r="P76" s="544" t="s">
        <v>1049</v>
      </c>
      <c r="Q76" s="546" t="s">
        <v>1049</v>
      </c>
      <c r="U76" s="606"/>
      <c r="V76" s="622"/>
      <c r="W76" s="622"/>
      <c r="X76" s="622"/>
      <c r="Y76" s="608" t="s">
        <v>1049</v>
      </c>
      <c r="Z76" s="622"/>
      <c r="AA76" s="607">
        <v>0</v>
      </c>
      <c r="AB76" s="607" t="s">
        <v>1049</v>
      </c>
      <c r="AC76" s="607" t="s">
        <v>1049</v>
      </c>
      <c r="AD76" s="608" t="s">
        <v>1049</v>
      </c>
      <c r="AE76" s="608"/>
      <c r="AF76" s="608"/>
      <c r="AG76" s="609">
        <v>0</v>
      </c>
      <c r="AH76" s="604" t="s">
        <v>1049</v>
      </c>
      <c r="AI76" s="610" t="s">
        <v>1049</v>
      </c>
      <c r="AJ76" s="604" t="s">
        <v>1049</v>
      </c>
      <c r="AK76" s="610" t="s">
        <v>1049</v>
      </c>
      <c r="AL76" s="604" t="s">
        <v>1049</v>
      </c>
      <c r="AN76" s="611"/>
    </row>
    <row r="77" spans="1:40" ht="17.45" customHeight="1">
      <c r="A77" s="561">
        <v>66</v>
      </c>
      <c r="B77" s="603"/>
      <c r="C77" s="655">
        <v>2</v>
      </c>
      <c r="D77" s="544"/>
      <c r="E77" s="544" t="s">
        <v>1049</v>
      </c>
      <c r="F77" s="604" t="s">
        <v>1049</v>
      </c>
      <c r="H77" s="542" t="s">
        <v>1049</v>
      </c>
      <c r="I77" s="543" t="s">
        <v>1049</v>
      </c>
      <c r="J77" s="544" t="s">
        <v>1049</v>
      </c>
      <c r="K77" s="459" t="s">
        <v>1049</v>
      </c>
      <c r="L77" s="459" t="s">
        <v>1049</v>
      </c>
      <c r="M77" s="459" t="s">
        <v>1049</v>
      </c>
      <c r="N77" s="459" t="s">
        <v>1049</v>
      </c>
      <c r="O77" s="459" t="s">
        <v>1049</v>
      </c>
      <c r="P77" s="544" t="s">
        <v>1049</v>
      </c>
      <c r="Q77" s="546" t="s">
        <v>1049</v>
      </c>
      <c r="U77" s="606"/>
      <c r="V77" s="622"/>
      <c r="W77" s="622"/>
      <c r="X77" s="622"/>
      <c r="Y77" s="608" t="s">
        <v>1049</v>
      </c>
      <c r="Z77" s="622"/>
      <c r="AA77" s="607">
        <v>0</v>
      </c>
      <c r="AB77" s="607" t="s">
        <v>1049</v>
      </c>
      <c r="AC77" s="607" t="s">
        <v>1049</v>
      </c>
      <c r="AD77" s="608" t="s">
        <v>1049</v>
      </c>
      <c r="AE77" s="608"/>
      <c r="AF77" s="608"/>
      <c r="AG77" s="609">
        <v>0</v>
      </c>
      <c r="AH77" s="604" t="s">
        <v>1049</v>
      </c>
      <c r="AI77" s="610" t="s">
        <v>1049</v>
      </c>
      <c r="AJ77" s="604" t="s">
        <v>1049</v>
      </c>
      <c r="AK77" s="610" t="s">
        <v>1049</v>
      </c>
      <c r="AL77" s="604" t="s">
        <v>1049</v>
      </c>
      <c r="AN77" s="611"/>
    </row>
    <row r="78" spans="1:40" ht="17.45" customHeight="1">
      <c r="A78" s="561">
        <v>67</v>
      </c>
      <c r="B78" s="603"/>
      <c r="C78" s="655">
        <v>3</v>
      </c>
      <c r="D78" s="544"/>
      <c r="E78" s="544" t="s">
        <v>1049</v>
      </c>
      <c r="F78" s="604" t="s">
        <v>1049</v>
      </c>
      <c r="H78" s="542" t="s">
        <v>1049</v>
      </c>
      <c r="I78" s="543" t="s">
        <v>1049</v>
      </c>
      <c r="J78" s="544" t="s">
        <v>1049</v>
      </c>
      <c r="K78" s="459" t="s">
        <v>1049</v>
      </c>
      <c r="L78" s="459" t="s">
        <v>1049</v>
      </c>
      <c r="M78" s="459" t="s">
        <v>1049</v>
      </c>
      <c r="N78" s="459" t="s">
        <v>1049</v>
      </c>
      <c r="O78" s="459" t="s">
        <v>1049</v>
      </c>
      <c r="P78" s="544" t="s">
        <v>1049</v>
      </c>
      <c r="Q78" s="546" t="s">
        <v>1049</v>
      </c>
      <c r="U78" s="606"/>
      <c r="V78" s="622"/>
      <c r="W78" s="622"/>
      <c r="X78" s="622"/>
      <c r="Y78" s="608" t="s">
        <v>1049</v>
      </c>
      <c r="Z78" s="622"/>
      <c r="AA78" s="607">
        <v>0</v>
      </c>
      <c r="AB78" s="607" t="s">
        <v>1049</v>
      </c>
      <c r="AC78" s="607" t="s">
        <v>1049</v>
      </c>
      <c r="AD78" s="608" t="s">
        <v>1049</v>
      </c>
      <c r="AE78" s="608"/>
      <c r="AF78" s="608"/>
      <c r="AG78" s="609">
        <v>0</v>
      </c>
      <c r="AH78" s="604" t="s">
        <v>1049</v>
      </c>
      <c r="AI78" s="610" t="s">
        <v>1049</v>
      </c>
      <c r="AJ78" s="604" t="s">
        <v>1049</v>
      </c>
      <c r="AK78" s="610" t="s">
        <v>1049</v>
      </c>
      <c r="AL78" s="604" t="s">
        <v>1049</v>
      </c>
      <c r="AN78" s="611"/>
    </row>
    <row r="79" spans="1:40" ht="17.45" customHeight="1">
      <c r="A79" s="561">
        <v>68</v>
      </c>
      <c r="B79" s="603"/>
      <c r="C79" s="655">
        <v>4</v>
      </c>
      <c r="D79" s="544"/>
      <c r="E79" s="544" t="s">
        <v>1049</v>
      </c>
      <c r="F79" s="604" t="s">
        <v>1049</v>
      </c>
      <c r="H79" s="542" t="s">
        <v>1049</v>
      </c>
      <c r="I79" s="543" t="s">
        <v>1049</v>
      </c>
      <c r="J79" s="544" t="s">
        <v>1049</v>
      </c>
      <c r="K79" s="459" t="s">
        <v>1049</v>
      </c>
      <c r="L79" s="459" t="s">
        <v>1049</v>
      </c>
      <c r="M79" s="459" t="s">
        <v>1049</v>
      </c>
      <c r="N79" s="459" t="s">
        <v>1049</v>
      </c>
      <c r="O79" s="459" t="s">
        <v>1049</v>
      </c>
      <c r="P79" s="544" t="s">
        <v>1049</v>
      </c>
      <c r="Q79" s="546" t="s">
        <v>1049</v>
      </c>
      <c r="U79" s="606"/>
      <c r="V79" s="622"/>
      <c r="W79" s="622"/>
      <c r="X79" s="622"/>
      <c r="Y79" s="608" t="s">
        <v>1049</v>
      </c>
      <c r="Z79" s="622"/>
      <c r="AA79" s="607">
        <v>0</v>
      </c>
      <c r="AB79" s="607" t="s">
        <v>1049</v>
      </c>
      <c r="AC79" s="607" t="s">
        <v>1049</v>
      </c>
      <c r="AD79" s="608" t="s">
        <v>1049</v>
      </c>
      <c r="AE79" s="608"/>
      <c r="AF79" s="608"/>
      <c r="AG79" s="609">
        <v>0</v>
      </c>
      <c r="AH79" s="604" t="s">
        <v>1049</v>
      </c>
      <c r="AI79" s="610" t="s">
        <v>1049</v>
      </c>
      <c r="AJ79" s="604" t="s">
        <v>1049</v>
      </c>
      <c r="AK79" s="610" t="s">
        <v>1049</v>
      </c>
      <c r="AL79" s="604" t="s">
        <v>1049</v>
      </c>
      <c r="AN79" s="611"/>
    </row>
    <row r="80" spans="1:40" ht="17.45" customHeight="1">
      <c r="A80" s="561">
        <v>69</v>
      </c>
      <c r="B80" s="603"/>
      <c r="C80" s="655">
        <v>5</v>
      </c>
      <c r="D80" s="544"/>
      <c r="E80" s="544" t="s">
        <v>1049</v>
      </c>
      <c r="F80" s="604" t="s">
        <v>1049</v>
      </c>
      <c r="H80" s="542" t="s">
        <v>1049</v>
      </c>
      <c r="I80" s="543" t="s">
        <v>1049</v>
      </c>
      <c r="J80" s="544" t="s">
        <v>1049</v>
      </c>
      <c r="K80" s="459" t="s">
        <v>1049</v>
      </c>
      <c r="L80" s="459" t="s">
        <v>1049</v>
      </c>
      <c r="M80" s="459" t="s">
        <v>1049</v>
      </c>
      <c r="N80" s="459" t="s">
        <v>1049</v>
      </c>
      <c r="O80" s="459" t="s">
        <v>1049</v>
      </c>
      <c r="P80" s="544" t="s">
        <v>1049</v>
      </c>
      <c r="Q80" s="546" t="s">
        <v>1049</v>
      </c>
      <c r="U80" s="606"/>
      <c r="V80" s="622"/>
      <c r="W80" s="622"/>
      <c r="X80" s="622"/>
      <c r="Y80" s="608" t="s">
        <v>1049</v>
      </c>
      <c r="Z80" s="622"/>
      <c r="AA80" s="607">
        <v>0</v>
      </c>
      <c r="AB80" s="607" t="s">
        <v>1049</v>
      </c>
      <c r="AC80" s="607" t="s">
        <v>1049</v>
      </c>
      <c r="AD80" s="608" t="s">
        <v>1049</v>
      </c>
      <c r="AE80" s="608"/>
      <c r="AF80" s="608"/>
      <c r="AG80" s="609">
        <v>0</v>
      </c>
      <c r="AH80" s="604" t="s">
        <v>1049</v>
      </c>
      <c r="AI80" s="610" t="s">
        <v>1049</v>
      </c>
      <c r="AJ80" s="604" t="s">
        <v>1049</v>
      </c>
      <c r="AK80" s="610" t="s">
        <v>1049</v>
      </c>
      <c r="AL80" s="604" t="s">
        <v>1049</v>
      </c>
      <c r="AN80" s="611"/>
    </row>
    <row r="81" spans="1:40" ht="17.45" customHeight="1">
      <c r="A81" s="561">
        <v>70</v>
      </c>
      <c r="B81" s="603"/>
      <c r="C81" s="655">
        <v>6</v>
      </c>
      <c r="D81" s="544"/>
      <c r="E81" s="544" t="s">
        <v>1049</v>
      </c>
      <c r="F81" s="604" t="s">
        <v>1049</v>
      </c>
      <c r="H81" s="542" t="s">
        <v>1049</v>
      </c>
      <c r="I81" s="543" t="s">
        <v>1049</v>
      </c>
      <c r="J81" s="544" t="s">
        <v>1049</v>
      </c>
      <c r="K81" s="459" t="s">
        <v>1049</v>
      </c>
      <c r="L81" s="459" t="s">
        <v>1049</v>
      </c>
      <c r="M81" s="459" t="s">
        <v>1049</v>
      </c>
      <c r="N81" s="459" t="s">
        <v>1049</v>
      </c>
      <c r="O81" s="459" t="s">
        <v>1049</v>
      </c>
      <c r="P81" s="544" t="s">
        <v>1049</v>
      </c>
      <c r="Q81" s="546" t="s">
        <v>1049</v>
      </c>
      <c r="U81" s="606"/>
      <c r="V81" s="622"/>
      <c r="W81" s="622"/>
      <c r="X81" s="622"/>
      <c r="Y81" s="608" t="s">
        <v>1049</v>
      </c>
      <c r="Z81" s="622"/>
      <c r="AA81" s="607">
        <v>0</v>
      </c>
      <c r="AB81" s="607" t="s">
        <v>1049</v>
      </c>
      <c r="AC81" s="607" t="s">
        <v>1049</v>
      </c>
      <c r="AD81" s="608" t="s">
        <v>1049</v>
      </c>
      <c r="AE81" s="608"/>
      <c r="AF81" s="608"/>
      <c r="AG81" s="609">
        <v>0</v>
      </c>
      <c r="AH81" s="604" t="s">
        <v>1049</v>
      </c>
      <c r="AI81" s="610" t="s">
        <v>1049</v>
      </c>
      <c r="AJ81" s="604" t="s">
        <v>1049</v>
      </c>
      <c r="AK81" s="610" t="s">
        <v>1049</v>
      </c>
      <c r="AL81" s="604" t="s">
        <v>1049</v>
      </c>
      <c r="AN81" s="611"/>
    </row>
    <row r="82" spans="1:40" ht="17.45" customHeight="1">
      <c r="A82" s="561">
        <v>71</v>
      </c>
      <c r="B82" s="603"/>
      <c r="C82" s="655">
        <v>7</v>
      </c>
      <c r="D82" s="544"/>
      <c r="E82" s="544" t="s">
        <v>1049</v>
      </c>
      <c r="F82" s="604" t="s">
        <v>1049</v>
      </c>
      <c r="H82" s="542" t="s">
        <v>1049</v>
      </c>
      <c r="I82" s="543" t="s">
        <v>1049</v>
      </c>
      <c r="J82" s="544" t="s">
        <v>1049</v>
      </c>
      <c r="K82" s="459" t="s">
        <v>1049</v>
      </c>
      <c r="L82" s="459" t="s">
        <v>1049</v>
      </c>
      <c r="M82" s="459" t="s">
        <v>1049</v>
      </c>
      <c r="N82" s="459" t="s">
        <v>1049</v>
      </c>
      <c r="O82" s="459" t="s">
        <v>1049</v>
      </c>
      <c r="P82" s="544" t="s">
        <v>1049</v>
      </c>
      <c r="Q82" s="546" t="s">
        <v>1049</v>
      </c>
      <c r="U82" s="606"/>
      <c r="V82" s="622"/>
      <c r="W82" s="622"/>
      <c r="X82" s="622"/>
      <c r="Y82" s="608" t="s">
        <v>1049</v>
      </c>
      <c r="Z82" s="622"/>
      <c r="AA82" s="607">
        <v>0</v>
      </c>
      <c r="AB82" s="607" t="s">
        <v>1049</v>
      </c>
      <c r="AC82" s="607" t="s">
        <v>1049</v>
      </c>
      <c r="AD82" s="608" t="s">
        <v>1049</v>
      </c>
      <c r="AE82" s="608"/>
      <c r="AF82" s="608"/>
      <c r="AG82" s="609">
        <v>0</v>
      </c>
      <c r="AH82" s="604" t="s">
        <v>1049</v>
      </c>
      <c r="AI82" s="610" t="s">
        <v>1049</v>
      </c>
      <c r="AJ82" s="604" t="s">
        <v>1049</v>
      </c>
      <c r="AK82" s="610" t="s">
        <v>1049</v>
      </c>
      <c r="AL82" s="604" t="s">
        <v>1049</v>
      </c>
      <c r="AN82" s="611"/>
    </row>
    <row r="83" spans="1:40" ht="17.45" customHeight="1">
      <c r="A83" s="561">
        <v>72</v>
      </c>
      <c r="B83" s="603">
        <v>9</v>
      </c>
      <c r="C83" s="655">
        <v>8</v>
      </c>
      <c r="D83" s="544"/>
      <c r="E83" s="544" t="s">
        <v>1049</v>
      </c>
      <c r="F83" s="604" t="s">
        <v>1049</v>
      </c>
      <c r="H83" s="542" t="s">
        <v>1049</v>
      </c>
      <c r="I83" s="543" t="s">
        <v>1049</v>
      </c>
      <c r="J83" s="544" t="s">
        <v>1049</v>
      </c>
      <c r="K83" s="459" t="s">
        <v>1049</v>
      </c>
      <c r="L83" s="459" t="s">
        <v>1049</v>
      </c>
      <c r="M83" s="459" t="s">
        <v>1049</v>
      </c>
      <c r="N83" s="459" t="s">
        <v>1049</v>
      </c>
      <c r="O83" s="459" t="s">
        <v>1049</v>
      </c>
      <c r="P83" s="544" t="s">
        <v>1049</v>
      </c>
      <c r="Q83" s="546" t="s">
        <v>1049</v>
      </c>
      <c r="U83" s="606"/>
      <c r="V83" s="622"/>
      <c r="W83" s="622"/>
      <c r="X83" s="622"/>
      <c r="Y83" s="608" t="s">
        <v>1049</v>
      </c>
      <c r="Z83" s="622"/>
      <c r="AA83" s="607">
        <v>0</v>
      </c>
      <c r="AB83" s="607" t="s">
        <v>1049</v>
      </c>
      <c r="AC83" s="607" t="s">
        <v>1049</v>
      </c>
      <c r="AD83" s="608" t="s">
        <v>1049</v>
      </c>
      <c r="AE83" s="608"/>
      <c r="AF83" s="608"/>
      <c r="AG83" s="609">
        <v>0</v>
      </c>
      <c r="AH83" s="604" t="s">
        <v>1049</v>
      </c>
      <c r="AI83" s="610" t="s">
        <v>1049</v>
      </c>
      <c r="AJ83" s="604" t="s">
        <v>1049</v>
      </c>
      <c r="AK83" s="610" t="s">
        <v>1049</v>
      </c>
      <c r="AL83" s="604" t="s">
        <v>1049</v>
      </c>
      <c r="AN83" s="611"/>
    </row>
    <row r="84" spans="1:40" ht="17.45" customHeight="1">
      <c r="A84" s="561">
        <v>73</v>
      </c>
      <c r="B84" s="603">
        <v>10</v>
      </c>
      <c r="C84" s="655">
        <v>1</v>
      </c>
      <c r="D84" s="544"/>
      <c r="E84" s="544" t="s">
        <v>1049</v>
      </c>
      <c r="F84" s="604" t="s">
        <v>1049</v>
      </c>
      <c r="H84" s="542" t="s">
        <v>1049</v>
      </c>
      <c r="I84" s="543" t="s">
        <v>1049</v>
      </c>
      <c r="J84" s="544" t="s">
        <v>1049</v>
      </c>
      <c r="K84" s="459" t="s">
        <v>1049</v>
      </c>
      <c r="L84" s="459" t="s">
        <v>1049</v>
      </c>
      <c r="M84" s="459" t="s">
        <v>1049</v>
      </c>
      <c r="N84" s="459" t="s">
        <v>1049</v>
      </c>
      <c r="O84" s="459" t="s">
        <v>1049</v>
      </c>
      <c r="P84" s="544" t="s">
        <v>1049</v>
      </c>
      <c r="Q84" s="546" t="s">
        <v>1049</v>
      </c>
      <c r="U84" s="606"/>
      <c r="V84" s="622"/>
      <c r="W84" s="622"/>
      <c r="X84" s="622"/>
      <c r="Y84" s="608" t="s">
        <v>1049</v>
      </c>
      <c r="Z84" s="622"/>
      <c r="AA84" s="607">
        <v>0</v>
      </c>
      <c r="AB84" s="607" t="s">
        <v>1049</v>
      </c>
      <c r="AC84" s="607" t="s">
        <v>1049</v>
      </c>
      <c r="AD84" s="608" t="s">
        <v>1049</v>
      </c>
      <c r="AE84" s="608"/>
      <c r="AF84" s="608"/>
      <c r="AG84" s="609">
        <v>0</v>
      </c>
      <c r="AH84" s="604" t="s">
        <v>1049</v>
      </c>
      <c r="AI84" s="610" t="s">
        <v>1049</v>
      </c>
      <c r="AJ84" s="604" t="s">
        <v>1049</v>
      </c>
      <c r="AK84" s="610" t="s">
        <v>1049</v>
      </c>
      <c r="AL84" s="604" t="s">
        <v>1049</v>
      </c>
      <c r="AN84" s="611"/>
    </row>
    <row r="85" spans="1:40" ht="17.45" customHeight="1">
      <c r="A85" s="561">
        <v>74</v>
      </c>
      <c r="B85" s="603">
        <v>10</v>
      </c>
      <c r="C85" s="655">
        <v>2</v>
      </c>
      <c r="D85" s="544"/>
      <c r="E85" s="544" t="s">
        <v>1049</v>
      </c>
      <c r="F85" s="604" t="s">
        <v>1049</v>
      </c>
      <c r="H85" s="542" t="s">
        <v>1049</v>
      </c>
      <c r="I85" s="543" t="s">
        <v>1049</v>
      </c>
      <c r="J85" s="544" t="s">
        <v>1049</v>
      </c>
      <c r="K85" s="459" t="s">
        <v>1049</v>
      </c>
      <c r="L85" s="459" t="s">
        <v>1049</v>
      </c>
      <c r="M85" s="459" t="s">
        <v>1049</v>
      </c>
      <c r="N85" s="459" t="s">
        <v>1049</v>
      </c>
      <c r="O85" s="459" t="s">
        <v>1049</v>
      </c>
      <c r="P85" s="544" t="s">
        <v>1049</v>
      </c>
      <c r="Q85" s="546" t="s">
        <v>1049</v>
      </c>
      <c r="U85" s="606"/>
      <c r="V85" s="622"/>
      <c r="W85" s="622"/>
      <c r="X85" s="622"/>
      <c r="Y85" s="608" t="s">
        <v>1049</v>
      </c>
      <c r="Z85" s="622"/>
      <c r="AA85" s="607">
        <v>0</v>
      </c>
      <c r="AB85" s="607" t="s">
        <v>1049</v>
      </c>
      <c r="AC85" s="607" t="s">
        <v>1049</v>
      </c>
      <c r="AD85" s="608" t="s">
        <v>1049</v>
      </c>
      <c r="AE85" s="608"/>
      <c r="AF85" s="608"/>
      <c r="AG85" s="609">
        <v>0</v>
      </c>
      <c r="AH85" s="604" t="s">
        <v>1049</v>
      </c>
      <c r="AI85" s="610" t="s">
        <v>1049</v>
      </c>
      <c r="AJ85" s="604" t="s">
        <v>1049</v>
      </c>
      <c r="AK85" s="610" t="s">
        <v>1049</v>
      </c>
      <c r="AL85" s="604" t="s">
        <v>1049</v>
      </c>
      <c r="AN85" s="611"/>
    </row>
    <row r="86" spans="1:40" ht="17.45" customHeight="1">
      <c r="A86" s="561">
        <v>75</v>
      </c>
      <c r="B86" s="603">
        <v>10</v>
      </c>
      <c r="C86" s="655">
        <v>3</v>
      </c>
      <c r="D86" s="544"/>
      <c r="E86" s="544" t="s">
        <v>1049</v>
      </c>
      <c r="F86" s="604" t="s">
        <v>1049</v>
      </c>
      <c r="H86" s="542" t="s">
        <v>1049</v>
      </c>
      <c r="I86" s="543" t="s">
        <v>1049</v>
      </c>
      <c r="J86" s="544" t="s">
        <v>1049</v>
      </c>
      <c r="K86" s="459" t="s">
        <v>1049</v>
      </c>
      <c r="L86" s="459" t="s">
        <v>1049</v>
      </c>
      <c r="M86" s="459" t="s">
        <v>1049</v>
      </c>
      <c r="N86" s="459" t="s">
        <v>1049</v>
      </c>
      <c r="O86" s="459" t="s">
        <v>1049</v>
      </c>
      <c r="P86" s="544" t="s">
        <v>1049</v>
      </c>
      <c r="Q86" s="546" t="s">
        <v>1049</v>
      </c>
      <c r="U86" s="606"/>
      <c r="V86" s="622"/>
      <c r="W86" s="622"/>
      <c r="X86" s="622"/>
      <c r="Y86" s="608" t="s">
        <v>1049</v>
      </c>
      <c r="Z86" s="622"/>
      <c r="AA86" s="607">
        <v>0</v>
      </c>
      <c r="AB86" s="607" t="s">
        <v>1049</v>
      </c>
      <c r="AC86" s="607" t="s">
        <v>1049</v>
      </c>
      <c r="AD86" s="608" t="s">
        <v>1049</v>
      </c>
      <c r="AE86" s="608"/>
      <c r="AF86" s="608"/>
      <c r="AG86" s="609">
        <v>0</v>
      </c>
      <c r="AH86" s="604" t="s">
        <v>1049</v>
      </c>
      <c r="AI86" s="610" t="s">
        <v>1049</v>
      </c>
      <c r="AJ86" s="604" t="s">
        <v>1049</v>
      </c>
      <c r="AK86" s="610" t="s">
        <v>1049</v>
      </c>
      <c r="AL86" s="604" t="s">
        <v>1049</v>
      </c>
      <c r="AN86" s="611"/>
    </row>
    <row r="87" spans="1:40" ht="17.45" customHeight="1">
      <c r="A87" s="561">
        <v>76</v>
      </c>
      <c r="B87" s="603">
        <v>10</v>
      </c>
      <c r="C87" s="655">
        <v>4</v>
      </c>
      <c r="D87" s="544"/>
      <c r="E87" s="544" t="s">
        <v>1049</v>
      </c>
      <c r="F87" s="604" t="s">
        <v>1049</v>
      </c>
      <c r="H87" s="542" t="s">
        <v>1049</v>
      </c>
      <c r="I87" s="543" t="s">
        <v>1049</v>
      </c>
      <c r="J87" s="544" t="s">
        <v>1049</v>
      </c>
      <c r="K87" s="459" t="s">
        <v>1049</v>
      </c>
      <c r="L87" s="459" t="s">
        <v>1049</v>
      </c>
      <c r="M87" s="459" t="s">
        <v>1049</v>
      </c>
      <c r="N87" s="459" t="s">
        <v>1049</v>
      </c>
      <c r="O87" s="459" t="s">
        <v>1049</v>
      </c>
      <c r="P87" s="544" t="s">
        <v>1049</v>
      </c>
      <c r="Q87" s="546" t="s">
        <v>1049</v>
      </c>
      <c r="U87" s="606"/>
      <c r="V87" s="622"/>
      <c r="W87" s="622"/>
      <c r="X87" s="622"/>
      <c r="Y87" s="608" t="s">
        <v>1049</v>
      </c>
      <c r="Z87" s="622"/>
      <c r="AA87" s="607">
        <v>0</v>
      </c>
      <c r="AB87" s="607" t="s">
        <v>1049</v>
      </c>
      <c r="AC87" s="607" t="s">
        <v>1049</v>
      </c>
      <c r="AD87" s="608" t="s">
        <v>1049</v>
      </c>
      <c r="AE87" s="608"/>
      <c r="AF87" s="608"/>
      <c r="AG87" s="609">
        <v>0</v>
      </c>
      <c r="AH87" s="604" t="s">
        <v>1049</v>
      </c>
      <c r="AI87" s="610" t="s">
        <v>1049</v>
      </c>
      <c r="AJ87" s="604" t="s">
        <v>1049</v>
      </c>
      <c r="AK87" s="610" t="s">
        <v>1049</v>
      </c>
      <c r="AL87" s="604" t="s">
        <v>1049</v>
      </c>
      <c r="AN87" s="611"/>
    </row>
    <row r="88" spans="1:40" ht="17.45" customHeight="1">
      <c r="A88" s="561">
        <v>77</v>
      </c>
      <c r="B88" s="603">
        <v>10</v>
      </c>
      <c r="C88" s="655">
        <v>5</v>
      </c>
      <c r="D88" s="544"/>
      <c r="E88" s="544" t="s">
        <v>1049</v>
      </c>
      <c r="F88" s="604" t="s">
        <v>1049</v>
      </c>
      <c r="H88" s="542" t="s">
        <v>1049</v>
      </c>
      <c r="I88" s="543" t="s">
        <v>1049</v>
      </c>
      <c r="J88" s="544" t="s">
        <v>1049</v>
      </c>
      <c r="K88" s="459" t="s">
        <v>1049</v>
      </c>
      <c r="L88" s="459" t="s">
        <v>1049</v>
      </c>
      <c r="M88" s="459" t="s">
        <v>1049</v>
      </c>
      <c r="N88" s="459" t="s">
        <v>1049</v>
      </c>
      <c r="O88" s="459" t="s">
        <v>1049</v>
      </c>
      <c r="P88" s="544" t="s">
        <v>1049</v>
      </c>
      <c r="Q88" s="546" t="s">
        <v>1049</v>
      </c>
      <c r="U88" s="606"/>
      <c r="V88" s="622"/>
      <c r="W88" s="622"/>
      <c r="X88" s="622"/>
      <c r="Y88" s="608" t="s">
        <v>1049</v>
      </c>
      <c r="Z88" s="622"/>
      <c r="AA88" s="607">
        <v>0</v>
      </c>
      <c r="AB88" s="607" t="s">
        <v>1049</v>
      </c>
      <c r="AC88" s="607" t="s">
        <v>1049</v>
      </c>
      <c r="AD88" s="608" t="s">
        <v>1049</v>
      </c>
      <c r="AE88" s="608"/>
      <c r="AF88" s="608"/>
      <c r="AG88" s="609">
        <v>0</v>
      </c>
      <c r="AH88" s="604" t="s">
        <v>1049</v>
      </c>
      <c r="AI88" s="610" t="s">
        <v>1049</v>
      </c>
      <c r="AJ88" s="604" t="s">
        <v>1049</v>
      </c>
      <c r="AK88" s="610" t="s">
        <v>1049</v>
      </c>
      <c r="AL88" s="604" t="s">
        <v>1049</v>
      </c>
      <c r="AN88" s="611"/>
    </row>
    <row r="89" spans="1:40" ht="17.45" customHeight="1">
      <c r="A89" s="561">
        <v>78</v>
      </c>
      <c r="B89" s="603">
        <v>10</v>
      </c>
      <c r="C89" s="655">
        <v>6</v>
      </c>
      <c r="D89" s="544"/>
      <c r="E89" s="544" t="s">
        <v>1049</v>
      </c>
      <c r="F89" s="604" t="s">
        <v>1049</v>
      </c>
      <c r="H89" s="542" t="s">
        <v>1049</v>
      </c>
      <c r="I89" s="543" t="s">
        <v>1049</v>
      </c>
      <c r="J89" s="544" t="s">
        <v>1049</v>
      </c>
      <c r="K89" s="459" t="s">
        <v>1049</v>
      </c>
      <c r="L89" s="459" t="s">
        <v>1049</v>
      </c>
      <c r="M89" s="459" t="s">
        <v>1049</v>
      </c>
      <c r="N89" s="459" t="s">
        <v>1049</v>
      </c>
      <c r="O89" s="459" t="s">
        <v>1049</v>
      </c>
      <c r="P89" s="544" t="s">
        <v>1049</v>
      </c>
      <c r="Q89" s="546" t="s">
        <v>1049</v>
      </c>
      <c r="U89" s="606"/>
      <c r="V89" s="622"/>
      <c r="W89" s="622"/>
      <c r="X89" s="622"/>
      <c r="Y89" s="608" t="s">
        <v>1049</v>
      </c>
      <c r="Z89" s="622"/>
      <c r="AA89" s="607">
        <v>0</v>
      </c>
      <c r="AB89" s="607" t="s">
        <v>1049</v>
      </c>
      <c r="AC89" s="607" t="s">
        <v>1049</v>
      </c>
      <c r="AD89" s="608" t="s">
        <v>1049</v>
      </c>
      <c r="AE89" s="608"/>
      <c r="AF89" s="608"/>
      <c r="AG89" s="609">
        <v>0</v>
      </c>
      <c r="AH89" s="604" t="s">
        <v>1049</v>
      </c>
      <c r="AI89" s="610" t="s">
        <v>1049</v>
      </c>
      <c r="AJ89" s="604" t="s">
        <v>1049</v>
      </c>
      <c r="AK89" s="610" t="s">
        <v>1049</v>
      </c>
      <c r="AL89" s="604" t="s">
        <v>1049</v>
      </c>
      <c r="AN89" s="611"/>
    </row>
    <row r="90" spans="1:40" ht="17.45" customHeight="1">
      <c r="A90" s="561">
        <v>79</v>
      </c>
      <c r="B90" s="603">
        <v>10</v>
      </c>
      <c r="C90" s="655">
        <v>7</v>
      </c>
      <c r="D90" s="544"/>
      <c r="E90" s="544" t="s">
        <v>1049</v>
      </c>
      <c r="F90" s="604" t="s">
        <v>1049</v>
      </c>
      <c r="H90" s="542" t="s">
        <v>1049</v>
      </c>
      <c r="I90" s="543" t="s">
        <v>1049</v>
      </c>
      <c r="J90" s="544" t="s">
        <v>1049</v>
      </c>
      <c r="K90" s="459" t="s">
        <v>1049</v>
      </c>
      <c r="L90" s="459" t="s">
        <v>1049</v>
      </c>
      <c r="M90" s="459" t="s">
        <v>1049</v>
      </c>
      <c r="N90" s="459" t="s">
        <v>1049</v>
      </c>
      <c r="O90" s="459" t="s">
        <v>1049</v>
      </c>
      <c r="P90" s="544" t="s">
        <v>1049</v>
      </c>
      <c r="Q90" s="546" t="s">
        <v>1049</v>
      </c>
      <c r="U90" s="606"/>
      <c r="V90" s="622"/>
      <c r="W90" s="622"/>
      <c r="X90" s="622"/>
      <c r="Y90" s="608" t="s">
        <v>1049</v>
      </c>
      <c r="Z90" s="622"/>
      <c r="AA90" s="607">
        <v>0</v>
      </c>
      <c r="AB90" s="607" t="s">
        <v>1049</v>
      </c>
      <c r="AC90" s="607" t="s">
        <v>1049</v>
      </c>
      <c r="AD90" s="608" t="s">
        <v>1049</v>
      </c>
      <c r="AE90" s="608"/>
      <c r="AF90" s="608"/>
      <c r="AG90" s="609">
        <v>0</v>
      </c>
      <c r="AH90" s="604" t="s">
        <v>1049</v>
      </c>
      <c r="AI90" s="610" t="s">
        <v>1049</v>
      </c>
      <c r="AJ90" s="604" t="s">
        <v>1049</v>
      </c>
      <c r="AK90" s="610" t="s">
        <v>1049</v>
      </c>
      <c r="AL90" s="604" t="s">
        <v>1049</v>
      </c>
      <c r="AN90" s="611"/>
    </row>
    <row r="91" spans="1:40" ht="17.45" customHeight="1">
      <c r="A91" s="561">
        <v>80</v>
      </c>
      <c r="B91" s="603">
        <v>10</v>
      </c>
      <c r="C91" s="655">
        <v>8</v>
      </c>
      <c r="D91" s="544"/>
      <c r="E91" s="544" t="s">
        <v>1049</v>
      </c>
      <c r="F91" s="604" t="s">
        <v>1049</v>
      </c>
      <c r="H91" s="542" t="s">
        <v>1049</v>
      </c>
      <c r="I91" s="543" t="s">
        <v>1049</v>
      </c>
      <c r="J91" s="544" t="s">
        <v>1049</v>
      </c>
      <c r="K91" s="459" t="s">
        <v>1049</v>
      </c>
      <c r="L91" s="459" t="s">
        <v>1049</v>
      </c>
      <c r="M91" s="459" t="s">
        <v>1049</v>
      </c>
      <c r="N91" s="459" t="s">
        <v>1049</v>
      </c>
      <c r="O91" s="459" t="s">
        <v>1049</v>
      </c>
      <c r="P91" s="544" t="s">
        <v>1049</v>
      </c>
      <c r="Q91" s="546" t="s">
        <v>1049</v>
      </c>
      <c r="U91" s="606"/>
      <c r="V91" s="622"/>
      <c r="W91" s="622"/>
      <c r="X91" s="622"/>
      <c r="Y91" s="608" t="s">
        <v>1049</v>
      </c>
      <c r="Z91" s="622"/>
      <c r="AA91" s="607">
        <v>0</v>
      </c>
      <c r="AB91" s="607" t="s">
        <v>1049</v>
      </c>
      <c r="AC91" s="607" t="s">
        <v>1049</v>
      </c>
      <c r="AD91" s="608" t="s">
        <v>1049</v>
      </c>
      <c r="AE91" s="608"/>
      <c r="AF91" s="608"/>
      <c r="AG91" s="609">
        <v>0</v>
      </c>
      <c r="AH91" s="604" t="s">
        <v>1049</v>
      </c>
      <c r="AI91" s="610" t="s">
        <v>1049</v>
      </c>
      <c r="AJ91" s="604" t="s">
        <v>1049</v>
      </c>
      <c r="AK91" s="610" t="s">
        <v>1049</v>
      </c>
      <c r="AL91" s="604" t="s">
        <v>1049</v>
      </c>
      <c r="AN91" s="611"/>
    </row>
    <row r="92" spans="1:40" ht="18">
      <c r="A92" s="561">
        <v>81</v>
      </c>
      <c r="C92" s="544"/>
      <c r="D92" s="544"/>
      <c r="E92" s="544" t="s">
        <v>1049</v>
      </c>
      <c r="F92" s="604" t="s">
        <v>1049</v>
      </c>
      <c r="H92" s="542" t="s">
        <v>1049</v>
      </c>
      <c r="I92" s="543" t="s">
        <v>1049</v>
      </c>
      <c r="J92" s="544" t="s">
        <v>1049</v>
      </c>
      <c r="K92" s="459" t="s">
        <v>1049</v>
      </c>
      <c r="L92" s="459" t="s">
        <v>1049</v>
      </c>
      <c r="M92" s="459" t="s">
        <v>1049</v>
      </c>
      <c r="N92" s="459" t="s">
        <v>1049</v>
      </c>
      <c r="O92" s="459" t="s">
        <v>1049</v>
      </c>
      <c r="P92" s="544" t="s">
        <v>1049</v>
      </c>
      <c r="Q92" s="546" t="s">
        <v>1049</v>
      </c>
      <c r="U92" s="606"/>
      <c r="V92" s="622"/>
      <c r="W92" s="622"/>
      <c r="X92" s="622"/>
      <c r="Y92" s="608" t="s">
        <v>1049</v>
      </c>
      <c r="Z92" s="622"/>
      <c r="AA92" s="607">
        <v>0</v>
      </c>
      <c r="AB92" s="607" t="s">
        <v>1049</v>
      </c>
      <c r="AC92" s="607" t="s">
        <v>1049</v>
      </c>
      <c r="AD92" s="608" t="s">
        <v>1049</v>
      </c>
      <c r="AE92" s="608"/>
      <c r="AF92" s="608"/>
      <c r="AG92" s="609">
        <v>0</v>
      </c>
      <c r="AH92" s="604" t="s">
        <v>1049</v>
      </c>
      <c r="AI92" s="610" t="s">
        <v>1049</v>
      </c>
      <c r="AJ92" s="604" t="s">
        <v>1049</v>
      </c>
      <c r="AK92" s="610" t="s">
        <v>1049</v>
      </c>
      <c r="AL92" s="604" t="s">
        <v>1049</v>
      </c>
      <c r="AN92" s="611"/>
    </row>
    <row r="93" spans="1:40" ht="18">
      <c r="A93" s="561">
        <v>82</v>
      </c>
      <c r="C93" s="544"/>
      <c r="D93" s="544"/>
      <c r="E93" s="544" t="s">
        <v>1049</v>
      </c>
      <c r="F93" s="604" t="s">
        <v>1049</v>
      </c>
      <c r="H93" s="542" t="s">
        <v>1049</v>
      </c>
      <c r="I93" s="543" t="s">
        <v>1049</v>
      </c>
      <c r="J93" s="544" t="s">
        <v>1049</v>
      </c>
      <c r="K93" s="459" t="s">
        <v>1049</v>
      </c>
      <c r="L93" s="459" t="s">
        <v>1049</v>
      </c>
      <c r="M93" s="459" t="s">
        <v>1049</v>
      </c>
      <c r="N93" s="459" t="s">
        <v>1049</v>
      </c>
      <c r="O93" s="459" t="s">
        <v>1049</v>
      </c>
      <c r="P93" s="544" t="s">
        <v>1049</v>
      </c>
      <c r="Q93" s="546" t="s">
        <v>1049</v>
      </c>
      <c r="U93" s="606"/>
      <c r="V93" s="622"/>
      <c r="W93" s="622"/>
      <c r="X93" s="622"/>
      <c r="Y93" s="608" t="s">
        <v>1049</v>
      </c>
      <c r="Z93" s="622"/>
      <c r="AA93" s="607">
        <v>0</v>
      </c>
      <c r="AB93" s="607" t="s">
        <v>1049</v>
      </c>
      <c r="AC93" s="607" t="s">
        <v>1049</v>
      </c>
      <c r="AD93" s="608" t="s">
        <v>1049</v>
      </c>
      <c r="AE93" s="608"/>
      <c r="AF93" s="608"/>
      <c r="AG93" s="609">
        <v>0</v>
      </c>
      <c r="AH93" s="604" t="s">
        <v>1049</v>
      </c>
      <c r="AI93" s="610" t="s">
        <v>1049</v>
      </c>
      <c r="AJ93" s="604" t="s">
        <v>1049</v>
      </c>
      <c r="AK93" s="610" t="s">
        <v>1049</v>
      </c>
      <c r="AL93" s="604" t="s">
        <v>1049</v>
      </c>
      <c r="AN93" s="611"/>
    </row>
    <row r="94" spans="1:40" ht="18">
      <c r="A94" s="561">
        <v>83</v>
      </c>
      <c r="C94" s="544"/>
      <c r="D94" s="544"/>
      <c r="E94" s="544" t="s">
        <v>1049</v>
      </c>
      <c r="F94" s="604" t="s">
        <v>1049</v>
      </c>
      <c r="H94" s="542" t="s">
        <v>1049</v>
      </c>
      <c r="I94" s="543" t="s">
        <v>1049</v>
      </c>
      <c r="J94" s="544" t="s">
        <v>1049</v>
      </c>
      <c r="K94" s="459" t="s">
        <v>1049</v>
      </c>
      <c r="L94" s="459" t="s">
        <v>1049</v>
      </c>
      <c r="M94" s="459" t="s">
        <v>1049</v>
      </c>
      <c r="N94" s="459" t="s">
        <v>1049</v>
      </c>
      <c r="O94" s="459" t="s">
        <v>1049</v>
      </c>
      <c r="P94" s="544" t="s">
        <v>1049</v>
      </c>
      <c r="Q94" s="546" t="s">
        <v>1049</v>
      </c>
      <c r="U94" s="606"/>
      <c r="V94" s="622"/>
      <c r="W94" s="622"/>
      <c r="X94" s="622"/>
      <c r="Y94" s="608" t="s">
        <v>1049</v>
      </c>
      <c r="Z94" s="622"/>
      <c r="AA94" s="607">
        <v>0</v>
      </c>
      <c r="AB94" s="607" t="s">
        <v>1049</v>
      </c>
      <c r="AC94" s="607" t="s">
        <v>1049</v>
      </c>
      <c r="AD94" s="608" t="s">
        <v>1049</v>
      </c>
      <c r="AE94" s="608"/>
      <c r="AF94" s="608"/>
      <c r="AG94" s="609">
        <v>0</v>
      </c>
      <c r="AH94" s="604" t="s">
        <v>1049</v>
      </c>
      <c r="AI94" s="610" t="s">
        <v>1049</v>
      </c>
      <c r="AJ94" s="604" t="s">
        <v>1049</v>
      </c>
      <c r="AK94" s="610" t="s">
        <v>1049</v>
      </c>
      <c r="AL94" s="604" t="s">
        <v>1049</v>
      </c>
      <c r="AN94" s="611"/>
    </row>
    <row r="95" spans="1:40" ht="18">
      <c r="A95" s="561">
        <v>84</v>
      </c>
      <c r="C95" s="544"/>
      <c r="D95" s="544"/>
      <c r="E95" s="544" t="s">
        <v>1049</v>
      </c>
      <c r="F95" s="604" t="s">
        <v>1049</v>
      </c>
      <c r="H95" s="542" t="s">
        <v>1049</v>
      </c>
      <c r="I95" s="543" t="s">
        <v>1049</v>
      </c>
      <c r="J95" s="544" t="s">
        <v>1049</v>
      </c>
      <c r="K95" s="459" t="s">
        <v>1049</v>
      </c>
      <c r="L95" s="459" t="s">
        <v>1049</v>
      </c>
      <c r="M95" s="459" t="s">
        <v>1049</v>
      </c>
      <c r="N95" s="459" t="s">
        <v>1049</v>
      </c>
      <c r="O95" s="459" t="s">
        <v>1049</v>
      </c>
      <c r="P95" s="544" t="s">
        <v>1049</v>
      </c>
      <c r="Q95" s="546" t="s">
        <v>1049</v>
      </c>
      <c r="U95" s="606"/>
      <c r="V95" s="622"/>
      <c r="W95" s="622"/>
      <c r="X95" s="622"/>
      <c r="Y95" s="608" t="s">
        <v>1049</v>
      </c>
      <c r="Z95" s="622"/>
      <c r="AA95" s="607">
        <v>0</v>
      </c>
      <c r="AB95" s="607" t="s">
        <v>1049</v>
      </c>
      <c r="AC95" s="607" t="s">
        <v>1049</v>
      </c>
      <c r="AD95" s="608" t="s">
        <v>1049</v>
      </c>
      <c r="AE95" s="608"/>
      <c r="AF95" s="608"/>
      <c r="AG95" s="609">
        <v>0</v>
      </c>
      <c r="AH95" s="604" t="s">
        <v>1049</v>
      </c>
      <c r="AI95" s="610" t="s">
        <v>1049</v>
      </c>
      <c r="AJ95" s="604" t="s">
        <v>1049</v>
      </c>
      <c r="AK95" s="610" t="s">
        <v>1049</v>
      </c>
      <c r="AL95" s="604" t="s">
        <v>1049</v>
      </c>
      <c r="AN95" s="611"/>
    </row>
    <row r="96" spans="1:40" ht="18">
      <c r="A96" s="561">
        <v>85</v>
      </c>
      <c r="C96" s="544"/>
      <c r="D96" s="544"/>
      <c r="E96" s="544" t="s">
        <v>1049</v>
      </c>
      <c r="F96" s="604" t="s">
        <v>1049</v>
      </c>
      <c r="H96" s="542" t="s">
        <v>1049</v>
      </c>
      <c r="I96" s="543" t="s">
        <v>1049</v>
      </c>
      <c r="J96" s="544" t="s">
        <v>1049</v>
      </c>
      <c r="K96" s="459" t="s">
        <v>1049</v>
      </c>
      <c r="L96" s="459" t="s">
        <v>1049</v>
      </c>
      <c r="M96" s="459" t="s">
        <v>1049</v>
      </c>
      <c r="N96" s="459" t="s">
        <v>1049</v>
      </c>
      <c r="O96" s="459" t="s">
        <v>1049</v>
      </c>
      <c r="P96" s="544" t="s">
        <v>1049</v>
      </c>
      <c r="Q96" s="546" t="s">
        <v>1049</v>
      </c>
      <c r="U96" s="606"/>
      <c r="V96" s="622"/>
      <c r="W96" s="622"/>
      <c r="X96" s="622"/>
      <c r="Y96" s="608" t="s">
        <v>1049</v>
      </c>
      <c r="Z96" s="622"/>
      <c r="AA96" s="607">
        <v>0</v>
      </c>
      <c r="AB96" s="607" t="s">
        <v>1049</v>
      </c>
      <c r="AC96" s="607" t="s">
        <v>1049</v>
      </c>
      <c r="AD96" s="608" t="s">
        <v>1049</v>
      </c>
      <c r="AE96" s="608"/>
      <c r="AF96" s="608"/>
      <c r="AG96" s="609">
        <v>0</v>
      </c>
      <c r="AH96" s="604" t="s">
        <v>1049</v>
      </c>
      <c r="AI96" s="610" t="s">
        <v>1049</v>
      </c>
      <c r="AJ96" s="604" t="s">
        <v>1049</v>
      </c>
      <c r="AK96" s="610" t="s">
        <v>1049</v>
      </c>
      <c r="AL96" s="604" t="s">
        <v>1049</v>
      </c>
      <c r="AN96" s="611"/>
    </row>
    <row r="97" spans="1:40" ht="18">
      <c r="A97" s="561">
        <v>86</v>
      </c>
      <c r="C97" s="544"/>
      <c r="D97" s="544"/>
      <c r="E97" s="544" t="s">
        <v>1049</v>
      </c>
      <c r="F97" s="604" t="s">
        <v>1049</v>
      </c>
      <c r="H97" s="542" t="s">
        <v>1049</v>
      </c>
      <c r="I97" s="543" t="s">
        <v>1049</v>
      </c>
      <c r="J97" s="544" t="s">
        <v>1049</v>
      </c>
      <c r="K97" s="459" t="s">
        <v>1049</v>
      </c>
      <c r="L97" s="459" t="s">
        <v>1049</v>
      </c>
      <c r="M97" s="459" t="s">
        <v>1049</v>
      </c>
      <c r="N97" s="459" t="s">
        <v>1049</v>
      </c>
      <c r="O97" s="459" t="s">
        <v>1049</v>
      </c>
      <c r="P97" s="544" t="s">
        <v>1049</v>
      </c>
      <c r="Q97" s="546" t="s">
        <v>1049</v>
      </c>
      <c r="U97" s="606"/>
      <c r="V97" s="622"/>
      <c r="W97" s="622"/>
      <c r="X97" s="622"/>
      <c r="Y97" s="608" t="s">
        <v>1049</v>
      </c>
      <c r="Z97" s="622"/>
      <c r="AA97" s="607">
        <v>0</v>
      </c>
      <c r="AB97" s="607" t="s">
        <v>1049</v>
      </c>
      <c r="AC97" s="607" t="s">
        <v>1049</v>
      </c>
      <c r="AD97" s="608" t="s">
        <v>1049</v>
      </c>
      <c r="AE97" s="608"/>
      <c r="AF97" s="608"/>
      <c r="AG97" s="609">
        <v>0</v>
      </c>
      <c r="AH97" s="604" t="s">
        <v>1049</v>
      </c>
      <c r="AI97" s="610" t="s">
        <v>1049</v>
      </c>
      <c r="AJ97" s="604" t="s">
        <v>1049</v>
      </c>
      <c r="AK97" s="610" t="s">
        <v>1049</v>
      </c>
      <c r="AL97" s="604" t="s">
        <v>1049</v>
      </c>
      <c r="AN97" s="611"/>
    </row>
    <row r="98" spans="1:40" ht="18">
      <c r="A98" s="561">
        <v>87</v>
      </c>
      <c r="C98" s="544"/>
      <c r="D98" s="544"/>
      <c r="E98" s="544" t="s">
        <v>1049</v>
      </c>
      <c r="F98" s="604" t="s">
        <v>1049</v>
      </c>
      <c r="H98" s="542" t="s">
        <v>1049</v>
      </c>
      <c r="I98" s="543" t="s">
        <v>1049</v>
      </c>
      <c r="J98" s="544" t="s">
        <v>1049</v>
      </c>
      <c r="K98" s="459" t="s">
        <v>1049</v>
      </c>
      <c r="L98" s="459" t="s">
        <v>1049</v>
      </c>
      <c r="M98" s="459" t="s">
        <v>1049</v>
      </c>
      <c r="N98" s="459" t="s">
        <v>1049</v>
      </c>
      <c r="O98" s="459" t="s">
        <v>1049</v>
      </c>
      <c r="P98" s="544" t="s">
        <v>1049</v>
      </c>
      <c r="Q98" s="546" t="s">
        <v>1049</v>
      </c>
      <c r="U98" s="606"/>
      <c r="V98" s="622"/>
      <c r="W98" s="622"/>
      <c r="X98" s="622"/>
      <c r="Y98" s="608" t="s">
        <v>1049</v>
      </c>
      <c r="Z98" s="622"/>
      <c r="AA98" s="607">
        <v>0</v>
      </c>
      <c r="AB98" s="607" t="s">
        <v>1049</v>
      </c>
      <c r="AC98" s="607" t="s">
        <v>1049</v>
      </c>
      <c r="AD98" s="608" t="s">
        <v>1049</v>
      </c>
      <c r="AE98" s="608"/>
      <c r="AF98" s="608"/>
      <c r="AG98" s="609">
        <v>0</v>
      </c>
      <c r="AH98" s="604" t="s">
        <v>1049</v>
      </c>
      <c r="AI98" s="610" t="s">
        <v>1049</v>
      </c>
      <c r="AJ98" s="604" t="s">
        <v>1049</v>
      </c>
      <c r="AK98" s="610" t="s">
        <v>1049</v>
      </c>
      <c r="AL98" s="604" t="s">
        <v>1049</v>
      </c>
      <c r="AN98" s="611"/>
    </row>
    <row r="99" spans="1:40" ht="18">
      <c r="A99" s="561">
        <v>88</v>
      </c>
      <c r="C99" s="544"/>
      <c r="D99" s="544"/>
      <c r="E99" s="544" t="s">
        <v>1049</v>
      </c>
      <c r="F99" s="604" t="s">
        <v>1049</v>
      </c>
      <c r="H99" s="542" t="s">
        <v>1049</v>
      </c>
      <c r="I99" s="543" t="s">
        <v>1049</v>
      </c>
      <c r="J99" s="544" t="s">
        <v>1049</v>
      </c>
      <c r="K99" s="459" t="s">
        <v>1049</v>
      </c>
      <c r="L99" s="459" t="s">
        <v>1049</v>
      </c>
      <c r="M99" s="459" t="s">
        <v>1049</v>
      </c>
      <c r="N99" s="459" t="s">
        <v>1049</v>
      </c>
      <c r="O99" s="459" t="s">
        <v>1049</v>
      </c>
      <c r="P99" s="544" t="s">
        <v>1049</v>
      </c>
      <c r="Q99" s="546" t="s">
        <v>1049</v>
      </c>
      <c r="U99" s="606"/>
      <c r="V99" s="622"/>
      <c r="W99" s="622"/>
      <c r="X99" s="622"/>
      <c r="Y99" s="608" t="s">
        <v>1049</v>
      </c>
      <c r="Z99" s="622"/>
      <c r="AA99" s="607">
        <v>0</v>
      </c>
      <c r="AB99" s="607" t="s">
        <v>1049</v>
      </c>
      <c r="AC99" s="607" t="s">
        <v>1049</v>
      </c>
      <c r="AD99" s="608" t="s">
        <v>1049</v>
      </c>
      <c r="AE99" s="608"/>
      <c r="AF99" s="608"/>
      <c r="AG99" s="609">
        <v>0</v>
      </c>
      <c r="AH99" s="604" t="s">
        <v>1049</v>
      </c>
      <c r="AI99" s="610" t="s">
        <v>1049</v>
      </c>
      <c r="AJ99" s="604" t="s">
        <v>1049</v>
      </c>
      <c r="AK99" s="610" t="s">
        <v>1049</v>
      </c>
      <c r="AL99" s="604" t="s">
        <v>1049</v>
      </c>
      <c r="AN99" s="611"/>
    </row>
    <row r="100" spans="1:40" ht="18">
      <c r="A100" s="561">
        <v>89</v>
      </c>
      <c r="C100" s="544"/>
      <c r="D100" s="544"/>
      <c r="E100" s="544" t="s">
        <v>1049</v>
      </c>
      <c r="F100" s="604" t="s">
        <v>1049</v>
      </c>
      <c r="H100" s="542" t="s">
        <v>1049</v>
      </c>
      <c r="I100" s="543" t="s">
        <v>1049</v>
      </c>
      <c r="J100" s="544" t="s">
        <v>1049</v>
      </c>
      <c r="K100" s="459" t="s">
        <v>1049</v>
      </c>
      <c r="L100" s="459" t="s">
        <v>1049</v>
      </c>
      <c r="M100" s="459" t="s">
        <v>1049</v>
      </c>
      <c r="N100" s="459" t="s">
        <v>1049</v>
      </c>
      <c r="O100" s="459" t="s">
        <v>1049</v>
      </c>
      <c r="P100" s="544" t="s">
        <v>1049</v>
      </c>
      <c r="Q100" s="546" t="s">
        <v>1049</v>
      </c>
      <c r="U100" s="606"/>
      <c r="V100" s="622"/>
      <c r="W100" s="622"/>
      <c r="X100" s="622"/>
      <c r="Y100" s="608" t="s">
        <v>1049</v>
      </c>
      <c r="Z100" s="622"/>
      <c r="AA100" s="607">
        <v>0</v>
      </c>
      <c r="AB100" s="607" t="s">
        <v>1049</v>
      </c>
      <c r="AC100" s="607" t="s">
        <v>1049</v>
      </c>
      <c r="AD100" s="608" t="s">
        <v>1049</v>
      </c>
      <c r="AE100" s="608"/>
      <c r="AF100" s="608"/>
      <c r="AG100" s="609">
        <v>0</v>
      </c>
      <c r="AH100" s="604" t="s">
        <v>1049</v>
      </c>
      <c r="AI100" s="610" t="s">
        <v>1049</v>
      </c>
      <c r="AJ100" s="604" t="s">
        <v>1049</v>
      </c>
      <c r="AK100" s="610" t="s">
        <v>1049</v>
      </c>
      <c r="AL100" s="604" t="s">
        <v>1049</v>
      </c>
      <c r="AN100" s="611"/>
    </row>
    <row r="101" spans="1:40" ht="18">
      <c r="A101" s="561">
        <v>90</v>
      </c>
      <c r="C101" s="544"/>
      <c r="D101" s="544"/>
      <c r="E101" s="544" t="s">
        <v>1049</v>
      </c>
      <c r="F101" s="604" t="s">
        <v>1049</v>
      </c>
      <c r="H101" s="542" t="s">
        <v>1049</v>
      </c>
      <c r="I101" s="543" t="s">
        <v>1049</v>
      </c>
      <c r="J101" s="544" t="s">
        <v>1049</v>
      </c>
      <c r="K101" s="459" t="s">
        <v>1049</v>
      </c>
      <c r="L101" s="459" t="s">
        <v>1049</v>
      </c>
      <c r="M101" s="459" t="s">
        <v>1049</v>
      </c>
      <c r="N101" s="459" t="s">
        <v>1049</v>
      </c>
      <c r="O101" s="459" t="s">
        <v>1049</v>
      </c>
      <c r="P101" s="544" t="s">
        <v>1049</v>
      </c>
      <c r="Q101" s="546" t="s">
        <v>1049</v>
      </c>
      <c r="U101" s="606"/>
      <c r="V101" s="622"/>
      <c r="W101" s="622"/>
      <c r="X101" s="622"/>
      <c r="Y101" s="608" t="s">
        <v>1049</v>
      </c>
      <c r="Z101" s="622"/>
      <c r="AA101" s="607">
        <v>0</v>
      </c>
      <c r="AB101" s="607" t="s">
        <v>1049</v>
      </c>
      <c r="AC101" s="607" t="s">
        <v>1049</v>
      </c>
      <c r="AD101" s="608" t="s">
        <v>1049</v>
      </c>
      <c r="AE101" s="608"/>
      <c r="AF101" s="608"/>
      <c r="AG101" s="609">
        <v>0</v>
      </c>
      <c r="AH101" s="604" t="s">
        <v>1049</v>
      </c>
      <c r="AI101" s="610" t="s">
        <v>1049</v>
      </c>
      <c r="AJ101" s="604" t="s">
        <v>1049</v>
      </c>
      <c r="AK101" s="610" t="s">
        <v>1049</v>
      </c>
      <c r="AL101" s="604" t="s">
        <v>1049</v>
      </c>
      <c r="AN101" s="611"/>
    </row>
    <row r="102" spans="1:40" ht="18">
      <c r="A102" s="561">
        <v>91</v>
      </c>
      <c r="C102" s="544"/>
      <c r="D102" s="544"/>
      <c r="E102" s="544" t="s">
        <v>1049</v>
      </c>
      <c r="F102" s="604" t="s">
        <v>1049</v>
      </c>
      <c r="H102" s="542" t="s">
        <v>1049</v>
      </c>
      <c r="I102" s="543" t="s">
        <v>1049</v>
      </c>
      <c r="J102" s="544" t="s">
        <v>1049</v>
      </c>
      <c r="K102" s="459" t="s">
        <v>1049</v>
      </c>
      <c r="L102" s="459" t="s">
        <v>1049</v>
      </c>
      <c r="M102" s="459" t="s">
        <v>1049</v>
      </c>
      <c r="N102" s="459" t="s">
        <v>1049</v>
      </c>
      <c r="O102" s="459" t="s">
        <v>1049</v>
      </c>
      <c r="P102" s="544" t="s">
        <v>1049</v>
      </c>
      <c r="Q102" s="546" t="s">
        <v>1049</v>
      </c>
      <c r="U102" s="606"/>
      <c r="V102" s="622"/>
      <c r="W102" s="622"/>
      <c r="X102" s="622"/>
      <c r="Y102" s="608" t="s">
        <v>1049</v>
      </c>
      <c r="Z102" s="622"/>
      <c r="AA102" s="607">
        <v>0</v>
      </c>
      <c r="AB102" s="607" t="s">
        <v>1049</v>
      </c>
      <c r="AC102" s="607" t="s">
        <v>1049</v>
      </c>
      <c r="AD102" s="608" t="s">
        <v>1049</v>
      </c>
      <c r="AE102" s="608"/>
      <c r="AF102" s="608"/>
      <c r="AG102" s="609">
        <v>0</v>
      </c>
      <c r="AH102" s="604" t="s">
        <v>1049</v>
      </c>
      <c r="AI102" s="610" t="s">
        <v>1049</v>
      </c>
      <c r="AJ102" s="604" t="s">
        <v>1049</v>
      </c>
      <c r="AK102" s="610" t="s">
        <v>1049</v>
      </c>
      <c r="AL102" s="604" t="s">
        <v>1049</v>
      </c>
      <c r="AN102" s="611"/>
    </row>
    <row r="103" spans="1:40" ht="18">
      <c r="A103" s="561">
        <v>92</v>
      </c>
      <c r="C103" s="544"/>
      <c r="D103" s="544"/>
      <c r="E103" s="544" t="s">
        <v>1049</v>
      </c>
      <c r="F103" s="604" t="s">
        <v>1049</v>
      </c>
      <c r="H103" s="542" t="s">
        <v>1049</v>
      </c>
      <c r="I103" s="543" t="s">
        <v>1049</v>
      </c>
      <c r="J103" s="544" t="s">
        <v>1049</v>
      </c>
      <c r="K103" s="459" t="s">
        <v>1049</v>
      </c>
      <c r="L103" s="459" t="s">
        <v>1049</v>
      </c>
      <c r="M103" s="459" t="s">
        <v>1049</v>
      </c>
      <c r="N103" s="459" t="s">
        <v>1049</v>
      </c>
      <c r="O103" s="459" t="s">
        <v>1049</v>
      </c>
      <c r="P103" s="544" t="s">
        <v>1049</v>
      </c>
      <c r="Q103" s="546" t="s">
        <v>1049</v>
      </c>
      <c r="U103" s="606"/>
      <c r="V103" s="622"/>
      <c r="W103" s="622"/>
      <c r="X103" s="622"/>
      <c r="Y103" s="608" t="s">
        <v>1049</v>
      </c>
      <c r="Z103" s="622"/>
      <c r="AA103" s="607">
        <v>0</v>
      </c>
      <c r="AB103" s="607" t="s">
        <v>1049</v>
      </c>
      <c r="AC103" s="607" t="s">
        <v>1049</v>
      </c>
      <c r="AD103" s="608" t="s">
        <v>1049</v>
      </c>
      <c r="AE103" s="608"/>
      <c r="AF103" s="608"/>
      <c r="AG103" s="609">
        <v>0</v>
      </c>
      <c r="AH103" s="604" t="s">
        <v>1049</v>
      </c>
      <c r="AI103" s="610" t="s">
        <v>1049</v>
      </c>
      <c r="AJ103" s="604" t="s">
        <v>1049</v>
      </c>
      <c r="AK103" s="610" t="s">
        <v>1049</v>
      </c>
      <c r="AL103" s="604" t="s">
        <v>1049</v>
      </c>
      <c r="AN103" s="611"/>
    </row>
    <row r="104" spans="1:40" ht="18">
      <c r="A104" s="561">
        <v>93</v>
      </c>
      <c r="C104" s="544"/>
      <c r="D104" s="544"/>
      <c r="E104" s="544" t="s">
        <v>1049</v>
      </c>
      <c r="F104" s="604" t="s">
        <v>1049</v>
      </c>
      <c r="H104" s="542" t="s">
        <v>1049</v>
      </c>
      <c r="I104" s="543" t="s">
        <v>1049</v>
      </c>
      <c r="J104" s="544" t="s">
        <v>1049</v>
      </c>
      <c r="K104" s="459" t="s">
        <v>1049</v>
      </c>
      <c r="L104" s="459" t="s">
        <v>1049</v>
      </c>
      <c r="M104" s="459" t="s">
        <v>1049</v>
      </c>
      <c r="N104" s="459" t="s">
        <v>1049</v>
      </c>
      <c r="O104" s="459" t="s">
        <v>1049</v>
      </c>
      <c r="P104" s="544" t="s">
        <v>1049</v>
      </c>
      <c r="Q104" s="546" t="s">
        <v>1049</v>
      </c>
      <c r="U104" s="606"/>
      <c r="V104" s="622"/>
      <c r="W104" s="622"/>
      <c r="X104" s="622"/>
      <c r="Y104" s="608" t="s">
        <v>1049</v>
      </c>
      <c r="Z104" s="622"/>
      <c r="AA104" s="607">
        <v>0</v>
      </c>
      <c r="AB104" s="607" t="s">
        <v>1049</v>
      </c>
      <c r="AC104" s="607" t="s">
        <v>1049</v>
      </c>
      <c r="AD104" s="608" t="s">
        <v>1049</v>
      </c>
      <c r="AE104" s="608"/>
      <c r="AF104" s="608"/>
      <c r="AG104" s="609">
        <v>0</v>
      </c>
      <c r="AH104" s="604" t="s">
        <v>1049</v>
      </c>
      <c r="AI104" s="610" t="s">
        <v>1049</v>
      </c>
      <c r="AJ104" s="604" t="s">
        <v>1049</v>
      </c>
      <c r="AK104" s="610" t="s">
        <v>1049</v>
      </c>
      <c r="AL104" s="604" t="s">
        <v>1049</v>
      </c>
      <c r="AN104" s="611"/>
    </row>
    <row r="105" spans="1:40" ht="18">
      <c r="A105" s="561">
        <v>94</v>
      </c>
      <c r="C105" s="544"/>
      <c r="D105" s="544"/>
      <c r="E105" s="544" t="s">
        <v>1049</v>
      </c>
      <c r="F105" s="604" t="s">
        <v>1049</v>
      </c>
      <c r="H105" s="542" t="s">
        <v>1049</v>
      </c>
      <c r="I105" s="543" t="s">
        <v>1049</v>
      </c>
      <c r="J105" s="544" t="s">
        <v>1049</v>
      </c>
      <c r="K105" s="459" t="s">
        <v>1049</v>
      </c>
      <c r="L105" s="459" t="s">
        <v>1049</v>
      </c>
      <c r="M105" s="459" t="s">
        <v>1049</v>
      </c>
      <c r="N105" s="459" t="s">
        <v>1049</v>
      </c>
      <c r="O105" s="459" t="s">
        <v>1049</v>
      </c>
      <c r="P105" s="544" t="s">
        <v>1049</v>
      </c>
      <c r="Q105" s="546" t="s">
        <v>1049</v>
      </c>
      <c r="U105" s="606"/>
      <c r="V105" s="622"/>
      <c r="W105" s="622"/>
      <c r="X105" s="622"/>
      <c r="Y105" s="608" t="s">
        <v>1049</v>
      </c>
      <c r="Z105" s="622"/>
      <c r="AA105" s="607">
        <v>0</v>
      </c>
      <c r="AB105" s="607" t="s">
        <v>1049</v>
      </c>
      <c r="AC105" s="607" t="s">
        <v>1049</v>
      </c>
      <c r="AD105" s="608" t="s">
        <v>1049</v>
      </c>
      <c r="AE105" s="608"/>
      <c r="AF105" s="608"/>
      <c r="AG105" s="609">
        <v>0</v>
      </c>
      <c r="AH105" s="604" t="s">
        <v>1049</v>
      </c>
      <c r="AI105" s="610" t="s">
        <v>1049</v>
      </c>
      <c r="AJ105" s="604" t="s">
        <v>1049</v>
      </c>
      <c r="AK105" s="610" t="s">
        <v>1049</v>
      </c>
      <c r="AL105" s="604" t="s">
        <v>1049</v>
      </c>
      <c r="AN105" s="611"/>
    </row>
    <row r="106" spans="1:40" ht="18">
      <c r="A106" s="561">
        <v>95</v>
      </c>
      <c r="C106" s="544"/>
      <c r="D106" s="544"/>
      <c r="E106" s="544" t="s">
        <v>1049</v>
      </c>
      <c r="F106" s="604" t="s">
        <v>1049</v>
      </c>
      <c r="H106" s="542" t="s">
        <v>1049</v>
      </c>
      <c r="I106" s="543" t="s">
        <v>1049</v>
      </c>
      <c r="J106" s="544" t="s">
        <v>1049</v>
      </c>
      <c r="K106" s="459" t="s">
        <v>1049</v>
      </c>
      <c r="L106" s="459" t="s">
        <v>1049</v>
      </c>
      <c r="M106" s="459" t="s">
        <v>1049</v>
      </c>
      <c r="N106" s="459" t="s">
        <v>1049</v>
      </c>
      <c r="O106" s="459" t="s">
        <v>1049</v>
      </c>
      <c r="P106" s="544" t="s">
        <v>1049</v>
      </c>
      <c r="Q106" s="546" t="s">
        <v>1049</v>
      </c>
      <c r="U106" s="606"/>
      <c r="V106" s="622"/>
      <c r="W106" s="622"/>
      <c r="X106" s="622"/>
      <c r="Y106" s="608" t="s">
        <v>1049</v>
      </c>
      <c r="Z106" s="622"/>
      <c r="AA106" s="607">
        <v>0</v>
      </c>
      <c r="AB106" s="607" t="s">
        <v>1049</v>
      </c>
      <c r="AC106" s="607" t="s">
        <v>1049</v>
      </c>
      <c r="AD106" s="608" t="s">
        <v>1049</v>
      </c>
      <c r="AE106" s="608"/>
      <c r="AF106" s="608"/>
      <c r="AG106" s="609">
        <v>0</v>
      </c>
      <c r="AH106" s="604" t="s">
        <v>1049</v>
      </c>
      <c r="AI106" s="610" t="s">
        <v>1049</v>
      </c>
      <c r="AJ106" s="604" t="s">
        <v>1049</v>
      </c>
      <c r="AK106" s="610" t="s">
        <v>1049</v>
      </c>
      <c r="AL106" s="604" t="s">
        <v>1049</v>
      </c>
      <c r="AN106" s="611"/>
    </row>
    <row r="107" spans="1:40" ht="18">
      <c r="A107" s="561">
        <v>96</v>
      </c>
      <c r="C107" s="544"/>
      <c r="D107" s="544"/>
      <c r="E107" s="544" t="s">
        <v>1049</v>
      </c>
      <c r="F107" s="604" t="s">
        <v>1049</v>
      </c>
      <c r="H107" s="542" t="s">
        <v>1049</v>
      </c>
      <c r="I107" s="543" t="s">
        <v>1049</v>
      </c>
      <c r="J107" s="544" t="s">
        <v>1049</v>
      </c>
      <c r="K107" s="459" t="s">
        <v>1049</v>
      </c>
      <c r="L107" s="459" t="s">
        <v>1049</v>
      </c>
      <c r="M107" s="459" t="s">
        <v>1049</v>
      </c>
      <c r="N107" s="459" t="s">
        <v>1049</v>
      </c>
      <c r="O107" s="459" t="s">
        <v>1049</v>
      </c>
      <c r="P107" s="544" t="s">
        <v>1049</v>
      </c>
      <c r="Q107" s="546" t="s">
        <v>1049</v>
      </c>
      <c r="U107" s="606"/>
      <c r="V107" s="622"/>
      <c r="W107" s="622"/>
      <c r="X107" s="622"/>
      <c r="Y107" s="608" t="s">
        <v>1049</v>
      </c>
      <c r="Z107" s="622"/>
      <c r="AA107" s="607">
        <v>0</v>
      </c>
      <c r="AB107" s="607" t="s">
        <v>1049</v>
      </c>
      <c r="AC107" s="607" t="s">
        <v>1049</v>
      </c>
      <c r="AD107" s="608" t="s">
        <v>1049</v>
      </c>
      <c r="AE107" s="608"/>
      <c r="AF107" s="608"/>
      <c r="AG107" s="609">
        <v>0</v>
      </c>
      <c r="AH107" s="604" t="s">
        <v>1049</v>
      </c>
      <c r="AI107" s="610" t="s">
        <v>1049</v>
      </c>
      <c r="AJ107" s="604" t="s">
        <v>1049</v>
      </c>
      <c r="AK107" s="610" t="s">
        <v>1049</v>
      </c>
      <c r="AL107" s="604" t="s">
        <v>1049</v>
      </c>
      <c r="AN107" s="611"/>
    </row>
    <row r="108" spans="1:40" ht="18">
      <c r="A108" s="561">
        <v>97</v>
      </c>
      <c r="C108" s="544"/>
      <c r="D108" s="544"/>
      <c r="E108" s="544" t="s">
        <v>1049</v>
      </c>
      <c r="F108" s="604" t="s">
        <v>1049</v>
      </c>
      <c r="H108" s="542" t="s">
        <v>1049</v>
      </c>
      <c r="I108" s="543" t="s">
        <v>1049</v>
      </c>
      <c r="J108" s="544" t="s">
        <v>1049</v>
      </c>
      <c r="K108" s="459" t="s">
        <v>1049</v>
      </c>
      <c r="L108" s="459" t="s">
        <v>1049</v>
      </c>
      <c r="M108" s="459" t="s">
        <v>1049</v>
      </c>
      <c r="N108" s="459" t="s">
        <v>1049</v>
      </c>
      <c r="O108" s="459" t="s">
        <v>1049</v>
      </c>
      <c r="P108" s="544" t="s">
        <v>1049</v>
      </c>
      <c r="Q108" s="546" t="s">
        <v>1049</v>
      </c>
      <c r="U108" s="606"/>
      <c r="V108" s="622"/>
      <c r="W108" s="622"/>
      <c r="X108" s="622"/>
      <c r="Y108" s="608" t="s">
        <v>1049</v>
      </c>
      <c r="Z108" s="622"/>
      <c r="AA108" s="607">
        <v>0</v>
      </c>
      <c r="AB108" s="607" t="s">
        <v>1049</v>
      </c>
      <c r="AC108" s="607" t="s">
        <v>1049</v>
      </c>
      <c r="AD108" s="608" t="s">
        <v>1049</v>
      </c>
      <c r="AE108" s="608"/>
      <c r="AF108" s="608"/>
      <c r="AG108" s="609">
        <v>0</v>
      </c>
      <c r="AH108" s="604" t="s">
        <v>1049</v>
      </c>
      <c r="AI108" s="610" t="s">
        <v>1049</v>
      </c>
      <c r="AJ108" s="604" t="s">
        <v>1049</v>
      </c>
      <c r="AK108" s="610" t="s">
        <v>1049</v>
      </c>
      <c r="AL108" s="604" t="s">
        <v>1049</v>
      </c>
      <c r="AN108" s="611"/>
    </row>
    <row r="109" spans="1:40" ht="18">
      <c r="A109" s="561">
        <v>98</v>
      </c>
      <c r="C109" s="544"/>
      <c r="D109" s="544"/>
      <c r="E109" s="544" t="s">
        <v>1049</v>
      </c>
      <c r="F109" s="604" t="s">
        <v>1049</v>
      </c>
      <c r="H109" s="542" t="s">
        <v>1049</v>
      </c>
      <c r="I109" s="543" t="s">
        <v>1049</v>
      </c>
      <c r="J109" s="544" t="s">
        <v>1049</v>
      </c>
      <c r="K109" s="459" t="s">
        <v>1049</v>
      </c>
      <c r="L109" s="459" t="s">
        <v>1049</v>
      </c>
      <c r="M109" s="459" t="s">
        <v>1049</v>
      </c>
      <c r="N109" s="459" t="s">
        <v>1049</v>
      </c>
      <c r="O109" s="459" t="s">
        <v>1049</v>
      </c>
      <c r="P109" s="544" t="s">
        <v>1049</v>
      </c>
      <c r="Q109" s="546" t="s">
        <v>1049</v>
      </c>
      <c r="U109" s="606"/>
      <c r="V109" s="622"/>
      <c r="W109" s="622"/>
      <c r="X109" s="622"/>
      <c r="Y109" s="608" t="s">
        <v>1049</v>
      </c>
      <c r="Z109" s="622"/>
      <c r="AA109" s="607">
        <v>0</v>
      </c>
      <c r="AB109" s="607" t="s">
        <v>1049</v>
      </c>
      <c r="AC109" s="607" t="s">
        <v>1049</v>
      </c>
      <c r="AD109" s="608" t="s">
        <v>1049</v>
      </c>
      <c r="AE109" s="608"/>
      <c r="AF109" s="608"/>
      <c r="AG109" s="609">
        <v>0</v>
      </c>
      <c r="AH109" s="604" t="s">
        <v>1049</v>
      </c>
      <c r="AI109" s="610" t="s">
        <v>1049</v>
      </c>
      <c r="AJ109" s="604" t="s">
        <v>1049</v>
      </c>
      <c r="AK109" s="610" t="s">
        <v>1049</v>
      </c>
      <c r="AL109" s="604" t="s">
        <v>1049</v>
      </c>
      <c r="AN109" s="611"/>
    </row>
    <row r="110" spans="1:40" ht="18">
      <c r="A110" s="561">
        <v>99</v>
      </c>
      <c r="C110" s="544"/>
      <c r="D110" s="544"/>
      <c r="E110" s="544" t="s">
        <v>1049</v>
      </c>
      <c r="F110" s="604" t="s">
        <v>1049</v>
      </c>
      <c r="H110" s="542" t="s">
        <v>1049</v>
      </c>
      <c r="I110" s="543" t="s">
        <v>1049</v>
      </c>
      <c r="J110" s="544" t="s">
        <v>1049</v>
      </c>
      <c r="K110" s="459" t="s">
        <v>1049</v>
      </c>
      <c r="L110" s="459" t="s">
        <v>1049</v>
      </c>
      <c r="M110" s="459" t="s">
        <v>1049</v>
      </c>
      <c r="N110" s="459" t="s">
        <v>1049</v>
      </c>
      <c r="O110" s="459" t="s">
        <v>1049</v>
      </c>
      <c r="P110" s="544" t="s">
        <v>1049</v>
      </c>
      <c r="Q110" s="546" t="s">
        <v>1049</v>
      </c>
      <c r="U110" s="606"/>
      <c r="V110" s="622"/>
      <c r="W110" s="622"/>
      <c r="X110" s="622"/>
      <c r="Y110" s="608" t="s">
        <v>1049</v>
      </c>
      <c r="Z110" s="622"/>
      <c r="AA110" s="607">
        <v>0</v>
      </c>
      <c r="AB110" s="607" t="s">
        <v>1049</v>
      </c>
      <c r="AC110" s="607" t="s">
        <v>1049</v>
      </c>
      <c r="AD110" s="608" t="s">
        <v>1049</v>
      </c>
      <c r="AE110" s="608"/>
      <c r="AF110" s="608"/>
      <c r="AG110" s="609">
        <v>0</v>
      </c>
      <c r="AH110" s="604" t="s">
        <v>1049</v>
      </c>
      <c r="AI110" s="610" t="s">
        <v>1049</v>
      </c>
      <c r="AJ110" s="604" t="s">
        <v>1049</v>
      </c>
      <c r="AK110" s="610" t="s">
        <v>1049</v>
      </c>
      <c r="AL110" s="604" t="s">
        <v>1049</v>
      </c>
      <c r="AN110" s="611"/>
    </row>
    <row r="111" spans="1:40" ht="18">
      <c r="A111" s="561">
        <v>100</v>
      </c>
      <c r="C111" s="544"/>
      <c r="D111" s="544"/>
      <c r="E111" s="544" t="s">
        <v>1049</v>
      </c>
      <c r="F111" s="604" t="s">
        <v>1049</v>
      </c>
      <c r="H111" s="542" t="s">
        <v>1049</v>
      </c>
      <c r="I111" s="543" t="s">
        <v>1049</v>
      </c>
      <c r="J111" s="544" t="s">
        <v>1049</v>
      </c>
      <c r="K111" s="459" t="s">
        <v>1049</v>
      </c>
      <c r="L111" s="459" t="s">
        <v>1049</v>
      </c>
      <c r="M111" s="459" t="s">
        <v>1049</v>
      </c>
      <c r="N111" s="459" t="s">
        <v>1049</v>
      </c>
      <c r="O111" s="459" t="s">
        <v>1049</v>
      </c>
      <c r="P111" s="544" t="s">
        <v>1049</v>
      </c>
      <c r="Q111" s="546" t="s">
        <v>1049</v>
      </c>
      <c r="U111" s="606"/>
      <c r="V111" s="622"/>
      <c r="W111" s="622"/>
      <c r="X111" s="622"/>
      <c r="Y111" s="608" t="s">
        <v>1049</v>
      </c>
      <c r="Z111" s="622"/>
      <c r="AA111" s="607">
        <v>0</v>
      </c>
      <c r="AB111" s="607" t="s">
        <v>1049</v>
      </c>
      <c r="AC111" s="607" t="s">
        <v>1049</v>
      </c>
      <c r="AD111" s="608" t="s">
        <v>1049</v>
      </c>
      <c r="AE111" s="608"/>
      <c r="AF111" s="608"/>
      <c r="AG111" s="609">
        <v>0</v>
      </c>
      <c r="AH111" s="604" t="s">
        <v>1049</v>
      </c>
      <c r="AI111" s="610" t="s">
        <v>1049</v>
      </c>
      <c r="AJ111" s="604" t="s">
        <v>1049</v>
      </c>
      <c r="AK111" s="610" t="s">
        <v>1049</v>
      </c>
      <c r="AL111" s="604" t="s">
        <v>1049</v>
      </c>
      <c r="AN111" s="611"/>
    </row>
    <row r="112" spans="1:40" ht="18">
      <c r="A112" s="561">
        <v>101</v>
      </c>
      <c r="C112" s="544"/>
      <c r="D112" s="544"/>
      <c r="E112" s="544" t="s">
        <v>1049</v>
      </c>
      <c r="F112" s="604" t="s">
        <v>1049</v>
      </c>
      <c r="H112" s="542" t="s">
        <v>1049</v>
      </c>
      <c r="I112" s="543" t="s">
        <v>1049</v>
      </c>
      <c r="J112" s="544" t="s">
        <v>1049</v>
      </c>
      <c r="K112" s="459" t="s">
        <v>1049</v>
      </c>
      <c r="L112" s="459" t="s">
        <v>1049</v>
      </c>
      <c r="M112" s="459" t="s">
        <v>1049</v>
      </c>
      <c r="N112" s="459" t="s">
        <v>1049</v>
      </c>
      <c r="O112" s="459" t="s">
        <v>1049</v>
      </c>
      <c r="P112" s="544" t="s">
        <v>1049</v>
      </c>
      <c r="Q112" s="546" t="s">
        <v>1049</v>
      </c>
      <c r="U112" s="606"/>
      <c r="V112" s="622"/>
      <c r="W112" s="622"/>
      <c r="X112" s="622"/>
      <c r="Y112" s="608" t="s">
        <v>1049</v>
      </c>
      <c r="Z112" s="622"/>
      <c r="AA112" s="607">
        <v>0</v>
      </c>
      <c r="AB112" s="607" t="s">
        <v>1049</v>
      </c>
      <c r="AC112" s="607" t="s">
        <v>1049</v>
      </c>
      <c r="AD112" s="608" t="s">
        <v>1049</v>
      </c>
      <c r="AE112" s="608"/>
      <c r="AF112" s="608"/>
      <c r="AG112" s="609">
        <v>0</v>
      </c>
      <c r="AH112" s="604" t="s">
        <v>1049</v>
      </c>
      <c r="AI112" s="610" t="s">
        <v>1049</v>
      </c>
      <c r="AJ112" s="604" t="s">
        <v>1049</v>
      </c>
      <c r="AK112" s="610" t="s">
        <v>1049</v>
      </c>
      <c r="AL112" s="604" t="s">
        <v>1049</v>
      </c>
      <c r="AN112" s="611"/>
    </row>
    <row r="113" spans="1:40" ht="18">
      <c r="A113" s="561">
        <v>102</v>
      </c>
      <c r="C113" s="544"/>
      <c r="D113" s="544"/>
      <c r="E113" s="544" t="s">
        <v>1049</v>
      </c>
      <c r="F113" s="604" t="s">
        <v>1049</v>
      </c>
      <c r="H113" s="542" t="s">
        <v>1049</v>
      </c>
      <c r="I113" s="543" t="s">
        <v>1049</v>
      </c>
      <c r="J113" s="544" t="s">
        <v>1049</v>
      </c>
      <c r="K113" s="459" t="s">
        <v>1049</v>
      </c>
      <c r="L113" s="459" t="s">
        <v>1049</v>
      </c>
      <c r="M113" s="459" t="s">
        <v>1049</v>
      </c>
      <c r="N113" s="459" t="s">
        <v>1049</v>
      </c>
      <c r="O113" s="459" t="s">
        <v>1049</v>
      </c>
      <c r="P113" s="544" t="s">
        <v>1049</v>
      </c>
      <c r="Q113" s="546" t="s">
        <v>1049</v>
      </c>
      <c r="U113" s="606"/>
      <c r="V113" s="622"/>
      <c r="W113" s="622"/>
      <c r="X113" s="622"/>
      <c r="Y113" s="608" t="s">
        <v>1049</v>
      </c>
      <c r="Z113" s="622"/>
      <c r="AA113" s="607">
        <v>0</v>
      </c>
      <c r="AB113" s="607" t="s">
        <v>1049</v>
      </c>
      <c r="AC113" s="607" t="s">
        <v>1049</v>
      </c>
      <c r="AD113" s="608" t="s">
        <v>1049</v>
      </c>
      <c r="AE113" s="608"/>
      <c r="AF113" s="608"/>
      <c r="AG113" s="609">
        <v>0</v>
      </c>
      <c r="AH113" s="604" t="s">
        <v>1049</v>
      </c>
      <c r="AI113" s="610" t="s">
        <v>1049</v>
      </c>
      <c r="AJ113" s="604" t="s">
        <v>1049</v>
      </c>
      <c r="AK113" s="610" t="s">
        <v>1049</v>
      </c>
      <c r="AL113" s="604" t="s">
        <v>1049</v>
      </c>
      <c r="AN113" s="611"/>
    </row>
    <row r="114" spans="1:40" ht="18">
      <c r="A114" s="561">
        <v>103</v>
      </c>
      <c r="C114" s="544"/>
      <c r="D114" s="544"/>
      <c r="E114" s="544" t="s">
        <v>1049</v>
      </c>
      <c r="F114" s="604" t="s">
        <v>1049</v>
      </c>
      <c r="H114" s="542" t="s">
        <v>1049</v>
      </c>
      <c r="I114" s="543" t="s">
        <v>1049</v>
      </c>
      <c r="J114" s="544" t="s">
        <v>1049</v>
      </c>
      <c r="K114" s="459" t="s">
        <v>1049</v>
      </c>
      <c r="L114" s="459" t="s">
        <v>1049</v>
      </c>
      <c r="M114" s="459" t="s">
        <v>1049</v>
      </c>
      <c r="N114" s="459" t="s">
        <v>1049</v>
      </c>
      <c r="O114" s="459" t="s">
        <v>1049</v>
      </c>
      <c r="P114" s="544" t="s">
        <v>1049</v>
      </c>
      <c r="Q114" s="546" t="s">
        <v>1049</v>
      </c>
      <c r="U114" s="606"/>
      <c r="V114" s="622"/>
      <c r="W114" s="622"/>
      <c r="X114" s="622"/>
      <c r="Y114" s="608" t="s">
        <v>1049</v>
      </c>
      <c r="Z114" s="622"/>
      <c r="AA114" s="607">
        <v>0</v>
      </c>
      <c r="AB114" s="607" t="s">
        <v>1049</v>
      </c>
      <c r="AC114" s="607" t="s">
        <v>1049</v>
      </c>
      <c r="AD114" s="608" t="s">
        <v>1049</v>
      </c>
      <c r="AE114" s="608"/>
      <c r="AF114" s="608"/>
      <c r="AG114" s="609">
        <v>0</v>
      </c>
      <c r="AH114" s="604" t="s">
        <v>1049</v>
      </c>
      <c r="AI114" s="610" t="s">
        <v>1049</v>
      </c>
      <c r="AJ114" s="604" t="s">
        <v>1049</v>
      </c>
      <c r="AK114" s="610" t="s">
        <v>1049</v>
      </c>
      <c r="AL114" s="604" t="s">
        <v>1049</v>
      </c>
      <c r="AN114" s="611"/>
    </row>
    <row r="115" spans="1:40" ht="18">
      <c r="A115" s="561">
        <v>104</v>
      </c>
      <c r="C115" s="544"/>
      <c r="D115" s="544"/>
      <c r="E115" s="544" t="s">
        <v>1049</v>
      </c>
      <c r="F115" s="604" t="s">
        <v>1049</v>
      </c>
      <c r="H115" s="542" t="s">
        <v>1049</v>
      </c>
      <c r="I115" s="543" t="s">
        <v>1049</v>
      </c>
      <c r="J115" s="544" t="s">
        <v>1049</v>
      </c>
      <c r="K115" s="459" t="s">
        <v>1049</v>
      </c>
      <c r="L115" s="459" t="s">
        <v>1049</v>
      </c>
      <c r="M115" s="459" t="s">
        <v>1049</v>
      </c>
      <c r="N115" s="459" t="s">
        <v>1049</v>
      </c>
      <c r="O115" s="459" t="s">
        <v>1049</v>
      </c>
      <c r="P115" s="544" t="s">
        <v>1049</v>
      </c>
      <c r="Q115" s="546" t="s">
        <v>1049</v>
      </c>
      <c r="U115" s="606"/>
      <c r="V115" s="622"/>
      <c r="W115" s="622"/>
      <c r="X115" s="622"/>
      <c r="Y115" s="608" t="s">
        <v>1049</v>
      </c>
      <c r="Z115" s="622"/>
      <c r="AA115" s="607">
        <v>0</v>
      </c>
      <c r="AB115" s="607" t="s">
        <v>1049</v>
      </c>
      <c r="AC115" s="607" t="s">
        <v>1049</v>
      </c>
      <c r="AD115" s="608" t="s">
        <v>1049</v>
      </c>
      <c r="AE115" s="608"/>
      <c r="AF115" s="608"/>
      <c r="AG115" s="609">
        <v>0</v>
      </c>
      <c r="AH115" s="604" t="s">
        <v>1049</v>
      </c>
      <c r="AI115" s="610" t="s">
        <v>1049</v>
      </c>
      <c r="AJ115" s="604" t="s">
        <v>1049</v>
      </c>
      <c r="AK115" s="610" t="s">
        <v>1049</v>
      </c>
      <c r="AL115" s="604" t="s">
        <v>1049</v>
      </c>
      <c r="AN115" s="611"/>
    </row>
    <row r="116" spans="1:40" ht="18">
      <c r="A116" s="561">
        <v>105</v>
      </c>
      <c r="C116" s="544"/>
      <c r="D116" s="544"/>
      <c r="E116" s="544" t="s">
        <v>1049</v>
      </c>
      <c r="F116" s="604" t="s">
        <v>1049</v>
      </c>
      <c r="H116" s="542" t="s">
        <v>1049</v>
      </c>
      <c r="I116" s="543" t="s">
        <v>1049</v>
      </c>
      <c r="J116" s="544" t="s">
        <v>1049</v>
      </c>
      <c r="K116" s="459" t="s">
        <v>1049</v>
      </c>
      <c r="L116" s="459" t="s">
        <v>1049</v>
      </c>
      <c r="M116" s="459" t="s">
        <v>1049</v>
      </c>
      <c r="N116" s="459" t="s">
        <v>1049</v>
      </c>
      <c r="O116" s="459" t="s">
        <v>1049</v>
      </c>
      <c r="P116" s="544" t="s">
        <v>1049</v>
      </c>
      <c r="Q116" s="546" t="s">
        <v>1049</v>
      </c>
      <c r="U116" s="606"/>
      <c r="V116" s="622"/>
      <c r="W116" s="622"/>
      <c r="X116" s="622"/>
      <c r="Y116" s="608" t="s">
        <v>1049</v>
      </c>
      <c r="Z116" s="622"/>
      <c r="AA116" s="607">
        <v>0</v>
      </c>
      <c r="AB116" s="607" t="s">
        <v>1049</v>
      </c>
      <c r="AC116" s="607" t="s">
        <v>1049</v>
      </c>
      <c r="AD116" s="608" t="s">
        <v>1049</v>
      </c>
      <c r="AE116" s="608"/>
      <c r="AF116" s="608"/>
      <c r="AG116" s="609">
        <v>0</v>
      </c>
      <c r="AH116" s="604" t="s">
        <v>1049</v>
      </c>
      <c r="AI116" s="610" t="s">
        <v>1049</v>
      </c>
      <c r="AJ116" s="604" t="s">
        <v>1049</v>
      </c>
      <c r="AK116" s="610" t="s">
        <v>1049</v>
      </c>
      <c r="AL116" s="604" t="s">
        <v>1049</v>
      </c>
      <c r="AN116" s="611"/>
    </row>
    <row r="117" spans="1:40" ht="18">
      <c r="A117" s="561">
        <v>106</v>
      </c>
      <c r="C117" s="544"/>
      <c r="D117" s="544"/>
      <c r="E117" s="544" t="s">
        <v>1049</v>
      </c>
      <c r="F117" s="604" t="s">
        <v>1049</v>
      </c>
      <c r="H117" s="542" t="s">
        <v>1049</v>
      </c>
      <c r="I117" s="543" t="s">
        <v>1049</v>
      </c>
      <c r="J117" s="544" t="s">
        <v>1049</v>
      </c>
      <c r="K117" s="459" t="s">
        <v>1049</v>
      </c>
      <c r="L117" s="459" t="s">
        <v>1049</v>
      </c>
      <c r="M117" s="459" t="s">
        <v>1049</v>
      </c>
      <c r="N117" s="459" t="s">
        <v>1049</v>
      </c>
      <c r="O117" s="459" t="s">
        <v>1049</v>
      </c>
      <c r="P117" s="544" t="s">
        <v>1049</v>
      </c>
      <c r="Q117" s="546" t="s">
        <v>1049</v>
      </c>
      <c r="U117" s="606"/>
      <c r="V117" s="622"/>
      <c r="W117" s="622"/>
      <c r="X117" s="622"/>
      <c r="Y117" s="608" t="s">
        <v>1049</v>
      </c>
      <c r="Z117" s="622"/>
      <c r="AA117" s="607">
        <v>0</v>
      </c>
      <c r="AB117" s="607" t="s">
        <v>1049</v>
      </c>
      <c r="AC117" s="607" t="s">
        <v>1049</v>
      </c>
      <c r="AD117" s="608" t="s">
        <v>1049</v>
      </c>
      <c r="AE117" s="608"/>
      <c r="AF117" s="608"/>
      <c r="AG117" s="609">
        <v>0</v>
      </c>
      <c r="AH117" s="604" t="s">
        <v>1049</v>
      </c>
      <c r="AI117" s="610" t="s">
        <v>1049</v>
      </c>
      <c r="AJ117" s="604" t="s">
        <v>1049</v>
      </c>
      <c r="AK117" s="610" t="s">
        <v>1049</v>
      </c>
      <c r="AL117" s="604" t="s">
        <v>1049</v>
      </c>
      <c r="AN117" s="611"/>
    </row>
    <row r="118" spans="1:40" ht="18">
      <c r="A118" s="561">
        <v>107</v>
      </c>
      <c r="C118" s="544"/>
      <c r="D118" s="544"/>
      <c r="E118" s="544" t="s">
        <v>1049</v>
      </c>
      <c r="F118" s="604" t="s">
        <v>1049</v>
      </c>
      <c r="H118" s="542" t="s">
        <v>1049</v>
      </c>
      <c r="I118" s="543" t="s">
        <v>1049</v>
      </c>
      <c r="J118" s="544" t="s">
        <v>1049</v>
      </c>
      <c r="K118" s="459" t="s">
        <v>1049</v>
      </c>
      <c r="L118" s="459" t="s">
        <v>1049</v>
      </c>
      <c r="M118" s="459" t="s">
        <v>1049</v>
      </c>
      <c r="N118" s="459" t="s">
        <v>1049</v>
      </c>
      <c r="O118" s="459" t="s">
        <v>1049</v>
      </c>
      <c r="P118" s="544" t="s">
        <v>1049</v>
      </c>
      <c r="Q118" s="546" t="s">
        <v>1049</v>
      </c>
      <c r="U118" s="606"/>
      <c r="V118" s="622"/>
      <c r="W118" s="622"/>
      <c r="X118" s="622"/>
      <c r="Y118" s="608" t="s">
        <v>1049</v>
      </c>
      <c r="Z118" s="622"/>
      <c r="AA118" s="607">
        <v>0</v>
      </c>
      <c r="AB118" s="607" t="s">
        <v>1049</v>
      </c>
      <c r="AC118" s="607" t="s">
        <v>1049</v>
      </c>
      <c r="AD118" s="608" t="s">
        <v>1049</v>
      </c>
      <c r="AE118" s="608"/>
      <c r="AF118" s="608"/>
      <c r="AG118" s="609">
        <v>0</v>
      </c>
      <c r="AH118" s="604" t="s">
        <v>1049</v>
      </c>
      <c r="AI118" s="610" t="s">
        <v>1049</v>
      </c>
      <c r="AJ118" s="604" t="s">
        <v>1049</v>
      </c>
      <c r="AK118" s="610" t="s">
        <v>1049</v>
      </c>
      <c r="AL118" s="604" t="s">
        <v>1049</v>
      </c>
      <c r="AN118" s="611"/>
    </row>
    <row r="119" spans="1:40" ht="18">
      <c r="A119" s="561">
        <v>108</v>
      </c>
      <c r="C119" s="544"/>
      <c r="D119" s="544"/>
      <c r="E119" s="544" t="s">
        <v>1049</v>
      </c>
      <c r="F119" s="604" t="s">
        <v>1049</v>
      </c>
      <c r="H119" s="542" t="s">
        <v>1049</v>
      </c>
      <c r="I119" s="543" t="s">
        <v>1049</v>
      </c>
      <c r="J119" s="544" t="s">
        <v>1049</v>
      </c>
      <c r="K119" s="459" t="s">
        <v>1049</v>
      </c>
      <c r="L119" s="459" t="s">
        <v>1049</v>
      </c>
      <c r="M119" s="459" t="s">
        <v>1049</v>
      </c>
      <c r="N119" s="459" t="s">
        <v>1049</v>
      </c>
      <c r="O119" s="459" t="s">
        <v>1049</v>
      </c>
      <c r="P119" s="544" t="s">
        <v>1049</v>
      </c>
      <c r="Q119" s="546" t="s">
        <v>1049</v>
      </c>
      <c r="U119" s="606"/>
      <c r="V119" s="622"/>
      <c r="W119" s="622"/>
      <c r="X119" s="622"/>
      <c r="Y119" s="608" t="s">
        <v>1049</v>
      </c>
      <c r="Z119" s="622"/>
      <c r="AA119" s="607">
        <v>0</v>
      </c>
      <c r="AB119" s="607" t="s">
        <v>1049</v>
      </c>
      <c r="AC119" s="607" t="s">
        <v>1049</v>
      </c>
      <c r="AD119" s="608" t="s">
        <v>1049</v>
      </c>
      <c r="AE119" s="608"/>
      <c r="AF119" s="608"/>
      <c r="AG119" s="609">
        <v>0</v>
      </c>
      <c r="AH119" s="604" t="s">
        <v>1049</v>
      </c>
      <c r="AI119" s="610" t="s">
        <v>1049</v>
      </c>
      <c r="AJ119" s="604" t="s">
        <v>1049</v>
      </c>
      <c r="AK119" s="610" t="s">
        <v>1049</v>
      </c>
      <c r="AL119" s="604" t="s">
        <v>1049</v>
      </c>
      <c r="AN119" s="611"/>
    </row>
    <row r="120" spans="1:40" ht="18">
      <c r="A120" s="561">
        <v>109</v>
      </c>
      <c r="C120" s="544"/>
      <c r="D120" s="544"/>
      <c r="E120" s="544" t="s">
        <v>1049</v>
      </c>
      <c r="F120" s="604" t="s">
        <v>1049</v>
      </c>
      <c r="H120" s="542" t="s">
        <v>1049</v>
      </c>
      <c r="I120" s="543" t="s">
        <v>1049</v>
      </c>
      <c r="J120" s="544" t="s">
        <v>1049</v>
      </c>
      <c r="K120" s="459" t="s">
        <v>1049</v>
      </c>
      <c r="L120" s="459" t="s">
        <v>1049</v>
      </c>
      <c r="M120" s="459" t="s">
        <v>1049</v>
      </c>
      <c r="N120" s="459" t="s">
        <v>1049</v>
      </c>
      <c r="O120" s="459" t="s">
        <v>1049</v>
      </c>
      <c r="P120" s="544" t="s">
        <v>1049</v>
      </c>
      <c r="Q120" s="546" t="s">
        <v>1049</v>
      </c>
      <c r="U120" s="606"/>
      <c r="V120" s="622"/>
      <c r="W120" s="622"/>
      <c r="X120" s="622"/>
      <c r="Y120" s="608" t="s">
        <v>1049</v>
      </c>
      <c r="Z120" s="622"/>
      <c r="AA120" s="607">
        <v>0</v>
      </c>
      <c r="AB120" s="607" t="s">
        <v>1049</v>
      </c>
      <c r="AC120" s="607" t="s">
        <v>1049</v>
      </c>
      <c r="AD120" s="608" t="s">
        <v>1049</v>
      </c>
      <c r="AE120" s="608"/>
      <c r="AF120" s="608"/>
      <c r="AG120" s="609">
        <v>0</v>
      </c>
      <c r="AH120" s="604" t="s">
        <v>1049</v>
      </c>
      <c r="AI120" s="610" t="s">
        <v>1049</v>
      </c>
      <c r="AJ120" s="604" t="s">
        <v>1049</v>
      </c>
      <c r="AK120" s="610" t="s">
        <v>1049</v>
      </c>
      <c r="AL120" s="604" t="s">
        <v>1049</v>
      </c>
      <c r="AN120" s="611"/>
    </row>
    <row r="121" spans="1:40" ht="18">
      <c r="A121" s="561">
        <v>110</v>
      </c>
      <c r="C121" s="544"/>
      <c r="D121" s="544"/>
      <c r="E121" s="544" t="s">
        <v>1049</v>
      </c>
      <c r="F121" s="604" t="s">
        <v>1049</v>
      </c>
      <c r="H121" s="542" t="s">
        <v>1049</v>
      </c>
      <c r="I121" s="543" t="s">
        <v>1049</v>
      </c>
      <c r="J121" s="544" t="s">
        <v>1049</v>
      </c>
      <c r="K121" s="459" t="s">
        <v>1049</v>
      </c>
      <c r="L121" s="459" t="s">
        <v>1049</v>
      </c>
      <c r="M121" s="459" t="s">
        <v>1049</v>
      </c>
      <c r="N121" s="459" t="s">
        <v>1049</v>
      </c>
      <c r="O121" s="459" t="s">
        <v>1049</v>
      </c>
      <c r="P121" s="544" t="s">
        <v>1049</v>
      </c>
      <c r="Q121" s="546" t="s">
        <v>1049</v>
      </c>
      <c r="U121" s="606"/>
      <c r="V121" s="622"/>
      <c r="W121" s="622"/>
      <c r="X121" s="622"/>
      <c r="Y121" s="608" t="s">
        <v>1049</v>
      </c>
      <c r="Z121" s="622"/>
      <c r="AA121" s="607">
        <v>0</v>
      </c>
      <c r="AB121" s="607" t="s">
        <v>1049</v>
      </c>
      <c r="AC121" s="607" t="s">
        <v>1049</v>
      </c>
      <c r="AD121" s="608" t="s">
        <v>1049</v>
      </c>
      <c r="AE121" s="608"/>
      <c r="AF121" s="608"/>
      <c r="AG121" s="609">
        <v>0</v>
      </c>
      <c r="AH121" s="604" t="s">
        <v>1049</v>
      </c>
      <c r="AI121" s="610" t="s">
        <v>1049</v>
      </c>
      <c r="AJ121" s="604" t="s">
        <v>1049</v>
      </c>
      <c r="AK121" s="610" t="s">
        <v>1049</v>
      </c>
      <c r="AL121" s="604" t="s">
        <v>1049</v>
      </c>
      <c r="AN121" s="611"/>
    </row>
    <row r="122" spans="1:40" ht="18">
      <c r="A122" s="561">
        <v>111</v>
      </c>
      <c r="C122" s="544"/>
      <c r="D122" s="544"/>
      <c r="E122" s="544" t="s">
        <v>1049</v>
      </c>
      <c r="F122" s="604" t="s">
        <v>1049</v>
      </c>
      <c r="H122" s="542" t="s">
        <v>1049</v>
      </c>
      <c r="I122" s="543" t="s">
        <v>1049</v>
      </c>
      <c r="J122" s="544" t="s">
        <v>1049</v>
      </c>
      <c r="K122" s="459" t="s">
        <v>1049</v>
      </c>
      <c r="L122" s="459" t="s">
        <v>1049</v>
      </c>
      <c r="M122" s="459" t="s">
        <v>1049</v>
      </c>
      <c r="N122" s="459" t="s">
        <v>1049</v>
      </c>
      <c r="O122" s="459" t="s">
        <v>1049</v>
      </c>
      <c r="P122" s="544" t="s">
        <v>1049</v>
      </c>
      <c r="Q122" s="546" t="s">
        <v>1049</v>
      </c>
      <c r="U122" s="606"/>
      <c r="V122" s="622"/>
      <c r="W122" s="622"/>
      <c r="X122" s="622"/>
      <c r="Y122" s="608" t="s">
        <v>1049</v>
      </c>
      <c r="Z122" s="622"/>
      <c r="AA122" s="607">
        <v>0</v>
      </c>
      <c r="AB122" s="607" t="s">
        <v>1049</v>
      </c>
      <c r="AC122" s="607" t="s">
        <v>1049</v>
      </c>
      <c r="AD122" s="608" t="s">
        <v>1049</v>
      </c>
      <c r="AE122" s="608"/>
      <c r="AF122" s="608"/>
      <c r="AG122" s="609">
        <v>0</v>
      </c>
      <c r="AH122" s="604" t="s">
        <v>1049</v>
      </c>
      <c r="AI122" s="610" t="s">
        <v>1049</v>
      </c>
      <c r="AJ122" s="604" t="s">
        <v>1049</v>
      </c>
      <c r="AK122" s="610" t="s">
        <v>1049</v>
      </c>
      <c r="AL122" s="604" t="s">
        <v>1049</v>
      </c>
      <c r="AN122" s="611"/>
    </row>
    <row r="123" spans="1:40" ht="18">
      <c r="A123" s="561">
        <v>112</v>
      </c>
      <c r="C123" s="544"/>
      <c r="D123" s="544"/>
      <c r="E123" s="544" t="s">
        <v>1049</v>
      </c>
      <c r="F123" s="604" t="s">
        <v>1049</v>
      </c>
      <c r="H123" s="542" t="s">
        <v>1049</v>
      </c>
      <c r="I123" s="543" t="s">
        <v>1049</v>
      </c>
      <c r="J123" s="544" t="s">
        <v>1049</v>
      </c>
      <c r="K123" s="459" t="s">
        <v>1049</v>
      </c>
      <c r="L123" s="459" t="s">
        <v>1049</v>
      </c>
      <c r="M123" s="459" t="s">
        <v>1049</v>
      </c>
      <c r="N123" s="459" t="s">
        <v>1049</v>
      </c>
      <c r="O123" s="459" t="s">
        <v>1049</v>
      </c>
      <c r="P123" s="544" t="s">
        <v>1049</v>
      </c>
      <c r="Q123" s="546" t="s">
        <v>1049</v>
      </c>
      <c r="U123" s="606"/>
      <c r="V123" s="622"/>
      <c r="W123" s="622"/>
      <c r="X123" s="622"/>
      <c r="Y123" s="608" t="s">
        <v>1049</v>
      </c>
      <c r="Z123" s="622"/>
      <c r="AA123" s="607">
        <v>0</v>
      </c>
      <c r="AB123" s="607" t="s">
        <v>1049</v>
      </c>
      <c r="AC123" s="607" t="s">
        <v>1049</v>
      </c>
      <c r="AD123" s="608" t="s">
        <v>1049</v>
      </c>
      <c r="AE123" s="608"/>
      <c r="AF123" s="608"/>
      <c r="AG123" s="609">
        <v>0</v>
      </c>
      <c r="AH123" s="604" t="s">
        <v>1049</v>
      </c>
      <c r="AI123" s="610" t="s">
        <v>1049</v>
      </c>
      <c r="AJ123" s="604" t="s">
        <v>1049</v>
      </c>
      <c r="AK123" s="610" t="s">
        <v>1049</v>
      </c>
      <c r="AL123" s="604" t="s">
        <v>1049</v>
      </c>
      <c r="AN123" s="611"/>
    </row>
    <row r="124" spans="1:40" ht="18">
      <c r="A124" s="561">
        <v>113</v>
      </c>
      <c r="C124" s="544"/>
      <c r="D124" s="544"/>
      <c r="E124" s="544" t="s">
        <v>1049</v>
      </c>
      <c r="F124" s="604" t="s">
        <v>1049</v>
      </c>
      <c r="H124" s="542" t="s">
        <v>1049</v>
      </c>
      <c r="I124" s="543" t="s">
        <v>1049</v>
      </c>
      <c r="J124" s="544" t="s">
        <v>1049</v>
      </c>
      <c r="K124" s="459" t="s">
        <v>1049</v>
      </c>
      <c r="L124" s="459" t="s">
        <v>1049</v>
      </c>
      <c r="M124" s="459" t="s">
        <v>1049</v>
      </c>
      <c r="N124" s="459" t="s">
        <v>1049</v>
      </c>
      <c r="O124" s="459" t="s">
        <v>1049</v>
      </c>
      <c r="P124" s="544" t="s">
        <v>1049</v>
      </c>
      <c r="Q124" s="546" t="s">
        <v>1049</v>
      </c>
      <c r="U124" s="606"/>
      <c r="V124" s="622"/>
      <c r="W124" s="622"/>
      <c r="X124" s="622"/>
      <c r="Y124" s="608" t="s">
        <v>1049</v>
      </c>
      <c r="Z124" s="622"/>
      <c r="AA124" s="607">
        <v>0</v>
      </c>
      <c r="AB124" s="607" t="s">
        <v>1049</v>
      </c>
      <c r="AC124" s="607" t="s">
        <v>1049</v>
      </c>
      <c r="AD124" s="608" t="s">
        <v>1049</v>
      </c>
      <c r="AE124" s="608"/>
      <c r="AF124" s="608"/>
      <c r="AG124" s="609">
        <v>0</v>
      </c>
      <c r="AH124" s="604" t="s">
        <v>1049</v>
      </c>
      <c r="AI124" s="610" t="s">
        <v>1049</v>
      </c>
      <c r="AJ124" s="604" t="s">
        <v>1049</v>
      </c>
      <c r="AK124" s="610" t="s">
        <v>1049</v>
      </c>
      <c r="AL124" s="604" t="s">
        <v>1049</v>
      </c>
      <c r="AN124" s="611"/>
    </row>
    <row r="125" spans="1:40" ht="18">
      <c r="A125" s="561">
        <v>114</v>
      </c>
      <c r="C125" s="544"/>
      <c r="D125" s="544"/>
      <c r="E125" s="544" t="s">
        <v>1049</v>
      </c>
      <c r="F125" s="604" t="s">
        <v>1049</v>
      </c>
      <c r="H125" s="542" t="s">
        <v>1049</v>
      </c>
      <c r="I125" s="543" t="s">
        <v>1049</v>
      </c>
      <c r="J125" s="544" t="s">
        <v>1049</v>
      </c>
      <c r="K125" s="459" t="s">
        <v>1049</v>
      </c>
      <c r="L125" s="459" t="s">
        <v>1049</v>
      </c>
      <c r="M125" s="459" t="s">
        <v>1049</v>
      </c>
      <c r="N125" s="459" t="s">
        <v>1049</v>
      </c>
      <c r="O125" s="459" t="s">
        <v>1049</v>
      </c>
      <c r="P125" s="544" t="s">
        <v>1049</v>
      </c>
      <c r="Q125" s="546" t="s">
        <v>1049</v>
      </c>
      <c r="U125" s="606"/>
      <c r="V125" s="622"/>
      <c r="W125" s="622"/>
      <c r="X125" s="622"/>
      <c r="Y125" s="608" t="s">
        <v>1049</v>
      </c>
      <c r="Z125" s="622"/>
      <c r="AA125" s="607">
        <v>0</v>
      </c>
      <c r="AB125" s="607" t="s">
        <v>1049</v>
      </c>
      <c r="AC125" s="607" t="s">
        <v>1049</v>
      </c>
      <c r="AD125" s="608" t="s">
        <v>1049</v>
      </c>
      <c r="AE125" s="608"/>
      <c r="AF125" s="608"/>
      <c r="AG125" s="609">
        <v>0</v>
      </c>
      <c r="AH125" s="604" t="s">
        <v>1049</v>
      </c>
      <c r="AI125" s="610" t="s">
        <v>1049</v>
      </c>
      <c r="AJ125" s="604" t="s">
        <v>1049</v>
      </c>
      <c r="AK125" s="610" t="s">
        <v>1049</v>
      </c>
      <c r="AL125" s="604" t="s">
        <v>1049</v>
      </c>
      <c r="AN125" s="611"/>
    </row>
    <row r="126" spans="1:40" ht="18">
      <c r="A126" s="561">
        <v>115</v>
      </c>
      <c r="C126" s="544"/>
      <c r="D126" s="544"/>
      <c r="E126" s="544" t="s">
        <v>1049</v>
      </c>
      <c r="F126" s="604" t="s">
        <v>1049</v>
      </c>
      <c r="H126" s="542" t="s">
        <v>1049</v>
      </c>
      <c r="I126" s="543" t="s">
        <v>1049</v>
      </c>
      <c r="J126" s="544" t="s">
        <v>1049</v>
      </c>
      <c r="K126" s="459" t="s">
        <v>1049</v>
      </c>
      <c r="L126" s="459" t="s">
        <v>1049</v>
      </c>
      <c r="M126" s="459" t="s">
        <v>1049</v>
      </c>
      <c r="N126" s="459" t="s">
        <v>1049</v>
      </c>
      <c r="O126" s="459" t="s">
        <v>1049</v>
      </c>
      <c r="P126" s="544" t="s">
        <v>1049</v>
      </c>
      <c r="Q126" s="546" t="s">
        <v>1049</v>
      </c>
      <c r="U126" s="606"/>
      <c r="V126" s="622"/>
      <c r="W126" s="622"/>
      <c r="X126" s="622"/>
      <c r="Y126" s="608" t="s">
        <v>1049</v>
      </c>
      <c r="Z126" s="622"/>
      <c r="AA126" s="607">
        <v>0</v>
      </c>
      <c r="AB126" s="607" t="s">
        <v>1049</v>
      </c>
      <c r="AC126" s="607" t="s">
        <v>1049</v>
      </c>
      <c r="AD126" s="608" t="s">
        <v>1049</v>
      </c>
      <c r="AE126" s="608"/>
      <c r="AF126" s="608"/>
      <c r="AG126" s="609">
        <v>0</v>
      </c>
      <c r="AH126" s="604" t="s">
        <v>1049</v>
      </c>
      <c r="AI126" s="610" t="s">
        <v>1049</v>
      </c>
      <c r="AJ126" s="604" t="s">
        <v>1049</v>
      </c>
      <c r="AK126" s="610" t="s">
        <v>1049</v>
      </c>
      <c r="AL126" s="604" t="s">
        <v>1049</v>
      </c>
      <c r="AN126" s="611"/>
    </row>
    <row r="127" spans="1:40" ht="18">
      <c r="A127" s="561">
        <v>116</v>
      </c>
      <c r="C127" s="544"/>
      <c r="D127" s="544"/>
      <c r="E127" s="544" t="s">
        <v>1049</v>
      </c>
      <c r="F127" s="604" t="s">
        <v>1049</v>
      </c>
      <c r="H127" s="542" t="s">
        <v>1049</v>
      </c>
      <c r="I127" s="543" t="s">
        <v>1049</v>
      </c>
      <c r="J127" s="544" t="s">
        <v>1049</v>
      </c>
      <c r="K127" s="459" t="s">
        <v>1049</v>
      </c>
      <c r="L127" s="459" t="s">
        <v>1049</v>
      </c>
      <c r="M127" s="459" t="s">
        <v>1049</v>
      </c>
      <c r="N127" s="459" t="s">
        <v>1049</v>
      </c>
      <c r="O127" s="459" t="s">
        <v>1049</v>
      </c>
      <c r="P127" s="544" t="s">
        <v>1049</v>
      </c>
      <c r="Q127" s="546" t="s">
        <v>1049</v>
      </c>
      <c r="U127" s="606"/>
      <c r="V127" s="622"/>
      <c r="W127" s="622"/>
      <c r="X127" s="622"/>
      <c r="Y127" s="608" t="s">
        <v>1049</v>
      </c>
      <c r="Z127" s="622"/>
      <c r="AA127" s="607">
        <v>0</v>
      </c>
      <c r="AB127" s="607" t="s">
        <v>1049</v>
      </c>
      <c r="AC127" s="607" t="s">
        <v>1049</v>
      </c>
      <c r="AD127" s="608" t="s">
        <v>1049</v>
      </c>
      <c r="AE127" s="608"/>
      <c r="AF127" s="608"/>
      <c r="AG127" s="609">
        <v>0</v>
      </c>
      <c r="AH127" s="604" t="s">
        <v>1049</v>
      </c>
      <c r="AI127" s="610" t="s">
        <v>1049</v>
      </c>
      <c r="AJ127" s="604" t="s">
        <v>1049</v>
      </c>
      <c r="AK127" s="610" t="s">
        <v>1049</v>
      </c>
      <c r="AL127" s="604" t="s">
        <v>1049</v>
      </c>
      <c r="AN127" s="611"/>
    </row>
    <row r="128" spans="1:40" ht="18">
      <c r="A128" s="561">
        <v>117</v>
      </c>
      <c r="C128" s="544"/>
      <c r="D128" s="544"/>
      <c r="E128" s="544" t="s">
        <v>1049</v>
      </c>
      <c r="F128" s="604" t="s">
        <v>1049</v>
      </c>
      <c r="H128" s="542" t="s">
        <v>1049</v>
      </c>
      <c r="I128" s="543" t="s">
        <v>1049</v>
      </c>
      <c r="J128" s="544" t="s">
        <v>1049</v>
      </c>
      <c r="K128" s="459" t="s">
        <v>1049</v>
      </c>
      <c r="L128" s="459" t="s">
        <v>1049</v>
      </c>
      <c r="M128" s="459" t="s">
        <v>1049</v>
      </c>
      <c r="N128" s="459" t="s">
        <v>1049</v>
      </c>
      <c r="O128" s="459" t="s">
        <v>1049</v>
      </c>
      <c r="P128" s="544" t="s">
        <v>1049</v>
      </c>
      <c r="Q128" s="546" t="s">
        <v>1049</v>
      </c>
      <c r="U128" s="606"/>
      <c r="V128" s="622"/>
      <c r="W128" s="622"/>
      <c r="X128" s="622"/>
      <c r="Y128" s="608" t="s">
        <v>1049</v>
      </c>
      <c r="Z128" s="622"/>
      <c r="AA128" s="607">
        <v>0</v>
      </c>
      <c r="AB128" s="607" t="s">
        <v>1049</v>
      </c>
      <c r="AC128" s="607" t="s">
        <v>1049</v>
      </c>
      <c r="AD128" s="608" t="s">
        <v>1049</v>
      </c>
      <c r="AE128" s="608"/>
      <c r="AF128" s="608"/>
      <c r="AG128" s="609">
        <v>0</v>
      </c>
      <c r="AH128" s="604" t="s">
        <v>1049</v>
      </c>
      <c r="AI128" s="610" t="s">
        <v>1049</v>
      </c>
      <c r="AJ128" s="604" t="s">
        <v>1049</v>
      </c>
      <c r="AK128" s="610" t="s">
        <v>1049</v>
      </c>
      <c r="AL128" s="604" t="s">
        <v>1049</v>
      </c>
      <c r="AN128" s="611"/>
    </row>
    <row r="129" spans="1:40" ht="18">
      <c r="A129" s="561">
        <v>118</v>
      </c>
      <c r="C129" s="544"/>
      <c r="D129" s="544"/>
      <c r="E129" s="544" t="s">
        <v>1049</v>
      </c>
      <c r="F129" s="604" t="s">
        <v>1049</v>
      </c>
      <c r="H129" s="542" t="s">
        <v>1049</v>
      </c>
      <c r="I129" s="543" t="s">
        <v>1049</v>
      </c>
      <c r="J129" s="544" t="s">
        <v>1049</v>
      </c>
      <c r="K129" s="459" t="s">
        <v>1049</v>
      </c>
      <c r="L129" s="459" t="s">
        <v>1049</v>
      </c>
      <c r="M129" s="459" t="s">
        <v>1049</v>
      </c>
      <c r="N129" s="459" t="s">
        <v>1049</v>
      </c>
      <c r="O129" s="459" t="s">
        <v>1049</v>
      </c>
      <c r="P129" s="544" t="s">
        <v>1049</v>
      </c>
      <c r="Q129" s="546" t="s">
        <v>1049</v>
      </c>
      <c r="U129" s="606"/>
      <c r="V129" s="622"/>
      <c r="W129" s="622"/>
      <c r="X129" s="622"/>
      <c r="Y129" s="608" t="s">
        <v>1049</v>
      </c>
      <c r="Z129" s="622"/>
      <c r="AA129" s="607">
        <v>0</v>
      </c>
      <c r="AB129" s="607" t="s">
        <v>1049</v>
      </c>
      <c r="AC129" s="607" t="s">
        <v>1049</v>
      </c>
      <c r="AD129" s="608" t="s">
        <v>1049</v>
      </c>
      <c r="AE129" s="608"/>
      <c r="AF129" s="608"/>
      <c r="AG129" s="609">
        <v>0</v>
      </c>
      <c r="AH129" s="604" t="s">
        <v>1049</v>
      </c>
      <c r="AI129" s="610" t="s">
        <v>1049</v>
      </c>
      <c r="AJ129" s="604" t="s">
        <v>1049</v>
      </c>
      <c r="AK129" s="610" t="s">
        <v>1049</v>
      </c>
      <c r="AL129" s="604" t="s">
        <v>1049</v>
      </c>
      <c r="AN129" s="611"/>
    </row>
    <row r="130" spans="1:40" ht="18">
      <c r="A130" s="561">
        <v>119</v>
      </c>
      <c r="C130" s="544"/>
      <c r="D130" s="544"/>
      <c r="E130" s="544" t="s">
        <v>1049</v>
      </c>
      <c r="F130" s="604" t="s">
        <v>1049</v>
      </c>
      <c r="H130" s="542" t="s">
        <v>1049</v>
      </c>
      <c r="I130" s="543" t="s">
        <v>1049</v>
      </c>
      <c r="J130" s="544" t="s">
        <v>1049</v>
      </c>
      <c r="K130" s="459" t="s">
        <v>1049</v>
      </c>
      <c r="L130" s="459" t="s">
        <v>1049</v>
      </c>
      <c r="M130" s="459" t="s">
        <v>1049</v>
      </c>
      <c r="N130" s="459" t="s">
        <v>1049</v>
      </c>
      <c r="O130" s="459" t="s">
        <v>1049</v>
      </c>
      <c r="P130" s="544" t="s">
        <v>1049</v>
      </c>
      <c r="Q130" s="546" t="s">
        <v>1049</v>
      </c>
      <c r="U130" s="606"/>
      <c r="V130" s="622"/>
      <c r="W130" s="622"/>
      <c r="X130" s="622"/>
      <c r="Y130" s="608" t="s">
        <v>1049</v>
      </c>
      <c r="Z130" s="622"/>
      <c r="AA130" s="607">
        <v>0</v>
      </c>
      <c r="AB130" s="607" t="s">
        <v>1049</v>
      </c>
      <c r="AC130" s="607" t="s">
        <v>1049</v>
      </c>
      <c r="AD130" s="608" t="s">
        <v>1049</v>
      </c>
      <c r="AE130" s="608"/>
      <c r="AF130" s="608"/>
      <c r="AG130" s="609">
        <v>0</v>
      </c>
      <c r="AH130" s="604" t="s">
        <v>1049</v>
      </c>
      <c r="AI130" s="610" t="s">
        <v>1049</v>
      </c>
      <c r="AJ130" s="604" t="s">
        <v>1049</v>
      </c>
      <c r="AK130" s="610" t="s">
        <v>1049</v>
      </c>
      <c r="AL130" s="604" t="s">
        <v>1049</v>
      </c>
      <c r="AN130" s="611"/>
    </row>
    <row r="131" spans="1:40" ht="18">
      <c r="A131" s="561">
        <v>120</v>
      </c>
      <c r="C131" s="544"/>
      <c r="D131" s="544"/>
      <c r="E131" s="544" t="s">
        <v>1049</v>
      </c>
      <c r="F131" s="604" t="s">
        <v>1049</v>
      </c>
      <c r="H131" s="542" t="s">
        <v>1049</v>
      </c>
      <c r="I131" s="543" t="s">
        <v>1049</v>
      </c>
      <c r="J131" s="544" t="s">
        <v>1049</v>
      </c>
      <c r="K131" s="459" t="s">
        <v>1049</v>
      </c>
      <c r="L131" s="459" t="s">
        <v>1049</v>
      </c>
      <c r="M131" s="459" t="s">
        <v>1049</v>
      </c>
      <c r="N131" s="459" t="s">
        <v>1049</v>
      </c>
      <c r="O131" s="459" t="s">
        <v>1049</v>
      </c>
      <c r="P131" s="544" t="s">
        <v>1049</v>
      </c>
      <c r="Q131" s="546" t="s">
        <v>1049</v>
      </c>
      <c r="U131" s="606"/>
      <c r="V131" s="622"/>
      <c r="W131" s="622"/>
      <c r="X131" s="622"/>
      <c r="Y131" s="608" t="s">
        <v>1049</v>
      </c>
      <c r="Z131" s="622"/>
      <c r="AA131" s="607">
        <v>0</v>
      </c>
      <c r="AB131" s="607" t="s">
        <v>1049</v>
      </c>
      <c r="AC131" s="607" t="s">
        <v>1049</v>
      </c>
      <c r="AD131" s="608" t="s">
        <v>1049</v>
      </c>
      <c r="AE131" s="608"/>
      <c r="AF131" s="608"/>
      <c r="AG131" s="609">
        <v>0</v>
      </c>
      <c r="AH131" s="604" t="s">
        <v>1049</v>
      </c>
      <c r="AI131" s="610" t="s">
        <v>1049</v>
      </c>
      <c r="AJ131" s="604" t="s">
        <v>1049</v>
      </c>
      <c r="AK131" s="610" t="s">
        <v>1049</v>
      </c>
      <c r="AL131" s="604" t="s">
        <v>1049</v>
      </c>
      <c r="AN131" s="611"/>
    </row>
    <row r="132" spans="1:40" ht="18">
      <c r="A132" s="561">
        <v>121</v>
      </c>
      <c r="C132" s="544"/>
      <c r="D132" s="544"/>
      <c r="E132" s="544" t="s">
        <v>1049</v>
      </c>
      <c r="F132" s="604" t="s">
        <v>1049</v>
      </c>
      <c r="H132" s="542" t="s">
        <v>1049</v>
      </c>
      <c r="I132" s="543" t="s">
        <v>1049</v>
      </c>
      <c r="J132" s="544" t="s">
        <v>1049</v>
      </c>
      <c r="K132" s="459" t="s">
        <v>1049</v>
      </c>
      <c r="L132" s="459" t="s">
        <v>1049</v>
      </c>
      <c r="M132" s="459" t="s">
        <v>1049</v>
      </c>
      <c r="N132" s="459" t="s">
        <v>1049</v>
      </c>
      <c r="O132" s="459" t="s">
        <v>1049</v>
      </c>
      <c r="P132" s="544" t="s">
        <v>1049</v>
      </c>
      <c r="Q132" s="546" t="s">
        <v>1049</v>
      </c>
      <c r="U132" s="606"/>
      <c r="V132" s="622"/>
      <c r="W132" s="622"/>
      <c r="X132" s="622"/>
      <c r="Y132" s="608" t="s">
        <v>1049</v>
      </c>
      <c r="Z132" s="622"/>
      <c r="AA132" s="607">
        <v>0</v>
      </c>
      <c r="AB132" s="607" t="s">
        <v>1049</v>
      </c>
      <c r="AC132" s="607" t="s">
        <v>1049</v>
      </c>
      <c r="AD132" s="608" t="s">
        <v>1049</v>
      </c>
      <c r="AE132" s="608"/>
      <c r="AF132" s="608"/>
      <c r="AG132" s="609">
        <v>0</v>
      </c>
      <c r="AH132" s="604" t="s">
        <v>1049</v>
      </c>
      <c r="AI132" s="610" t="s">
        <v>1049</v>
      </c>
      <c r="AJ132" s="604" t="s">
        <v>1049</v>
      </c>
      <c r="AK132" s="610" t="s">
        <v>1049</v>
      </c>
      <c r="AL132" s="604" t="s">
        <v>1049</v>
      </c>
      <c r="AN132" s="611"/>
    </row>
    <row r="133" spans="1:40" ht="18">
      <c r="A133" s="561">
        <v>122</v>
      </c>
      <c r="C133" s="544"/>
      <c r="D133" s="544"/>
      <c r="E133" s="544" t="s">
        <v>1049</v>
      </c>
      <c r="F133" s="604" t="s">
        <v>1049</v>
      </c>
      <c r="H133" s="542" t="s">
        <v>1049</v>
      </c>
      <c r="I133" s="543" t="s">
        <v>1049</v>
      </c>
      <c r="J133" s="544" t="s">
        <v>1049</v>
      </c>
      <c r="K133" s="459" t="s">
        <v>1049</v>
      </c>
      <c r="L133" s="459" t="s">
        <v>1049</v>
      </c>
      <c r="M133" s="459" t="s">
        <v>1049</v>
      </c>
      <c r="N133" s="459" t="s">
        <v>1049</v>
      </c>
      <c r="O133" s="459" t="s">
        <v>1049</v>
      </c>
      <c r="P133" s="544" t="s">
        <v>1049</v>
      </c>
      <c r="Q133" s="546" t="s">
        <v>1049</v>
      </c>
      <c r="U133" s="606"/>
      <c r="V133" s="622"/>
      <c r="W133" s="622"/>
      <c r="X133" s="622"/>
      <c r="Y133" s="608" t="s">
        <v>1049</v>
      </c>
      <c r="Z133" s="622"/>
      <c r="AA133" s="607">
        <v>0</v>
      </c>
      <c r="AB133" s="607" t="s">
        <v>1049</v>
      </c>
      <c r="AC133" s="607" t="s">
        <v>1049</v>
      </c>
      <c r="AD133" s="608" t="s">
        <v>1049</v>
      </c>
      <c r="AE133" s="608"/>
      <c r="AF133" s="608"/>
      <c r="AG133" s="609">
        <v>0</v>
      </c>
      <c r="AH133" s="604" t="s">
        <v>1049</v>
      </c>
      <c r="AI133" s="610" t="s">
        <v>1049</v>
      </c>
      <c r="AJ133" s="604" t="s">
        <v>1049</v>
      </c>
      <c r="AK133" s="610" t="s">
        <v>1049</v>
      </c>
      <c r="AL133" s="604" t="s">
        <v>1049</v>
      </c>
      <c r="AN133" s="611"/>
    </row>
    <row r="134" spans="1:40" ht="18">
      <c r="A134" s="561">
        <v>123</v>
      </c>
      <c r="C134" s="544"/>
      <c r="D134" s="544"/>
      <c r="E134" s="544" t="s">
        <v>1049</v>
      </c>
      <c r="F134" s="604" t="s">
        <v>1049</v>
      </c>
      <c r="H134" s="542" t="s">
        <v>1049</v>
      </c>
      <c r="I134" s="543" t="s">
        <v>1049</v>
      </c>
      <c r="J134" s="544" t="s">
        <v>1049</v>
      </c>
      <c r="K134" s="459" t="s">
        <v>1049</v>
      </c>
      <c r="L134" s="459" t="s">
        <v>1049</v>
      </c>
      <c r="M134" s="459" t="s">
        <v>1049</v>
      </c>
      <c r="N134" s="459" t="s">
        <v>1049</v>
      </c>
      <c r="O134" s="459" t="s">
        <v>1049</v>
      </c>
      <c r="P134" s="544" t="s">
        <v>1049</v>
      </c>
      <c r="Q134" s="546" t="s">
        <v>1049</v>
      </c>
      <c r="U134" s="606"/>
      <c r="V134" s="622"/>
      <c r="W134" s="622"/>
      <c r="X134" s="622"/>
      <c r="Y134" s="608" t="s">
        <v>1049</v>
      </c>
      <c r="Z134" s="622"/>
      <c r="AA134" s="607">
        <v>0</v>
      </c>
      <c r="AB134" s="607" t="s">
        <v>1049</v>
      </c>
      <c r="AC134" s="607" t="s">
        <v>1049</v>
      </c>
      <c r="AD134" s="608" t="s">
        <v>1049</v>
      </c>
      <c r="AE134" s="608"/>
      <c r="AF134" s="608"/>
      <c r="AG134" s="609">
        <v>0</v>
      </c>
      <c r="AH134" s="604" t="s">
        <v>1049</v>
      </c>
      <c r="AI134" s="610" t="s">
        <v>1049</v>
      </c>
      <c r="AJ134" s="604" t="s">
        <v>1049</v>
      </c>
      <c r="AK134" s="610" t="s">
        <v>1049</v>
      </c>
      <c r="AL134" s="604" t="s">
        <v>1049</v>
      </c>
      <c r="AN134" s="611"/>
    </row>
    <row r="135" spans="1:40" ht="18">
      <c r="A135" s="561">
        <v>124</v>
      </c>
      <c r="C135" s="544"/>
      <c r="D135" s="544"/>
      <c r="E135" s="544" t="s">
        <v>1049</v>
      </c>
      <c r="F135" s="604" t="s">
        <v>1049</v>
      </c>
      <c r="H135" s="542" t="s">
        <v>1049</v>
      </c>
      <c r="I135" s="543" t="s">
        <v>1049</v>
      </c>
      <c r="J135" s="544" t="s">
        <v>1049</v>
      </c>
      <c r="K135" s="459" t="s">
        <v>1049</v>
      </c>
      <c r="L135" s="459" t="s">
        <v>1049</v>
      </c>
      <c r="M135" s="459" t="s">
        <v>1049</v>
      </c>
      <c r="N135" s="459" t="s">
        <v>1049</v>
      </c>
      <c r="O135" s="459" t="s">
        <v>1049</v>
      </c>
      <c r="P135" s="544" t="s">
        <v>1049</v>
      </c>
      <c r="Q135" s="546" t="s">
        <v>1049</v>
      </c>
      <c r="U135" s="606"/>
      <c r="V135" s="622"/>
      <c r="W135" s="622"/>
      <c r="X135" s="622"/>
      <c r="Y135" s="608" t="s">
        <v>1049</v>
      </c>
      <c r="Z135" s="622"/>
      <c r="AA135" s="607">
        <v>0</v>
      </c>
      <c r="AB135" s="607" t="s">
        <v>1049</v>
      </c>
      <c r="AC135" s="607" t="s">
        <v>1049</v>
      </c>
      <c r="AD135" s="608" t="s">
        <v>1049</v>
      </c>
      <c r="AE135" s="608"/>
      <c r="AF135" s="608"/>
      <c r="AG135" s="609">
        <v>0</v>
      </c>
      <c r="AH135" s="604" t="s">
        <v>1049</v>
      </c>
      <c r="AI135" s="610" t="s">
        <v>1049</v>
      </c>
      <c r="AJ135" s="604" t="s">
        <v>1049</v>
      </c>
      <c r="AK135" s="610" t="s">
        <v>1049</v>
      </c>
      <c r="AL135" s="604" t="s">
        <v>1049</v>
      </c>
      <c r="AN135" s="611"/>
    </row>
    <row r="136" spans="1:40" ht="18">
      <c r="A136" s="561">
        <v>125</v>
      </c>
      <c r="C136" s="544"/>
      <c r="D136" s="544"/>
      <c r="E136" s="544" t="s">
        <v>1049</v>
      </c>
      <c r="F136" s="604" t="s">
        <v>1049</v>
      </c>
      <c r="H136" s="542" t="s">
        <v>1049</v>
      </c>
      <c r="I136" s="543" t="s">
        <v>1049</v>
      </c>
      <c r="J136" s="544" t="s">
        <v>1049</v>
      </c>
      <c r="K136" s="459" t="s">
        <v>1049</v>
      </c>
      <c r="L136" s="459" t="s">
        <v>1049</v>
      </c>
      <c r="M136" s="459" t="s">
        <v>1049</v>
      </c>
      <c r="N136" s="459" t="s">
        <v>1049</v>
      </c>
      <c r="O136" s="459" t="s">
        <v>1049</v>
      </c>
      <c r="P136" s="544" t="s">
        <v>1049</v>
      </c>
      <c r="Q136" s="546" t="s">
        <v>1049</v>
      </c>
      <c r="U136" s="606"/>
      <c r="V136" s="622"/>
      <c r="W136" s="622"/>
      <c r="X136" s="622"/>
      <c r="Y136" s="608" t="s">
        <v>1049</v>
      </c>
      <c r="Z136" s="622"/>
      <c r="AA136" s="607">
        <v>0</v>
      </c>
      <c r="AB136" s="607" t="s">
        <v>1049</v>
      </c>
      <c r="AC136" s="607" t="s">
        <v>1049</v>
      </c>
      <c r="AD136" s="608" t="s">
        <v>1049</v>
      </c>
      <c r="AE136" s="608"/>
      <c r="AF136" s="608"/>
      <c r="AG136" s="609">
        <v>0</v>
      </c>
      <c r="AH136" s="604" t="s">
        <v>1049</v>
      </c>
      <c r="AI136" s="610" t="s">
        <v>1049</v>
      </c>
      <c r="AJ136" s="604" t="s">
        <v>1049</v>
      </c>
      <c r="AK136" s="610" t="s">
        <v>1049</v>
      </c>
      <c r="AL136" s="604" t="s">
        <v>1049</v>
      </c>
      <c r="AN136" s="611"/>
    </row>
    <row r="137" spans="1:40" ht="18">
      <c r="A137" s="561">
        <v>126</v>
      </c>
      <c r="C137" s="544"/>
      <c r="D137" s="544"/>
      <c r="E137" s="544" t="s">
        <v>1049</v>
      </c>
      <c r="F137" s="604" t="s">
        <v>1049</v>
      </c>
      <c r="H137" s="542" t="s">
        <v>1049</v>
      </c>
      <c r="I137" s="543" t="s">
        <v>1049</v>
      </c>
      <c r="J137" s="544" t="s">
        <v>1049</v>
      </c>
      <c r="K137" s="459" t="s">
        <v>1049</v>
      </c>
      <c r="L137" s="459" t="s">
        <v>1049</v>
      </c>
      <c r="M137" s="459" t="s">
        <v>1049</v>
      </c>
      <c r="N137" s="459" t="s">
        <v>1049</v>
      </c>
      <c r="O137" s="459" t="s">
        <v>1049</v>
      </c>
      <c r="P137" s="544" t="s">
        <v>1049</v>
      </c>
      <c r="Q137" s="546" t="s">
        <v>1049</v>
      </c>
      <c r="U137" s="606"/>
      <c r="V137" s="622"/>
      <c r="W137" s="622"/>
      <c r="X137" s="622"/>
      <c r="Y137" s="608" t="s">
        <v>1049</v>
      </c>
      <c r="Z137" s="622"/>
      <c r="AA137" s="607">
        <v>0</v>
      </c>
      <c r="AB137" s="607" t="s">
        <v>1049</v>
      </c>
      <c r="AC137" s="607" t="s">
        <v>1049</v>
      </c>
      <c r="AD137" s="608" t="s">
        <v>1049</v>
      </c>
      <c r="AE137" s="608"/>
      <c r="AF137" s="608"/>
      <c r="AG137" s="609">
        <v>0</v>
      </c>
      <c r="AH137" s="604" t="s">
        <v>1049</v>
      </c>
      <c r="AI137" s="610" t="s">
        <v>1049</v>
      </c>
      <c r="AJ137" s="604" t="s">
        <v>1049</v>
      </c>
      <c r="AK137" s="610" t="s">
        <v>1049</v>
      </c>
      <c r="AL137" s="604" t="s">
        <v>1049</v>
      </c>
      <c r="AN137" s="611"/>
    </row>
    <row r="138" spans="1:40" ht="18">
      <c r="A138" s="561">
        <v>127</v>
      </c>
      <c r="C138" s="544"/>
      <c r="D138" s="544"/>
      <c r="E138" s="544" t="s">
        <v>1049</v>
      </c>
      <c r="F138" s="604" t="s">
        <v>1049</v>
      </c>
      <c r="H138" s="542" t="s">
        <v>1049</v>
      </c>
      <c r="I138" s="543" t="s">
        <v>1049</v>
      </c>
      <c r="J138" s="544" t="s">
        <v>1049</v>
      </c>
      <c r="K138" s="459" t="s">
        <v>1049</v>
      </c>
      <c r="L138" s="459" t="s">
        <v>1049</v>
      </c>
      <c r="M138" s="459" t="s">
        <v>1049</v>
      </c>
      <c r="N138" s="459" t="s">
        <v>1049</v>
      </c>
      <c r="O138" s="459" t="s">
        <v>1049</v>
      </c>
      <c r="P138" s="544" t="s">
        <v>1049</v>
      </c>
      <c r="Q138" s="546" t="s">
        <v>1049</v>
      </c>
      <c r="U138" s="606"/>
      <c r="V138" s="622"/>
      <c r="W138" s="622"/>
      <c r="X138" s="622"/>
      <c r="Y138" s="608" t="s">
        <v>1049</v>
      </c>
      <c r="Z138" s="622"/>
      <c r="AA138" s="607">
        <v>0</v>
      </c>
      <c r="AB138" s="607" t="s">
        <v>1049</v>
      </c>
      <c r="AC138" s="607" t="s">
        <v>1049</v>
      </c>
      <c r="AD138" s="608" t="s">
        <v>1049</v>
      </c>
      <c r="AE138" s="608"/>
      <c r="AF138" s="608"/>
      <c r="AG138" s="609">
        <v>0</v>
      </c>
      <c r="AH138" s="604" t="s">
        <v>1049</v>
      </c>
      <c r="AI138" s="610" t="s">
        <v>1049</v>
      </c>
      <c r="AJ138" s="604" t="s">
        <v>1049</v>
      </c>
      <c r="AK138" s="610" t="s">
        <v>1049</v>
      </c>
      <c r="AL138" s="604" t="s">
        <v>1049</v>
      </c>
      <c r="AN138" s="611"/>
    </row>
    <row r="139" spans="1:40" ht="18">
      <c r="A139" s="561">
        <v>128</v>
      </c>
      <c r="C139" s="544"/>
      <c r="D139" s="544"/>
      <c r="E139" s="544" t="s">
        <v>1049</v>
      </c>
      <c r="F139" s="604" t="s">
        <v>1049</v>
      </c>
      <c r="H139" s="542" t="s">
        <v>1049</v>
      </c>
      <c r="I139" s="543" t="s">
        <v>1049</v>
      </c>
      <c r="J139" s="544" t="s">
        <v>1049</v>
      </c>
      <c r="K139" s="459" t="s">
        <v>1049</v>
      </c>
      <c r="L139" s="459" t="s">
        <v>1049</v>
      </c>
      <c r="M139" s="459" t="s">
        <v>1049</v>
      </c>
      <c r="N139" s="459" t="s">
        <v>1049</v>
      </c>
      <c r="O139" s="459" t="s">
        <v>1049</v>
      </c>
      <c r="P139" s="544" t="s">
        <v>1049</v>
      </c>
      <c r="Q139" s="546" t="s">
        <v>1049</v>
      </c>
      <c r="U139" s="606"/>
      <c r="V139" s="622"/>
      <c r="W139" s="622"/>
      <c r="X139" s="622"/>
      <c r="Y139" s="608" t="s">
        <v>1049</v>
      </c>
      <c r="Z139" s="622"/>
      <c r="AA139" s="607">
        <v>0</v>
      </c>
      <c r="AB139" s="607" t="s">
        <v>1049</v>
      </c>
      <c r="AC139" s="607" t="s">
        <v>1049</v>
      </c>
      <c r="AD139" s="608" t="s">
        <v>1049</v>
      </c>
      <c r="AE139" s="608"/>
      <c r="AF139" s="608"/>
      <c r="AG139" s="609">
        <v>0</v>
      </c>
      <c r="AH139" s="604" t="s">
        <v>1049</v>
      </c>
      <c r="AI139" s="610" t="s">
        <v>1049</v>
      </c>
      <c r="AJ139" s="604" t="s">
        <v>1049</v>
      </c>
      <c r="AK139" s="610" t="s">
        <v>1049</v>
      </c>
      <c r="AL139" s="604" t="s">
        <v>1049</v>
      </c>
      <c r="AN139" s="611"/>
    </row>
    <row r="140" spans="1:40" ht="18">
      <c r="A140" s="561">
        <v>129</v>
      </c>
      <c r="C140" s="544"/>
      <c r="D140" s="544"/>
      <c r="E140" s="544" t="s">
        <v>1049</v>
      </c>
      <c r="F140" s="604" t="s">
        <v>1049</v>
      </c>
      <c r="H140" s="542" t="s">
        <v>1049</v>
      </c>
      <c r="I140" s="543" t="s">
        <v>1049</v>
      </c>
      <c r="J140" s="544" t="s">
        <v>1049</v>
      </c>
      <c r="K140" s="459" t="s">
        <v>1049</v>
      </c>
      <c r="L140" s="459" t="s">
        <v>1049</v>
      </c>
      <c r="M140" s="459" t="s">
        <v>1049</v>
      </c>
      <c r="N140" s="459" t="s">
        <v>1049</v>
      </c>
      <c r="O140" s="459" t="s">
        <v>1049</v>
      </c>
      <c r="P140" s="544" t="s">
        <v>1049</v>
      </c>
      <c r="Q140" s="546" t="s">
        <v>1049</v>
      </c>
      <c r="U140" s="606"/>
      <c r="V140" s="622"/>
      <c r="W140" s="622"/>
      <c r="X140" s="622"/>
      <c r="Y140" s="608" t="s">
        <v>1049</v>
      </c>
      <c r="Z140" s="622"/>
      <c r="AA140" s="607">
        <v>0</v>
      </c>
      <c r="AB140" s="607" t="s">
        <v>1049</v>
      </c>
      <c r="AC140" s="607" t="s">
        <v>1049</v>
      </c>
      <c r="AD140" s="608" t="s">
        <v>1049</v>
      </c>
      <c r="AE140" s="608"/>
      <c r="AF140" s="608"/>
      <c r="AG140" s="609">
        <v>0</v>
      </c>
      <c r="AH140" s="604" t="s">
        <v>1049</v>
      </c>
      <c r="AI140" s="610" t="s">
        <v>1049</v>
      </c>
      <c r="AJ140" s="604" t="s">
        <v>1049</v>
      </c>
      <c r="AK140" s="610" t="s">
        <v>1049</v>
      </c>
      <c r="AL140" s="604" t="s">
        <v>1049</v>
      </c>
      <c r="AN140" s="611"/>
    </row>
    <row r="141" spans="1:40" ht="18">
      <c r="A141" s="561">
        <v>130</v>
      </c>
      <c r="C141" s="544"/>
      <c r="D141" s="544"/>
      <c r="E141" s="544" t="s">
        <v>1049</v>
      </c>
      <c r="F141" s="604" t="s">
        <v>1049</v>
      </c>
      <c r="H141" s="542" t="s">
        <v>1049</v>
      </c>
      <c r="I141" s="543" t="s">
        <v>1049</v>
      </c>
      <c r="J141" s="544" t="s">
        <v>1049</v>
      </c>
      <c r="K141" s="459" t="s">
        <v>1049</v>
      </c>
      <c r="L141" s="459" t="s">
        <v>1049</v>
      </c>
      <c r="M141" s="459" t="s">
        <v>1049</v>
      </c>
      <c r="N141" s="459" t="s">
        <v>1049</v>
      </c>
      <c r="O141" s="459" t="s">
        <v>1049</v>
      </c>
      <c r="P141" s="544" t="s">
        <v>1049</v>
      </c>
      <c r="Q141" s="546" t="s">
        <v>1049</v>
      </c>
      <c r="U141" s="606"/>
      <c r="V141" s="622"/>
      <c r="W141" s="622"/>
      <c r="X141" s="622"/>
      <c r="Y141" s="608" t="s">
        <v>1049</v>
      </c>
      <c r="Z141" s="622"/>
      <c r="AA141" s="607">
        <v>0</v>
      </c>
      <c r="AB141" s="607" t="s">
        <v>1049</v>
      </c>
      <c r="AC141" s="607" t="s">
        <v>1049</v>
      </c>
      <c r="AD141" s="608" t="s">
        <v>1049</v>
      </c>
      <c r="AE141" s="608"/>
      <c r="AF141" s="608"/>
      <c r="AG141" s="609">
        <v>0</v>
      </c>
      <c r="AH141" s="604" t="s">
        <v>1049</v>
      </c>
      <c r="AI141" s="610" t="s">
        <v>1049</v>
      </c>
      <c r="AJ141" s="604" t="s">
        <v>1049</v>
      </c>
      <c r="AK141" s="610" t="s">
        <v>1049</v>
      </c>
      <c r="AL141" s="604" t="s">
        <v>1049</v>
      </c>
      <c r="AN141" s="611"/>
    </row>
    <row r="142" spans="1:40" ht="18">
      <c r="A142" s="561">
        <v>131</v>
      </c>
      <c r="C142" s="544"/>
      <c r="D142" s="544"/>
      <c r="E142" s="544" t="s">
        <v>1049</v>
      </c>
      <c r="F142" s="604" t="s">
        <v>1049</v>
      </c>
      <c r="H142" s="542" t="s">
        <v>1049</v>
      </c>
      <c r="I142" s="543" t="s">
        <v>1049</v>
      </c>
      <c r="J142" s="544" t="s">
        <v>1049</v>
      </c>
      <c r="K142" s="459" t="s">
        <v>1049</v>
      </c>
      <c r="L142" s="459" t="s">
        <v>1049</v>
      </c>
      <c r="M142" s="459" t="s">
        <v>1049</v>
      </c>
      <c r="N142" s="459" t="s">
        <v>1049</v>
      </c>
      <c r="O142" s="459" t="s">
        <v>1049</v>
      </c>
      <c r="P142" s="544" t="s">
        <v>1049</v>
      </c>
      <c r="Q142" s="546" t="s">
        <v>1049</v>
      </c>
      <c r="U142" s="606"/>
      <c r="V142" s="622"/>
      <c r="W142" s="622"/>
      <c r="X142" s="622"/>
      <c r="Y142" s="608" t="s">
        <v>1049</v>
      </c>
      <c r="Z142" s="622"/>
      <c r="AA142" s="607">
        <v>0</v>
      </c>
      <c r="AB142" s="607" t="s">
        <v>1049</v>
      </c>
      <c r="AC142" s="607" t="s">
        <v>1049</v>
      </c>
      <c r="AD142" s="608" t="s">
        <v>1049</v>
      </c>
      <c r="AE142" s="608"/>
      <c r="AF142" s="608"/>
      <c r="AG142" s="609">
        <v>0</v>
      </c>
      <c r="AH142" s="604" t="s">
        <v>1049</v>
      </c>
      <c r="AI142" s="610" t="s">
        <v>1049</v>
      </c>
      <c r="AJ142" s="604" t="s">
        <v>1049</v>
      </c>
      <c r="AK142" s="610" t="s">
        <v>1049</v>
      </c>
      <c r="AL142" s="604" t="s">
        <v>1049</v>
      </c>
      <c r="AN142" s="611"/>
    </row>
    <row r="143" spans="1:40" ht="18">
      <c r="A143" s="561">
        <v>132</v>
      </c>
      <c r="C143" s="544"/>
      <c r="D143" s="544"/>
      <c r="E143" s="544" t="s">
        <v>1049</v>
      </c>
      <c r="F143" s="604" t="s">
        <v>1049</v>
      </c>
      <c r="H143" s="542" t="s">
        <v>1049</v>
      </c>
      <c r="I143" s="543" t="s">
        <v>1049</v>
      </c>
      <c r="J143" s="544" t="s">
        <v>1049</v>
      </c>
      <c r="K143" s="459" t="s">
        <v>1049</v>
      </c>
      <c r="L143" s="459" t="s">
        <v>1049</v>
      </c>
      <c r="M143" s="459" t="s">
        <v>1049</v>
      </c>
      <c r="N143" s="459" t="s">
        <v>1049</v>
      </c>
      <c r="O143" s="459" t="s">
        <v>1049</v>
      </c>
      <c r="P143" s="544" t="s">
        <v>1049</v>
      </c>
      <c r="Q143" s="546" t="s">
        <v>1049</v>
      </c>
      <c r="U143" s="606"/>
      <c r="V143" s="622"/>
      <c r="W143" s="622"/>
      <c r="X143" s="622"/>
      <c r="Y143" s="608" t="s">
        <v>1049</v>
      </c>
      <c r="Z143" s="622"/>
      <c r="AA143" s="607">
        <v>0</v>
      </c>
      <c r="AB143" s="607" t="s">
        <v>1049</v>
      </c>
      <c r="AC143" s="607" t="s">
        <v>1049</v>
      </c>
      <c r="AD143" s="608" t="s">
        <v>1049</v>
      </c>
      <c r="AE143" s="608"/>
      <c r="AF143" s="608"/>
      <c r="AG143" s="609">
        <v>0</v>
      </c>
      <c r="AH143" s="604" t="s">
        <v>1049</v>
      </c>
      <c r="AI143" s="610" t="s">
        <v>1049</v>
      </c>
      <c r="AJ143" s="604" t="s">
        <v>1049</v>
      </c>
      <c r="AK143" s="610" t="s">
        <v>1049</v>
      </c>
      <c r="AL143" s="604" t="s">
        <v>1049</v>
      </c>
      <c r="AN143" s="611"/>
    </row>
    <row r="144" spans="1:40" ht="18">
      <c r="A144" s="561">
        <v>133</v>
      </c>
      <c r="C144" s="544"/>
      <c r="D144" s="544"/>
      <c r="E144" s="544" t="s">
        <v>1049</v>
      </c>
      <c r="F144" s="604" t="s">
        <v>1049</v>
      </c>
      <c r="H144" s="542" t="s">
        <v>1049</v>
      </c>
      <c r="I144" s="543" t="s">
        <v>1049</v>
      </c>
      <c r="J144" s="544" t="s">
        <v>1049</v>
      </c>
      <c r="K144" s="459" t="s">
        <v>1049</v>
      </c>
      <c r="L144" s="459" t="s">
        <v>1049</v>
      </c>
      <c r="M144" s="459" t="s">
        <v>1049</v>
      </c>
      <c r="N144" s="459" t="s">
        <v>1049</v>
      </c>
      <c r="O144" s="459" t="s">
        <v>1049</v>
      </c>
      <c r="P144" s="544" t="s">
        <v>1049</v>
      </c>
      <c r="Q144" s="546" t="s">
        <v>1049</v>
      </c>
      <c r="U144" s="606"/>
      <c r="V144" s="622"/>
      <c r="W144" s="622"/>
      <c r="X144" s="622"/>
      <c r="Y144" s="608" t="s">
        <v>1049</v>
      </c>
      <c r="Z144" s="622"/>
      <c r="AA144" s="607">
        <v>0</v>
      </c>
      <c r="AB144" s="607" t="s">
        <v>1049</v>
      </c>
      <c r="AC144" s="607" t="s">
        <v>1049</v>
      </c>
      <c r="AD144" s="608" t="s">
        <v>1049</v>
      </c>
      <c r="AE144" s="608"/>
      <c r="AF144" s="608"/>
      <c r="AG144" s="609">
        <v>0</v>
      </c>
      <c r="AH144" s="604" t="s">
        <v>1049</v>
      </c>
      <c r="AI144" s="610" t="s">
        <v>1049</v>
      </c>
      <c r="AJ144" s="604" t="s">
        <v>1049</v>
      </c>
      <c r="AK144" s="610" t="s">
        <v>1049</v>
      </c>
      <c r="AL144" s="604" t="s">
        <v>1049</v>
      </c>
      <c r="AN144" s="611"/>
    </row>
    <row r="145" spans="1:40" ht="18">
      <c r="A145" s="561">
        <v>134</v>
      </c>
      <c r="C145" s="544"/>
      <c r="D145" s="544"/>
      <c r="E145" s="544" t="s">
        <v>1049</v>
      </c>
      <c r="F145" s="604" t="s">
        <v>1049</v>
      </c>
      <c r="H145" s="542" t="s">
        <v>1049</v>
      </c>
      <c r="I145" s="543" t="s">
        <v>1049</v>
      </c>
      <c r="J145" s="544" t="s">
        <v>1049</v>
      </c>
      <c r="K145" s="459" t="s">
        <v>1049</v>
      </c>
      <c r="L145" s="459" t="s">
        <v>1049</v>
      </c>
      <c r="M145" s="459" t="s">
        <v>1049</v>
      </c>
      <c r="N145" s="459" t="s">
        <v>1049</v>
      </c>
      <c r="O145" s="459" t="s">
        <v>1049</v>
      </c>
      <c r="P145" s="544" t="s">
        <v>1049</v>
      </c>
      <c r="Q145" s="546" t="s">
        <v>1049</v>
      </c>
      <c r="U145" s="606"/>
      <c r="V145" s="622"/>
      <c r="W145" s="622"/>
      <c r="X145" s="622"/>
      <c r="Y145" s="608" t="s">
        <v>1049</v>
      </c>
      <c r="Z145" s="622"/>
      <c r="AA145" s="607">
        <v>0</v>
      </c>
      <c r="AB145" s="607" t="s">
        <v>1049</v>
      </c>
      <c r="AC145" s="607" t="s">
        <v>1049</v>
      </c>
      <c r="AD145" s="608" t="s">
        <v>1049</v>
      </c>
      <c r="AE145" s="608"/>
      <c r="AF145" s="608"/>
      <c r="AG145" s="609">
        <v>0</v>
      </c>
      <c r="AH145" s="604" t="s">
        <v>1049</v>
      </c>
      <c r="AI145" s="610" t="s">
        <v>1049</v>
      </c>
      <c r="AJ145" s="604" t="s">
        <v>1049</v>
      </c>
      <c r="AK145" s="610" t="s">
        <v>1049</v>
      </c>
      <c r="AL145" s="604" t="s">
        <v>1049</v>
      </c>
      <c r="AN145" s="611"/>
    </row>
    <row r="146" spans="1:40" ht="18">
      <c r="A146" s="561">
        <v>135</v>
      </c>
      <c r="C146" s="544"/>
      <c r="D146" s="544"/>
      <c r="E146" s="544" t="s">
        <v>1049</v>
      </c>
      <c r="F146" s="604" t="s">
        <v>1049</v>
      </c>
      <c r="H146" s="542" t="s">
        <v>1049</v>
      </c>
      <c r="I146" s="543" t="s">
        <v>1049</v>
      </c>
      <c r="J146" s="544" t="s">
        <v>1049</v>
      </c>
      <c r="K146" s="459" t="s">
        <v>1049</v>
      </c>
      <c r="L146" s="459" t="s">
        <v>1049</v>
      </c>
      <c r="M146" s="459" t="s">
        <v>1049</v>
      </c>
      <c r="N146" s="459" t="s">
        <v>1049</v>
      </c>
      <c r="O146" s="459" t="s">
        <v>1049</v>
      </c>
      <c r="P146" s="544" t="s">
        <v>1049</v>
      </c>
      <c r="Q146" s="546" t="s">
        <v>1049</v>
      </c>
      <c r="U146" s="606"/>
      <c r="V146" s="622"/>
      <c r="W146" s="622"/>
      <c r="X146" s="622"/>
      <c r="Y146" s="608" t="s">
        <v>1049</v>
      </c>
      <c r="Z146" s="622"/>
      <c r="AA146" s="607">
        <v>0</v>
      </c>
      <c r="AB146" s="607" t="s">
        <v>1049</v>
      </c>
      <c r="AC146" s="607" t="s">
        <v>1049</v>
      </c>
      <c r="AD146" s="608" t="s">
        <v>1049</v>
      </c>
      <c r="AE146" s="608"/>
      <c r="AF146" s="608"/>
      <c r="AG146" s="609">
        <v>0</v>
      </c>
      <c r="AH146" s="604" t="s">
        <v>1049</v>
      </c>
      <c r="AI146" s="610" t="s">
        <v>1049</v>
      </c>
      <c r="AJ146" s="604" t="s">
        <v>1049</v>
      </c>
      <c r="AK146" s="610" t="s">
        <v>1049</v>
      </c>
      <c r="AL146" s="604" t="s">
        <v>1049</v>
      </c>
      <c r="AN146" s="611"/>
    </row>
    <row r="147" spans="1:40" ht="18">
      <c r="A147" s="561">
        <v>136</v>
      </c>
      <c r="C147" s="544"/>
      <c r="D147" s="544"/>
      <c r="E147" s="544" t="s">
        <v>1049</v>
      </c>
      <c r="F147" s="604" t="s">
        <v>1049</v>
      </c>
      <c r="H147" s="542" t="s">
        <v>1049</v>
      </c>
      <c r="I147" s="543" t="s">
        <v>1049</v>
      </c>
      <c r="J147" s="544" t="s">
        <v>1049</v>
      </c>
      <c r="K147" s="459" t="s">
        <v>1049</v>
      </c>
      <c r="L147" s="459" t="s">
        <v>1049</v>
      </c>
      <c r="M147" s="459" t="s">
        <v>1049</v>
      </c>
      <c r="N147" s="459" t="s">
        <v>1049</v>
      </c>
      <c r="O147" s="459" t="s">
        <v>1049</v>
      </c>
      <c r="P147" s="544" t="s">
        <v>1049</v>
      </c>
      <c r="Q147" s="546" t="s">
        <v>1049</v>
      </c>
      <c r="U147" s="606"/>
      <c r="V147" s="622"/>
      <c r="W147" s="622"/>
      <c r="X147" s="622"/>
      <c r="Y147" s="608" t="s">
        <v>1049</v>
      </c>
      <c r="Z147" s="622"/>
      <c r="AA147" s="607">
        <v>0</v>
      </c>
      <c r="AB147" s="607" t="s">
        <v>1049</v>
      </c>
      <c r="AC147" s="607" t="s">
        <v>1049</v>
      </c>
      <c r="AD147" s="608" t="s">
        <v>1049</v>
      </c>
      <c r="AE147" s="608"/>
      <c r="AF147" s="608"/>
      <c r="AG147" s="609">
        <v>0</v>
      </c>
      <c r="AH147" s="604" t="s">
        <v>1049</v>
      </c>
      <c r="AI147" s="610" t="s">
        <v>1049</v>
      </c>
      <c r="AJ147" s="604" t="s">
        <v>1049</v>
      </c>
      <c r="AK147" s="610" t="s">
        <v>1049</v>
      </c>
      <c r="AL147" s="604" t="s">
        <v>1049</v>
      </c>
      <c r="AN147" s="611"/>
    </row>
    <row r="148" spans="1:40" ht="18">
      <c r="A148" s="561">
        <v>137</v>
      </c>
      <c r="C148" s="544"/>
      <c r="D148" s="544"/>
      <c r="E148" s="544" t="s">
        <v>1049</v>
      </c>
      <c r="F148" s="604" t="s">
        <v>1049</v>
      </c>
      <c r="H148" s="542" t="s">
        <v>1049</v>
      </c>
      <c r="I148" s="543" t="s">
        <v>1049</v>
      </c>
      <c r="J148" s="544" t="s">
        <v>1049</v>
      </c>
      <c r="K148" s="459" t="s">
        <v>1049</v>
      </c>
      <c r="L148" s="459" t="s">
        <v>1049</v>
      </c>
      <c r="M148" s="459" t="s">
        <v>1049</v>
      </c>
      <c r="N148" s="459" t="s">
        <v>1049</v>
      </c>
      <c r="O148" s="459" t="s">
        <v>1049</v>
      </c>
      <c r="P148" s="544" t="s">
        <v>1049</v>
      </c>
      <c r="Q148" s="546" t="s">
        <v>1049</v>
      </c>
      <c r="U148" s="606"/>
      <c r="V148" s="622"/>
      <c r="W148" s="622"/>
      <c r="X148" s="622"/>
      <c r="Y148" s="608" t="s">
        <v>1049</v>
      </c>
      <c r="Z148" s="622"/>
      <c r="AA148" s="607">
        <v>0</v>
      </c>
      <c r="AB148" s="607" t="s">
        <v>1049</v>
      </c>
      <c r="AC148" s="607" t="s">
        <v>1049</v>
      </c>
      <c r="AD148" s="608" t="s">
        <v>1049</v>
      </c>
      <c r="AE148" s="608"/>
      <c r="AF148" s="608"/>
      <c r="AG148" s="609">
        <v>0</v>
      </c>
      <c r="AH148" s="604" t="s">
        <v>1049</v>
      </c>
      <c r="AI148" s="610" t="s">
        <v>1049</v>
      </c>
      <c r="AJ148" s="604" t="s">
        <v>1049</v>
      </c>
      <c r="AK148" s="610" t="s">
        <v>1049</v>
      </c>
      <c r="AL148" s="604" t="s">
        <v>1049</v>
      </c>
      <c r="AN148" s="611"/>
    </row>
    <row r="149" spans="1:40" ht="18">
      <c r="A149" s="561">
        <v>138</v>
      </c>
      <c r="C149" s="544"/>
      <c r="D149" s="544"/>
      <c r="E149" s="544" t="s">
        <v>1049</v>
      </c>
      <c r="F149" s="604" t="s">
        <v>1049</v>
      </c>
      <c r="H149" s="542" t="s">
        <v>1049</v>
      </c>
      <c r="I149" s="543" t="s">
        <v>1049</v>
      </c>
      <c r="J149" s="544" t="s">
        <v>1049</v>
      </c>
      <c r="K149" s="459" t="s">
        <v>1049</v>
      </c>
      <c r="L149" s="459" t="s">
        <v>1049</v>
      </c>
      <c r="M149" s="459" t="s">
        <v>1049</v>
      </c>
      <c r="N149" s="459" t="s">
        <v>1049</v>
      </c>
      <c r="O149" s="459" t="s">
        <v>1049</v>
      </c>
      <c r="P149" s="544" t="s">
        <v>1049</v>
      </c>
      <c r="Q149" s="546" t="s">
        <v>1049</v>
      </c>
      <c r="U149" s="606"/>
      <c r="V149" s="622"/>
      <c r="W149" s="622"/>
      <c r="X149" s="622"/>
      <c r="Y149" s="608" t="s">
        <v>1049</v>
      </c>
      <c r="Z149" s="622"/>
      <c r="AA149" s="607">
        <v>0</v>
      </c>
      <c r="AB149" s="607" t="s">
        <v>1049</v>
      </c>
      <c r="AC149" s="607" t="s">
        <v>1049</v>
      </c>
      <c r="AD149" s="608" t="s">
        <v>1049</v>
      </c>
      <c r="AE149" s="608"/>
      <c r="AF149" s="608"/>
      <c r="AG149" s="609">
        <v>0</v>
      </c>
      <c r="AH149" s="604" t="s">
        <v>1049</v>
      </c>
      <c r="AI149" s="610" t="s">
        <v>1049</v>
      </c>
      <c r="AJ149" s="604" t="s">
        <v>1049</v>
      </c>
      <c r="AK149" s="610" t="s">
        <v>1049</v>
      </c>
      <c r="AL149" s="604" t="s">
        <v>1049</v>
      </c>
      <c r="AN149" s="611"/>
    </row>
    <row r="150" spans="1:40" ht="18">
      <c r="A150" s="561">
        <v>139</v>
      </c>
      <c r="C150" s="544"/>
      <c r="D150" s="544"/>
      <c r="E150" s="544" t="s">
        <v>1049</v>
      </c>
      <c r="F150" s="604" t="s">
        <v>1049</v>
      </c>
      <c r="H150" s="542" t="s">
        <v>1049</v>
      </c>
      <c r="I150" s="543" t="s">
        <v>1049</v>
      </c>
      <c r="J150" s="544" t="s">
        <v>1049</v>
      </c>
      <c r="K150" s="459" t="s">
        <v>1049</v>
      </c>
      <c r="L150" s="459" t="s">
        <v>1049</v>
      </c>
      <c r="M150" s="459" t="s">
        <v>1049</v>
      </c>
      <c r="N150" s="459" t="s">
        <v>1049</v>
      </c>
      <c r="O150" s="459" t="s">
        <v>1049</v>
      </c>
      <c r="P150" s="544" t="s">
        <v>1049</v>
      </c>
      <c r="Q150" s="546" t="s">
        <v>1049</v>
      </c>
      <c r="U150" s="606"/>
      <c r="V150" s="622"/>
      <c r="W150" s="622"/>
      <c r="X150" s="622"/>
      <c r="Y150" s="608" t="s">
        <v>1049</v>
      </c>
      <c r="Z150" s="622"/>
      <c r="AA150" s="607">
        <v>0</v>
      </c>
      <c r="AB150" s="607" t="s">
        <v>1049</v>
      </c>
      <c r="AC150" s="607" t="s">
        <v>1049</v>
      </c>
      <c r="AD150" s="608" t="s">
        <v>1049</v>
      </c>
      <c r="AE150" s="608"/>
      <c r="AF150" s="608"/>
      <c r="AG150" s="609">
        <v>0</v>
      </c>
      <c r="AH150" s="604" t="s">
        <v>1049</v>
      </c>
      <c r="AI150" s="610" t="s">
        <v>1049</v>
      </c>
      <c r="AJ150" s="604" t="s">
        <v>1049</v>
      </c>
      <c r="AK150" s="610" t="s">
        <v>1049</v>
      </c>
      <c r="AL150" s="604" t="s">
        <v>1049</v>
      </c>
      <c r="AN150" s="611"/>
    </row>
    <row r="151" spans="1:40" ht="18">
      <c r="A151" s="561">
        <v>140</v>
      </c>
      <c r="C151" s="544"/>
      <c r="D151" s="544"/>
      <c r="E151" s="544" t="s">
        <v>1049</v>
      </c>
      <c r="F151" s="604" t="s">
        <v>1049</v>
      </c>
      <c r="H151" s="542" t="s">
        <v>1049</v>
      </c>
      <c r="I151" s="543" t="s">
        <v>1049</v>
      </c>
      <c r="J151" s="544" t="s">
        <v>1049</v>
      </c>
      <c r="K151" s="459" t="s">
        <v>1049</v>
      </c>
      <c r="L151" s="459" t="s">
        <v>1049</v>
      </c>
      <c r="M151" s="459" t="s">
        <v>1049</v>
      </c>
      <c r="N151" s="459" t="s">
        <v>1049</v>
      </c>
      <c r="O151" s="459" t="s">
        <v>1049</v>
      </c>
      <c r="P151" s="544" t="s">
        <v>1049</v>
      </c>
      <c r="Q151" s="546" t="s">
        <v>1049</v>
      </c>
      <c r="U151" s="606"/>
      <c r="V151" s="622"/>
      <c r="W151" s="622"/>
      <c r="X151" s="622"/>
      <c r="Y151" s="608" t="s">
        <v>1049</v>
      </c>
      <c r="Z151" s="622"/>
      <c r="AA151" s="607">
        <v>0</v>
      </c>
      <c r="AB151" s="607" t="s">
        <v>1049</v>
      </c>
      <c r="AC151" s="607" t="s">
        <v>1049</v>
      </c>
      <c r="AD151" s="608" t="s">
        <v>1049</v>
      </c>
      <c r="AE151" s="608"/>
      <c r="AF151" s="608"/>
      <c r="AG151" s="609">
        <v>0</v>
      </c>
      <c r="AH151" s="604" t="s">
        <v>1049</v>
      </c>
      <c r="AI151" s="610" t="s">
        <v>1049</v>
      </c>
      <c r="AJ151" s="604" t="s">
        <v>1049</v>
      </c>
      <c r="AK151" s="610" t="s">
        <v>1049</v>
      </c>
      <c r="AL151" s="604" t="s">
        <v>1049</v>
      </c>
      <c r="AN151" s="611"/>
    </row>
    <row r="152" spans="1:40" ht="18">
      <c r="A152" s="561">
        <v>141</v>
      </c>
      <c r="C152" s="544"/>
      <c r="D152" s="544"/>
      <c r="E152" s="544" t="s">
        <v>1049</v>
      </c>
      <c r="F152" s="604" t="s">
        <v>1049</v>
      </c>
      <c r="H152" s="542" t="s">
        <v>1049</v>
      </c>
      <c r="I152" s="543" t="s">
        <v>1049</v>
      </c>
      <c r="J152" s="544" t="s">
        <v>1049</v>
      </c>
      <c r="K152" s="459" t="s">
        <v>1049</v>
      </c>
      <c r="L152" s="459" t="s">
        <v>1049</v>
      </c>
      <c r="M152" s="459" t="s">
        <v>1049</v>
      </c>
      <c r="N152" s="459" t="s">
        <v>1049</v>
      </c>
      <c r="O152" s="459" t="s">
        <v>1049</v>
      </c>
      <c r="P152" s="544" t="s">
        <v>1049</v>
      </c>
      <c r="Q152" s="546" t="s">
        <v>1049</v>
      </c>
      <c r="U152" s="606"/>
      <c r="V152" s="622"/>
      <c r="W152" s="622"/>
      <c r="X152" s="622"/>
      <c r="Y152" s="608" t="s">
        <v>1049</v>
      </c>
      <c r="Z152" s="622"/>
      <c r="AA152" s="607">
        <v>0</v>
      </c>
      <c r="AB152" s="607" t="s">
        <v>1049</v>
      </c>
      <c r="AC152" s="607" t="s">
        <v>1049</v>
      </c>
      <c r="AD152" s="608" t="s">
        <v>1049</v>
      </c>
      <c r="AE152" s="608"/>
      <c r="AF152" s="608"/>
      <c r="AG152" s="609">
        <v>0</v>
      </c>
      <c r="AH152" s="604" t="s">
        <v>1049</v>
      </c>
      <c r="AI152" s="610" t="s">
        <v>1049</v>
      </c>
      <c r="AJ152" s="604" t="s">
        <v>1049</v>
      </c>
      <c r="AK152" s="610" t="s">
        <v>1049</v>
      </c>
      <c r="AL152" s="604" t="s">
        <v>1049</v>
      </c>
      <c r="AN152" s="611"/>
    </row>
    <row r="153" spans="1:40" ht="18">
      <c r="A153" s="561">
        <v>142</v>
      </c>
      <c r="C153" s="544"/>
      <c r="D153" s="544"/>
      <c r="E153" s="544" t="s">
        <v>1049</v>
      </c>
      <c r="F153" s="604" t="s">
        <v>1049</v>
      </c>
      <c r="H153" s="542" t="s">
        <v>1049</v>
      </c>
      <c r="I153" s="543" t="s">
        <v>1049</v>
      </c>
      <c r="J153" s="544" t="s">
        <v>1049</v>
      </c>
      <c r="K153" s="459" t="s">
        <v>1049</v>
      </c>
      <c r="L153" s="459" t="s">
        <v>1049</v>
      </c>
      <c r="M153" s="459" t="s">
        <v>1049</v>
      </c>
      <c r="N153" s="459" t="s">
        <v>1049</v>
      </c>
      <c r="O153" s="459" t="s">
        <v>1049</v>
      </c>
      <c r="P153" s="544" t="s">
        <v>1049</v>
      </c>
      <c r="Q153" s="546" t="s">
        <v>1049</v>
      </c>
      <c r="U153" s="606"/>
      <c r="V153" s="622"/>
      <c r="W153" s="622"/>
      <c r="X153" s="622"/>
      <c r="Y153" s="608" t="s">
        <v>1049</v>
      </c>
      <c r="Z153" s="622"/>
      <c r="AA153" s="607">
        <v>0</v>
      </c>
      <c r="AB153" s="607" t="s">
        <v>1049</v>
      </c>
      <c r="AC153" s="607" t="s">
        <v>1049</v>
      </c>
      <c r="AD153" s="608" t="s">
        <v>1049</v>
      </c>
      <c r="AE153" s="608"/>
      <c r="AF153" s="608"/>
      <c r="AG153" s="609">
        <v>0</v>
      </c>
      <c r="AH153" s="604" t="s">
        <v>1049</v>
      </c>
      <c r="AI153" s="610" t="s">
        <v>1049</v>
      </c>
      <c r="AJ153" s="604" t="s">
        <v>1049</v>
      </c>
      <c r="AK153" s="610" t="s">
        <v>1049</v>
      </c>
      <c r="AL153" s="604" t="s">
        <v>1049</v>
      </c>
      <c r="AN153" s="611"/>
    </row>
    <row r="154" spans="1:40" ht="18">
      <c r="A154" s="561">
        <v>143</v>
      </c>
      <c r="C154" s="544"/>
      <c r="D154" s="544"/>
      <c r="E154" s="544" t="s">
        <v>1049</v>
      </c>
      <c r="F154" s="604" t="s">
        <v>1049</v>
      </c>
      <c r="H154" s="542" t="s">
        <v>1049</v>
      </c>
      <c r="I154" s="543" t="s">
        <v>1049</v>
      </c>
      <c r="J154" s="544" t="s">
        <v>1049</v>
      </c>
      <c r="K154" s="459" t="s">
        <v>1049</v>
      </c>
      <c r="L154" s="459" t="s">
        <v>1049</v>
      </c>
      <c r="M154" s="459" t="s">
        <v>1049</v>
      </c>
      <c r="N154" s="459" t="s">
        <v>1049</v>
      </c>
      <c r="O154" s="459" t="s">
        <v>1049</v>
      </c>
      <c r="P154" s="544" t="s">
        <v>1049</v>
      </c>
      <c r="Q154" s="546" t="s">
        <v>1049</v>
      </c>
      <c r="U154" s="606"/>
      <c r="V154" s="622"/>
      <c r="W154" s="622"/>
      <c r="X154" s="622"/>
      <c r="Y154" s="608" t="s">
        <v>1049</v>
      </c>
      <c r="Z154" s="622"/>
      <c r="AA154" s="607">
        <v>0</v>
      </c>
      <c r="AB154" s="607" t="s">
        <v>1049</v>
      </c>
      <c r="AC154" s="607" t="s">
        <v>1049</v>
      </c>
      <c r="AD154" s="608" t="s">
        <v>1049</v>
      </c>
      <c r="AE154" s="608"/>
      <c r="AF154" s="608"/>
      <c r="AG154" s="609">
        <v>0</v>
      </c>
      <c r="AH154" s="604" t="s">
        <v>1049</v>
      </c>
      <c r="AI154" s="610" t="s">
        <v>1049</v>
      </c>
      <c r="AJ154" s="604" t="s">
        <v>1049</v>
      </c>
      <c r="AK154" s="610" t="s">
        <v>1049</v>
      </c>
      <c r="AL154" s="604" t="s">
        <v>1049</v>
      </c>
      <c r="AN154" s="611"/>
    </row>
    <row r="155" spans="1:40" ht="18">
      <c r="A155" s="561">
        <v>144</v>
      </c>
      <c r="C155" s="544"/>
      <c r="D155" s="544"/>
      <c r="E155" s="544" t="s">
        <v>1049</v>
      </c>
      <c r="F155" s="604" t="s">
        <v>1049</v>
      </c>
      <c r="H155" s="542" t="s">
        <v>1049</v>
      </c>
      <c r="I155" s="543"/>
      <c r="J155" s="544"/>
      <c r="K155" s="459"/>
      <c r="L155" s="459"/>
      <c r="M155" s="459"/>
      <c r="N155" s="459"/>
      <c r="O155" s="459"/>
      <c r="P155" s="544"/>
      <c r="Q155" s="546"/>
      <c r="U155" s="606"/>
      <c r="V155" s="622"/>
      <c r="W155" s="622"/>
      <c r="X155" s="622"/>
      <c r="Y155" s="608" t="s">
        <v>1049</v>
      </c>
      <c r="Z155" s="622"/>
      <c r="AA155" s="607">
        <v>0</v>
      </c>
      <c r="AB155" s="607" t="s">
        <v>1049</v>
      </c>
      <c r="AC155" s="607" t="s">
        <v>1049</v>
      </c>
      <c r="AD155" s="608" t="s">
        <v>1049</v>
      </c>
      <c r="AE155" s="608"/>
      <c r="AF155" s="608"/>
      <c r="AG155" s="609">
        <v>0</v>
      </c>
      <c r="AH155" s="604" t="s">
        <v>1049</v>
      </c>
      <c r="AI155" s="610" t="s">
        <v>1049</v>
      </c>
      <c r="AJ155" s="604" t="s">
        <v>1049</v>
      </c>
      <c r="AK155" s="610" t="s">
        <v>1049</v>
      </c>
      <c r="AL155" s="604" t="s">
        <v>1049</v>
      </c>
      <c r="AN155" s="611"/>
    </row>
    <row r="156" spans="1:40" ht="18">
      <c r="A156" s="561">
        <v>145</v>
      </c>
      <c r="C156" s="544"/>
      <c r="D156" s="544"/>
      <c r="E156" s="544" t="s">
        <v>1049</v>
      </c>
      <c r="F156" s="604" t="s">
        <v>1049</v>
      </c>
      <c r="H156" s="542" t="s">
        <v>1049</v>
      </c>
      <c r="I156" s="543"/>
      <c r="J156" s="544"/>
      <c r="K156" s="459"/>
      <c r="L156" s="459"/>
      <c r="M156" s="459"/>
      <c r="N156" s="459"/>
      <c r="O156" s="459"/>
      <c r="P156" s="544"/>
      <c r="Q156" s="546"/>
      <c r="U156" s="606"/>
      <c r="V156" s="622"/>
      <c r="W156" s="622"/>
      <c r="X156" s="622"/>
      <c r="Y156" s="608" t="s">
        <v>1049</v>
      </c>
      <c r="Z156" s="622"/>
      <c r="AA156" s="607">
        <v>0</v>
      </c>
      <c r="AB156" s="607" t="s">
        <v>1049</v>
      </c>
      <c r="AC156" s="607" t="s">
        <v>1049</v>
      </c>
      <c r="AD156" s="608" t="s">
        <v>1049</v>
      </c>
      <c r="AE156" s="608"/>
      <c r="AF156" s="608"/>
      <c r="AG156" s="609">
        <v>0</v>
      </c>
      <c r="AH156" s="604" t="s">
        <v>1049</v>
      </c>
      <c r="AI156" s="610" t="s">
        <v>1049</v>
      </c>
      <c r="AJ156" s="604" t="s">
        <v>1049</v>
      </c>
      <c r="AK156" s="610" t="s">
        <v>1049</v>
      </c>
      <c r="AL156" s="604" t="s">
        <v>1049</v>
      </c>
      <c r="AN156" s="611"/>
    </row>
    <row r="157" spans="1:40" ht="18">
      <c r="A157" s="561">
        <v>146</v>
      </c>
      <c r="C157" s="544"/>
      <c r="D157" s="544"/>
      <c r="E157" s="544" t="s">
        <v>1049</v>
      </c>
      <c r="F157" s="604" t="s">
        <v>1049</v>
      </c>
      <c r="H157" s="542" t="s">
        <v>1049</v>
      </c>
      <c r="I157" s="543"/>
      <c r="J157" s="544"/>
      <c r="K157" s="459"/>
      <c r="L157" s="459"/>
      <c r="M157" s="459"/>
      <c r="N157" s="459"/>
      <c r="O157" s="459"/>
      <c r="P157" s="544"/>
      <c r="Q157" s="546"/>
      <c r="U157" s="606"/>
      <c r="V157" s="622"/>
      <c r="W157" s="622"/>
      <c r="X157" s="622"/>
      <c r="Y157" s="608" t="s">
        <v>1049</v>
      </c>
      <c r="Z157" s="622"/>
      <c r="AA157" s="607">
        <v>0</v>
      </c>
      <c r="AB157" s="607" t="s">
        <v>1049</v>
      </c>
      <c r="AC157" s="607" t="s">
        <v>1049</v>
      </c>
      <c r="AD157" s="608" t="s">
        <v>1049</v>
      </c>
      <c r="AE157" s="608"/>
      <c r="AF157" s="608"/>
      <c r="AG157" s="609">
        <v>0</v>
      </c>
      <c r="AH157" s="604" t="s">
        <v>1049</v>
      </c>
      <c r="AI157" s="610" t="s">
        <v>1049</v>
      </c>
      <c r="AJ157" s="604" t="s">
        <v>1049</v>
      </c>
      <c r="AK157" s="610" t="s">
        <v>1049</v>
      </c>
      <c r="AL157" s="604" t="s">
        <v>1049</v>
      </c>
      <c r="AN157" s="611"/>
    </row>
    <row r="158" spans="1:40" ht="18">
      <c r="A158" s="561">
        <v>147</v>
      </c>
      <c r="C158" s="544"/>
      <c r="D158" s="544"/>
      <c r="E158" s="544" t="s">
        <v>1049</v>
      </c>
      <c r="F158" s="604" t="s">
        <v>1049</v>
      </c>
      <c r="H158" s="542" t="s">
        <v>1049</v>
      </c>
      <c r="I158" s="543"/>
      <c r="J158" s="544"/>
      <c r="K158" s="459"/>
      <c r="L158" s="459"/>
      <c r="M158" s="459"/>
      <c r="N158" s="459"/>
      <c r="O158" s="459"/>
      <c r="P158" s="544"/>
      <c r="Q158" s="546"/>
      <c r="U158" s="606"/>
      <c r="V158" s="622"/>
      <c r="W158" s="622"/>
      <c r="X158" s="622"/>
      <c r="Y158" s="608" t="s">
        <v>1049</v>
      </c>
      <c r="Z158" s="622"/>
      <c r="AA158" s="607">
        <v>0</v>
      </c>
      <c r="AB158" s="607" t="s">
        <v>1049</v>
      </c>
      <c r="AC158" s="607" t="s">
        <v>1049</v>
      </c>
      <c r="AD158" s="608" t="s">
        <v>1049</v>
      </c>
      <c r="AE158" s="608"/>
      <c r="AF158" s="608"/>
      <c r="AG158" s="609">
        <v>0</v>
      </c>
      <c r="AH158" s="604" t="s">
        <v>1049</v>
      </c>
      <c r="AI158" s="610" t="s">
        <v>1049</v>
      </c>
      <c r="AJ158" s="604" t="s">
        <v>1049</v>
      </c>
      <c r="AK158" s="610" t="s">
        <v>1049</v>
      </c>
      <c r="AL158" s="604" t="s">
        <v>1049</v>
      </c>
      <c r="AN158" s="611"/>
    </row>
    <row r="159" spans="1:40" ht="18">
      <c r="A159" s="561">
        <v>148</v>
      </c>
      <c r="C159" s="544"/>
      <c r="D159" s="544"/>
      <c r="E159" s="544" t="s">
        <v>1049</v>
      </c>
      <c r="F159" s="604" t="s">
        <v>1049</v>
      </c>
      <c r="H159" s="542" t="s">
        <v>1049</v>
      </c>
      <c r="I159" s="543"/>
      <c r="J159" s="544"/>
      <c r="K159" s="459"/>
      <c r="L159" s="459"/>
      <c r="M159" s="459"/>
      <c r="N159" s="459"/>
      <c r="O159" s="459"/>
      <c r="P159" s="544"/>
      <c r="Q159" s="546"/>
      <c r="U159" s="606"/>
      <c r="V159" s="622"/>
      <c r="W159" s="622"/>
      <c r="X159" s="622"/>
      <c r="Y159" s="608" t="s">
        <v>1049</v>
      </c>
      <c r="Z159" s="622"/>
      <c r="AA159" s="607">
        <v>0</v>
      </c>
      <c r="AB159" s="607" t="s">
        <v>1049</v>
      </c>
      <c r="AC159" s="607" t="s">
        <v>1049</v>
      </c>
      <c r="AD159" s="608" t="s">
        <v>1049</v>
      </c>
      <c r="AE159" s="608"/>
      <c r="AF159" s="608"/>
      <c r="AG159" s="609">
        <v>0</v>
      </c>
      <c r="AH159" s="604" t="s">
        <v>1049</v>
      </c>
      <c r="AI159" s="610" t="s">
        <v>1049</v>
      </c>
      <c r="AJ159" s="604" t="s">
        <v>1049</v>
      </c>
      <c r="AK159" s="610" t="s">
        <v>1049</v>
      </c>
      <c r="AL159" s="604" t="s">
        <v>1049</v>
      </c>
      <c r="AN159" s="611"/>
    </row>
    <row r="160" spans="1:40" ht="18">
      <c r="A160" s="561">
        <v>149</v>
      </c>
      <c r="C160" s="544"/>
      <c r="D160" s="544"/>
      <c r="E160" s="544" t="s">
        <v>1049</v>
      </c>
      <c r="F160" s="604" t="s">
        <v>1049</v>
      </c>
      <c r="H160" s="542" t="s">
        <v>1049</v>
      </c>
      <c r="I160" s="543"/>
      <c r="J160" s="544"/>
      <c r="K160" s="459"/>
      <c r="L160" s="459"/>
      <c r="M160" s="459"/>
      <c r="N160" s="459"/>
      <c r="O160" s="459"/>
      <c r="P160" s="544"/>
      <c r="Q160" s="546"/>
      <c r="U160" s="606"/>
      <c r="V160" s="622"/>
      <c r="W160" s="622"/>
      <c r="X160" s="622"/>
      <c r="Y160" s="608" t="s">
        <v>1049</v>
      </c>
      <c r="Z160" s="622"/>
      <c r="AA160" s="607">
        <v>0</v>
      </c>
      <c r="AB160" s="607" t="s">
        <v>1049</v>
      </c>
      <c r="AC160" s="607" t="s">
        <v>1049</v>
      </c>
      <c r="AD160" s="608" t="s">
        <v>1049</v>
      </c>
      <c r="AE160" s="608"/>
      <c r="AF160" s="608"/>
      <c r="AG160" s="609">
        <v>0</v>
      </c>
      <c r="AH160" s="604" t="s">
        <v>1049</v>
      </c>
      <c r="AI160" s="610" t="s">
        <v>1049</v>
      </c>
      <c r="AJ160" s="604" t="s">
        <v>1049</v>
      </c>
      <c r="AK160" s="610" t="s">
        <v>1049</v>
      </c>
      <c r="AL160" s="604" t="s">
        <v>1049</v>
      </c>
      <c r="AN160" s="611"/>
    </row>
    <row r="161" spans="1:40" ht="18">
      <c r="A161" s="561">
        <v>150</v>
      </c>
      <c r="C161" s="544"/>
      <c r="D161" s="544"/>
      <c r="E161" s="544" t="s">
        <v>1049</v>
      </c>
      <c r="F161" s="604" t="s">
        <v>1049</v>
      </c>
      <c r="H161" s="542" t="s">
        <v>1049</v>
      </c>
      <c r="I161" s="543"/>
      <c r="J161" s="544"/>
      <c r="K161" s="459"/>
      <c r="L161" s="459"/>
      <c r="M161" s="459"/>
      <c r="N161" s="459"/>
      <c r="O161" s="459"/>
      <c r="P161" s="544"/>
      <c r="Q161" s="546"/>
      <c r="U161" s="606"/>
      <c r="V161" s="622"/>
      <c r="W161" s="622"/>
      <c r="X161" s="622"/>
      <c r="Y161" s="608" t="s">
        <v>1049</v>
      </c>
      <c r="Z161" s="622"/>
      <c r="AA161" s="607">
        <v>0</v>
      </c>
      <c r="AB161" s="607" t="s">
        <v>1049</v>
      </c>
      <c r="AC161" s="607" t="s">
        <v>1049</v>
      </c>
      <c r="AD161" s="608" t="s">
        <v>1049</v>
      </c>
      <c r="AE161" s="608"/>
      <c r="AF161" s="608"/>
      <c r="AG161" s="609">
        <v>0</v>
      </c>
      <c r="AH161" s="604" t="s">
        <v>1049</v>
      </c>
      <c r="AI161" s="610" t="s">
        <v>1049</v>
      </c>
      <c r="AJ161" s="604" t="s">
        <v>1049</v>
      </c>
      <c r="AK161" s="610" t="s">
        <v>1049</v>
      </c>
      <c r="AL161" s="604" t="s">
        <v>1049</v>
      </c>
      <c r="AN161" s="611"/>
    </row>
    <row r="162" spans="1:40" ht="14.25">
      <c r="B162" s="562"/>
      <c r="C162" s="563" t="s">
        <v>252</v>
      </c>
      <c r="D162" s="563"/>
      <c r="E162" s="563"/>
      <c r="F162" s="563"/>
      <c r="G162" s="563"/>
      <c r="H162" s="563"/>
      <c r="I162" s="563"/>
      <c r="J162" s="563"/>
      <c r="K162" s="563"/>
      <c r="L162" s="563"/>
      <c r="M162" s="563"/>
      <c r="N162" s="563"/>
      <c r="O162" s="563"/>
      <c r="P162" s="563"/>
      <c r="Q162" s="563"/>
      <c r="R162" s="563"/>
      <c r="S162" s="563"/>
      <c r="T162" s="563"/>
      <c r="U162" s="563"/>
      <c r="V162" s="563"/>
      <c r="W162" s="563"/>
      <c r="X162" s="563"/>
      <c r="Y162" s="563"/>
      <c r="Z162" s="563"/>
      <c r="AA162" s="563"/>
      <c r="AB162" s="563"/>
      <c r="AC162" s="563"/>
      <c r="AD162" s="563"/>
      <c r="AE162" s="563"/>
      <c r="AF162" s="563"/>
      <c r="AG162" s="563"/>
      <c r="AH162" s="563"/>
      <c r="AI162" s="563"/>
      <c r="AJ162" s="563"/>
      <c r="AK162" s="563"/>
      <c r="AL162" s="563"/>
      <c r="AM162" s="563"/>
      <c r="AN162" s="563"/>
    </row>
    <row r="163" spans="1:40" ht="14.25">
      <c r="B163" s="562"/>
      <c r="C163" s="563" t="s">
        <v>627</v>
      </c>
      <c r="D163" s="563"/>
      <c r="E163" s="563"/>
      <c r="F163" s="563"/>
      <c r="G163" s="563"/>
      <c r="H163" s="563"/>
      <c r="I163" s="563"/>
      <c r="J163" s="563"/>
      <c r="K163" s="563"/>
      <c r="L163" s="563"/>
      <c r="M163" s="563"/>
      <c r="N163" s="563"/>
      <c r="O163" s="563"/>
      <c r="P163" s="563"/>
      <c r="Q163" s="563"/>
      <c r="R163" s="563"/>
      <c r="S163" s="563"/>
      <c r="T163" s="563"/>
      <c r="U163" s="563"/>
      <c r="V163" s="563"/>
      <c r="W163" s="563"/>
      <c r="X163" s="563"/>
      <c r="Y163" s="563"/>
      <c r="Z163" s="563"/>
      <c r="AA163" s="563"/>
      <c r="AB163" s="563"/>
      <c r="AC163" s="563"/>
      <c r="AD163" s="563"/>
      <c r="AE163" s="563"/>
      <c r="AF163" s="563"/>
      <c r="AG163" s="563"/>
      <c r="AH163" s="563"/>
      <c r="AI163" s="563"/>
      <c r="AJ163" s="563"/>
      <c r="AK163" s="563"/>
      <c r="AL163" s="563"/>
      <c r="AM163" s="563"/>
      <c r="AN163" s="563"/>
    </row>
    <row r="164" spans="1:40" ht="14.25">
      <c r="B164" s="562"/>
      <c r="C164" s="563" t="s">
        <v>628</v>
      </c>
      <c r="D164" s="563"/>
      <c r="E164" s="563"/>
      <c r="F164" s="563"/>
      <c r="G164" s="563"/>
      <c r="H164" s="563"/>
      <c r="I164" s="563"/>
      <c r="J164" s="563"/>
      <c r="K164" s="563"/>
      <c r="L164" s="563"/>
      <c r="M164" s="563"/>
      <c r="N164" s="563"/>
      <c r="O164" s="563"/>
      <c r="P164" s="563"/>
      <c r="Q164" s="563"/>
      <c r="R164" s="563"/>
      <c r="S164" s="563"/>
      <c r="T164" s="563"/>
      <c r="U164" s="563"/>
      <c r="V164" s="563"/>
      <c r="W164" s="563"/>
      <c r="X164" s="563"/>
      <c r="Y164" s="563"/>
      <c r="Z164" s="563"/>
      <c r="AA164" s="563"/>
      <c r="AB164" s="563"/>
      <c r="AC164" s="563"/>
      <c r="AD164" s="563"/>
      <c r="AE164" s="563"/>
      <c r="AF164" s="563"/>
      <c r="AG164" s="563"/>
      <c r="AH164" s="563"/>
      <c r="AI164" s="563"/>
      <c r="AJ164" s="563"/>
      <c r="AK164" s="563"/>
      <c r="AL164" s="563"/>
      <c r="AM164" s="563"/>
      <c r="AN164" s="563"/>
    </row>
    <row r="165" spans="1:40" ht="14.25">
      <c r="B165" s="562"/>
      <c r="C165" s="563">
        <v>0</v>
      </c>
      <c r="D165" s="563"/>
      <c r="E165" s="563"/>
      <c r="F165" s="563"/>
      <c r="G165" s="563"/>
      <c r="H165" s="563"/>
      <c r="I165" s="563"/>
      <c r="J165" s="563"/>
      <c r="K165" s="563"/>
      <c r="L165" s="563"/>
      <c r="M165" s="563"/>
      <c r="N165" s="563"/>
      <c r="O165" s="563"/>
      <c r="P165" s="563"/>
      <c r="Q165" s="563"/>
      <c r="R165" s="563"/>
      <c r="S165" s="563"/>
      <c r="T165" s="563"/>
      <c r="U165" s="563"/>
      <c r="V165" s="563"/>
      <c r="W165" s="563"/>
      <c r="X165" s="563"/>
      <c r="Y165" s="563"/>
      <c r="Z165" s="563"/>
      <c r="AA165" s="563"/>
      <c r="AB165" s="563"/>
      <c r="AC165" s="563"/>
      <c r="AD165" s="563"/>
      <c r="AE165" s="563"/>
      <c r="AF165" s="563"/>
      <c r="AG165" s="563"/>
      <c r="AH165" s="563"/>
      <c r="AI165" s="563"/>
      <c r="AJ165" s="563"/>
      <c r="AK165" s="563"/>
      <c r="AL165" s="563"/>
      <c r="AM165" s="563"/>
      <c r="AN165" s="563"/>
    </row>
    <row r="166" spans="1:40" ht="18.75">
      <c r="B166" s="627"/>
      <c r="C166" s="509" t="s">
        <v>304</v>
      </c>
      <c r="D166" s="509"/>
      <c r="E166" s="509"/>
      <c r="F166" s="509"/>
      <c r="G166" s="509"/>
      <c r="H166" s="509"/>
      <c r="I166" s="567"/>
      <c r="J166" s="908" t="s">
        <v>38</v>
      </c>
      <c r="K166" s="908"/>
      <c r="L166" s="908"/>
      <c r="M166" s="908"/>
      <c r="N166" s="908"/>
      <c r="O166" s="628">
        <v>0.42708333333333298</v>
      </c>
      <c r="P166" s="569"/>
      <c r="Q166" s="562"/>
      <c r="R166" s="570"/>
      <c r="S166" s="570"/>
      <c r="T166" s="570"/>
      <c r="U166" s="570"/>
      <c r="V166" s="570"/>
      <c r="W166" s="570"/>
      <c r="X166" s="570"/>
      <c r="Y166" s="570"/>
      <c r="Z166" s="570"/>
      <c r="AA166" s="570"/>
      <c r="AB166" s="570"/>
      <c r="AC166" s="570"/>
      <c r="AD166" s="570"/>
      <c r="AG166" s="570"/>
      <c r="AH166" s="572"/>
      <c r="AI166" s="572"/>
      <c r="AJ166" s="572"/>
      <c r="AK166" s="572"/>
      <c r="AM166" s="562"/>
      <c r="AN166" s="574"/>
    </row>
    <row r="167" spans="1:40" ht="15.75">
      <c r="A167" s="561" t="s">
        <v>39</v>
      </c>
      <c r="B167" s="627"/>
      <c r="C167" s="629"/>
      <c r="D167" s="629"/>
      <c r="E167" s="630"/>
      <c r="F167" s="631"/>
      <c r="G167" s="632"/>
      <c r="H167" s="633" t="s">
        <v>40</v>
      </c>
      <c r="I167" s="567"/>
      <c r="J167" s="909" t="s">
        <v>41</v>
      </c>
      <c r="K167" s="909"/>
      <c r="L167" s="909"/>
      <c r="M167" s="909"/>
      <c r="N167" s="909"/>
      <c r="O167" s="569"/>
      <c r="P167" s="569"/>
      <c r="Q167" s="562"/>
      <c r="R167" s="580"/>
      <c r="S167" s="570"/>
      <c r="T167" s="570"/>
      <c r="U167" s="570"/>
      <c r="V167" s="570"/>
      <c r="W167" s="570"/>
      <c r="X167" s="570"/>
      <c r="Y167" s="570"/>
      <c r="Z167" s="570"/>
      <c r="AA167" s="570"/>
      <c r="AB167" s="570"/>
      <c r="AC167" s="570"/>
      <c r="AD167" s="570"/>
      <c r="AE167" s="582">
        <v>2</v>
      </c>
      <c r="AF167" s="582"/>
      <c r="AG167" s="582"/>
      <c r="AH167" s="572"/>
      <c r="AI167" s="572"/>
      <c r="AJ167" s="572"/>
      <c r="AK167" s="572"/>
      <c r="AM167" s="562"/>
      <c r="AN167" s="574"/>
    </row>
    <row r="168" spans="1:40" ht="33.75">
      <c r="A168" s="479">
        <v>0</v>
      </c>
      <c r="B168" s="634" t="s">
        <v>63</v>
      </c>
      <c r="C168" s="584" t="s">
        <v>42</v>
      </c>
      <c r="D168" s="635"/>
      <c r="E168" s="636">
        <v>1</v>
      </c>
      <c r="F168" s="587" t="s">
        <v>43</v>
      </c>
      <c r="G168" s="588" t="s">
        <v>44</v>
      </c>
      <c r="H168" s="589" t="s">
        <v>45</v>
      </c>
      <c r="I168" s="590" t="s">
        <v>60</v>
      </c>
      <c r="J168" s="591" t="s">
        <v>61</v>
      </c>
      <c r="K168" s="592" t="s">
        <v>46</v>
      </c>
      <c r="L168" s="593" t="s">
        <v>47</v>
      </c>
      <c r="M168" s="594" t="s">
        <v>48</v>
      </c>
      <c r="N168" s="593" t="s">
        <v>49</v>
      </c>
      <c r="O168" s="593" t="s">
        <v>50</v>
      </c>
      <c r="P168" s="593" t="s">
        <v>51</v>
      </c>
      <c r="Q168" s="593" t="s">
        <v>62</v>
      </c>
      <c r="R168" s="595" t="s">
        <v>52</v>
      </c>
      <c r="S168" s="595" t="s">
        <v>52</v>
      </c>
      <c r="T168" s="595" t="s">
        <v>52</v>
      </c>
      <c r="U168" s="595"/>
      <c r="V168" s="595"/>
      <c r="W168" s="595"/>
      <c r="X168" s="595"/>
      <c r="Y168" s="595"/>
      <c r="Z168" s="595"/>
      <c r="AA168" s="595"/>
      <c r="AB168" s="595"/>
      <c r="AC168" s="595"/>
      <c r="AD168" s="595"/>
      <c r="AE168" s="595" t="s">
        <v>53</v>
      </c>
      <c r="AF168" s="595" t="s">
        <v>203</v>
      </c>
      <c r="AG168" s="595" t="s">
        <v>54</v>
      </c>
      <c r="AH168" s="598" t="s">
        <v>55</v>
      </c>
      <c r="AI168" s="598"/>
      <c r="AJ168" s="590" t="s">
        <v>56</v>
      </c>
      <c r="AK168" s="590"/>
      <c r="AL168" s="601" t="s">
        <v>57</v>
      </c>
      <c r="AM168" s="601" t="s">
        <v>58</v>
      </c>
      <c r="AN168" s="602" t="s">
        <v>59</v>
      </c>
    </row>
    <row r="169" spans="1:40">
      <c r="B169" s="604">
        <v>1</v>
      </c>
      <c r="C169" s="544">
        <v>1</v>
      </c>
      <c r="E169" s="544" t="s">
        <v>1049</v>
      </c>
      <c r="H169" s="542" t="s">
        <v>1049</v>
      </c>
      <c r="AN169" s="611"/>
    </row>
    <row r="170" spans="1:40">
      <c r="B170" s="604">
        <v>1</v>
      </c>
      <c r="C170" s="544">
        <v>2</v>
      </c>
      <c r="E170" s="544" t="s">
        <v>1049</v>
      </c>
      <c r="H170" s="542" t="s">
        <v>1049</v>
      </c>
      <c r="AN170" s="611"/>
    </row>
    <row r="171" spans="1:40">
      <c r="B171" s="604">
        <v>1</v>
      </c>
      <c r="C171" s="544">
        <v>3</v>
      </c>
      <c r="E171" s="544" t="s">
        <v>1049</v>
      </c>
      <c r="H171" s="542" t="s">
        <v>1049</v>
      </c>
      <c r="AN171" s="611"/>
    </row>
    <row r="172" spans="1:40">
      <c r="B172" s="604">
        <v>1</v>
      </c>
      <c r="C172" s="544">
        <v>4</v>
      </c>
      <c r="E172" s="544" t="s">
        <v>1049</v>
      </c>
      <c r="H172" s="542" t="s">
        <v>1049</v>
      </c>
      <c r="AN172" s="611"/>
    </row>
    <row r="173" spans="1:40">
      <c r="B173" s="604">
        <v>1</v>
      </c>
      <c r="C173" s="544">
        <v>5</v>
      </c>
      <c r="E173" s="544" t="s">
        <v>1049</v>
      </c>
      <c r="H173" s="542" t="s">
        <v>1049</v>
      </c>
      <c r="AN173" s="611"/>
    </row>
    <row r="174" spans="1:40">
      <c r="B174" s="604">
        <v>1</v>
      </c>
      <c r="C174" s="544">
        <v>6</v>
      </c>
      <c r="E174" s="544" t="s">
        <v>1049</v>
      </c>
      <c r="H174" s="542" t="s">
        <v>1049</v>
      </c>
      <c r="AN174" s="611"/>
    </row>
    <row r="175" spans="1:40">
      <c r="B175" s="604">
        <v>1</v>
      </c>
      <c r="C175" s="544">
        <v>7</v>
      </c>
      <c r="E175" s="544" t="s">
        <v>1049</v>
      </c>
      <c r="H175" s="542" t="s">
        <v>1049</v>
      </c>
      <c r="AN175" s="611"/>
    </row>
    <row r="176" spans="1:40">
      <c r="B176" s="604">
        <v>1</v>
      </c>
      <c r="C176" s="544">
        <v>8</v>
      </c>
      <c r="E176" s="544" t="s">
        <v>1049</v>
      </c>
      <c r="H176" s="542" t="s">
        <v>1049</v>
      </c>
      <c r="AN176" s="611"/>
    </row>
    <row r="177" spans="2:40">
      <c r="B177" s="604">
        <v>2</v>
      </c>
      <c r="C177" s="544">
        <v>1</v>
      </c>
      <c r="E177" s="544" t="s">
        <v>1049</v>
      </c>
      <c r="H177" s="542" t="s">
        <v>1049</v>
      </c>
      <c r="AN177" s="611"/>
    </row>
    <row r="178" spans="2:40">
      <c r="B178" s="604">
        <v>2</v>
      </c>
      <c r="C178" s="544">
        <v>2</v>
      </c>
      <c r="E178" s="544" t="s">
        <v>1049</v>
      </c>
      <c r="H178" s="542" t="s">
        <v>1049</v>
      </c>
      <c r="AN178" s="611"/>
    </row>
    <row r="179" spans="2:40">
      <c r="B179" s="604">
        <v>2</v>
      </c>
      <c r="C179" s="544">
        <v>3</v>
      </c>
      <c r="E179" s="544" t="s">
        <v>1049</v>
      </c>
      <c r="H179" s="542" t="s">
        <v>1049</v>
      </c>
      <c r="AN179" s="611"/>
    </row>
    <row r="180" spans="2:40">
      <c r="B180" s="604">
        <v>2</v>
      </c>
      <c r="C180" s="544">
        <v>4</v>
      </c>
      <c r="E180" s="544" t="s">
        <v>1049</v>
      </c>
      <c r="H180" s="542" t="s">
        <v>1049</v>
      </c>
      <c r="AN180" s="611"/>
    </row>
    <row r="181" spans="2:40">
      <c r="B181" s="604">
        <v>2</v>
      </c>
      <c r="C181" s="544">
        <v>5</v>
      </c>
      <c r="E181" s="544" t="s">
        <v>1049</v>
      </c>
      <c r="H181" s="542" t="s">
        <v>1049</v>
      </c>
      <c r="AN181" s="611"/>
    </row>
    <row r="182" spans="2:40">
      <c r="B182" s="604">
        <v>2</v>
      </c>
      <c r="C182" s="544">
        <v>6</v>
      </c>
      <c r="E182" s="544" t="s">
        <v>1049</v>
      </c>
      <c r="H182" s="542" t="s">
        <v>1049</v>
      </c>
      <c r="AN182" s="611"/>
    </row>
    <row r="183" spans="2:40">
      <c r="B183" s="604">
        <v>2</v>
      </c>
      <c r="C183" s="544">
        <v>7</v>
      </c>
      <c r="E183" s="544" t="s">
        <v>1049</v>
      </c>
      <c r="H183" s="542" t="s">
        <v>1049</v>
      </c>
      <c r="AN183" s="611"/>
    </row>
    <row r="184" spans="2:40">
      <c r="B184" s="604">
        <v>2</v>
      </c>
      <c r="C184" s="544">
        <v>8</v>
      </c>
      <c r="E184" s="544" t="s">
        <v>1049</v>
      </c>
      <c r="H184" s="542" t="s">
        <v>1049</v>
      </c>
      <c r="AN184" s="611"/>
    </row>
    <row r="185" spans="2:40">
      <c r="B185" s="604">
        <v>3</v>
      </c>
      <c r="C185" s="544">
        <v>1</v>
      </c>
      <c r="E185" s="544" t="s">
        <v>1049</v>
      </c>
      <c r="H185" s="542" t="s">
        <v>1049</v>
      </c>
      <c r="AN185" s="611"/>
    </row>
    <row r="186" spans="2:40">
      <c r="B186" s="604">
        <v>3</v>
      </c>
      <c r="C186" s="544">
        <v>2</v>
      </c>
      <c r="E186" s="544" t="s">
        <v>1049</v>
      </c>
      <c r="H186" s="542" t="s">
        <v>1049</v>
      </c>
      <c r="AN186" s="611"/>
    </row>
    <row r="187" spans="2:40">
      <c r="B187" s="604">
        <v>3</v>
      </c>
      <c r="C187" s="544">
        <v>3</v>
      </c>
      <c r="E187" s="544" t="s">
        <v>1049</v>
      </c>
      <c r="H187" s="542" t="s">
        <v>1049</v>
      </c>
      <c r="AN187" s="611"/>
    </row>
    <row r="188" spans="2:40">
      <c r="B188" s="604">
        <v>3</v>
      </c>
      <c r="C188" s="544">
        <v>4</v>
      </c>
      <c r="E188" s="544" t="s">
        <v>1049</v>
      </c>
      <c r="H188" s="542" t="s">
        <v>1049</v>
      </c>
      <c r="AN188" s="611"/>
    </row>
    <row r="189" spans="2:40">
      <c r="B189" s="604">
        <v>3</v>
      </c>
      <c r="C189" s="544">
        <v>5</v>
      </c>
      <c r="E189" s="544" t="s">
        <v>1049</v>
      </c>
      <c r="H189" s="542" t="s">
        <v>1049</v>
      </c>
      <c r="AN189" s="611"/>
    </row>
    <row r="190" spans="2:40">
      <c r="B190" s="604">
        <v>3</v>
      </c>
      <c r="C190" s="544">
        <v>6</v>
      </c>
      <c r="E190" s="544" t="s">
        <v>1049</v>
      </c>
      <c r="H190" s="542" t="s">
        <v>1049</v>
      </c>
      <c r="AN190" s="611"/>
    </row>
    <row r="191" spans="2:40">
      <c r="B191" s="604">
        <v>3</v>
      </c>
      <c r="C191" s="544">
        <v>7</v>
      </c>
      <c r="E191" s="544" t="s">
        <v>1049</v>
      </c>
      <c r="H191" s="542" t="s">
        <v>1049</v>
      </c>
      <c r="AN191" s="611"/>
    </row>
    <row r="192" spans="2:40">
      <c r="B192" s="604">
        <v>3</v>
      </c>
      <c r="C192" s="544">
        <v>8</v>
      </c>
      <c r="E192" s="544" t="s">
        <v>1049</v>
      </c>
      <c r="H192" s="542" t="s">
        <v>1049</v>
      </c>
      <c r="AN192" s="611"/>
    </row>
    <row r="193" spans="1:40" ht="14.25">
      <c r="B193" s="562"/>
      <c r="C193" s="563" t="s">
        <v>252</v>
      </c>
      <c r="D193" s="563"/>
      <c r="E193" s="563"/>
      <c r="F193" s="563"/>
      <c r="G193" s="563"/>
      <c r="H193" s="563"/>
      <c r="I193" s="563"/>
      <c r="J193" s="563"/>
      <c r="K193" s="563"/>
      <c r="L193" s="563"/>
      <c r="M193" s="563"/>
      <c r="N193" s="563"/>
      <c r="O193" s="563"/>
      <c r="P193" s="563"/>
      <c r="Q193" s="563"/>
      <c r="R193" s="563"/>
      <c r="S193" s="563"/>
      <c r="T193" s="563"/>
      <c r="U193" s="563"/>
      <c r="V193" s="563"/>
      <c r="W193" s="563"/>
      <c r="X193" s="563"/>
      <c r="Y193" s="563"/>
      <c r="Z193" s="563"/>
      <c r="AA193" s="563"/>
      <c r="AB193" s="563"/>
      <c r="AC193" s="563"/>
      <c r="AD193" s="563"/>
      <c r="AE193" s="563"/>
      <c r="AF193" s="563"/>
      <c r="AG193" s="563"/>
      <c r="AH193" s="563"/>
      <c r="AI193" s="563"/>
      <c r="AJ193" s="563"/>
      <c r="AK193" s="563"/>
      <c r="AL193" s="563"/>
      <c r="AM193" s="563"/>
      <c r="AN193" s="563"/>
    </row>
    <row r="194" spans="1:40" ht="14.25">
      <c r="B194" s="562"/>
      <c r="C194" s="563" t="s">
        <v>627</v>
      </c>
      <c r="D194" s="563"/>
      <c r="E194" s="563"/>
      <c r="F194" s="563"/>
      <c r="G194" s="563"/>
      <c r="H194" s="563"/>
      <c r="I194" s="563"/>
      <c r="J194" s="563"/>
      <c r="K194" s="563"/>
      <c r="L194" s="563"/>
      <c r="M194" s="563"/>
      <c r="N194" s="563"/>
      <c r="O194" s="563"/>
      <c r="P194" s="563"/>
      <c r="Q194" s="563"/>
      <c r="R194" s="563"/>
      <c r="S194" s="563"/>
      <c r="T194" s="563"/>
      <c r="U194" s="563"/>
      <c r="V194" s="563"/>
      <c r="W194" s="563"/>
      <c r="X194" s="563"/>
      <c r="Y194" s="563"/>
      <c r="Z194" s="563"/>
      <c r="AA194" s="563"/>
      <c r="AB194" s="563"/>
      <c r="AC194" s="563"/>
      <c r="AD194" s="563"/>
      <c r="AE194" s="563"/>
      <c r="AF194" s="563"/>
      <c r="AG194" s="563"/>
      <c r="AH194" s="563"/>
      <c r="AI194" s="563"/>
      <c r="AJ194" s="563"/>
      <c r="AK194" s="563"/>
      <c r="AL194" s="563"/>
      <c r="AM194" s="563"/>
      <c r="AN194" s="563"/>
    </row>
    <row r="195" spans="1:40" ht="14.25">
      <c r="B195" s="562"/>
      <c r="C195" s="563" t="s">
        <v>628</v>
      </c>
      <c r="D195" s="563"/>
      <c r="E195" s="563"/>
      <c r="F195" s="563"/>
      <c r="G195" s="563"/>
      <c r="H195" s="563"/>
      <c r="I195" s="563"/>
      <c r="J195" s="563"/>
      <c r="K195" s="563"/>
      <c r="L195" s="563"/>
      <c r="M195" s="563"/>
      <c r="N195" s="563"/>
      <c r="O195" s="563"/>
      <c r="P195" s="563"/>
      <c r="Q195" s="563"/>
      <c r="R195" s="563"/>
      <c r="S195" s="563"/>
      <c r="T195" s="563"/>
      <c r="U195" s="563"/>
      <c r="V195" s="563"/>
      <c r="W195" s="563"/>
      <c r="X195" s="563"/>
      <c r="Y195" s="563"/>
      <c r="Z195" s="563"/>
      <c r="AA195" s="563"/>
      <c r="AB195" s="563"/>
      <c r="AC195" s="563"/>
      <c r="AD195" s="563"/>
      <c r="AE195" s="563"/>
      <c r="AF195" s="563"/>
      <c r="AG195" s="563"/>
      <c r="AH195" s="563"/>
      <c r="AI195" s="563"/>
      <c r="AJ195" s="563"/>
      <c r="AK195" s="563"/>
      <c r="AL195" s="563"/>
      <c r="AM195" s="563"/>
      <c r="AN195" s="563"/>
    </row>
    <row r="196" spans="1:40" ht="14.25">
      <c r="B196" s="562"/>
      <c r="C196" s="563">
        <v>0</v>
      </c>
      <c r="D196" s="563"/>
      <c r="E196" s="563"/>
      <c r="F196" s="563"/>
      <c r="G196" s="563"/>
      <c r="H196" s="563"/>
      <c r="I196" s="563"/>
      <c r="J196" s="563"/>
      <c r="K196" s="563"/>
      <c r="L196" s="563"/>
      <c r="M196" s="563"/>
      <c r="N196" s="563"/>
      <c r="O196" s="563"/>
      <c r="P196" s="563"/>
      <c r="Q196" s="563"/>
      <c r="R196" s="563"/>
      <c r="S196" s="563"/>
      <c r="T196" s="563"/>
      <c r="U196" s="563"/>
      <c r="V196" s="563"/>
      <c r="W196" s="563"/>
      <c r="X196" s="563"/>
      <c r="Y196" s="563"/>
      <c r="Z196" s="563"/>
      <c r="AA196" s="563"/>
      <c r="AB196" s="563"/>
      <c r="AC196" s="563"/>
      <c r="AD196" s="563"/>
      <c r="AE196" s="563"/>
      <c r="AF196" s="563"/>
      <c r="AG196" s="563"/>
      <c r="AH196" s="563"/>
      <c r="AI196" s="563"/>
      <c r="AJ196" s="563"/>
      <c r="AK196" s="563"/>
      <c r="AL196" s="563"/>
      <c r="AM196" s="563"/>
      <c r="AN196" s="563"/>
    </row>
    <row r="197" spans="1:40" ht="18.75">
      <c r="B197" s="627"/>
      <c r="C197" s="509" t="s">
        <v>303</v>
      </c>
      <c r="D197" s="509"/>
      <c r="E197" s="509"/>
      <c r="F197" s="509"/>
      <c r="G197" s="509"/>
      <c r="H197" s="509"/>
      <c r="I197" s="567"/>
      <c r="J197" s="908" t="s">
        <v>38</v>
      </c>
      <c r="K197" s="908"/>
      <c r="L197" s="908"/>
      <c r="M197" s="908"/>
      <c r="N197" s="908"/>
      <c r="O197" s="628">
        <v>0.42708333333333298</v>
      </c>
      <c r="P197" s="569"/>
      <c r="Q197" s="562"/>
      <c r="R197" s="570"/>
      <c r="S197" s="570"/>
      <c r="T197" s="570"/>
      <c r="U197" s="570"/>
      <c r="V197" s="570"/>
      <c r="W197" s="570"/>
      <c r="X197" s="570"/>
      <c r="Y197" s="570"/>
      <c r="Z197" s="570"/>
      <c r="AA197" s="570"/>
      <c r="AB197" s="570"/>
      <c r="AC197" s="570"/>
      <c r="AD197" s="570"/>
      <c r="AG197" s="570"/>
      <c r="AH197" s="572"/>
      <c r="AI197" s="572"/>
      <c r="AJ197" s="572"/>
      <c r="AK197" s="572"/>
      <c r="AM197" s="562"/>
      <c r="AN197" s="574"/>
    </row>
    <row r="198" spans="1:40" ht="15.75">
      <c r="A198" s="561" t="s">
        <v>39</v>
      </c>
      <c r="B198" s="627"/>
      <c r="C198" s="629"/>
      <c r="D198" s="629"/>
      <c r="E198" s="630"/>
      <c r="F198" s="631"/>
      <c r="G198" s="632"/>
      <c r="H198" s="633" t="s">
        <v>40</v>
      </c>
      <c r="I198" s="567"/>
      <c r="J198" s="909" t="s">
        <v>41</v>
      </c>
      <c r="K198" s="909"/>
      <c r="L198" s="909"/>
      <c r="M198" s="909"/>
      <c r="N198" s="909"/>
      <c r="O198" s="569"/>
      <c r="P198" s="569"/>
      <c r="Q198" s="562"/>
      <c r="R198" s="580"/>
      <c r="S198" s="570"/>
      <c r="T198" s="570"/>
      <c r="U198" s="570"/>
      <c r="V198" s="570"/>
      <c r="W198" s="570"/>
      <c r="X198" s="570"/>
      <c r="Y198" s="570"/>
      <c r="Z198" s="570"/>
      <c r="AA198" s="570"/>
      <c r="AB198" s="570"/>
      <c r="AC198" s="570"/>
      <c r="AD198" s="570"/>
      <c r="AE198" s="582">
        <v>0</v>
      </c>
      <c r="AF198" s="582"/>
      <c r="AG198" s="582"/>
      <c r="AH198" s="572"/>
      <c r="AI198" s="572"/>
      <c r="AJ198" s="572"/>
      <c r="AK198" s="572"/>
      <c r="AM198" s="562"/>
      <c r="AN198" s="574"/>
    </row>
    <row r="199" spans="1:40" ht="33.75">
      <c r="A199" s="479">
        <v>0</v>
      </c>
      <c r="B199" s="634" t="s">
        <v>63</v>
      </c>
      <c r="C199" s="584" t="s">
        <v>42</v>
      </c>
      <c r="D199" s="635">
        <v>0</v>
      </c>
      <c r="E199" s="636">
        <v>0</v>
      </c>
      <c r="F199" s="587" t="s">
        <v>43</v>
      </c>
      <c r="G199" s="588" t="s">
        <v>44</v>
      </c>
      <c r="H199" s="589" t="s">
        <v>45</v>
      </c>
      <c r="I199" s="590" t="s">
        <v>60</v>
      </c>
      <c r="J199" s="591" t="s">
        <v>61</v>
      </c>
      <c r="K199" s="592" t="s">
        <v>46</v>
      </c>
      <c r="L199" s="593" t="s">
        <v>47</v>
      </c>
      <c r="M199" s="594" t="s">
        <v>48</v>
      </c>
      <c r="N199" s="593" t="s">
        <v>49</v>
      </c>
      <c r="O199" s="593" t="s">
        <v>50</v>
      </c>
      <c r="P199" s="593" t="s">
        <v>51</v>
      </c>
      <c r="Q199" s="593" t="s">
        <v>62</v>
      </c>
      <c r="R199" s="595" t="s">
        <v>52</v>
      </c>
      <c r="S199" s="595" t="s">
        <v>52</v>
      </c>
      <c r="T199" s="595" t="s">
        <v>52</v>
      </c>
      <c r="U199" s="595"/>
      <c r="V199" s="595"/>
      <c r="W199" s="595"/>
      <c r="X199" s="595"/>
      <c r="Y199" s="595"/>
      <c r="Z199" s="595"/>
      <c r="AA199" s="595"/>
      <c r="AB199" s="595"/>
      <c r="AC199" s="595"/>
      <c r="AD199" s="595"/>
      <c r="AE199" s="595" t="s">
        <v>53</v>
      </c>
      <c r="AF199" s="595" t="s">
        <v>203</v>
      </c>
      <c r="AG199" s="595" t="s">
        <v>54</v>
      </c>
      <c r="AH199" s="598" t="s">
        <v>55</v>
      </c>
      <c r="AI199" s="598"/>
      <c r="AJ199" s="590" t="s">
        <v>56</v>
      </c>
      <c r="AK199" s="590"/>
      <c r="AL199" s="601" t="s">
        <v>57</v>
      </c>
      <c r="AM199" s="601" t="s">
        <v>58</v>
      </c>
      <c r="AN199" s="602" t="s">
        <v>59</v>
      </c>
    </row>
    <row r="200" spans="1:40">
      <c r="B200" s="604">
        <v>1</v>
      </c>
      <c r="C200" s="544">
        <v>1</v>
      </c>
      <c r="E200" s="544" t="s">
        <v>1049</v>
      </c>
      <c r="H200" s="542" t="s">
        <v>1049</v>
      </c>
      <c r="AN200" s="611"/>
    </row>
    <row r="201" spans="1:40">
      <c r="B201" s="604">
        <v>1</v>
      </c>
      <c r="C201" s="544">
        <v>2</v>
      </c>
      <c r="E201" s="544" t="s">
        <v>1049</v>
      </c>
      <c r="H201" s="542" t="s">
        <v>1049</v>
      </c>
      <c r="AN201" s="611"/>
    </row>
    <row r="202" spans="1:40">
      <c r="B202" s="604">
        <v>1</v>
      </c>
      <c r="C202" s="544">
        <v>3</v>
      </c>
      <c r="E202" s="544" t="s">
        <v>1049</v>
      </c>
      <c r="H202" s="542" t="s">
        <v>1049</v>
      </c>
      <c r="AN202" s="611"/>
    </row>
    <row r="203" spans="1:40">
      <c r="B203" s="604">
        <v>1</v>
      </c>
      <c r="C203" s="544">
        <v>4</v>
      </c>
      <c r="E203" s="544" t="s">
        <v>1049</v>
      </c>
      <c r="H203" s="542" t="s">
        <v>1049</v>
      </c>
      <c r="AN203" s="611"/>
    </row>
    <row r="204" spans="1:40">
      <c r="B204" s="604">
        <v>1</v>
      </c>
      <c r="C204" s="544">
        <v>5</v>
      </c>
      <c r="E204" s="544" t="s">
        <v>1049</v>
      </c>
      <c r="H204" s="542" t="s">
        <v>1049</v>
      </c>
      <c r="AN204" s="611"/>
    </row>
    <row r="205" spans="1:40">
      <c r="B205" s="604">
        <v>1</v>
      </c>
      <c r="C205" s="544">
        <v>6</v>
      </c>
      <c r="E205" s="544" t="s">
        <v>1049</v>
      </c>
      <c r="H205" s="542" t="s">
        <v>1049</v>
      </c>
      <c r="AN205" s="611"/>
    </row>
    <row r="206" spans="1:40">
      <c r="B206" s="604">
        <v>1</v>
      </c>
      <c r="C206" s="544">
        <v>7</v>
      </c>
      <c r="E206" s="544" t="s">
        <v>1049</v>
      </c>
      <c r="H206" s="542" t="s">
        <v>1049</v>
      </c>
      <c r="AN206" s="611"/>
    </row>
    <row r="207" spans="1:40">
      <c r="B207" s="604">
        <v>1</v>
      </c>
      <c r="C207" s="544">
        <v>8</v>
      </c>
      <c r="E207" s="544" t="s">
        <v>1049</v>
      </c>
      <c r="H207" s="542" t="s">
        <v>1049</v>
      </c>
      <c r="AN207" s="611"/>
    </row>
    <row r="208" spans="1:40">
      <c r="H208" s="542" t="s">
        <v>1049</v>
      </c>
      <c r="AN208" s="611"/>
    </row>
    <row r="209" spans="8:40">
      <c r="H209" s="542" t="s">
        <v>1049</v>
      </c>
      <c r="AN209" s="611"/>
    </row>
    <row r="210" spans="8:40">
      <c r="H210" s="542" t="s">
        <v>1049</v>
      </c>
      <c r="AN210" s="611"/>
    </row>
    <row r="211" spans="8:40">
      <c r="H211" s="542" t="s">
        <v>1049</v>
      </c>
      <c r="AN211" s="611"/>
    </row>
    <row r="212" spans="8:40">
      <c r="H212" s="542" t="s">
        <v>1049</v>
      </c>
      <c r="AN212" s="611"/>
    </row>
    <row r="213" spans="8:40">
      <c r="H213" s="542" t="s">
        <v>1049</v>
      </c>
      <c r="AN213" s="611"/>
    </row>
    <row r="214" spans="8:40">
      <c r="H214" s="542" t="s">
        <v>1049</v>
      </c>
      <c r="AN214" s="611"/>
    </row>
    <row r="215" spans="8:40">
      <c r="H215" s="542" t="s">
        <v>1049</v>
      </c>
      <c r="AN215" s="611"/>
    </row>
    <row r="216" spans="8:40">
      <c r="H216" s="542" t="s">
        <v>1049</v>
      </c>
      <c r="AN216" s="611"/>
    </row>
    <row r="217" spans="8:40">
      <c r="H217" s="542" t="s">
        <v>1049</v>
      </c>
      <c r="AN217" s="611"/>
    </row>
    <row r="218" spans="8:40">
      <c r="H218" s="542" t="s">
        <v>1049</v>
      </c>
      <c r="AN218" s="611"/>
    </row>
    <row r="219" spans="8:40">
      <c r="H219" s="542" t="s">
        <v>1049</v>
      </c>
      <c r="AN219" s="611"/>
    </row>
    <row r="220" spans="8:40">
      <c r="H220" s="542" t="s">
        <v>1049</v>
      </c>
      <c r="AN220" s="611"/>
    </row>
    <row r="221" spans="8:40">
      <c r="H221" s="542" t="s">
        <v>1049</v>
      </c>
      <c r="AN221" s="611"/>
    </row>
    <row r="222" spans="8:40">
      <c r="H222" s="542" t="s">
        <v>1049</v>
      </c>
      <c r="AN222" s="611"/>
    </row>
    <row r="223" spans="8:40">
      <c r="H223" s="542" t="s">
        <v>1049</v>
      </c>
      <c r="AN223" s="611"/>
    </row>
    <row r="224" spans="8:40">
      <c r="H224" s="542" t="s">
        <v>1049</v>
      </c>
    </row>
    <row r="225" spans="8:8">
      <c r="H225" s="542" t="s">
        <v>1049</v>
      </c>
    </row>
    <row r="226" spans="8:8">
      <c r="H226" s="542" t="s">
        <v>1049</v>
      </c>
    </row>
    <row r="227" spans="8:8">
      <c r="H227" s="542" t="s">
        <v>1049</v>
      </c>
    </row>
    <row r="228" spans="8:8">
      <c r="H228" s="542" t="s">
        <v>1049</v>
      </c>
    </row>
    <row r="229" spans="8:8">
      <c r="H229" s="542" t="s">
        <v>1049</v>
      </c>
    </row>
    <row r="230" spans="8:8">
      <c r="H230" s="542" t="s">
        <v>1049</v>
      </c>
    </row>
    <row r="231" spans="8:8">
      <c r="H231" s="542" t="s">
        <v>1049</v>
      </c>
    </row>
    <row r="232" spans="8:8">
      <c r="H232" s="542" t="s">
        <v>1049</v>
      </c>
    </row>
    <row r="233" spans="8:8">
      <c r="H233" s="542" t="s">
        <v>1049</v>
      </c>
    </row>
    <row r="234" spans="8:8">
      <c r="H234" s="542" t="s">
        <v>1049</v>
      </c>
    </row>
    <row r="235" spans="8:8">
      <c r="H235" s="542" t="s">
        <v>1049</v>
      </c>
    </row>
    <row r="236" spans="8:8">
      <c r="H236" s="542" t="s">
        <v>1049</v>
      </c>
    </row>
    <row r="237" spans="8:8">
      <c r="H237" s="542" t="s">
        <v>1049</v>
      </c>
    </row>
    <row r="238" spans="8:8">
      <c r="H238" s="542" t="s">
        <v>1049</v>
      </c>
    </row>
    <row r="239" spans="8:8">
      <c r="H239" s="542" t="s">
        <v>1049</v>
      </c>
    </row>
    <row r="240" spans="8:8">
      <c r="H240" s="542" t="s">
        <v>1049</v>
      </c>
    </row>
    <row r="241" spans="8:8">
      <c r="H241" s="542" t="s">
        <v>1049</v>
      </c>
    </row>
    <row r="242" spans="8:8">
      <c r="H242" s="542" t="s">
        <v>1049</v>
      </c>
    </row>
    <row r="243" spans="8:8">
      <c r="H243" s="542" t="s">
        <v>1049</v>
      </c>
    </row>
    <row r="244" spans="8:8">
      <c r="H244" s="542" t="s">
        <v>1049</v>
      </c>
    </row>
    <row r="245" spans="8:8">
      <c r="H245" s="542" t="s">
        <v>1049</v>
      </c>
    </row>
    <row r="246" spans="8:8">
      <c r="H246" s="542" t="s">
        <v>1049</v>
      </c>
    </row>
    <row r="247" spans="8:8">
      <c r="H247" s="542" t="s">
        <v>1049</v>
      </c>
    </row>
    <row r="248" spans="8:8">
      <c r="H248" s="542" t="s">
        <v>1049</v>
      </c>
    </row>
    <row r="249" spans="8:8">
      <c r="H249" s="542" t="s">
        <v>1049</v>
      </c>
    </row>
    <row r="250" spans="8:8">
      <c r="H250" s="542" t="s">
        <v>1049</v>
      </c>
    </row>
    <row r="251" spans="8:8">
      <c r="H251" s="542" t="s">
        <v>1049</v>
      </c>
    </row>
    <row r="252" spans="8:8">
      <c r="H252" s="542" t="s">
        <v>1049</v>
      </c>
    </row>
    <row r="253" spans="8:8">
      <c r="H253" s="542" t="s">
        <v>1049</v>
      </c>
    </row>
    <row r="254" spans="8:8">
      <c r="H254" s="542" t="s">
        <v>1049</v>
      </c>
    </row>
    <row r="255" spans="8:8">
      <c r="H255" s="542" t="s">
        <v>1049</v>
      </c>
    </row>
    <row r="256" spans="8:8">
      <c r="H256" s="542" t="s">
        <v>1049</v>
      </c>
    </row>
    <row r="257" spans="8:8">
      <c r="H257" s="542" t="s">
        <v>1049</v>
      </c>
    </row>
    <row r="258" spans="8:8">
      <c r="H258" s="542" t="s">
        <v>1049</v>
      </c>
    </row>
    <row r="259" spans="8:8">
      <c r="H259" s="542" t="s">
        <v>1049</v>
      </c>
    </row>
    <row r="260" spans="8:8">
      <c r="H260" s="542" t="s">
        <v>1049</v>
      </c>
    </row>
    <row r="261" spans="8:8">
      <c r="H261" s="542" t="s">
        <v>1049</v>
      </c>
    </row>
    <row r="262" spans="8:8">
      <c r="H262" s="542" t="s">
        <v>1049</v>
      </c>
    </row>
    <row r="263" spans="8:8">
      <c r="H263" s="542" t="s">
        <v>1049</v>
      </c>
    </row>
    <row r="264" spans="8:8">
      <c r="H264" s="542" t="s">
        <v>1049</v>
      </c>
    </row>
    <row r="265" spans="8:8">
      <c r="H265" s="542" t="s">
        <v>1049</v>
      </c>
    </row>
    <row r="266" spans="8:8">
      <c r="H266" s="542" t="s">
        <v>1049</v>
      </c>
    </row>
    <row r="267" spans="8:8">
      <c r="H267" s="542" t="s">
        <v>1049</v>
      </c>
    </row>
    <row r="268" spans="8:8">
      <c r="H268" s="542" t="s">
        <v>1049</v>
      </c>
    </row>
    <row r="269" spans="8:8">
      <c r="H269" s="542" t="s">
        <v>1049</v>
      </c>
    </row>
    <row r="270" spans="8:8">
      <c r="H270" s="542" t="s">
        <v>1049</v>
      </c>
    </row>
    <row r="271" spans="8:8">
      <c r="H271" s="542" t="s">
        <v>1049</v>
      </c>
    </row>
    <row r="272" spans="8:8">
      <c r="H272" s="542" t="s">
        <v>1049</v>
      </c>
    </row>
    <row r="273" spans="8:8">
      <c r="H273" s="542" t="s">
        <v>1049</v>
      </c>
    </row>
    <row r="274" spans="8:8">
      <c r="H274" s="542" t="s">
        <v>1049</v>
      </c>
    </row>
    <row r="275" spans="8:8">
      <c r="H275" s="542" t="s">
        <v>1049</v>
      </c>
    </row>
    <row r="276" spans="8:8">
      <c r="H276" s="542" t="s">
        <v>1049</v>
      </c>
    </row>
    <row r="277" spans="8:8">
      <c r="H277" s="542" t="s">
        <v>1049</v>
      </c>
    </row>
    <row r="278" spans="8:8">
      <c r="H278" s="542" t="s">
        <v>1049</v>
      </c>
    </row>
    <row r="279" spans="8:8">
      <c r="H279" s="542" t="s">
        <v>1049</v>
      </c>
    </row>
    <row r="280" spans="8:8">
      <c r="H280" s="542" t="s">
        <v>1049</v>
      </c>
    </row>
    <row r="281" spans="8:8">
      <c r="H281" s="542" t="s">
        <v>1049</v>
      </c>
    </row>
    <row r="282" spans="8:8">
      <c r="H282" s="542" t="s">
        <v>1049</v>
      </c>
    </row>
    <row r="283" spans="8:8">
      <c r="H283" s="542" t="s">
        <v>1049</v>
      </c>
    </row>
    <row r="284" spans="8:8">
      <c r="H284" s="542" t="s">
        <v>1049</v>
      </c>
    </row>
    <row r="285" spans="8:8">
      <c r="H285" s="542" t="s">
        <v>1049</v>
      </c>
    </row>
    <row r="286" spans="8:8">
      <c r="H286" s="542" t="s">
        <v>1049</v>
      </c>
    </row>
    <row r="287" spans="8:8">
      <c r="H287" s="542" t="s">
        <v>1049</v>
      </c>
    </row>
    <row r="288" spans="8:8">
      <c r="H288" s="542" t="s">
        <v>1049</v>
      </c>
    </row>
    <row r="289" spans="8:8">
      <c r="H289" s="542" t="s">
        <v>1049</v>
      </c>
    </row>
    <row r="290" spans="8:8">
      <c r="H290" s="542" t="s">
        <v>1049</v>
      </c>
    </row>
    <row r="291" spans="8:8">
      <c r="H291" s="542" t="s">
        <v>1049</v>
      </c>
    </row>
    <row r="292" spans="8:8">
      <c r="H292" s="542" t="s">
        <v>1049</v>
      </c>
    </row>
    <row r="293" spans="8:8">
      <c r="H293" s="542" t="s">
        <v>1049</v>
      </c>
    </row>
    <row r="294" spans="8:8">
      <c r="H294" s="542" t="s">
        <v>1049</v>
      </c>
    </row>
    <row r="295" spans="8:8">
      <c r="H295" s="542" t="s">
        <v>1049</v>
      </c>
    </row>
    <row r="296" spans="8:8">
      <c r="H296" s="542" t="s">
        <v>1049</v>
      </c>
    </row>
    <row r="297" spans="8:8">
      <c r="H297" s="542" t="s">
        <v>1049</v>
      </c>
    </row>
    <row r="298" spans="8:8">
      <c r="H298" s="542" t="s">
        <v>1049</v>
      </c>
    </row>
    <row r="299" spans="8:8">
      <c r="H299" s="542" t="s">
        <v>1049</v>
      </c>
    </row>
    <row r="300" spans="8:8">
      <c r="H300" s="542" t="s">
        <v>1049</v>
      </c>
    </row>
    <row r="301" spans="8:8">
      <c r="H301" s="542" t="s">
        <v>1049</v>
      </c>
    </row>
    <row r="302" spans="8:8">
      <c r="H302" s="542" t="s">
        <v>1049</v>
      </c>
    </row>
    <row r="303" spans="8:8">
      <c r="H303" s="542" t="s">
        <v>1049</v>
      </c>
    </row>
    <row r="304" spans="8:8">
      <c r="H304" s="542" t="s">
        <v>1049</v>
      </c>
    </row>
    <row r="305" spans="8:8">
      <c r="H305" s="542" t="s">
        <v>1049</v>
      </c>
    </row>
    <row r="306" spans="8:8">
      <c r="H306" s="542" t="s">
        <v>1049</v>
      </c>
    </row>
    <row r="307" spans="8:8">
      <c r="H307" s="542" t="s">
        <v>1049</v>
      </c>
    </row>
    <row r="308" spans="8:8">
      <c r="H308" s="542" t="s">
        <v>1049</v>
      </c>
    </row>
    <row r="309" spans="8:8">
      <c r="H309" s="542" t="s">
        <v>1049</v>
      </c>
    </row>
    <row r="310" spans="8:8">
      <c r="H310" s="542" t="s">
        <v>1049</v>
      </c>
    </row>
    <row r="311" spans="8:8">
      <c r="H311" s="542" t="s">
        <v>1049</v>
      </c>
    </row>
    <row r="312" spans="8:8">
      <c r="H312" s="542" t="s">
        <v>1049</v>
      </c>
    </row>
    <row r="313" spans="8:8">
      <c r="H313" s="542" t="s">
        <v>1049</v>
      </c>
    </row>
    <row r="314" spans="8:8">
      <c r="H314" s="542" t="s">
        <v>1049</v>
      </c>
    </row>
    <row r="315" spans="8:8">
      <c r="H315" s="542" t="s">
        <v>1049</v>
      </c>
    </row>
    <row r="316" spans="8:8">
      <c r="H316" s="542" t="s">
        <v>1049</v>
      </c>
    </row>
    <row r="317" spans="8:8">
      <c r="H317" s="542" t="s">
        <v>1049</v>
      </c>
    </row>
    <row r="318" spans="8:8">
      <c r="H318" s="542" t="s">
        <v>1049</v>
      </c>
    </row>
    <row r="319" spans="8:8">
      <c r="H319" s="542" t="s">
        <v>1049</v>
      </c>
    </row>
    <row r="320" spans="8:8">
      <c r="H320" s="542" t="s">
        <v>1049</v>
      </c>
    </row>
    <row r="321" spans="8:8">
      <c r="H321" s="542" t="s">
        <v>1049</v>
      </c>
    </row>
    <row r="322" spans="8:8">
      <c r="H322" s="542" t="s">
        <v>1049</v>
      </c>
    </row>
    <row r="323" spans="8:8">
      <c r="H323" s="542" t="s">
        <v>1049</v>
      </c>
    </row>
    <row r="324" spans="8:8">
      <c r="H324" s="542" t="s">
        <v>1049</v>
      </c>
    </row>
    <row r="325" spans="8:8">
      <c r="H325" s="542" t="s">
        <v>1049</v>
      </c>
    </row>
    <row r="326" spans="8:8">
      <c r="H326" s="542" t="s">
        <v>1049</v>
      </c>
    </row>
    <row r="327" spans="8:8">
      <c r="H327" s="542" t="s">
        <v>1049</v>
      </c>
    </row>
    <row r="328" spans="8:8">
      <c r="H328" s="542" t="s">
        <v>1049</v>
      </c>
    </row>
    <row r="329" spans="8:8">
      <c r="H329" s="542" t="s">
        <v>1049</v>
      </c>
    </row>
    <row r="330" spans="8:8">
      <c r="H330" s="542" t="s">
        <v>1049</v>
      </c>
    </row>
    <row r="331" spans="8:8">
      <c r="H331" s="542" t="s">
        <v>1049</v>
      </c>
    </row>
    <row r="332" spans="8:8">
      <c r="H332" s="542" t="s">
        <v>1049</v>
      </c>
    </row>
    <row r="333" spans="8:8">
      <c r="H333" s="542" t="s">
        <v>1049</v>
      </c>
    </row>
    <row r="334" spans="8:8">
      <c r="H334" s="542" t="s">
        <v>1049</v>
      </c>
    </row>
    <row r="335" spans="8:8">
      <c r="H335" s="542" t="s">
        <v>1049</v>
      </c>
    </row>
    <row r="336" spans="8:8">
      <c r="H336" s="542" t="s">
        <v>1049</v>
      </c>
    </row>
    <row r="337" spans="8:8">
      <c r="H337" s="542" t="s">
        <v>1049</v>
      </c>
    </row>
    <row r="338" spans="8:8">
      <c r="H338" s="542" t="s">
        <v>1049</v>
      </c>
    </row>
    <row r="339" spans="8:8">
      <c r="H339" s="542" t="s">
        <v>1049</v>
      </c>
    </row>
    <row r="340" spans="8:8">
      <c r="H340" s="542" t="s">
        <v>1049</v>
      </c>
    </row>
    <row r="341" spans="8:8">
      <c r="H341" s="542" t="s">
        <v>1049</v>
      </c>
    </row>
    <row r="342" spans="8:8">
      <c r="H342" s="542" t="s">
        <v>1049</v>
      </c>
    </row>
    <row r="343" spans="8:8">
      <c r="H343" s="542" t="s">
        <v>1049</v>
      </c>
    </row>
    <row r="344" spans="8:8">
      <c r="H344" s="542" t="s">
        <v>1049</v>
      </c>
    </row>
    <row r="345" spans="8:8">
      <c r="H345" s="542" t="s">
        <v>1049</v>
      </c>
    </row>
    <row r="346" spans="8:8">
      <c r="H346" s="542" t="s">
        <v>1049</v>
      </c>
    </row>
  </sheetData>
  <sortState ref="G16:AN18">
    <sortCondition ref="Y16:Y18"/>
  </sortState>
  <mergeCells count="13">
    <mergeCell ref="J197:N197"/>
    <mergeCell ref="J198:N198"/>
    <mergeCell ref="J166:N166"/>
    <mergeCell ref="J167:N167"/>
    <mergeCell ref="C1:AN1"/>
    <mergeCell ref="J6:N6"/>
    <mergeCell ref="AO13:AQ13"/>
    <mergeCell ref="AO1:AQ1"/>
    <mergeCell ref="C2:AN2"/>
    <mergeCell ref="C3:AN3"/>
    <mergeCell ref="C4:AN4"/>
    <mergeCell ref="C5:H5"/>
    <mergeCell ref="J5:N5"/>
  </mergeCells>
  <pageMargins left="0.11811023622047245" right="0.19685039370078741" top="0.11811023622047245" bottom="0.15748031496062992" header="0" footer="0"/>
  <pageSetup paperSize="9" orientation="landscape" horizontalDpi="4294967293" verticalDpi="0" r:id="rId1"/>
  <drawing r:id="rId2"/>
</worksheet>
</file>

<file path=xl/worksheets/sheet17.xml><?xml version="1.0" encoding="utf-8"?>
<worksheet xmlns="http://schemas.openxmlformats.org/spreadsheetml/2006/main" xmlns:r="http://schemas.openxmlformats.org/officeDocument/2006/relationships">
  <sheetPr codeName="Лист16">
    <tabColor theme="5" tint="0.79998168889431442"/>
  </sheetPr>
  <dimension ref="A1:AU344"/>
  <sheetViews>
    <sheetView showZeros="0" topLeftCell="F1" workbookViewId="0">
      <selection activeCell="AL21" sqref="AL21"/>
    </sheetView>
  </sheetViews>
  <sheetFormatPr defaultColWidth="8.85546875" defaultRowHeight="12.75"/>
  <cols>
    <col min="1" max="1" width="4.7109375" style="561" hidden="1" customWidth="1"/>
    <col min="2" max="2" width="5.28515625" style="542" hidden="1" customWidth="1"/>
    <col min="3" max="3" width="4.42578125" style="542" hidden="1" customWidth="1"/>
    <col min="4" max="4" width="7" style="542" hidden="1" customWidth="1"/>
    <col min="5" max="5" width="5.5703125" style="544" hidden="1" customWidth="1"/>
    <col min="6" max="6" width="4.28515625" style="544" customWidth="1"/>
    <col min="7" max="7" width="5" style="604" hidden="1" customWidth="1"/>
    <col min="8" max="8" width="24.140625" style="542" customWidth="1"/>
    <col min="9" max="9" width="8.28515625" style="542" hidden="1" customWidth="1"/>
    <col min="10" max="10" width="5.7109375" style="542" customWidth="1"/>
    <col min="11" max="11" width="3.5703125" style="542" customWidth="1"/>
    <col min="12" max="12" width="9.7109375" style="542" bestFit="1" customWidth="1"/>
    <col min="13" max="13" width="6.28515625" style="542" bestFit="1" customWidth="1"/>
    <col min="14" max="14" width="8.140625" style="542" bestFit="1" customWidth="1"/>
    <col min="15" max="15" width="11.7109375" style="542" bestFit="1" customWidth="1"/>
    <col min="16" max="16" width="4.7109375" style="542" hidden="1" customWidth="1"/>
    <col min="17" max="17" width="8.85546875" style="542" hidden="1" customWidth="1"/>
    <col min="18" max="19" width="6.28515625" style="542" hidden="1" customWidth="1"/>
    <col min="20" max="20" width="6.85546875" style="542" hidden="1" customWidth="1"/>
    <col min="21" max="21" width="7.140625" style="542" hidden="1" customWidth="1"/>
    <col min="22" max="24" width="6.85546875" style="542" hidden="1" customWidth="1"/>
    <col min="25" max="25" width="11.7109375" style="542" customWidth="1"/>
    <col min="26" max="29" width="6.85546875" style="542" hidden="1" customWidth="1"/>
    <col min="30" max="30" width="8" style="542" hidden="1" customWidth="1"/>
    <col min="31" max="31" width="7.7109375" style="571" hidden="1" customWidth="1"/>
    <col min="32" max="32" width="6.28515625" style="570" hidden="1" customWidth="1"/>
    <col min="33" max="33" width="7.7109375" style="542" hidden="1" customWidth="1"/>
    <col min="34" max="34" width="9.7109375" style="637" hidden="1" customWidth="1"/>
    <col min="35" max="35" width="6.140625" style="637" hidden="1" customWidth="1"/>
    <col min="36" max="36" width="6.42578125" style="573" customWidth="1"/>
    <col min="37" max="37" width="6.42578125" style="573" hidden="1" customWidth="1"/>
    <col min="38" max="38" width="5" style="573" customWidth="1"/>
    <col min="39" max="39" width="4.28515625" style="542" customWidth="1"/>
    <col min="40" max="40" width="28.7109375" style="638" customWidth="1"/>
    <col min="41" max="41" width="8.85546875" style="561" hidden="1" customWidth="1"/>
    <col min="42" max="43" width="10.28515625" style="542" hidden="1" customWidth="1"/>
    <col min="44" max="44" width="10.85546875" style="542" hidden="1" customWidth="1"/>
    <col min="45" max="45" width="8.85546875" style="542" hidden="1" customWidth="1"/>
    <col min="46" max="47" width="3.42578125" style="542" hidden="1" customWidth="1"/>
    <col min="48" max="16384" width="8.85546875" style="542"/>
  </cols>
  <sheetData>
    <row r="1" spans="1:47" ht="18">
      <c r="B1" s="562"/>
      <c r="C1" s="904" t="s">
        <v>252</v>
      </c>
      <c r="D1" s="904"/>
      <c r="E1" s="904"/>
      <c r="F1" s="904"/>
      <c r="G1" s="904"/>
      <c r="H1" s="904"/>
      <c r="I1" s="904"/>
      <c r="J1" s="904"/>
      <c r="K1" s="904"/>
      <c r="L1" s="904"/>
      <c r="M1" s="904"/>
      <c r="N1" s="904"/>
      <c r="O1" s="904"/>
      <c r="P1" s="904"/>
      <c r="Q1" s="904"/>
      <c r="R1" s="904"/>
      <c r="S1" s="904"/>
      <c r="T1" s="904"/>
      <c r="U1" s="904"/>
      <c r="V1" s="904"/>
      <c r="W1" s="904"/>
      <c r="X1" s="904"/>
      <c r="Y1" s="904"/>
      <c r="Z1" s="904"/>
      <c r="AA1" s="904"/>
      <c r="AB1" s="904"/>
      <c r="AC1" s="904"/>
      <c r="AD1" s="904"/>
      <c r="AE1" s="904"/>
      <c r="AF1" s="904"/>
      <c r="AG1" s="904"/>
      <c r="AH1" s="904"/>
      <c r="AI1" s="904"/>
      <c r="AJ1" s="904"/>
      <c r="AK1" s="904"/>
      <c r="AL1" s="904"/>
      <c r="AM1" s="904"/>
      <c r="AN1" s="904"/>
      <c r="AO1" s="910"/>
      <c r="AP1" s="910"/>
      <c r="AQ1" s="910"/>
      <c r="AR1" s="564"/>
      <c r="AT1" s="565">
        <v>1</v>
      </c>
      <c r="AU1" s="565">
        <v>20</v>
      </c>
    </row>
    <row r="2" spans="1:47" ht="18">
      <c r="B2" s="562"/>
      <c r="C2" s="904" t="s">
        <v>627</v>
      </c>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4"/>
      <c r="AH2" s="904"/>
      <c r="AI2" s="904"/>
      <c r="AJ2" s="904"/>
      <c r="AK2" s="904"/>
      <c r="AL2" s="904"/>
      <c r="AM2" s="904"/>
      <c r="AN2" s="904"/>
      <c r="AO2" s="295"/>
      <c r="AP2" s="296"/>
      <c r="AQ2" s="295"/>
      <c r="AR2" s="544"/>
      <c r="AT2" s="565">
        <v>2</v>
      </c>
      <c r="AU2" s="565">
        <v>19</v>
      </c>
    </row>
    <row r="3" spans="1:47" ht="18">
      <c r="B3" s="562"/>
      <c r="C3" s="904" t="s">
        <v>628</v>
      </c>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4"/>
      <c r="AH3" s="904"/>
      <c r="AI3" s="904"/>
      <c r="AJ3" s="904"/>
      <c r="AK3" s="904"/>
      <c r="AL3" s="904"/>
      <c r="AM3" s="904"/>
      <c r="AN3" s="904"/>
      <c r="AO3" s="295"/>
      <c r="AP3" s="296"/>
      <c r="AQ3" s="295"/>
      <c r="AR3" s="544"/>
      <c r="AT3" s="565">
        <v>3</v>
      </c>
      <c r="AU3" s="565">
        <v>18</v>
      </c>
    </row>
    <row r="4" spans="1:47" ht="3" customHeight="1">
      <c r="B4" s="562"/>
      <c r="C4" s="904">
        <v>0</v>
      </c>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4"/>
      <c r="AH4" s="904"/>
      <c r="AI4" s="904"/>
      <c r="AJ4" s="904"/>
      <c r="AK4" s="904"/>
      <c r="AL4" s="904"/>
      <c r="AM4" s="904"/>
      <c r="AN4" s="904"/>
      <c r="AO4" s="295"/>
      <c r="AP4" s="296"/>
      <c r="AQ4" s="295"/>
      <c r="AR4" s="544"/>
      <c r="AT4" s="565">
        <v>4</v>
      </c>
      <c r="AU4" s="565">
        <v>17</v>
      </c>
    </row>
    <row r="5" spans="1:47" ht="18.75">
      <c r="B5" s="566"/>
      <c r="C5" s="879" t="s">
        <v>1040</v>
      </c>
      <c r="D5" s="879"/>
      <c r="E5" s="879"/>
      <c r="F5" s="879"/>
      <c r="G5" s="879"/>
      <c r="H5" s="879"/>
      <c r="I5" s="567"/>
      <c r="J5" s="906" t="s">
        <v>38</v>
      </c>
      <c r="K5" s="906"/>
      <c r="L5" s="906"/>
      <c r="M5" s="906"/>
      <c r="N5" s="906"/>
      <c r="O5" s="568">
        <v>0.79166666666666663</v>
      </c>
      <c r="P5" s="569"/>
      <c r="Q5" s="562"/>
      <c r="R5" s="570"/>
      <c r="S5" s="570"/>
      <c r="T5" s="570"/>
      <c r="U5" s="570"/>
      <c r="V5" s="570"/>
      <c r="W5" s="570"/>
      <c r="X5" s="570"/>
      <c r="Y5" s="570"/>
      <c r="Z5" s="570"/>
      <c r="AA5" s="570"/>
      <c r="AB5" s="570"/>
      <c r="AC5" s="570"/>
      <c r="AD5" s="570"/>
      <c r="AG5" s="570"/>
      <c r="AH5" s="572"/>
      <c r="AI5" s="572"/>
      <c r="AJ5" s="572"/>
      <c r="AK5" s="572"/>
      <c r="AM5" s="562"/>
      <c r="AN5" s="574"/>
      <c r="AO5" s="295"/>
      <c r="AP5" s="296"/>
      <c r="AQ5" s="295"/>
      <c r="AR5" s="544"/>
      <c r="AT5" s="565">
        <v>5</v>
      </c>
      <c r="AU5" s="565">
        <v>16</v>
      </c>
    </row>
    <row r="6" spans="1:47" ht="18.75">
      <c r="A6" s="561" t="s">
        <v>39</v>
      </c>
      <c r="B6" s="566"/>
      <c r="C6" s="575"/>
      <c r="D6" s="575"/>
      <c r="E6" s="576"/>
      <c r="F6" s="577"/>
      <c r="G6" s="578"/>
      <c r="H6" s="579" t="s">
        <v>40</v>
      </c>
      <c r="I6" s="567"/>
      <c r="J6" s="907" t="s">
        <v>41</v>
      </c>
      <c r="K6" s="907"/>
      <c r="L6" s="907"/>
      <c r="M6" s="907"/>
      <c r="N6" s="907"/>
      <c r="O6" s="568"/>
      <c r="P6" s="569"/>
      <c r="Q6" s="562"/>
      <c r="R6" s="580"/>
      <c r="S6" s="570"/>
      <c r="T6" s="570"/>
      <c r="U6" s="570"/>
      <c r="V6" s="570"/>
      <c r="W6" s="570"/>
      <c r="X6" s="570"/>
      <c r="Y6" s="570"/>
      <c r="Z6" s="570"/>
      <c r="AA6" s="570"/>
      <c r="AB6" s="570"/>
      <c r="AC6" s="570"/>
      <c r="AD6" s="570"/>
      <c r="AE6" s="581">
        <v>0</v>
      </c>
      <c r="AF6" s="582"/>
      <c r="AG6" s="582"/>
      <c r="AH6" s="572"/>
      <c r="AI6" s="572"/>
      <c r="AJ6" s="572"/>
      <c r="AK6" s="572"/>
      <c r="AM6" s="562"/>
      <c r="AN6" s="574"/>
      <c r="AO6" s="295"/>
      <c r="AP6" s="296"/>
      <c r="AQ6" s="295"/>
      <c r="AR6" s="544"/>
      <c r="AT6" s="565">
        <v>6</v>
      </c>
      <c r="AU6" s="565">
        <v>15</v>
      </c>
    </row>
    <row r="7" spans="1:47" ht="33.75">
      <c r="A7" s="479">
        <v>0</v>
      </c>
      <c r="B7" s="583" t="s">
        <v>63</v>
      </c>
      <c r="C7" s="584" t="s">
        <v>42</v>
      </c>
      <c r="D7" s="585"/>
      <c r="E7" s="586">
        <v>8</v>
      </c>
      <c r="F7" s="587" t="s">
        <v>43</v>
      </c>
      <c r="G7" s="588" t="s">
        <v>44</v>
      </c>
      <c r="H7" s="589" t="s">
        <v>45</v>
      </c>
      <c r="I7" s="590" t="s">
        <v>60</v>
      </c>
      <c r="J7" s="591" t="s">
        <v>61</v>
      </c>
      <c r="K7" s="592" t="s">
        <v>46</v>
      </c>
      <c r="L7" s="593" t="s">
        <v>47</v>
      </c>
      <c r="M7" s="594" t="s">
        <v>48</v>
      </c>
      <c r="N7" s="593" t="s">
        <v>49</v>
      </c>
      <c r="O7" s="593" t="s">
        <v>50</v>
      </c>
      <c r="P7" s="593" t="s">
        <v>51</v>
      </c>
      <c r="Q7" s="593" t="s">
        <v>62</v>
      </c>
      <c r="R7" s="595" t="s">
        <v>52</v>
      </c>
      <c r="S7" s="595" t="s">
        <v>52</v>
      </c>
      <c r="T7" s="595" t="s">
        <v>52</v>
      </c>
      <c r="U7" s="596" t="s">
        <v>294</v>
      </c>
      <c r="V7" s="596">
        <v>1</v>
      </c>
      <c r="W7" s="596">
        <v>2</v>
      </c>
      <c r="X7" s="596">
        <v>3</v>
      </c>
      <c r="Y7" s="595" t="s">
        <v>53</v>
      </c>
      <c r="Z7" s="596" t="s">
        <v>295</v>
      </c>
      <c r="AA7" s="596">
        <v>1</v>
      </c>
      <c r="AB7" s="596">
        <v>2</v>
      </c>
      <c r="AC7" s="596">
        <v>3</v>
      </c>
      <c r="AD7" s="595" t="s">
        <v>54</v>
      </c>
      <c r="AE7" s="595"/>
      <c r="AF7" s="595"/>
      <c r="AG7" s="597" t="s">
        <v>296</v>
      </c>
      <c r="AH7" s="598" t="s">
        <v>55</v>
      </c>
      <c r="AI7" s="599"/>
      <c r="AJ7" s="590" t="s">
        <v>56</v>
      </c>
      <c r="AK7" s="600" t="s">
        <v>51</v>
      </c>
      <c r="AL7" s="601" t="s">
        <v>57</v>
      </c>
      <c r="AM7" s="601" t="s">
        <v>58</v>
      </c>
      <c r="AN7" s="602" t="s">
        <v>59</v>
      </c>
      <c r="AO7" s="295"/>
      <c r="AP7" s="296"/>
      <c r="AQ7" s="295"/>
      <c r="AR7" s="544"/>
      <c r="AT7" s="565">
        <v>7</v>
      </c>
      <c r="AU7" s="565">
        <v>14</v>
      </c>
    </row>
    <row r="8" spans="1:47" ht="17.45" customHeight="1">
      <c r="A8" s="561">
        <v>1</v>
      </c>
      <c r="B8" s="603">
        <v>1</v>
      </c>
      <c r="C8" s="544">
        <v>1</v>
      </c>
      <c r="D8" s="544"/>
      <c r="E8" s="544">
        <v>1</v>
      </c>
      <c r="F8" s="604">
        <v>1</v>
      </c>
      <c r="G8" s="605">
        <v>152</v>
      </c>
      <c r="H8" s="542" t="s">
        <v>798</v>
      </c>
      <c r="I8" s="543">
        <v>36259</v>
      </c>
      <c r="J8" s="544">
        <v>1999</v>
      </c>
      <c r="K8" s="459">
        <v>2</v>
      </c>
      <c r="L8" s="459" t="s">
        <v>180</v>
      </c>
      <c r="M8" s="545">
        <v>0</v>
      </c>
      <c r="N8" s="459">
        <v>0</v>
      </c>
      <c r="O8" s="459" t="s">
        <v>799</v>
      </c>
      <c r="P8" s="544">
        <v>0</v>
      </c>
      <c r="Q8" s="546" t="s">
        <v>800</v>
      </c>
      <c r="U8" s="606">
        <v>110993</v>
      </c>
      <c r="V8" s="607">
        <v>6</v>
      </c>
      <c r="W8" s="607" t="s">
        <v>1366</v>
      </c>
      <c r="X8" s="607" t="s">
        <v>1367</v>
      </c>
      <c r="Y8" s="608" t="s">
        <v>1368</v>
      </c>
      <c r="Z8" s="606"/>
      <c r="AA8" s="607"/>
      <c r="AB8" s="607"/>
      <c r="AC8" s="607"/>
      <c r="AD8" s="608"/>
      <c r="AE8" s="608"/>
      <c r="AF8" s="608"/>
      <c r="AG8" s="609"/>
      <c r="AH8" s="604"/>
      <c r="AI8" s="610"/>
      <c r="AJ8" s="604">
        <v>2</v>
      </c>
      <c r="AK8" s="610"/>
      <c r="AL8" s="604" t="s">
        <v>759</v>
      </c>
      <c r="AN8" s="611" t="s">
        <v>800</v>
      </c>
      <c r="AO8" s="295"/>
      <c r="AP8" s="296"/>
      <c r="AQ8" s="295"/>
      <c r="AR8" s="544"/>
      <c r="AT8" s="565">
        <v>8</v>
      </c>
      <c r="AU8" s="565">
        <v>13</v>
      </c>
    </row>
    <row r="9" spans="1:47" ht="17.45" customHeight="1">
      <c r="A9" s="561">
        <v>2</v>
      </c>
      <c r="B9" s="603">
        <v>1</v>
      </c>
      <c r="C9" s="544">
        <v>2</v>
      </c>
      <c r="D9" s="544"/>
      <c r="E9" s="544">
        <v>2</v>
      </c>
      <c r="F9" s="604">
        <v>2</v>
      </c>
      <c r="G9" s="605">
        <v>359</v>
      </c>
      <c r="H9" s="542" t="s">
        <v>895</v>
      </c>
      <c r="I9" s="543">
        <v>36647</v>
      </c>
      <c r="J9" s="544">
        <v>2000</v>
      </c>
      <c r="K9" s="459">
        <v>1</v>
      </c>
      <c r="L9" s="459" t="s">
        <v>877</v>
      </c>
      <c r="M9" s="545">
        <v>0</v>
      </c>
      <c r="N9" s="459">
        <v>0</v>
      </c>
      <c r="O9" s="459" t="s">
        <v>881</v>
      </c>
      <c r="P9" s="544">
        <v>0</v>
      </c>
      <c r="Q9" s="546" t="s">
        <v>891</v>
      </c>
      <c r="U9" s="606">
        <v>115072</v>
      </c>
      <c r="V9" s="607">
        <v>6</v>
      </c>
      <c r="W9" s="607" t="s">
        <v>1366</v>
      </c>
      <c r="X9" s="607" t="s">
        <v>1369</v>
      </c>
      <c r="Y9" s="608" t="s">
        <v>1370</v>
      </c>
      <c r="Z9" s="606"/>
      <c r="AA9" s="607"/>
      <c r="AB9" s="607"/>
      <c r="AC9" s="607"/>
      <c r="AD9" s="608"/>
      <c r="AE9" s="608"/>
      <c r="AF9" s="608"/>
      <c r="AG9" s="609"/>
      <c r="AH9" s="604"/>
      <c r="AI9" s="610"/>
      <c r="AJ9" s="604">
        <v>3</v>
      </c>
      <c r="AK9" s="610"/>
      <c r="AL9" s="604">
        <v>20</v>
      </c>
      <c r="AN9" s="611" t="s">
        <v>891</v>
      </c>
      <c r="AO9" s="295"/>
      <c r="AP9" s="296"/>
      <c r="AQ9" s="295"/>
      <c r="AR9" s="544"/>
      <c r="AT9" s="565">
        <v>9</v>
      </c>
      <c r="AU9" s="565">
        <v>12</v>
      </c>
    </row>
    <row r="10" spans="1:47" ht="17.45" customHeight="1">
      <c r="A10" s="561">
        <v>3</v>
      </c>
      <c r="B10" s="603">
        <v>1</v>
      </c>
      <c r="C10" s="544">
        <v>3</v>
      </c>
      <c r="D10" s="544"/>
      <c r="E10" s="544">
        <v>3</v>
      </c>
      <c r="F10" s="604">
        <v>3</v>
      </c>
      <c r="G10" s="605">
        <v>412</v>
      </c>
      <c r="H10" s="542" t="s">
        <v>925</v>
      </c>
      <c r="I10" s="543">
        <v>0</v>
      </c>
      <c r="J10" s="544">
        <v>2000</v>
      </c>
      <c r="K10" s="459">
        <v>2</v>
      </c>
      <c r="L10" s="459" t="s">
        <v>831</v>
      </c>
      <c r="M10" s="545">
        <v>0</v>
      </c>
      <c r="N10" s="459">
        <v>0</v>
      </c>
      <c r="O10" s="459">
        <v>0</v>
      </c>
      <c r="P10" s="544">
        <v>0</v>
      </c>
      <c r="Q10" s="546" t="s">
        <v>926</v>
      </c>
      <c r="U10" s="606">
        <v>115582</v>
      </c>
      <c r="V10" s="607">
        <v>6</v>
      </c>
      <c r="W10" s="607" t="s">
        <v>1366</v>
      </c>
      <c r="X10" s="607" t="s">
        <v>1371</v>
      </c>
      <c r="Y10" s="608" t="s">
        <v>1372</v>
      </c>
      <c r="Z10" s="606"/>
      <c r="AA10" s="607"/>
      <c r="AB10" s="607"/>
      <c r="AC10" s="607"/>
      <c r="AD10" s="608"/>
      <c r="AE10" s="608"/>
      <c r="AF10" s="608"/>
      <c r="AG10" s="609"/>
      <c r="AH10" s="604"/>
      <c r="AI10" s="610"/>
      <c r="AJ10" s="604">
        <v>3</v>
      </c>
      <c r="AK10" s="610"/>
      <c r="AL10" s="604">
        <v>17</v>
      </c>
      <c r="AN10" s="611" t="s">
        <v>926</v>
      </c>
      <c r="AO10" s="295"/>
      <c r="AP10" s="296"/>
      <c r="AQ10" s="295"/>
      <c r="AR10" s="544"/>
      <c r="AT10" s="565">
        <v>10</v>
      </c>
      <c r="AU10" s="565">
        <v>11</v>
      </c>
    </row>
    <row r="11" spans="1:47" ht="17.45" hidden="1" customHeight="1">
      <c r="A11" s="561">
        <v>4</v>
      </c>
      <c r="B11" s="603">
        <v>1</v>
      </c>
      <c r="C11" s="544">
        <v>4</v>
      </c>
      <c r="D11" s="544"/>
      <c r="E11" s="544">
        <v>4</v>
      </c>
      <c r="F11" s="604">
        <v>0</v>
      </c>
      <c r="G11" s="605"/>
      <c r="I11" s="543"/>
      <c r="J11" s="544"/>
      <c r="K11" s="459"/>
      <c r="L11" s="459"/>
      <c r="M11" s="459"/>
      <c r="N11" s="459"/>
      <c r="O11" s="459"/>
      <c r="P11" s="544"/>
      <c r="Q11" s="546"/>
      <c r="U11" s="606"/>
      <c r="V11" s="607">
        <v>0</v>
      </c>
      <c r="W11" s="607" t="s">
        <v>1049</v>
      </c>
      <c r="X11" s="607" t="s">
        <v>1049</v>
      </c>
      <c r="Y11" s="608" t="s">
        <v>1049</v>
      </c>
      <c r="Z11" s="606"/>
      <c r="AA11" s="607"/>
      <c r="AB11" s="607"/>
      <c r="AC11" s="607"/>
      <c r="AD11" s="608"/>
      <c r="AE11" s="608"/>
      <c r="AF11" s="608"/>
      <c r="AG11" s="609"/>
      <c r="AH11" s="604"/>
      <c r="AI11" s="610"/>
      <c r="AJ11" s="604"/>
      <c r="AK11" s="610"/>
      <c r="AL11" s="604"/>
      <c r="AN11" s="611">
        <v>0</v>
      </c>
      <c r="AO11" s="612"/>
      <c r="AP11" s="544"/>
      <c r="AQ11" s="570"/>
      <c r="AR11" s="562"/>
      <c r="AT11" s="565">
        <v>11</v>
      </c>
      <c r="AU11" s="565">
        <v>10</v>
      </c>
    </row>
    <row r="12" spans="1:47" ht="17.45" hidden="1" customHeight="1" thickBot="1">
      <c r="A12" s="561">
        <v>5</v>
      </c>
      <c r="B12" s="603">
        <v>1</v>
      </c>
      <c r="C12" s="544">
        <v>5</v>
      </c>
      <c r="D12" s="544"/>
      <c r="E12" s="544">
        <v>5</v>
      </c>
      <c r="F12" s="604">
        <v>0</v>
      </c>
      <c r="G12" s="605"/>
      <c r="I12" s="543"/>
      <c r="J12" s="544"/>
      <c r="K12" s="459"/>
      <c r="L12" s="459"/>
      <c r="M12" s="545"/>
      <c r="N12" s="459"/>
      <c r="O12" s="459"/>
      <c r="P12" s="544"/>
      <c r="Q12" s="546"/>
      <c r="U12" s="606"/>
      <c r="V12" s="607">
        <v>0</v>
      </c>
      <c r="W12" s="607" t="s">
        <v>1049</v>
      </c>
      <c r="X12" s="607" t="s">
        <v>1049</v>
      </c>
      <c r="Y12" s="608" t="s">
        <v>1049</v>
      </c>
      <c r="Z12" s="606"/>
      <c r="AA12" s="607"/>
      <c r="AB12" s="607"/>
      <c r="AC12" s="607"/>
      <c r="AD12" s="608"/>
      <c r="AE12" s="608"/>
      <c r="AF12" s="608"/>
      <c r="AG12" s="609"/>
      <c r="AH12" s="604"/>
      <c r="AI12" s="610"/>
      <c r="AJ12" s="604"/>
      <c r="AK12" s="610"/>
      <c r="AL12" s="604"/>
      <c r="AN12" s="611">
        <v>0</v>
      </c>
      <c r="AO12" s="905" t="s">
        <v>413</v>
      </c>
      <c r="AP12" s="905"/>
      <c r="AQ12" s="905"/>
      <c r="AR12" s="564" t="s">
        <v>33</v>
      </c>
      <c r="AS12" s="564" t="s">
        <v>33</v>
      </c>
      <c r="AT12" s="565">
        <v>12</v>
      </c>
      <c r="AU12" s="565">
        <v>9</v>
      </c>
    </row>
    <row r="13" spans="1:47" ht="26.45" customHeight="1">
      <c r="A13" s="561">
        <v>6</v>
      </c>
      <c r="B13" s="613">
        <v>1</v>
      </c>
      <c r="C13" s="614">
        <v>6</v>
      </c>
      <c r="D13" s="614"/>
      <c r="E13" s="614">
        <v>6</v>
      </c>
      <c r="F13" s="615">
        <v>0</v>
      </c>
      <c r="G13" s="605"/>
      <c r="H13" s="616" t="s">
        <v>1041</v>
      </c>
      <c r="I13" s="543"/>
      <c r="J13" s="906" t="s">
        <v>38</v>
      </c>
      <c r="K13" s="906"/>
      <c r="L13" s="906"/>
      <c r="M13" s="906"/>
      <c r="N13" s="906"/>
      <c r="O13" s="568">
        <v>0.80208333333333337</v>
      </c>
      <c r="P13" s="544"/>
      <c r="Q13" s="546"/>
      <c r="U13" s="606"/>
      <c r="V13" s="607">
        <v>0</v>
      </c>
      <c r="W13" s="607" t="s">
        <v>1049</v>
      </c>
      <c r="X13" s="607" t="s">
        <v>1049</v>
      </c>
      <c r="Y13" s="608" t="s">
        <v>1049</v>
      </c>
      <c r="Z13" s="606"/>
      <c r="AA13" s="607"/>
      <c r="AB13" s="607"/>
      <c r="AC13" s="607"/>
      <c r="AD13" s="608"/>
      <c r="AE13" s="608"/>
      <c r="AF13" s="608"/>
      <c r="AG13" s="609"/>
      <c r="AH13" s="604"/>
      <c r="AI13" s="610"/>
      <c r="AJ13" s="604"/>
      <c r="AK13" s="610"/>
      <c r="AL13" s="604"/>
      <c r="AN13" s="611">
        <v>0</v>
      </c>
      <c r="AO13" s="230">
        <v>0.1</v>
      </c>
      <c r="AP13" s="617" t="s">
        <v>33</v>
      </c>
      <c r="AQ13" s="230">
        <v>0.1</v>
      </c>
      <c r="AR13" s="618" t="s">
        <v>33</v>
      </c>
      <c r="AS13" s="544" t="s">
        <v>33</v>
      </c>
      <c r="AT13" s="565">
        <v>13</v>
      </c>
      <c r="AU13" s="565">
        <v>8</v>
      </c>
    </row>
    <row r="14" spans="1:47" ht="22.9" customHeight="1">
      <c r="A14" s="561">
        <v>7</v>
      </c>
      <c r="B14" s="603">
        <v>1</v>
      </c>
      <c r="C14" s="544">
        <v>7</v>
      </c>
      <c r="D14" s="544"/>
      <c r="E14" s="544">
        <v>7</v>
      </c>
      <c r="F14" s="604">
        <v>0</v>
      </c>
      <c r="G14" s="605"/>
      <c r="I14" s="543"/>
      <c r="J14" s="544"/>
      <c r="K14" s="459"/>
      <c r="L14" s="459"/>
      <c r="M14" s="459"/>
      <c r="N14" s="459"/>
      <c r="O14" s="459"/>
      <c r="P14" s="544"/>
      <c r="Q14" s="546"/>
      <c r="U14" s="606"/>
      <c r="V14" s="607">
        <v>0</v>
      </c>
      <c r="W14" s="607" t="s">
        <v>1049</v>
      </c>
      <c r="X14" s="607" t="s">
        <v>1049</v>
      </c>
      <c r="Y14" s="608" t="s">
        <v>1049</v>
      </c>
      <c r="Z14" s="606"/>
      <c r="AA14" s="607"/>
      <c r="AB14" s="607"/>
      <c r="AC14" s="607"/>
      <c r="AD14" s="608"/>
      <c r="AE14" s="608"/>
      <c r="AF14" s="608"/>
      <c r="AG14" s="609"/>
      <c r="AH14" s="604"/>
      <c r="AI14" s="610"/>
      <c r="AJ14" s="604"/>
      <c r="AK14" s="610"/>
      <c r="AL14" s="604"/>
      <c r="AN14" s="611">
        <v>0</v>
      </c>
      <c r="AO14" s="619">
        <v>85201</v>
      </c>
      <c r="AP14" s="618" t="s">
        <v>32</v>
      </c>
      <c r="AQ14" s="620">
        <v>85225</v>
      </c>
      <c r="AR14" s="618" t="s">
        <v>32</v>
      </c>
      <c r="AS14" s="544" t="s">
        <v>32</v>
      </c>
      <c r="AT14" s="565">
        <v>14</v>
      </c>
      <c r="AU14" s="565">
        <v>7</v>
      </c>
    </row>
    <row r="15" spans="1:47" ht="17.45" customHeight="1">
      <c r="A15" s="561">
        <v>8</v>
      </c>
      <c r="B15" s="603">
        <v>1</v>
      </c>
      <c r="C15" s="544">
        <v>8</v>
      </c>
      <c r="D15" s="544"/>
      <c r="E15" s="544">
        <v>8</v>
      </c>
      <c r="F15" s="604">
        <v>1</v>
      </c>
      <c r="G15" s="605">
        <v>3</v>
      </c>
      <c r="H15" s="542" t="s">
        <v>148</v>
      </c>
      <c r="I15" s="543">
        <v>35553</v>
      </c>
      <c r="J15" s="544">
        <v>1997</v>
      </c>
      <c r="K15" s="459" t="s">
        <v>34</v>
      </c>
      <c r="L15" s="459" t="s">
        <v>172</v>
      </c>
      <c r="M15" s="545">
        <v>0</v>
      </c>
      <c r="N15" s="459">
        <v>0</v>
      </c>
      <c r="O15" s="459" t="s">
        <v>35</v>
      </c>
      <c r="P15" s="544">
        <v>0</v>
      </c>
      <c r="Q15" s="546" t="s">
        <v>193</v>
      </c>
      <c r="U15" s="606">
        <v>181454</v>
      </c>
      <c r="V15" s="607">
        <v>6</v>
      </c>
      <c r="W15" s="607" t="s">
        <v>1373</v>
      </c>
      <c r="X15" s="607" t="s">
        <v>1374</v>
      </c>
      <c r="Y15" s="608" t="s">
        <v>1375</v>
      </c>
      <c r="Z15" s="606"/>
      <c r="AA15" s="607"/>
      <c r="AB15" s="607"/>
      <c r="AC15" s="607"/>
      <c r="AD15" s="608"/>
      <c r="AE15" s="608"/>
      <c r="AF15" s="608"/>
      <c r="AG15" s="609"/>
      <c r="AH15" s="604"/>
      <c r="AI15" s="610"/>
      <c r="AJ15" s="604">
        <v>2</v>
      </c>
      <c r="AK15" s="610"/>
      <c r="AL15" s="604">
        <v>20</v>
      </c>
      <c r="AN15" s="611" t="s">
        <v>193</v>
      </c>
      <c r="AO15" s="619">
        <v>91501</v>
      </c>
      <c r="AP15" s="618" t="s">
        <v>34</v>
      </c>
      <c r="AQ15" s="620">
        <v>91525</v>
      </c>
      <c r="AR15" s="618" t="s">
        <v>34</v>
      </c>
      <c r="AS15" s="544" t="s">
        <v>34</v>
      </c>
      <c r="AT15" s="565">
        <v>15</v>
      </c>
      <c r="AU15" s="565">
        <v>6</v>
      </c>
    </row>
    <row r="16" spans="1:47" ht="17.45" customHeight="1">
      <c r="A16" s="561">
        <v>9</v>
      </c>
      <c r="B16" s="603">
        <v>2</v>
      </c>
      <c r="C16" s="544">
        <v>1</v>
      </c>
      <c r="D16" s="544"/>
      <c r="E16" s="544" t="s">
        <v>1049</v>
      </c>
      <c r="F16" s="604">
        <v>2</v>
      </c>
      <c r="G16" s="605">
        <v>414</v>
      </c>
      <c r="H16" s="542" t="s">
        <v>927</v>
      </c>
      <c r="I16" s="543">
        <v>0</v>
      </c>
      <c r="J16" s="544">
        <v>1996</v>
      </c>
      <c r="K16" s="459">
        <v>1</v>
      </c>
      <c r="L16" s="459" t="s">
        <v>831</v>
      </c>
      <c r="M16" s="545">
        <v>0</v>
      </c>
      <c r="N16" s="459">
        <v>0</v>
      </c>
      <c r="O16" s="459" t="s">
        <v>772</v>
      </c>
      <c r="P16" s="544">
        <v>0</v>
      </c>
      <c r="Q16" s="546" t="s">
        <v>926</v>
      </c>
      <c r="U16" s="606">
        <v>184282</v>
      </c>
      <c r="V16" s="607">
        <v>6</v>
      </c>
      <c r="W16" s="607" t="s">
        <v>1373</v>
      </c>
      <c r="X16" s="607" t="s">
        <v>1376</v>
      </c>
      <c r="Y16" s="608" t="s">
        <v>1377</v>
      </c>
      <c r="Z16" s="606"/>
      <c r="AA16" s="607"/>
      <c r="AB16" s="607"/>
      <c r="AC16" s="607"/>
      <c r="AD16" s="608"/>
      <c r="AE16" s="608"/>
      <c r="AF16" s="608"/>
      <c r="AG16" s="609"/>
      <c r="AH16" s="604"/>
      <c r="AI16" s="610"/>
      <c r="AJ16" s="604">
        <v>2</v>
      </c>
      <c r="AK16" s="610"/>
      <c r="AL16" s="604">
        <v>17</v>
      </c>
      <c r="AN16" s="611" t="s">
        <v>926</v>
      </c>
      <c r="AO16" s="619">
        <v>95401</v>
      </c>
      <c r="AP16" s="618" t="s">
        <v>34</v>
      </c>
      <c r="AQ16" s="620">
        <v>95424</v>
      </c>
      <c r="AR16" s="618">
        <v>1</v>
      </c>
      <c r="AS16" s="544">
        <v>1</v>
      </c>
      <c r="AT16" s="565">
        <v>16</v>
      </c>
      <c r="AU16" s="565">
        <v>5</v>
      </c>
    </row>
    <row r="17" spans="1:47" ht="21.6" customHeight="1">
      <c r="B17" s="603"/>
      <c r="C17" s="544"/>
      <c r="D17" s="544"/>
      <c r="F17" s="604"/>
      <c r="G17" s="605"/>
      <c r="I17" s="543"/>
      <c r="J17" s="544"/>
      <c r="K17" s="459"/>
      <c r="L17" s="459"/>
      <c r="M17" s="545"/>
      <c r="N17" s="459"/>
      <c r="O17" s="459"/>
      <c r="P17" s="544"/>
      <c r="Q17" s="546"/>
      <c r="U17" s="606"/>
      <c r="V17" s="607"/>
      <c r="W17" s="607"/>
      <c r="X17" s="607"/>
      <c r="Y17" s="608"/>
      <c r="Z17" s="606"/>
      <c r="AA17" s="607"/>
      <c r="AB17" s="607"/>
      <c r="AC17" s="607"/>
      <c r="AD17" s="608"/>
      <c r="AE17" s="608"/>
      <c r="AF17" s="608"/>
      <c r="AG17" s="609"/>
      <c r="AH17" s="604"/>
      <c r="AI17" s="610"/>
      <c r="AJ17" s="604"/>
      <c r="AK17" s="610"/>
      <c r="AL17" s="604"/>
      <c r="AN17" s="611"/>
      <c r="AO17" s="619"/>
      <c r="AP17" s="618"/>
      <c r="AQ17" s="620"/>
      <c r="AR17" s="618"/>
      <c r="AS17" s="544"/>
      <c r="AT17" s="565"/>
      <c r="AU17" s="565"/>
    </row>
    <row r="18" spans="1:47" ht="17.45" customHeight="1">
      <c r="A18" s="561">
        <v>10</v>
      </c>
      <c r="B18" s="603">
        <v>2</v>
      </c>
      <c r="C18" s="544">
        <v>2</v>
      </c>
      <c r="D18" s="544"/>
      <c r="E18" s="544" t="s">
        <v>1049</v>
      </c>
      <c r="F18" s="604">
        <v>1</v>
      </c>
      <c r="G18" s="605">
        <v>350</v>
      </c>
      <c r="H18" s="542" t="s">
        <v>890</v>
      </c>
      <c r="I18" s="543">
        <v>34693</v>
      </c>
      <c r="J18" s="544">
        <v>1994</v>
      </c>
      <c r="K18" s="459" t="s">
        <v>522</v>
      </c>
      <c r="L18" s="459" t="s">
        <v>877</v>
      </c>
      <c r="M18" s="545">
        <v>0</v>
      </c>
      <c r="N18" s="459" t="s">
        <v>806</v>
      </c>
      <c r="O18" s="459" t="s">
        <v>881</v>
      </c>
      <c r="P18" s="544">
        <v>0</v>
      </c>
      <c r="Q18" s="546" t="s">
        <v>891</v>
      </c>
      <c r="U18" s="606">
        <v>163347</v>
      </c>
      <c r="V18" s="607">
        <v>6</v>
      </c>
      <c r="W18" s="607" t="s">
        <v>1378</v>
      </c>
      <c r="X18" s="607" t="s">
        <v>1379</v>
      </c>
      <c r="Y18" s="608" t="s">
        <v>1380</v>
      </c>
      <c r="Z18" s="606"/>
      <c r="AA18" s="607"/>
      <c r="AB18" s="607"/>
      <c r="AC18" s="607"/>
      <c r="AD18" s="608"/>
      <c r="AE18" s="608"/>
      <c r="AF18" s="608"/>
      <c r="AG18" s="609"/>
      <c r="AH18" s="604"/>
      <c r="AI18" s="610"/>
      <c r="AJ18" s="604" t="s">
        <v>34</v>
      </c>
      <c r="AK18" s="610"/>
      <c r="AL18" s="604">
        <v>20</v>
      </c>
      <c r="AN18" s="611" t="s">
        <v>891</v>
      </c>
      <c r="AO18" s="619">
        <v>10401</v>
      </c>
      <c r="AP18" s="618">
        <v>1</v>
      </c>
      <c r="AQ18" s="620">
        <v>104025</v>
      </c>
      <c r="AR18" s="618">
        <v>2</v>
      </c>
      <c r="AS18" s="544">
        <v>2</v>
      </c>
      <c r="AT18" s="565">
        <v>17</v>
      </c>
      <c r="AU18" s="565">
        <v>4</v>
      </c>
    </row>
    <row r="19" spans="1:47" ht="17.45" customHeight="1">
      <c r="A19" s="561">
        <v>11</v>
      </c>
      <c r="B19" s="603">
        <v>2</v>
      </c>
      <c r="C19" s="544">
        <v>3</v>
      </c>
      <c r="D19" s="544"/>
      <c r="E19" s="544" t="s">
        <v>1049</v>
      </c>
      <c r="F19" s="604">
        <v>2</v>
      </c>
      <c r="G19" s="605">
        <v>302</v>
      </c>
      <c r="H19" s="542" t="s">
        <v>734</v>
      </c>
      <c r="I19" s="543">
        <v>34706</v>
      </c>
      <c r="J19" s="544">
        <v>1995</v>
      </c>
      <c r="K19" s="459">
        <v>1</v>
      </c>
      <c r="L19" s="459" t="s">
        <v>735</v>
      </c>
      <c r="M19" s="545">
        <v>0</v>
      </c>
      <c r="N19" s="459">
        <v>0</v>
      </c>
      <c r="O19" s="459" t="s">
        <v>737</v>
      </c>
      <c r="P19" s="544">
        <v>0</v>
      </c>
      <c r="Q19" s="546" t="s">
        <v>749</v>
      </c>
      <c r="U19" s="606">
        <v>185309</v>
      </c>
      <c r="V19" s="607">
        <v>6</v>
      </c>
      <c r="W19" s="607" t="s">
        <v>1373</v>
      </c>
      <c r="X19" s="607" t="s">
        <v>1381</v>
      </c>
      <c r="Y19" s="608" t="s">
        <v>1382</v>
      </c>
      <c r="Z19" s="606"/>
      <c r="AA19" s="607"/>
      <c r="AB19" s="607"/>
      <c r="AC19" s="607"/>
      <c r="AD19" s="608"/>
      <c r="AE19" s="608"/>
      <c r="AF19" s="608"/>
      <c r="AG19" s="609"/>
      <c r="AH19" s="604"/>
      <c r="AI19" s="610"/>
      <c r="AJ19" s="604">
        <v>2</v>
      </c>
      <c r="AK19" s="610"/>
      <c r="AL19" s="604" t="s">
        <v>1047</v>
      </c>
      <c r="AN19" s="611" t="s">
        <v>749</v>
      </c>
      <c r="AO19" s="619">
        <v>11301</v>
      </c>
      <c r="AP19" s="618">
        <v>2</v>
      </c>
      <c r="AQ19" s="620">
        <v>113025</v>
      </c>
      <c r="AR19" s="618">
        <v>3</v>
      </c>
      <c r="AS19" s="544">
        <v>3</v>
      </c>
      <c r="AT19" s="565">
        <v>18</v>
      </c>
      <c r="AU19" s="565">
        <v>3</v>
      </c>
    </row>
    <row r="20" spans="1:47" ht="21" customHeight="1">
      <c r="B20" s="603"/>
      <c r="C20" s="544"/>
      <c r="D20" s="544"/>
      <c r="F20" s="604"/>
      <c r="G20" s="605"/>
      <c r="I20" s="543"/>
      <c r="J20" s="544"/>
      <c r="K20" s="459"/>
      <c r="L20" s="459"/>
      <c r="M20" s="545"/>
      <c r="N20" s="459"/>
      <c r="O20" s="459"/>
      <c r="P20" s="544"/>
      <c r="Q20" s="546"/>
      <c r="U20" s="606"/>
      <c r="V20" s="607"/>
      <c r="W20" s="607"/>
      <c r="X20" s="607"/>
      <c r="Y20" s="608"/>
      <c r="Z20" s="606"/>
      <c r="AA20" s="607"/>
      <c r="AB20" s="607"/>
      <c r="AC20" s="607"/>
      <c r="AD20" s="608"/>
      <c r="AE20" s="608"/>
      <c r="AF20" s="608"/>
      <c r="AG20" s="609"/>
      <c r="AH20" s="604"/>
      <c r="AI20" s="610"/>
      <c r="AJ20" s="604"/>
      <c r="AK20" s="610"/>
      <c r="AL20" s="604"/>
      <c r="AN20" s="611"/>
      <c r="AO20" s="619"/>
      <c r="AP20" s="618"/>
      <c r="AQ20" s="620"/>
      <c r="AR20" s="618"/>
      <c r="AS20" s="544"/>
      <c r="AT20" s="565"/>
      <c r="AU20" s="565"/>
    </row>
    <row r="21" spans="1:47" ht="17.45" customHeight="1">
      <c r="A21" s="561">
        <v>12</v>
      </c>
      <c r="B21" s="603">
        <v>2</v>
      </c>
      <c r="C21" s="544">
        <v>4</v>
      </c>
      <c r="D21" s="544"/>
      <c r="E21" s="544" t="s">
        <v>1049</v>
      </c>
      <c r="F21" s="604">
        <v>1</v>
      </c>
      <c r="G21" s="605">
        <v>510</v>
      </c>
      <c r="H21" s="542" t="s">
        <v>969</v>
      </c>
      <c r="I21" s="543">
        <v>29804</v>
      </c>
      <c r="J21" s="544">
        <v>1981</v>
      </c>
      <c r="K21" s="459" t="s">
        <v>33</v>
      </c>
      <c r="L21" s="459" t="s">
        <v>199</v>
      </c>
      <c r="M21" s="545">
        <v>0</v>
      </c>
      <c r="N21" s="459">
        <v>0</v>
      </c>
      <c r="O21" s="459">
        <v>0</v>
      </c>
      <c r="P21" s="544">
        <v>0</v>
      </c>
      <c r="Q21" s="546" t="s">
        <v>970</v>
      </c>
      <c r="U21" s="606">
        <v>164471</v>
      </c>
      <c r="V21" s="607">
        <v>6</v>
      </c>
      <c r="W21" s="607" t="s">
        <v>1378</v>
      </c>
      <c r="X21" s="607" t="s">
        <v>1383</v>
      </c>
      <c r="Y21" s="608" t="s">
        <v>1384</v>
      </c>
      <c r="Z21" s="606"/>
      <c r="AA21" s="607">
        <v>0</v>
      </c>
      <c r="AB21" s="607" t="s">
        <v>1049</v>
      </c>
      <c r="AC21" s="607" t="s">
        <v>1049</v>
      </c>
      <c r="AD21" s="608" t="s">
        <v>1049</v>
      </c>
      <c r="AE21" s="608"/>
      <c r="AF21" s="608"/>
      <c r="AG21" s="609">
        <v>164471</v>
      </c>
      <c r="AH21" s="604" t="s">
        <v>1384</v>
      </c>
      <c r="AI21" s="610">
        <v>8</v>
      </c>
      <c r="AJ21" s="604" t="s">
        <v>34</v>
      </c>
      <c r="AK21" s="610">
        <v>1</v>
      </c>
      <c r="AL21" s="604">
        <v>20</v>
      </c>
      <c r="AN21" s="611" t="s">
        <v>970</v>
      </c>
      <c r="AO21" s="619">
        <v>12301</v>
      </c>
      <c r="AP21" s="618">
        <v>3</v>
      </c>
      <c r="AQ21" s="620">
        <v>123025</v>
      </c>
      <c r="AR21" s="618" t="s">
        <v>216</v>
      </c>
      <c r="AS21" s="544" t="s">
        <v>216</v>
      </c>
      <c r="AT21" s="565">
        <v>19</v>
      </c>
      <c r="AU21" s="565">
        <v>2</v>
      </c>
    </row>
    <row r="22" spans="1:47" ht="17.45" customHeight="1">
      <c r="A22" s="561">
        <v>13</v>
      </c>
      <c r="B22" s="603">
        <v>2</v>
      </c>
      <c r="C22" s="544">
        <v>5</v>
      </c>
      <c r="D22" s="544"/>
      <c r="E22" s="544" t="s">
        <v>1049</v>
      </c>
      <c r="F22" s="604" t="s">
        <v>1049</v>
      </c>
      <c r="G22" s="605">
        <v>509</v>
      </c>
      <c r="H22" s="542" t="s">
        <v>971</v>
      </c>
      <c r="I22" s="543">
        <v>31929</v>
      </c>
      <c r="J22" s="544">
        <v>1987</v>
      </c>
      <c r="K22" s="459" t="s">
        <v>32</v>
      </c>
      <c r="L22" s="459" t="s">
        <v>199</v>
      </c>
      <c r="M22" s="545">
        <v>0</v>
      </c>
      <c r="N22" s="459">
        <v>0</v>
      </c>
      <c r="O22" s="459" t="s">
        <v>1002</v>
      </c>
      <c r="P22" s="544">
        <v>0</v>
      </c>
      <c r="Q22" s="546" t="s">
        <v>972</v>
      </c>
      <c r="U22" s="606"/>
      <c r="V22" s="607">
        <v>0</v>
      </c>
      <c r="W22" s="607" t="s">
        <v>1049</v>
      </c>
      <c r="X22" s="607" t="s">
        <v>1049</v>
      </c>
      <c r="Y22" s="608" t="s">
        <v>1050</v>
      </c>
      <c r="Z22" s="606"/>
      <c r="AA22" s="607">
        <v>0</v>
      </c>
      <c r="AB22" s="607" t="s">
        <v>1049</v>
      </c>
      <c r="AC22" s="607" t="s">
        <v>1049</v>
      </c>
      <c r="AD22" s="608" t="s">
        <v>1049</v>
      </c>
      <c r="AE22" s="608"/>
      <c r="AF22" s="608"/>
      <c r="AG22" s="609">
        <v>0</v>
      </c>
      <c r="AH22" s="604" t="s">
        <v>1049</v>
      </c>
      <c r="AI22" s="610" t="s">
        <v>1049</v>
      </c>
      <c r="AJ22" s="604" t="s">
        <v>1049</v>
      </c>
      <c r="AK22" s="610" t="s">
        <v>1049</v>
      </c>
      <c r="AL22" s="604" t="s">
        <v>1049</v>
      </c>
      <c r="AN22" s="611" t="s">
        <v>972</v>
      </c>
      <c r="AO22" s="619">
        <v>13301</v>
      </c>
      <c r="AP22" s="618" t="s">
        <v>216</v>
      </c>
      <c r="AQ22" s="620">
        <v>133025</v>
      </c>
      <c r="AR22" s="618" t="s">
        <v>215</v>
      </c>
      <c r="AS22" s="544" t="s">
        <v>215</v>
      </c>
      <c r="AT22" s="565">
        <v>20</v>
      </c>
      <c r="AU22" s="565">
        <v>1</v>
      </c>
    </row>
    <row r="23" spans="1:47" ht="17.45" customHeight="1">
      <c r="A23" s="561">
        <v>14</v>
      </c>
      <c r="B23" s="603">
        <v>2</v>
      </c>
      <c r="C23" s="544">
        <v>6</v>
      </c>
      <c r="D23" s="544"/>
      <c r="E23" s="544" t="s">
        <v>1049</v>
      </c>
      <c r="F23" s="604">
        <v>0</v>
      </c>
      <c r="G23" s="605">
        <v>548</v>
      </c>
      <c r="I23" s="543"/>
      <c r="J23" s="544"/>
      <c r="K23" s="459"/>
      <c r="L23" s="459"/>
      <c r="M23" s="545"/>
      <c r="N23" s="459"/>
      <c r="O23" s="459"/>
      <c r="P23" s="544"/>
      <c r="Q23" s="546"/>
      <c r="U23" s="606"/>
      <c r="V23" s="607"/>
      <c r="W23" s="607"/>
      <c r="X23" s="607"/>
      <c r="Y23" s="608"/>
      <c r="Z23" s="606"/>
      <c r="AA23" s="607"/>
      <c r="AB23" s="607"/>
      <c r="AC23" s="607"/>
      <c r="AD23" s="608"/>
      <c r="AE23" s="608"/>
      <c r="AF23" s="608"/>
      <c r="AG23" s="609"/>
      <c r="AH23" s="604"/>
      <c r="AI23" s="610"/>
      <c r="AJ23" s="604"/>
      <c r="AK23" s="610"/>
      <c r="AL23" s="604"/>
      <c r="AN23" s="611"/>
      <c r="AO23" s="619">
        <v>14301</v>
      </c>
      <c r="AP23" s="618" t="s">
        <v>215</v>
      </c>
      <c r="AQ23" s="620">
        <v>143025</v>
      </c>
      <c r="AR23" s="618" t="s">
        <v>214</v>
      </c>
      <c r="AS23" s="544" t="s">
        <v>214</v>
      </c>
    </row>
    <row r="24" spans="1:47" ht="17.45" customHeight="1">
      <c r="A24" s="561">
        <v>15</v>
      </c>
      <c r="B24" s="603">
        <v>2</v>
      </c>
      <c r="C24" s="544">
        <v>7</v>
      </c>
      <c r="D24" s="544"/>
      <c r="E24" s="544" t="s">
        <v>1049</v>
      </c>
      <c r="F24" s="604" t="s">
        <v>1049</v>
      </c>
      <c r="G24" s="605"/>
      <c r="H24" s="542" t="s">
        <v>1049</v>
      </c>
      <c r="I24" s="543" t="s">
        <v>1049</v>
      </c>
      <c r="J24" s="544" t="s">
        <v>1049</v>
      </c>
      <c r="K24" s="459" t="s">
        <v>1049</v>
      </c>
      <c r="L24" s="459" t="s">
        <v>1049</v>
      </c>
      <c r="M24" s="545" t="s">
        <v>1049</v>
      </c>
      <c r="N24" s="459" t="s">
        <v>1049</v>
      </c>
      <c r="O24" s="459" t="s">
        <v>1049</v>
      </c>
      <c r="P24" s="544" t="s">
        <v>1049</v>
      </c>
      <c r="Q24" s="546" t="s">
        <v>1049</v>
      </c>
      <c r="U24" s="606"/>
      <c r="V24" s="607">
        <v>0</v>
      </c>
      <c r="W24" s="607" t="s">
        <v>1049</v>
      </c>
      <c r="X24" s="607" t="s">
        <v>1049</v>
      </c>
      <c r="Y24" s="608" t="s">
        <v>1049</v>
      </c>
      <c r="Z24" s="607"/>
      <c r="AA24" s="607">
        <v>0</v>
      </c>
      <c r="AB24" s="607" t="s">
        <v>1049</v>
      </c>
      <c r="AC24" s="607" t="s">
        <v>1049</v>
      </c>
      <c r="AD24" s="608" t="s">
        <v>1049</v>
      </c>
      <c r="AE24" s="608"/>
      <c r="AF24" s="608"/>
      <c r="AG24" s="609">
        <v>0</v>
      </c>
      <c r="AH24" s="604" t="s">
        <v>1049</v>
      </c>
      <c r="AI24" s="610" t="s">
        <v>1049</v>
      </c>
      <c r="AJ24" s="604" t="s">
        <v>1049</v>
      </c>
      <c r="AK24" s="610" t="s">
        <v>1049</v>
      </c>
      <c r="AL24" s="604" t="s">
        <v>1049</v>
      </c>
      <c r="AN24" s="611" t="s">
        <v>1049</v>
      </c>
      <c r="AO24" s="621">
        <v>160001</v>
      </c>
      <c r="AP24" s="76" t="s">
        <v>214</v>
      </c>
      <c r="AQ24" s="620">
        <v>160025</v>
      </c>
      <c r="AR24" s="617" t="s">
        <v>213</v>
      </c>
      <c r="AS24" s="542" t="s">
        <v>213</v>
      </c>
    </row>
    <row r="25" spans="1:47" ht="17.45" customHeight="1">
      <c r="A25" s="561">
        <v>16</v>
      </c>
      <c r="B25" s="603">
        <v>2</v>
      </c>
      <c r="C25" s="544">
        <v>8</v>
      </c>
      <c r="D25" s="544"/>
      <c r="E25" s="544" t="s">
        <v>1049</v>
      </c>
      <c r="F25" s="604" t="s">
        <v>1049</v>
      </c>
      <c r="G25" s="605"/>
      <c r="H25" s="542" t="s">
        <v>1049</v>
      </c>
      <c r="I25" s="543" t="s">
        <v>1049</v>
      </c>
      <c r="J25" s="544" t="s">
        <v>1049</v>
      </c>
      <c r="K25" s="459" t="s">
        <v>1049</v>
      </c>
      <c r="L25" s="459" t="s">
        <v>1049</v>
      </c>
      <c r="M25" s="459" t="s">
        <v>1049</v>
      </c>
      <c r="N25" s="459" t="s">
        <v>1049</v>
      </c>
      <c r="O25" s="459" t="s">
        <v>1049</v>
      </c>
      <c r="P25" s="544" t="s">
        <v>1049</v>
      </c>
      <c r="Q25" s="546" t="s">
        <v>1049</v>
      </c>
      <c r="U25" s="606"/>
      <c r="V25" s="607">
        <v>0</v>
      </c>
      <c r="W25" s="607" t="s">
        <v>1049</v>
      </c>
      <c r="X25" s="607" t="s">
        <v>1049</v>
      </c>
      <c r="Y25" s="608" t="s">
        <v>1049</v>
      </c>
      <c r="Z25" s="622"/>
      <c r="AA25" s="607">
        <v>0</v>
      </c>
      <c r="AB25" s="607" t="s">
        <v>1049</v>
      </c>
      <c r="AC25" s="607" t="s">
        <v>1049</v>
      </c>
      <c r="AD25" s="608" t="s">
        <v>1049</v>
      </c>
      <c r="AE25" s="608"/>
      <c r="AF25" s="608"/>
      <c r="AG25" s="609">
        <v>0</v>
      </c>
      <c r="AH25" s="604" t="s">
        <v>1049</v>
      </c>
      <c r="AI25" s="610" t="s">
        <v>1049</v>
      </c>
      <c r="AJ25" s="604" t="s">
        <v>1049</v>
      </c>
      <c r="AK25" s="610" t="s">
        <v>1049</v>
      </c>
      <c r="AL25" s="604" t="s">
        <v>1049</v>
      </c>
      <c r="AN25" s="611" t="s">
        <v>1049</v>
      </c>
      <c r="AO25" s="621">
        <v>999999</v>
      </c>
      <c r="AP25" s="76" t="s">
        <v>213</v>
      </c>
      <c r="AQ25" s="619">
        <v>999999</v>
      </c>
      <c r="AR25" s="617" t="s">
        <v>213</v>
      </c>
      <c r="AS25" s="542" t="s">
        <v>213</v>
      </c>
    </row>
    <row r="26" spans="1:47" ht="17.45" customHeight="1">
      <c r="A26" s="561">
        <v>17</v>
      </c>
      <c r="B26" s="603">
        <v>3</v>
      </c>
      <c r="C26" s="544">
        <v>1</v>
      </c>
      <c r="D26" s="544"/>
      <c r="E26" s="544" t="s">
        <v>1049</v>
      </c>
      <c r="F26" s="604" t="s">
        <v>1049</v>
      </c>
      <c r="G26" s="605"/>
      <c r="H26" s="542" t="s">
        <v>1049</v>
      </c>
      <c r="I26" s="543" t="s">
        <v>1049</v>
      </c>
      <c r="J26" s="544" t="s">
        <v>1049</v>
      </c>
      <c r="K26" s="459" t="s">
        <v>1049</v>
      </c>
      <c r="L26" s="459" t="s">
        <v>1049</v>
      </c>
      <c r="M26" s="459" t="s">
        <v>1049</v>
      </c>
      <c r="N26" s="459" t="s">
        <v>1049</v>
      </c>
      <c r="O26" s="459" t="s">
        <v>1049</v>
      </c>
      <c r="P26" s="544" t="s">
        <v>1049</v>
      </c>
      <c r="Q26" s="546" t="s">
        <v>1049</v>
      </c>
      <c r="U26" s="606"/>
      <c r="V26" s="607">
        <v>0</v>
      </c>
      <c r="W26" s="607" t="s">
        <v>1049</v>
      </c>
      <c r="X26" s="607" t="s">
        <v>1049</v>
      </c>
      <c r="Y26" s="608" t="s">
        <v>1049</v>
      </c>
      <c r="Z26" s="622"/>
      <c r="AA26" s="607">
        <v>0</v>
      </c>
      <c r="AB26" s="607" t="s">
        <v>1049</v>
      </c>
      <c r="AC26" s="607" t="s">
        <v>1049</v>
      </c>
      <c r="AD26" s="608" t="s">
        <v>1049</v>
      </c>
      <c r="AE26" s="608"/>
      <c r="AF26" s="608"/>
      <c r="AG26" s="609">
        <v>0</v>
      </c>
      <c r="AH26" s="604" t="s">
        <v>1049</v>
      </c>
      <c r="AI26" s="610" t="s">
        <v>1049</v>
      </c>
      <c r="AJ26" s="604" t="s">
        <v>1049</v>
      </c>
      <c r="AK26" s="610" t="s">
        <v>1049</v>
      </c>
      <c r="AL26" s="604" t="s">
        <v>1049</v>
      </c>
      <c r="AN26" s="611" t="s">
        <v>1049</v>
      </c>
      <c r="AO26" s="623" t="s">
        <v>298</v>
      </c>
      <c r="AP26" s="623" t="s">
        <v>299</v>
      </c>
      <c r="AQ26" s="624" t="s">
        <v>300</v>
      </c>
      <c r="AR26" s="623" t="s">
        <v>301</v>
      </c>
    </row>
    <row r="27" spans="1:47" ht="17.45" customHeight="1">
      <c r="A27" s="561">
        <v>18</v>
      </c>
      <c r="B27" s="603">
        <v>3</v>
      </c>
      <c r="C27" s="544">
        <v>2</v>
      </c>
      <c r="D27" s="544"/>
      <c r="E27" s="544" t="s">
        <v>1049</v>
      </c>
      <c r="F27" s="604" t="s">
        <v>1049</v>
      </c>
      <c r="G27" s="605"/>
      <c r="H27" s="542" t="s">
        <v>1049</v>
      </c>
      <c r="I27" s="543" t="s">
        <v>1049</v>
      </c>
      <c r="J27" s="544" t="s">
        <v>1049</v>
      </c>
      <c r="K27" s="459" t="s">
        <v>1049</v>
      </c>
      <c r="L27" s="459" t="s">
        <v>1049</v>
      </c>
      <c r="M27" s="459" t="s">
        <v>1049</v>
      </c>
      <c r="N27" s="459" t="s">
        <v>1049</v>
      </c>
      <c r="O27" s="459" t="s">
        <v>1049</v>
      </c>
      <c r="P27" s="544" t="s">
        <v>1049</v>
      </c>
      <c r="Q27" s="546" t="s">
        <v>1049</v>
      </c>
      <c r="U27" s="606"/>
      <c r="V27" s="607">
        <v>0</v>
      </c>
      <c r="W27" s="607" t="s">
        <v>1049</v>
      </c>
      <c r="X27" s="607" t="s">
        <v>1049</v>
      </c>
      <c r="Y27" s="608" t="s">
        <v>1049</v>
      </c>
      <c r="Z27" s="622"/>
      <c r="AA27" s="607">
        <v>0</v>
      </c>
      <c r="AB27" s="607" t="s">
        <v>1049</v>
      </c>
      <c r="AC27" s="607" t="s">
        <v>1049</v>
      </c>
      <c r="AD27" s="608" t="s">
        <v>1049</v>
      </c>
      <c r="AE27" s="608"/>
      <c r="AF27" s="608"/>
      <c r="AG27" s="609">
        <v>0</v>
      </c>
      <c r="AH27" s="604" t="s">
        <v>1049</v>
      </c>
      <c r="AI27" s="610" t="s">
        <v>1049</v>
      </c>
      <c r="AJ27" s="604" t="s">
        <v>1049</v>
      </c>
      <c r="AK27" s="610" t="s">
        <v>1049</v>
      </c>
      <c r="AL27" s="604" t="s">
        <v>1049</v>
      </c>
      <c r="AN27" s="611" t="s">
        <v>1049</v>
      </c>
      <c r="AO27" s="625" t="s">
        <v>302</v>
      </c>
      <c r="AP27" s="625" t="s">
        <v>302</v>
      </c>
      <c r="AQ27" s="625" t="s">
        <v>302</v>
      </c>
      <c r="AR27" s="625" t="s">
        <v>302</v>
      </c>
    </row>
    <row r="28" spans="1:47" ht="17.45" customHeight="1">
      <c r="A28" s="561">
        <v>19</v>
      </c>
      <c r="B28" s="603">
        <v>3</v>
      </c>
      <c r="C28" s="544">
        <v>3</v>
      </c>
      <c r="D28" s="544"/>
      <c r="E28" s="544" t="s">
        <v>1049</v>
      </c>
      <c r="F28" s="604" t="s">
        <v>1049</v>
      </c>
      <c r="G28" s="605"/>
      <c r="H28" s="542" t="s">
        <v>1049</v>
      </c>
      <c r="I28" s="543" t="s">
        <v>1049</v>
      </c>
      <c r="J28" s="544" t="s">
        <v>1049</v>
      </c>
      <c r="K28" s="459" t="s">
        <v>1049</v>
      </c>
      <c r="L28" s="459" t="s">
        <v>1049</v>
      </c>
      <c r="M28" s="459" t="s">
        <v>1049</v>
      </c>
      <c r="N28" s="459" t="s">
        <v>1049</v>
      </c>
      <c r="O28" s="459" t="s">
        <v>1049</v>
      </c>
      <c r="P28" s="544" t="s">
        <v>1049</v>
      </c>
      <c r="Q28" s="546" t="s">
        <v>1049</v>
      </c>
      <c r="U28" s="606"/>
      <c r="V28" s="607">
        <v>0</v>
      </c>
      <c r="W28" s="607" t="s">
        <v>1049</v>
      </c>
      <c r="X28" s="607" t="s">
        <v>1049</v>
      </c>
      <c r="Y28" s="608" t="s">
        <v>1049</v>
      </c>
      <c r="Z28" s="622"/>
      <c r="AA28" s="607">
        <v>0</v>
      </c>
      <c r="AB28" s="607" t="s">
        <v>1049</v>
      </c>
      <c r="AC28" s="607" t="s">
        <v>1049</v>
      </c>
      <c r="AD28" s="608" t="s">
        <v>1049</v>
      </c>
      <c r="AE28" s="608"/>
      <c r="AF28" s="608"/>
      <c r="AG28" s="609">
        <v>0</v>
      </c>
      <c r="AH28" s="604" t="s">
        <v>1049</v>
      </c>
      <c r="AI28" s="610" t="s">
        <v>1049</v>
      </c>
      <c r="AJ28" s="604" t="s">
        <v>1049</v>
      </c>
      <c r="AK28" s="610" t="s">
        <v>1049</v>
      </c>
      <c r="AL28" s="604" t="s">
        <v>1049</v>
      </c>
      <c r="AN28" s="611" t="s">
        <v>1049</v>
      </c>
      <c r="AO28" s="626" t="s">
        <v>378</v>
      </c>
      <c r="AP28" s="626" t="s">
        <v>379</v>
      </c>
      <c r="AQ28" s="626" t="s">
        <v>380</v>
      </c>
      <c r="AR28" s="626" t="s">
        <v>381</v>
      </c>
      <c r="AS28" s="544" t="s">
        <v>33</v>
      </c>
    </row>
    <row r="29" spans="1:47" ht="17.45" customHeight="1">
      <c r="A29" s="561">
        <v>20</v>
      </c>
      <c r="B29" s="603">
        <v>3</v>
      </c>
      <c r="C29" s="544">
        <v>4</v>
      </c>
      <c r="D29" s="544"/>
      <c r="E29" s="544" t="s">
        <v>1049</v>
      </c>
      <c r="F29" s="604" t="s">
        <v>1049</v>
      </c>
      <c r="G29" s="605"/>
      <c r="H29" s="542" t="s">
        <v>1049</v>
      </c>
      <c r="I29" s="543" t="s">
        <v>1049</v>
      </c>
      <c r="J29" s="544" t="s">
        <v>1049</v>
      </c>
      <c r="K29" s="459" t="s">
        <v>1049</v>
      </c>
      <c r="L29" s="459" t="s">
        <v>1049</v>
      </c>
      <c r="M29" s="459" t="s">
        <v>1049</v>
      </c>
      <c r="N29" s="459" t="s">
        <v>1049</v>
      </c>
      <c r="O29" s="459" t="s">
        <v>1049</v>
      </c>
      <c r="P29" s="544" t="s">
        <v>1049</v>
      </c>
      <c r="Q29" s="546" t="s">
        <v>1049</v>
      </c>
      <c r="U29" s="606"/>
      <c r="V29" s="607">
        <v>0</v>
      </c>
      <c r="W29" s="607" t="s">
        <v>1049</v>
      </c>
      <c r="X29" s="607" t="s">
        <v>1049</v>
      </c>
      <c r="Y29" s="608" t="s">
        <v>1049</v>
      </c>
      <c r="Z29" s="622"/>
      <c r="AA29" s="607">
        <v>0</v>
      </c>
      <c r="AB29" s="607" t="s">
        <v>1049</v>
      </c>
      <c r="AC29" s="607" t="s">
        <v>1049</v>
      </c>
      <c r="AD29" s="608" t="s">
        <v>1049</v>
      </c>
      <c r="AE29" s="608"/>
      <c r="AF29" s="608"/>
      <c r="AG29" s="609">
        <v>0</v>
      </c>
      <c r="AH29" s="604" t="s">
        <v>1049</v>
      </c>
      <c r="AI29" s="610" t="s">
        <v>1049</v>
      </c>
      <c r="AJ29" s="604" t="s">
        <v>1049</v>
      </c>
      <c r="AK29" s="610" t="s">
        <v>1049</v>
      </c>
      <c r="AL29" s="604" t="s">
        <v>1049</v>
      </c>
      <c r="AN29" s="611" t="s">
        <v>1049</v>
      </c>
      <c r="AO29" s="626" t="s">
        <v>382</v>
      </c>
      <c r="AP29" s="626" t="s">
        <v>383</v>
      </c>
      <c r="AQ29" s="626" t="s">
        <v>384</v>
      </c>
      <c r="AR29" s="626" t="s">
        <v>385</v>
      </c>
      <c r="AS29" s="544" t="s">
        <v>32</v>
      </c>
    </row>
    <row r="30" spans="1:47" ht="17.45" customHeight="1">
      <c r="A30" s="561">
        <v>21</v>
      </c>
      <c r="B30" s="603">
        <v>3</v>
      </c>
      <c r="C30" s="544">
        <v>5</v>
      </c>
      <c r="D30" s="544"/>
      <c r="E30" s="544" t="s">
        <v>1049</v>
      </c>
      <c r="F30" s="604" t="s">
        <v>1049</v>
      </c>
      <c r="H30" s="542" t="s">
        <v>1049</v>
      </c>
      <c r="I30" s="543" t="s">
        <v>1049</v>
      </c>
      <c r="J30" s="544" t="s">
        <v>1049</v>
      </c>
      <c r="K30" s="459" t="s">
        <v>1049</v>
      </c>
      <c r="L30" s="459" t="s">
        <v>1049</v>
      </c>
      <c r="M30" s="459" t="s">
        <v>1049</v>
      </c>
      <c r="N30" s="459" t="s">
        <v>1049</v>
      </c>
      <c r="O30" s="459" t="s">
        <v>1049</v>
      </c>
      <c r="P30" s="544" t="s">
        <v>1049</v>
      </c>
      <c r="Q30" s="546" t="s">
        <v>1049</v>
      </c>
      <c r="U30" s="606"/>
      <c r="V30" s="607">
        <v>0</v>
      </c>
      <c r="W30" s="607" t="s">
        <v>1049</v>
      </c>
      <c r="X30" s="607" t="s">
        <v>1049</v>
      </c>
      <c r="Y30" s="608" t="s">
        <v>1049</v>
      </c>
      <c r="Z30" s="622"/>
      <c r="AA30" s="607">
        <v>0</v>
      </c>
      <c r="AB30" s="607" t="s">
        <v>1049</v>
      </c>
      <c r="AC30" s="607" t="s">
        <v>1049</v>
      </c>
      <c r="AD30" s="608" t="s">
        <v>1049</v>
      </c>
      <c r="AE30" s="608"/>
      <c r="AF30" s="608"/>
      <c r="AG30" s="609">
        <v>0</v>
      </c>
      <c r="AH30" s="604" t="s">
        <v>1049</v>
      </c>
      <c r="AI30" s="610" t="s">
        <v>1049</v>
      </c>
      <c r="AJ30" s="604" t="s">
        <v>1049</v>
      </c>
      <c r="AK30" s="610" t="s">
        <v>1049</v>
      </c>
      <c r="AL30" s="604" t="s">
        <v>1049</v>
      </c>
      <c r="AN30" s="611" t="s">
        <v>1049</v>
      </c>
      <c r="AO30" s="626" t="s">
        <v>386</v>
      </c>
      <c r="AP30" s="626" t="s">
        <v>387</v>
      </c>
      <c r="AQ30" s="626" t="s">
        <v>388</v>
      </c>
      <c r="AR30" s="626" t="s">
        <v>389</v>
      </c>
      <c r="AS30" s="544" t="s">
        <v>34</v>
      </c>
    </row>
    <row r="31" spans="1:47" ht="17.45" customHeight="1">
      <c r="A31" s="561">
        <v>22</v>
      </c>
      <c r="B31" s="603">
        <v>3</v>
      </c>
      <c r="C31" s="544">
        <v>6</v>
      </c>
      <c r="D31" s="544"/>
      <c r="E31" s="544" t="s">
        <v>1049</v>
      </c>
      <c r="F31" s="604" t="s">
        <v>1049</v>
      </c>
      <c r="H31" s="542" t="s">
        <v>1049</v>
      </c>
      <c r="I31" s="543" t="s">
        <v>1049</v>
      </c>
      <c r="J31" s="544" t="s">
        <v>1049</v>
      </c>
      <c r="K31" s="459" t="s">
        <v>1049</v>
      </c>
      <c r="L31" s="459" t="s">
        <v>1049</v>
      </c>
      <c r="M31" s="459" t="s">
        <v>1049</v>
      </c>
      <c r="N31" s="459" t="s">
        <v>1049</v>
      </c>
      <c r="O31" s="459" t="s">
        <v>1049</v>
      </c>
      <c r="P31" s="544" t="s">
        <v>1049</v>
      </c>
      <c r="Q31" s="546" t="s">
        <v>1049</v>
      </c>
      <c r="U31" s="606"/>
      <c r="V31" s="607">
        <v>0</v>
      </c>
      <c r="W31" s="607" t="s">
        <v>1049</v>
      </c>
      <c r="X31" s="607" t="s">
        <v>1049</v>
      </c>
      <c r="Y31" s="608" t="s">
        <v>1049</v>
      </c>
      <c r="Z31" s="622"/>
      <c r="AA31" s="607">
        <v>0</v>
      </c>
      <c r="AB31" s="607" t="s">
        <v>1049</v>
      </c>
      <c r="AC31" s="607" t="s">
        <v>1049</v>
      </c>
      <c r="AD31" s="608" t="s">
        <v>1049</v>
      </c>
      <c r="AE31" s="608"/>
      <c r="AF31" s="608"/>
      <c r="AG31" s="609">
        <v>0</v>
      </c>
      <c r="AH31" s="604" t="s">
        <v>1049</v>
      </c>
      <c r="AI31" s="610" t="s">
        <v>1049</v>
      </c>
      <c r="AJ31" s="604" t="s">
        <v>1049</v>
      </c>
      <c r="AK31" s="610" t="s">
        <v>1049</v>
      </c>
      <c r="AL31" s="604" t="s">
        <v>1049</v>
      </c>
      <c r="AN31" s="611" t="s">
        <v>1049</v>
      </c>
      <c r="AO31" s="626" t="s">
        <v>390</v>
      </c>
      <c r="AP31" s="626" t="s">
        <v>391</v>
      </c>
      <c r="AQ31" s="626" t="s">
        <v>392</v>
      </c>
      <c r="AR31" s="626" t="s">
        <v>393</v>
      </c>
      <c r="AS31" s="544">
        <v>1</v>
      </c>
    </row>
    <row r="32" spans="1:47" ht="17.45" customHeight="1">
      <c r="A32" s="561">
        <v>23</v>
      </c>
      <c r="B32" s="603">
        <v>3</v>
      </c>
      <c r="C32" s="544">
        <v>7</v>
      </c>
      <c r="D32" s="544"/>
      <c r="E32" s="544" t="s">
        <v>1049</v>
      </c>
      <c r="F32" s="604" t="s">
        <v>1049</v>
      </c>
      <c r="H32" s="542" t="s">
        <v>1049</v>
      </c>
      <c r="I32" s="543" t="s">
        <v>1049</v>
      </c>
      <c r="J32" s="544" t="s">
        <v>1049</v>
      </c>
      <c r="K32" s="459" t="s">
        <v>1049</v>
      </c>
      <c r="L32" s="459" t="s">
        <v>1049</v>
      </c>
      <c r="M32" s="459" t="s">
        <v>1049</v>
      </c>
      <c r="N32" s="459" t="s">
        <v>1049</v>
      </c>
      <c r="O32" s="459" t="s">
        <v>1049</v>
      </c>
      <c r="P32" s="544" t="s">
        <v>1049</v>
      </c>
      <c r="Q32" s="546" t="s">
        <v>1049</v>
      </c>
      <c r="U32" s="606"/>
      <c r="V32" s="607">
        <v>0</v>
      </c>
      <c r="W32" s="607" t="s">
        <v>1049</v>
      </c>
      <c r="X32" s="607" t="s">
        <v>1049</v>
      </c>
      <c r="Y32" s="608" t="s">
        <v>1049</v>
      </c>
      <c r="Z32" s="622"/>
      <c r="AA32" s="607">
        <v>0</v>
      </c>
      <c r="AB32" s="607" t="s">
        <v>1049</v>
      </c>
      <c r="AC32" s="607" t="s">
        <v>1049</v>
      </c>
      <c r="AD32" s="608" t="s">
        <v>1049</v>
      </c>
      <c r="AE32" s="608"/>
      <c r="AF32" s="608"/>
      <c r="AG32" s="609">
        <v>0</v>
      </c>
      <c r="AH32" s="604" t="s">
        <v>1049</v>
      </c>
      <c r="AI32" s="610" t="s">
        <v>1049</v>
      </c>
      <c r="AJ32" s="604" t="s">
        <v>1049</v>
      </c>
      <c r="AK32" s="610" t="s">
        <v>1049</v>
      </c>
      <c r="AL32" s="604" t="s">
        <v>1049</v>
      </c>
      <c r="AN32" s="611" t="s">
        <v>1049</v>
      </c>
      <c r="AO32" s="626" t="s">
        <v>394</v>
      </c>
      <c r="AP32" s="626" t="s">
        <v>395</v>
      </c>
      <c r="AQ32" s="626" t="s">
        <v>396</v>
      </c>
      <c r="AR32" s="626" t="s">
        <v>395</v>
      </c>
      <c r="AS32" s="544">
        <v>2</v>
      </c>
    </row>
    <row r="33" spans="1:45" ht="17.45" customHeight="1">
      <c r="A33" s="561">
        <v>24</v>
      </c>
      <c r="B33" s="603">
        <v>3</v>
      </c>
      <c r="C33" s="544">
        <v>8</v>
      </c>
      <c r="D33" s="544"/>
      <c r="E33" s="544" t="s">
        <v>1049</v>
      </c>
      <c r="F33" s="604" t="s">
        <v>1049</v>
      </c>
      <c r="H33" s="542" t="s">
        <v>1049</v>
      </c>
      <c r="I33" s="543" t="s">
        <v>1049</v>
      </c>
      <c r="J33" s="544" t="s">
        <v>1049</v>
      </c>
      <c r="K33" s="459" t="s">
        <v>1049</v>
      </c>
      <c r="L33" s="459" t="s">
        <v>1049</v>
      </c>
      <c r="M33" s="459" t="s">
        <v>1049</v>
      </c>
      <c r="N33" s="459" t="s">
        <v>1049</v>
      </c>
      <c r="O33" s="459" t="s">
        <v>1049</v>
      </c>
      <c r="P33" s="544" t="s">
        <v>1049</v>
      </c>
      <c r="Q33" s="546" t="s">
        <v>1049</v>
      </c>
      <c r="U33" s="606"/>
      <c r="V33" s="607">
        <v>0</v>
      </c>
      <c r="W33" s="607" t="s">
        <v>1049</v>
      </c>
      <c r="X33" s="607" t="s">
        <v>1049</v>
      </c>
      <c r="Y33" s="608" t="s">
        <v>1049</v>
      </c>
      <c r="Z33" s="622"/>
      <c r="AA33" s="607">
        <v>0</v>
      </c>
      <c r="AB33" s="607" t="s">
        <v>1049</v>
      </c>
      <c r="AC33" s="607" t="s">
        <v>1049</v>
      </c>
      <c r="AD33" s="608" t="s">
        <v>1049</v>
      </c>
      <c r="AE33" s="608"/>
      <c r="AF33" s="608"/>
      <c r="AG33" s="609">
        <v>0</v>
      </c>
      <c r="AH33" s="604" t="s">
        <v>1049</v>
      </c>
      <c r="AI33" s="610" t="s">
        <v>1049</v>
      </c>
      <c r="AJ33" s="604" t="s">
        <v>1049</v>
      </c>
      <c r="AK33" s="610" t="s">
        <v>1049</v>
      </c>
      <c r="AL33" s="604" t="s">
        <v>1049</v>
      </c>
      <c r="AN33" s="611" t="s">
        <v>1049</v>
      </c>
      <c r="AO33" s="626" t="s">
        <v>397</v>
      </c>
      <c r="AP33" s="626" t="s">
        <v>398</v>
      </c>
      <c r="AQ33" s="626" t="s">
        <v>399</v>
      </c>
      <c r="AR33" s="626" t="s">
        <v>400</v>
      </c>
      <c r="AS33" s="544">
        <v>3</v>
      </c>
    </row>
    <row r="34" spans="1:45" ht="17.45" customHeight="1">
      <c r="A34" s="561">
        <v>25</v>
      </c>
      <c r="B34" s="603">
        <v>4</v>
      </c>
      <c r="C34" s="544">
        <v>1</v>
      </c>
      <c r="D34" s="544"/>
      <c r="E34" s="544" t="s">
        <v>1049</v>
      </c>
      <c r="F34" s="604" t="s">
        <v>1049</v>
      </c>
      <c r="H34" s="542" t="s">
        <v>1049</v>
      </c>
      <c r="I34" s="543" t="s">
        <v>1049</v>
      </c>
      <c r="J34" s="544" t="s">
        <v>1049</v>
      </c>
      <c r="K34" s="459" t="s">
        <v>1049</v>
      </c>
      <c r="L34" s="459" t="s">
        <v>1049</v>
      </c>
      <c r="M34" s="459" t="s">
        <v>1049</v>
      </c>
      <c r="N34" s="459" t="s">
        <v>1049</v>
      </c>
      <c r="O34" s="459" t="s">
        <v>1049</v>
      </c>
      <c r="P34" s="544" t="s">
        <v>1049</v>
      </c>
      <c r="Q34" s="546" t="s">
        <v>1049</v>
      </c>
      <c r="U34" s="606"/>
      <c r="V34" s="607">
        <v>0</v>
      </c>
      <c r="W34" s="607" t="s">
        <v>1049</v>
      </c>
      <c r="X34" s="607" t="s">
        <v>1049</v>
      </c>
      <c r="Y34" s="608" t="s">
        <v>1049</v>
      </c>
      <c r="Z34" s="622"/>
      <c r="AA34" s="607">
        <v>0</v>
      </c>
      <c r="AB34" s="607" t="s">
        <v>1049</v>
      </c>
      <c r="AC34" s="607" t="s">
        <v>1049</v>
      </c>
      <c r="AD34" s="608" t="s">
        <v>1049</v>
      </c>
      <c r="AE34" s="608"/>
      <c r="AF34" s="608"/>
      <c r="AG34" s="609">
        <v>0</v>
      </c>
      <c r="AH34" s="604" t="s">
        <v>1049</v>
      </c>
      <c r="AI34" s="610" t="s">
        <v>1049</v>
      </c>
      <c r="AJ34" s="604" t="s">
        <v>1049</v>
      </c>
      <c r="AK34" s="610" t="s">
        <v>1049</v>
      </c>
      <c r="AL34" s="604" t="s">
        <v>1049</v>
      </c>
      <c r="AN34" s="611" t="s">
        <v>1049</v>
      </c>
      <c r="AO34" s="626" t="s">
        <v>401</v>
      </c>
      <c r="AP34" s="626" t="s">
        <v>402</v>
      </c>
      <c r="AQ34" s="626" t="s">
        <v>403</v>
      </c>
      <c r="AR34" s="626" t="s">
        <v>404</v>
      </c>
      <c r="AS34" s="544" t="s">
        <v>216</v>
      </c>
    </row>
    <row r="35" spans="1:45" ht="17.45" customHeight="1">
      <c r="A35" s="561">
        <v>26</v>
      </c>
      <c r="B35" s="603">
        <v>4</v>
      </c>
      <c r="C35" s="544">
        <v>2</v>
      </c>
      <c r="D35" s="544"/>
      <c r="E35" s="544" t="s">
        <v>1049</v>
      </c>
      <c r="F35" s="604" t="s">
        <v>1049</v>
      </c>
      <c r="H35" s="542" t="s">
        <v>1049</v>
      </c>
      <c r="I35" s="543" t="s">
        <v>1049</v>
      </c>
      <c r="J35" s="544" t="s">
        <v>1049</v>
      </c>
      <c r="K35" s="459" t="s">
        <v>1049</v>
      </c>
      <c r="L35" s="459" t="s">
        <v>1049</v>
      </c>
      <c r="M35" s="459" t="s">
        <v>1049</v>
      </c>
      <c r="N35" s="459" t="s">
        <v>1049</v>
      </c>
      <c r="O35" s="459" t="s">
        <v>1049</v>
      </c>
      <c r="P35" s="544" t="s">
        <v>1049</v>
      </c>
      <c r="Q35" s="546" t="s">
        <v>1049</v>
      </c>
      <c r="U35" s="606"/>
      <c r="V35" s="607">
        <v>0</v>
      </c>
      <c r="W35" s="607" t="s">
        <v>1049</v>
      </c>
      <c r="X35" s="607" t="s">
        <v>1049</v>
      </c>
      <c r="Y35" s="608" t="s">
        <v>1049</v>
      </c>
      <c r="Z35" s="622"/>
      <c r="AA35" s="607">
        <v>0</v>
      </c>
      <c r="AB35" s="607" t="s">
        <v>1049</v>
      </c>
      <c r="AC35" s="607" t="s">
        <v>1049</v>
      </c>
      <c r="AD35" s="608" t="s">
        <v>1049</v>
      </c>
      <c r="AE35" s="608"/>
      <c r="AF35" s="608"/>
      <c r="AG35" s="609">
        <v>0</v>
      </c>
      <c r="AH35" s="604" t="s">
        <v>1049</v>
      </c>
      <c r="AI35" s="610" t="s">
        <v>1049</v>
      </c>
      <c r="AJ35" s="604" t="s">
        <v>1049</v>
      </c>
      <c r="AK35" s="610" t="s">
        <v>1049</v>
      </c>
      <c r="AL35" s="604" t="s">
        <v>1049</v>
      </c>
      <c r="AN35" s="611" t="s">
        <v>1049</v>
      </c>
      <c r="AO35" s="626" t="s">
        <v>405</v>
      </c>
      <c r="AP35" s="626" t="s">
        <v>406</v>
      </c>
      <c r="AQ35" s="626" t="s">
        <v>407</v>
      </c>
      <c r="AR35" s="626" t="s">
        <v>408</v>
      </c>
      <c r="AS35" s="544" t="s">
        <v>215</v>
      </c>
    </row>
    <row r="36" spans="1:45" ht="17.45" customHeight="1">
      <c r="A36" s="561">
        <v>27</v>
      </c>
      <c r="B36" s="603">
        <v>4</v>
      </c>
      <c r="C36" s="544">
        <v>3</v>
      </c>
      <c r="D36" s="544"/>
      <c r="E36" s="544" t="s">
        <v>1049</v>
      </c>
      <c r="F36" s="604" t="s">
        <v>1049</v>
      </c>
      <c r="H36" s="542" t="s">
        <v>1049</v>
      </c>
      <c r="I36" s="543" t="s">
        <v>1049</v>
      </c>
      <c r="J36" s="544" t="s">
        <v>1049</v>
      </c>
      <c r="K36" s="459" t="s">
        <v>1049</v>
      </c>
      <c r="L36" s="459" t="s">
        <v>1049</v>
      </c>
      <c r="M36" s="459" t="s">
        <v>1049</v>
      </c>
      <c r="N36" s="459" t="s">
        <v>1049</v>
      </c>
      <c r="O36" s="459" t="s">
        <v>1049</v>
      </c>
      <c r="P36" s="544" t="s">
        <v>1049</v>
      </c>
      <c r="Q36" s="546" t="s">
        <v>1049</v>
      </c>
      <c r="U36" s="606"/>
      <c r="V36" s="607">
        <v>0</v>
      </c>
      <c r="W36" s="607" t="s">
        <v>1049</v>
      </c>
      <c r="X36" s="607" t="s">
        <v>1049</v>
      </c>
      <c r="Y36" s="608" t="s">
        <v>1049</v>
      </c>
      <c r="Z36" s="622"/>
      <c r="AA36" s="607">
        <v>0</v>
      </c>
      <c r="AB36" s="607" t="s">
        <v>1049</v>
      </c>
      <c r="AC36" s="607" t="s">
        <v>1049</v>
      </c>
      <c r="AD36" s="608" t="s">
        <v>1049</v>
      </c>
      <c r="AE36" s="608"/>
      <c r="AF36" s="608"/>
      <c r="AG36" s="609">
        <v>0</v>
      </c>
      <c r="AH36" s="604" t="s">
        <v>1049</v>
      </c>
      <c r="AI36" s="610" t="s">
        <v>1049</v>
      </c>
      <c r="AJ36" s="604" t="s">
        <v>1049</v>
      </c>
      <c r="AK36" s="610" t="s">
        <v>1049</v>
      </c>
      <c r="AL36" s="604" t="s">
        <v>1049</v>
      </c>
      <c r="AN36" s="611" t="s">
        <v>1049</v>
      </c>
      <c r="AO36" s="626" t="s">
        <v>409</v>
      </c>
      <c r="AP36" s="626" t="s">
        <v>410</v>
      </c>
      <c r="AQ36" s="626" t="s">
        <v>411</v>
      </c>
      <c r="AR36" s="626" t="s">
        <v>412</v>
      </c>
      <c r="AS36" s="544" t="s">
        <v>214</v>
      </c>
    </row>
    <row r="37" spans="1:45" ht="17.45" customHeight="1">
      <c r="A37" s="561">
        <v>28</v>
      </c>
      <c r="B37" s="603">
        <v>4</v>
      </c>
      <c r="C37" s="544">
        <v>4</v>
      </c>
      <c r="D37" s="544"/>
      <c r="E37" s="544" t="s">
        <v>1049</v>
      </c>
      <c r="F37" s="604" t="s">
        <v>1049</v>
      </c>
      <c r="H37" s="542" t="s">
        <v>1049</v>
      </c>
      <c r="I37" s="543" t="s">
        <v>1049</v>
      </c>
      <c r="J37" s="544" t="s">
        <v>1049</v>
      </c>
      <c r="K37" s="459" t="s">
        <v>1049</v>
      </c>
      <c r="L37" s="459" t="s">
        <v>1049</v>
      </c>
      <c r="M37" s="459" t="s">
        <v>1049</v>
      </c>
      <c r="N37" s="459" t="s">
        <v>1049</v>
      </c>
      <c r="O37" s="459" t="s">
        <v>1049</v>
      </c>
      <c r="P37" s="544" t="s">
        <v>1049</v>
      </c>
      <c r="Q37" s="546" t="s">
        <v>1049</v>
      </c>
      <c r="U37" s="606"/>
      <c r="V37" s="607">
        <v>0</v>
      </c>
      <c r="W37" s="607" t="s">
        <v>1049</v>
      </c>
      <c r="X37" s="607" t="s">
        <v>1049</v>
      </c>
      <c r="Y37" s="608" t="s">
        <v>1049</v>
      </c>
      <c r="Z37" s="622"/>
      <c r="AA37" s="607">
        <v>0</v>
      </c>
      <c r="AB37" s="607" t="s">
        <v>1049</v>
      </c>
      <c r="AC37" s="607" t="s">
        <v>1049</v>
      </c>
      <c r="AD37" s="608" t="s">
        <v>1049</v>
      </c>
      <c r="AE37" s="608"/>
      <c r="AF37" s="608"/>
      <c r="AG37" s="609">
        <v>0</v>
      </c>
      <c r="AH37" s="604" t="s">
        <v>1049</v>
      </c>
      <c r="AI37" s="610" t="s">
        <v>1049</v>
      </c>
      <c r="AJ37" s="604" t="s">
        <v>1049</v>
      </c>
      <c r="AK37" s="610" t="s">
        <v>1049</v>
      </c>
      <c r="AL37" s="604" t="s">
        <v>1049</v>
      </c>
      <c r="AN37" s="611" t="s">
        <v>1049</v>
      </c>
    </row>
    <row r="38" spans="1:45" ht="17.45" customHeight="1">
      <c r="A38" s="561">
        <v>29</v>
      </c>
      <c r="B38" s="603">
        <v>4</v>
      </c>
      <c r="C38" s="544">
        <v>5</v>
      </c>
      <c r="D38" s="544"/>
      <c r="E38" s="544" t="s">
        <v>1049</v>
      </c>
      <c r="F38" s="604" t="s">
        <v>1049</v>
      </c>
      <c r="H38" s="542" t="s">
        <v>1049</v>
      </c>
      <c r="I38" s="543" t="s">
        <v>1049</v>
      </c>
      <c r="J38" s="544" t="s">
        <v>1049</v>
      </c>
      <c r="K38" s="459" t="s">
        <v>1049</v>
      </c>
      <c r="L38" s="459" t="s">
        <v>1049</v>
      </c>
      <c r="M38" s="459" t="s">
        <v>1049</v>
      </c>
      <c r="N38" s="459" t="s">
        <v>1049</v>
      </c>
      <c r="O38" s="459" t="s">
        <v>1049</v>
      </c>
      <c r="P38" s="544" t="s">
        <v>1049</v>
      </c>
      <c r="Q38" s="546" t="s">
        <v>1049</v>
      </c>
      <c r="U38" s="606"/>
      <c r="V38" s="607">
        <v>0</v>
      </c>
      <c r="W38" s="607" t="s">
        <v>1049</v>
      </c>
      <c r="X38" s="607" t="s">
        <v>1049</v>
      </c>
      <c r="Y38" s="608" t="s">
        <v>1049</v>
      </c>
      <c r="Z38" s="622"/>
      <c r="AA38" s="607">
        <v>0</v>
      </c>
      <c r="AB38" s="607" t="s">
        <v>1049</v>
      </c>
      <c r="AC38" s="607" t="s">
        <v>1049</v>
      </c>
      <c r="AD38" s="608" t="s">
        <v>1049</v>
      </c>
      <c r="AE38" s="608"/>
      <c r="AF38" s="608"/>
      <c r="AG38" s="609">
        <v>0</v>
      </c>
      <c r="AH38" s="604" t="s">
        <v>1049</v>
      </c>
      <c r="AI38" s="610" t="s">
        <v>1049</v>
      </c>
      <c r="AJ38" s="604" t="s">
        <v>1049</v>
      </c>
      <c r="AK38" s="610" t="s">
        <v>1049</v>
      </c>
      <c r="AL38" s="604" t="s">
        <v>1049</v>
      </c>
      <c r="AN38" s="611" t="s">
        <v>1049</v>
      </c>
    </row>
    <row r="39" spans="1:45" ht="17.45" customHeight="1">
      <c r="A39" s="561">
        <v>30</v>
      </c>
      <c r="B39" s="603">
        <v>4</v>
      </c>
      <c r="C39" s="544">
        <v>6</v>
      </c>
      <c r="D39" s="544"/>
      <c r="E39" s="544" t="s">
        <v>1049</v>
      </c>
      <c r="F39" s="604" t="s">
        <v>1049</v>
      </c>
      <c r="H39" s="542" t="s">
        <v>1049</v>
      </c>
      <c r="I39" s="543" t="s">
        <v>1049</v>
      </c>
      <c r="J39" s="544" t="s">
        <v>1049</v>
      </c>
      <c r="K39" s="459" t="s">
        <v>1049</v>
      </c>
      <c r="L39" s="459" t="s">
        <v>1049</v>
      </c>
      <c r="M39" s="459" t="s">
        <v>1049</v>
      </c>
      <c r="N39" s="459" t="s">
        <v>1049</v>
      </c>
      <c r="O39" s="459" t="s">
        <v>1049</v>
      </c>
      <c r="P39" s="544" t="s">
        <v>1049</v>
      </c>
      <c r="Q39" s="546" t="s">
        <v>1049</v>
      </c>
      <c r="U39" s="606"/>
      <c r="V39" s="607">
        <v>0</v>
      </c>
      <c r="W39" s="607" t="s">
        <v>1049</v>
      </c>
      <c r="X39" s="607" t="s">
        <v>1049</v>
      </c>
      <c r="Y39" s="608" t="s">
        <v>1049</v>
      </c>
      <c r="Z39" s="622"/>
      <c r="AA39" s="607">
        <v>0</v>
      </c>
      <c r="AB39" s="607" t="s">
        <v>1049</v>
      </c>
      <c r="AC39" s="607" t="s">
        <v>1049</v>
      </c>
      <c r="AD39" s="608" t="s">
        <v>1049</v>
      </c>
      <c r="AE39" s="608"/>
      <c r="AF39" s="608"/>
      <c r="AG39" s="609">
        <v>0</v>
      </c>
      <c r="AH39" s="604" t="s">
        <v>1049</v>
      </c>
      <c r="AI39" s="610" t="s">
        <v>1049</v>
      </c>
      <c r="AJ39" s="604" t="s">
        <v>1049</v>
      </c>
      <c r="AK39" s="610" t="s">
        <v>1049</v>
      </c>
      <c r="AL39" s="604" t="s">
        <v>1049</v>
      </c>
      <c r="AN39" s="611" t="s">
        <v>1049</v>
      </c>
    </row>
    <row r="40" spans="1:45" ht="17.45" customHeight="1">
      <c r="A40" s="561">
        <v>31</v>
      </c>
      <c r="B40" s="603">
        <v>4</v>
      </c>
      <c r="C40" s="544">
        <v>7</v>
      </c>
      <c r="D40" s="544"/>
      <c r="E40" s="544" t="s">
        <v>1049</v>
      </c>
      <c r="F40" s="604" t="s">
        <v>1049</v>
      </c>
      <c r="H40" s="542" t="s">
        <v>1049</v>
      </c>
      <c r="I40" s="543" t="s">
        <v>1049</v>
      </c>
      <c r="J40" s="544" t="s">
        <v>1049</v>
      </c>
      <c r="K40" s="459" t="s">
        <v>1049</v>
      </c>
      <c r="L40" s="459" t="s">
        <v>1049</v>
      </c>
      <c r="M40" s="459" t="s">
        <v>1049</v>
      </c>
      <c r="N40" s="459" t="s">
        <v>1049</v>
      </c>
      <c r="O40" s="459" t="s">
        <v>1049</v>
      </c>
      <c r="P40" s="544" t="s">
        <v>1049</v>
      </c>
      <c r="Q40" s="546" t="s">
        <v>1049</v>
      </c>
      <c r="U40" s="606"/>
      <c r="V40" s="607">
        <v>0</v>
      </c>
      <c r="W40" s="607" t="s">
        <v>1049</v>
      </c>
      <c r="X40" s="607" t="s">
        <v>1049</v>
      </c>
      <c r="Y40" s="608" t="s">
        <v>1049</v>
      </c>
      <c r="Z40" s="622"/>
      <c r="AA40" s="607">
        <v>0</v>
      </c>
      <c r="AB40" s="607" t="s">
        <v>1049</v>
      </c>
      <c r="AC40" s="607" t="s">
        <v>1049</v>
      </c>
      <c r="AD40" s="608" t="s">
        <v>1049</v>
      </c>
      <c r="AE40" s="608"/>
      <c r="AF40" s="608"/>
      <c r="AG40" s="609">
        <v>0</v>
      </c>
      <c r="AH40" s="604" t="s">
        <v>1049</v>
      </c>
      <c r="AI40" s="610" t="s">
        <v>1049</v>
      </c>
      <c r="AJ40" s="604" t="s">
        <v>1049</v>
      </c>
      <c r="AK40" s="610" t="s">
        <v>1049</v>
      </c>
      <c r="AL40" s="604" t="s">
        <v>1049</v>
      </c>
      <c r="AN40" s="611"/>
    </row>
    <row r="41" spans="1:45" ht="17.45" customHeight="1">
      <c r="A41" s="561">
        <v>32</v>
      </c>
      <c r="B41" s="603">
        <v>4</v>
      </c>
      <c r="C41" s="544">
        <v>8</v>
      </c>
      <c r="D41" s="544"/>
      <c r="E41" s="544" t="s">
        <v>1049</v>
      </c>
      <c r="F41" s="604" t="s">
        <v>1049</v>
      </c>
      <c r="H41" s="542" t="s">
        <v>1049</v>
      </c>
      <c r="I41" s="543" t="s">
        <v>1049</v>
      </c>
      <c r="J41" s="544" t="s">
        <v>1049</v>
      </c>
      <c r="K41" s="459" t="s">
        <v>1049</v>
      </c>
      <c r="L41" s="459" t="s">
        <v>1049</v>
      </c>
      <c r="M41" s="459" t="s">
        <v>1049</v>
      </c>
      <c r="N41" s="459" t="s">
        <v>1049</v>
      </c>
      <c r="O41" s="459" t="s">
        <v>1049</v>
      </c>
      <c r="P41" s="544" t="s">
        <v>1049</v>
      </c>
      <c r="Q41" s="546" t="s">
        <v>1049</v>
      </c>
      <c r="U41" s="606"/>
      <c r="V41" s="607">
        <v>0</v>
      </c>
      <c r="W41" s="607" t="s">
        <v>1049</v>
      </c>
      <c r="X41" s="607" t="s">
        <v>1049</v>
      </c>
      <c r="Y41" s="608" t="s">
        <v>1049</v>
      </c>
      <c r="Z41" s="622"/>
      <c r="AA41" s="607">
        <v>0</v>
      </c>
      <c r="AB41" s="607" t="s">
        <v>1049</v>
      </c>
      <c r="AC41" s="607" t="s">
        <v>1049</v>
      </c>
      <c r="AD41" s="608" t="s">
        <v>1049</v>
      </c>
      <c r="AE41" s="608"/>
      <c r="AF41" s="608"/>
      <c r="AG41" s="609">
        <v>0</v>
      </c>
      <c r="AH41" s="604" t="s">
        <v>1049</v>
      </c>
      <c r="AI41" s="610" t="s">
        <v>1049</v>
      </c>
      <c r="AJ41" s="604" t="s">
        <v>1049</v>
      </c>
      <c r="AK41" s="610" t="s">
        <v>1049</v>
      </c>
      <c r="AL41" s="604" t="s">
        <v>1049</v>
      </c>
      <c r="AN41" s="611"/>
    </row>
    <row r="42" spans="1:45" ht="17.45" customHeight="1">
      <c r="A42" s="561">
        <v>33</v>
      </c>
      <c r="B42" s="603">
        <v>5</v>
      </c>
      <c r="C42" s="544">
        <v>1</v>
      </c>
      <c r="D42" s="544"/>
      <c r="E42" s="544" t="s">
        <v>1049</v>
      </c>
      <c r="F42" s="604" t="s">
        <v>1049</v>
      </c>
      <c r="H42" s="542" t="s">
        <v>1049</v>
      </c>
      <c r="I42" s="543" t="s">
        <v>1049</v>
      </c>
      <c r="J42" s="544" t="s">
        <v>1049</v>
      </c>
      <c r="K42" s="459" t="s">
        <v>1049</v>
      </c>
      <c r="L42" s="459" t="s">
        <v>1049</v>
      </c>
      <c r="M42" s="459" t="s">
        <v>1049</v>
      </c>
      <c r="N42" s="459" t="s">
        <v>1049</v>
      </c>
      <c r="O42" s="459" t="s">
        <v>1049</v>
      </c>
      <c r="P42" s="544" t="s">
        <v>1049</v>
      </c>
      <c r="Q42" s="546" t="s">
        <v>1049</v>
      </c>
      <c r="U42" s="606"/>
      <c r="V42" s="607">
        <v>0</v>
      </c>
      <c r="W42" s="607" t="s">
        <v>1049</v>
      </c>
      <c r="X42" s="607" t="s">
        <v>1049</v>
      </c>
      <c r="Y42" s="608" t="s">
        <v>1049</v>
      </c>
      <c r="Z42" s="622"/>
      <c r="AA42" s="607">
        <v>0</v>
      </c>
      <c r="AB42" s="607" t="s">
        <v>1049</v>
      </c>
      <c r="AC42" s="607" t="s">
        <v>1049</v>
      </c>
      <c r="AD42" s="608" t="s">
        <v>1049</v>
      </c>
      <c r="AE42" s="608"/>
      <c r="AF42" s="608"/>
      <c r="AG42" s="609">
        <v>0</v>
      </c>
      <c r="AH42" s="604" t="s">
        <v>1049</v>
      </c>
      <c r="AI42" s="610" t="s">
        <v>1049</v>
      </c>
      <c r="AJ42" s="604" t="s">
        <v>1049</v>
      </c>
      <c r="AK42" s="610" t="s">
        <v>1049</v>
      </c>
      <c r="AL42" s="604" t="s">
        <v>1049</v>
      </c>
      <c r="AN42" s="611"/>
    </row>
    <row r="43" spans="1:45" ht="17.45" customHeight="1">
      <c r="A43" s="561">
        <v>34</v>
      </c>
      <c r="B43" s="603">
        <v>5</v>
      </c>
      <c r="C43" s="544">
        <v>2</v>
      </c>
      <c r="D43" s="544"/>
      <c r="E43" s="544" t="s">
        <v>1049</v>
      </c>
      <c r="F43" s="604" t="s">
        <v>1049</v>
      </c>
      <c r="H43" s="542" t="s">
        <v>1049</v>
      </c>
      <c r="I43" s="543" t="s">
        <v>1049</v>
      </c>
      <c r="J43" s="544" t="s">
        <v>1049</v>
      </c>
      <c r="K43" s="459" t="s">
        <v>1049</v>
      </c>
      <c r="L43" s="459" t="s">
        <v>1049</v>
      </c>
      <c r="M43" s="459" t="s">
        <v>1049</v>
      </c>
      <c r="N43" s="459" t="s">
        <v>1049</v>
      </c>
      <c r="O43" s="459" t="s">
        <v>1049</v>
      </c>
      <c r="P43" s="544" t="s">
        <v>1049</v>
      </c>
      <c r="Q43" s="546" t="s">
        <v>1049</v>
      </c>
      <c r="U43" s="606"/>
      <c r="V43" s="607">
        <v>0</v>
      </c>
      <c r="W43" s="607" t="s">
        <v>1049</v>
      </c>
      <c r="X43" s="607" t="s">
        <v>1049</v>
      </c>
      <c r="Y43" s="608" t="s">
        <v>1049</v>
      </c>
      <c r="Z43" s="622"/>
      <c r="AA43" s="607">
        <v>0</v>
      </c>
      <c r="AB43" s="607" t="s">
        <v>1049</v>
      </c>
      <c r="AC43" s="607" t="s">
        <v>1049</v>
      </c>
      <c r="AD43" s="608" t="s">
        <v>1049</v>
      </c>
      <c r="AE43" s="608"/>
      <c r="AF43" s="608"/>
      <c r="AG43" s="609">
        <v>0</v>
      </c>
      <c r="AH43" s="604" t="s">
        <v>1049</v>
      </c>
      <c r="AI43" s="610" t="s">
        <v>1049</v>
      </c>
      <c r="AJ43" s="604" t="s">
        <v>1049</v>
      </c>
      <c r="AK43" s="610" t="s">
        <v>1049</v>
      </c>
      <c r="AL43" s="604" t="s">
        <v>1049</v>
      </c>
      <c r="AN43" s="611"/>
    </row>
    <row r="44" spans="1:45" ht="17.45" customHeight="1">
      <c r="A44" s="561">
        <v>35</v>
      </c>
      <c r="B44" s="603">
        <v>5</v>
      </c>
      <c r="C44" s="544">
        <v>3</v>
      </c>
      <c r="D44" s="544"/>
      <c r="E44" s="544" t="s">
        <v>1049</v>
      </c>
      <c r="F44" s="604" t="s">
        <v>1049</v>
      </c>
      <c r="H44" s="542" t="s">
        <v>1049</v>
      </c>
      <c r="I44" s="543" t="s">
        <v>1049</v>
      </c>
      <c r="J44" s="544" t="s">
        <v>1049</v>
      </c>
      <c r="K44" s="459" t="s">
        <v>1049</v>
      </c>
      <c r="L44" s="459" t="s">
        <v>1049</v>
      </c>
      <c r="M44" s="459" t="s">
        <v>1049</v>
      </c>
      <c r="N44" s="459" t="s">
        <v>1049</v>
      </c>
      <c r="O44" s="459" t="s">
        <v>1049</v>
      </c>
      <c r="P44" s="544" t="s">
        <v>1049</v>
      </c>
      <c r="Q44" s="546" t="s">
        <v>1049</v>
      </c>
      <c r="U44" s="606"/>
      <c r="V44" s="607">
        <v>0</v>
      </c>
      <c r="W44" s="607" t="s">
        <v>1049</v>
      </c>
      <c r="X44" s="607" t="s">
        <v>1049</v>
      </c>
      <c r="Y44" s="608" t="s">
        <v>1049</v>
      </c>
      <c r="Z44" s="622"/>
      <c r="AA44" s="607">
        <v>0</v>
      </c>
      <c r="AB44" s="607" t="s">
        <v>1049</v>
      </c>
      <c r="AC44" s="607" t="s">
        <v>1049</v>
      </c>
      <c r="AD44" s="608" t="s">
        <v>1049</v>
      </c>
      <c r="AE44" s="608"/>
      <c r="AF44" s="608"/>
      <c r="AG44" s="609">
        <v>0</v>
      </c>
      <c r="AH44" s="604" t="s">
        <v>1049</v>
      </c>
      <c r="AI44" s="610" t="s">
        <v>1049</v>
      </c>
      <c r="AJ44" s="604" t="s">
        <v>1049</v>
      </c>
      <c r="AK44" s="610" t="s">
        <v>1049</v>
      </c>
      <c r="AL44" s="604" t="s">
        <v>1049</v>
      </c>
      <c r="AN44" s="611"/>
    </row>
    <row r="45" spans="1:45" ht="17.45" customHeight="1">
      <c r="A45" s="561">
        <v>36</v>
      </c>
      <c r="B45" s="603">
        <v>5</v>
      </c>
      <c r="C45" s="544">
        <v>4</v>
      </c>
      <c r="D45" s="544"/>
      <c r="E45" s="544" t="s">
        <v>1049</v>
      </c>
      <c r="F45" s="604" t="s">
        <v>1049</v>
      </c>
      <c r="H45" s="542" t="s">
        <v>1049</v>
      </c>
      <c r="I45" s="543" t="s">
        <v>1049</v>
      </c>
      <c r="J45" s="544" t="s">
        <v>1049</v>
      </c>
      <c r="K45" s="459" t="s">
        <v>1049</v>
      </c>
      <c r="L45" s="459" t="s">
        <v>1049</v>
      </c>
      <c r="M45" s="459" t="s">
        <v>1049</v>
      </c>
      <c r="N45" s="459" t="s">
        <v>1049</v>
      </c>
      <c r="O45" s="459" t="s">
        <v>1049</v>
      </c>
      <c r="P45" s="544" t="s">
        <v>1049</v>
      </c>
      <c r="Q45" s="546" t="s">
        <v>1049</v>
      </c>
      <c r="U45" s="606"/>
      <c r="V45" s="607">
        <v>0</v>
      </c>
      <c r="W45" s="607" t="s">
        <v>1049</v>
      </c>
      <c r="X45" s="607" t="s">
        <v>1049</v>
      </c>
      <c r="Y45" s="608" t="s">
        <v>1049</v>
      </c>
      <c r="Z45" s="622"/>
      <c r="AA45" s="607">
        <v>0</v>
      </c>
      <c r="AB45" s="607" t="s">
        <v>1049</v>
      </c>
      <c r="AC45" s="607" t="s">
        <v>1049</v>
      </c>
      <c r="AD45" s="608" t="s">
        <v>1049</v>
      </c>
      <c r="AE45" s="608"/>
      <c r="AF45" s="608"/>
      <c r="AG45" s="609">
        <v>0</v>
      </c>
      <c r="AH45" s="604" t="s">
        <v>1049</v>
      </c>
      <c r="AI45" s="610" t="s">
        <v>1049</v>
      </c>
      <c r="AJ45" s="604" t="s">
        <v>1049</v>
      </c>
      <c r="AK45" s="610" t="s">
        <v>1049</v>
      </c>
      <c r="AL45" s="604" t="s">
        <v>1049</v>
      </c>
      <c r="AN45" s="611"/>
    </row>
    <row r="46" spans="1:45" ht="17.45" customHeight="1">
      <c r="A46" s="561">
        <v>37</v>
      </c>
      <c r="B46" s="603">
        <v>5</v>
      </c>
      <c r="C46" s="544">
        <v>5</v>
      </c>
      <c r="D46" s="544"/>
      <c r="E46" s="544" t="s">
        <v>1049</v>
      </c>
      <c r="F46" s="604" t="s">
        <v>1049</v>
      </c>
      <c r="H46" s="542" t="s">
        <v>1049</v>
      </c>
      <c r="I46" s="543" t="s">
        <v>1049</v>
      </c>
      <c r="J46" s="544" t="s">
        <v>1049</v>
      </c>
      <c r="K46" s="459" t="s">
        <v>1049</v>
      </c>
      <c r="L46" s="459" t="s">
        <v>1049</v>
      </c>
      <c r="M46" s="459" t="s">
        <v>1049</v>
      </c>
      <c r="N46" s="459" t="s">
        <v>1049</v>
      </c>
      <c r="O46" s="459" t="s">
        <v>1049</v>
      </c>
      <c r="P46" s="544" t="s">
        <v>1049</v>
      </c>
      <c r="Q46" s="546" t="s">
        <v>1049</v>
      </c>
      <c r="U46" s="606"/>
      <c r="V46" s="607">
        <v>0</v>
      </c>
      <c r="W46" s="607" t="s">
        <v>1049</v>
      </c>
      <c r="X46" s="607" t="s">
        <v>1049</v>
      </c>
      <c r="Y46" s="608" t="s">
        <v>1049</v>
      </c>
      <c r="Z46" s="622"/>
      <c r="AA46" s="607">
        <v>0</v>
      </c>
      <c r="AB46" s="607" t="s">
        <v>1049</v>
      </c>
      <c r="AC46" s="607" t="s">
        <v>1049</v>
      </c>
      <c r="AD46" s="608" t="s">
        <v>1049</v>
      </c>
      <c r="AE46" s="608"/>
      <c r="AF46" s="608"/>
      <c r="AG46" s="609">
        <v>0</v>
      </c>
      <c r="AH46" s="604" t="s">
        <v>1049</v>
      </c>
      <c r="AI46" s="610" t="s">
        <v>1049</v>
      </c>
      <c r="AJ46" s="604" t="s">
        <v>1049</v>
      </c>
      <c r="AK46" s="610" t="s">
        <v>1049</v>
      </c>
      <c r="AL46" s="604" t="s">
        <v>1049</v>
      </c>
      <c r="AN46" s="611"/>
    </row>
    <row r="47" spans="1:45" ht="17.45" customHeight="1">
      <c r="A47" s="561">
        <v>38</v>
      </c>
      <c r="B47" s="603">
        <v>5</v>
      </c>
      <c r="C47" s="544">
        <v>6</v>
      </c>
      <c r="D47" s="544"/>
      <c r="E47" s="544" t="s">
        <v>1049</v>
      </c>
      <c r="F47" s="604" t="s">
        <v>1049</v>
      </c>
      <c r="H47" s="542" t="s">
        <v>1049</v>
      </c>
      <c r="I47" s="543" t="s">
        <v>1049</v>
      </c>
      <c r="J47" s="544" t="s">
        <v>1049</v>
      </c>
      <c r="K47" s="459" t="s">
        <v>1049</v>
      </c>
      <c r="L47" s="459" t="s">
        <v>1049</v>
      </c>
      <c r="M47" s="459" t="s">
        <v>1049</v>
      </c>
      <c r="N47" s="459" t="s">
        <v>1049</v>
      </c>
      <c r="O47" s="459" t="s">
        <v>1049</v>
      </c>
      <c r="P47" s="544" t="s">
        <v>1049</v>
      </c>
      <c r="Q47" s="546" t="s">
        <v>1049</v>
      </c>
      <c r="U47" s="606"/>
      <c r="V47" s="607">
        <v>0</v>
      </c>
      <c r="W47" s="607" t="s">
        <v>1049</v>
      </c>
      <c r="X47" s="607" t="s">
        <v>1049</v>
      </c>
      <c r="Y47" s="608" t="s">
        <v>1049</v>
      </c>
      <c r="Z47" s="622"/>
      <c r="AA47" s="607">
        <v>0</v>
      </c>
      <c r="AB47" s="607" t="s">
        <v>1049</v>
      </c>
      <c r="AC47" s="607" t="s">
        <v>1049</v>
      </c>
      <c r="AD47" s="608" t="s">
        <v>1049</v>
      </c>
      <c r="AE47" s="608"/>
      <c r="AF47" s="608"/>
      <c r="AG47" s="609">
        <v>0</v>
      </c>
      <c r="AH47" s="604" t="s">
        <v>1049</v>
      </c>
      <c r="AI47" s="610" t="s">
        <v>1049</v>
      </c>
      <c r="AJ47" s="604" t="s">
        <v>1049</v>
      </c>
      <c r="AK47" s="610" t="s">
        <v>1049</v>
      </c>
      <c r="AL47" s="604" t="s">
        <v>1049</v>
      </c>
      <c r="AN47" s="611"/>
    </row>
    <row r="48" spans="1:45" ht="17.45" customHeight="1">
      <c r="A48" s="561">
        <v>39</v>
      </c>
      <c r="B48" s="603">
        <v>5</v>
      </c>
      <c r="C48" s="544">
        <v>7</v>
      </c>
      <c r="D48" s="544"/>
      <c r="E48" s="544" t="s">
        <v>1049</v>
      </c>
      <c r="F48" s="604" t="s">
        <v>1049</v>
      </c>
      <c r="H48" s="542" t="s">
        <v>1049</v>
      </c>
      <c r="I48" s="543" t="s">
        <v>1049</v>
      </c>
      <c r="J48" s="544" t="s">
        <v>1049</v>
      </c>
      <c r="K48" s="459" t="s">
        <v>1049</v>
      </c>
      <c r="L48" s="459" t="s">
        <v>1049</v>
      </c>
      <c r="M48" s="459" t="s">
        <v>1049</v>
      </c>
      <c r="N48" s="459" t="s">
        <v>1049</v>
      </c>
      <c r="O48" s="459" t="s">
        <v>1049</v>
      </c>
      <c r="P48" s="544" t="s">
        <v>1049</v>
      </c>
      <c r="Q48" s="546" t="s">
        <v>1049</v>
      </c>
      <c r="U48" s="606"/>
      <c r="V48" s="607">
        <v>0</v>
      </c>
      <c r="W48" s="607" t="s">
        <v>1049</v>
      </c>
      <c r="X48" s="607" t="s">
        <v>1049</v>
      </c>
      <c r="Y48" s="608" t="s">
        <v>1049</v>
      </c>
      <c r="Z48" s="622"/>
      <c r="AA48" s="607">
        <v>0</v>
      </c>
      <c r="AB48" s="607" t="s">
        <v>1049</v>
      </c>
      <c r="AC48" s="607" t="s">
        <v>1049</v>
      </c>
      <c r="AD48" s="608" t="s">
        <v>1049</v>
      </c>
      <c r="AE48" s="608"/>
      <c r="AF48" s="608"/>
      <c r="AG48" s="609">
        <v>0</v>
      </c>
      <c r="AH48" s="604" t="s">
        <v>1049</v>
      </c>
      <c r="AI48" s="610" t="s">
        <v>1049</v>
      </c>
      <c r="AJ48" s="604" t="s">
        <v>1049</v>
      </c>
      <c r="AK48" s="610" t="s">
        <v>1049</v>
      </c>
      <c r="AL48" s="604" t="s">
        <v>1049</v>
      </c>
      <c r="AN48" s="611"/>
    </row>
    <row r="49" spans="1:40" ht="17.45" customHeight="1">
      <c r="A49" s="561">
        <v>40</v>
      </c>
      <c r="B49" s="603">
        <v>5</v>
      </c>
      <c r="C49" s="544">
        <v>8</v>
      </c>
      <c r="D49" s="544"/>
      <c r="E49" s="544" t="s">
        <v>1049</v>
      </c>
      <c r="F49" s="604" t="s">
        <v>1049</v>
      </c>
      <c r="H49" s="542" t="s">
        <v>1049</v>
      </c>
      <c r="I49" s="543" t="s">
        <v>1049</v>
      </c>
      <c r="J49" s="544" t="s">
        <v>1049</v>
      </c>
      <c r="K49" s="459" t="s">
        <v>1049</v>
      </c>
      <c r="L49" s="459" t="s">
        <v>1049</v>
      </c>
      <c r="M49" s="459" t="s">
        <v>1049</v>
      </c>
      <c r="N49" s="459" t="s">
        <v>1049</v>
      </c>
      <c r="O49" s="459" t="s">
        <v>1049</v>
      </c>
      <c r="P49" s="544" t="s">
        <v>1049</v>
      </c>
      <c r="Q49" s="546" t="s">
        <v>1049</v>
      </c>
      <c r="U49" s="606"/>
      <c r="V49" s="607">
        <v>0</v>
      </c>
      <c r="W49" s="607" t="s">
        <v>1049</v>
      </c>
      <c r="X49" s="607" t="s">
        <v>1049</v>
      </c>
      <c r="Y49" s="608" t="s">
        <v>1049</v>
      </c>
      <c r="Z49" s="622"/>
      <c r="AA49" s="607">
        <v>0</v>
      </c>
      <c r="AB49" s="607" t="s">
        <v>1049</v>
      </c>
      <c r="AC49" s="607" t="s">
        <v>1049</v>
      </c>
      <c r="AD49" s="608" t="s">
        <v>1049</v>
      </c>
      <c r="AE49" s="608"/>
      <c r="AF49" s="608"/>
      <c r="AG49" s="609">
        <v>0</v>
      </c>
      <c r="AH49" s="604" t="s">
        <v>1049</v>
      </c>
      <c r="AI49" s="610" t="s">
        <v>1049</v>
      </c>
      <c r="AJ49" s="604" t="s">
        <v>1049</v>
      </c>
      <c r="AK49" s="610" t="s">
        <v>1049</v>
      </c>
      <c r="AL49" s="604" t="s">
        <v>1049</v>
      </c>
      <c r="AN49" s="611"/>
    </row>
    <row r="50" spans="1:40" ht="17.45" customHeight="1">
      <c r="A50" s="561">
        <v>41</v>
      </c>
      <c r="B50" s="603">
        <v>6</v>
      </c>
      <c r="C50" s="544">
        <v>1</v>
      </c>
      <c r="D50" s="544"/>
      <c r="E50" s="544" t="s">
        <v>1049</v>
      </c>
      <c r="F50" s="604" t="s">
        <v>1049</v>
      </c>
      <c r="H50" s="542" t="s">
        <v>1049</v>
      </c>
      <c r="I50" s="543" t="s">
        <v>1049</v>
      </c>
      <c r="J50" s="544" t="s">
        <v>1049</v>
      </c>
      <c r="K50" s="459" t="s">
        <v>1049</v>
      </c>
      <c r="L50" s="459" t="s">
        <v>1049</v>
      </c>
      <c r="M50" s="459" t="s">
        <v>1049</v>
      </c>
      <c r="N50" s="459" t="s">
        <v>1049</v>
      </c>
      <c r="O50" s="459" t="s">
        <v>1049</v>
      </c>
      <c r="P50" s="544" t="s">
        <v>1049</v>
      </c>
      <c r="Q50" s="546" t="s">
        <v>1049</v>
      </c>
      <c r="U50" s="606"/>
      <c r="V50" s="607">
        <v>0</v>
      </c>
      <c r="W50" s="607" t="s">
        <v>1049</v>
      </c>
      <c r="X50" s="607" t="s">
        <v>1049</v>
      </c>
      <c r="Y50" s="608" t="s">
        <v>1049</v>
      </c>
      <c r="Z50" s="622"/>
      <c r="AA50" s="607">
        <v>0</v>
      </c>
      <c r="AB50" s="607" t="s">
        <v>1049</v>
      </c>
      <c r="AC50" s="607" t="s">
        <v>1049</v>
      </c>
      <c r="AD50" s="608" t="s">
        <v>1049</v>
      </c>
      <c r="AE50" s="608"/>
      <c r="AF50" s="608"/>
      <c r="AG50" s="609">
        <v>0</v>
      </c>
      <c r="AH50" s="604" t="s">
        <v>1049</v>
      </c>
      <c r="AI50" s="610" t="s">
        <v>1049</v>
      </c>
      <c r="AJ50" s="604" t="s">
        <v>1049</v>
      </c>
      <c r="AK50" s="610" t="s">
        <v>1049</v>
      </c>
      <c r="AL50" s="604" t="s">
        <v>1049</v>
      </c>
      <c r="AN50" s="611"/>
    </row>
    <row r="51" spans="1:40" ht="17.45" customHeight="1">
      <c r="A51" s="561">
        <v>42</v>
      </c>
      <c r="B51" s="603">
        <v>6</v>
      </c>
      <c r="C51" s="544">
        <v>2</v>
      </c>
      <c r="D51" s="544"/>
      <c r="E51" s="544" t="s">
        <v>1049</v>
      </c>
      <c r="F51" s="604" t="s">
        <v>1049</v>
      </c>
      <c r="H51" s="542" t="s">
        <v>1049</v>
      </c>
      <c r="I51" s="543" t="s">
        <v>1049</v>
      </c>
      <c r="J51" s="544" t="s">
        <v>1049</v>
      </c>
      <c r="K51" s="459" t="s">
        <v>1049</v>
      </c>
      <c r="L51" s="459" t="s">
        <v>1049</v>
      </c>
      <c r="M51" s="459" t="s">
        <v>1049</v>
      </c>
      <c r="N51" s="459" t="s">
        <v>1049</v>
      </c>
      <c r="O51" s="459" t="s">
        <v>1049</v>
      </c>
      <c r="P51" s="544" t="s">
        <v>1049</v>
      </c>
      <c r="Q51" s="546" t="s">
        <v>1049</v>
      </c>
      <c r="U51" s="606"/>
      <c r="V51" s="607">
        <v>0</v>
      </c>
      <c r="W51" s="607" t="s">
        <v>1049</v>
      </c>
      <c r="X51" s="607" t="s">
        <v>1049</v>
      </c>
      <c r="Y51" s="608" t="s">
        <v>1049</v>
      </c>
      <c r="Z51" s="622"/>
      <c r="AA51" s="607">
        <v>0</v>
      </c>
      <c r="AB51" s="607" t="s">
        <v>1049</v>
      </c>
      <c r="AC51" s="607" t="s">
        <v>1049</v>
      </c>
      <c r="AD51" s="608" t="s">
        <v>1049</v>
      </c>
      <c r="AE51" s="608"/>
      <c r="AF51" s="608"/>
      <c r="AG51" s="609">
        <v>0</v>
      </c>
      <c r="AH51" s="604" t="s">
        <v>1049</v>
      </c>
      <c r="AI51" s="610" t="s">
        <v>1049</v>
      </c>
      <c r="AJ51" s="604" t="s">
        <v>1049</v>
      </c>
      <c r="AK51" s="610" t="s">
        <v>1049</v>
      </c>
      <c r="AL51" s="604" t="s">
        <v>1049</v>
      </c>
      <c r="AN51" s="611"/>
    </row>
    <row r="52" spans="1:40" ht="17.45" customHeight="1">
      <c r="A52" s="561">
        <v>43</v>
      </c>
      <c r="B52" s="603">
        <v>6</v>
      </c>
      <c r="C52" s="544">
        <v>3</v>
      </c>
      <c r="D52" s="544"/>
      <c r="E52" s="544" t="s">
        <v>1049</v>
      </c>
      <c r="F52" s="604" t="s">
        <v>1049</v>
      </c>
      <c r="H52" s="542" t="s">
        <v>1049</v>
      </c>
      <c r="I52" s="543" t="s">
        <v>1049</v>
      </c>
      <c r="J52" s="544" t="s">
        <v>1049</v>
      </c>
      <c r="K52" s="459" t="s">
        <v>1049</v>
      </c>
      <c r="L52" s="459" t="s">
        <v>1049</v>
      </c>
      <c r="M52" s="459" t="s">
        <v>1049</v>
      </c>
      <c r="N52" s="459" t="s">
        <v>1049</v>
      </c>
      <c r="O52" s="459" t="s">
        <v>1049</v>
      </c>
      <c r="P52" s="544" t="s">
        <v>1049</v>
      </c>
      <c r="Q52" s="546" t="s">
        <v>1049</v>
      </c>
      <c r="U52" s="606"/>
      <c r="V52" s="607">
        <v>0</v>
      </c>
      <c r="W52" s="607" t="s">
        <v>1049</v>
      </c>
      <c r="X52" s="607" t="s">
        <v>1049</v>
      </c>
      <c r="Y52" s="608" t="s">
        <v>1049</v>
      </c>
      <c r="Z52" s="622"/>
      <c r="AA52" s="607">
        <v>0</v>
      </c>
      <c r="AB52" s="607" t="s">
        <v>1049</v>
      </c>
      <c r="AC52" s="607" t="s">
        <v>1049</v>
      </c>
      <c r="AD52" s="608" t="s">
        <v>1049</v>
      </c>
      <c r="AE52" s="608"/>
      <c r="AF52" s="608"/>
      <c r="AG52" s="609">
        <v>0</v>
      </c>
      <c r="AH52" s="604" t="s">
        <v>1049</v>
      </c>
      <c r="AI52" s="610" t="s">
        <v>1049</v>
      </c>
      <c r="AJ52" s="604" t="s">
        <v>1049</v>
      </c>
      <c r="AK52" s="610" t="s">
        <v>1049</v>
      </c>
      <c r="AL52" s="604" t="s">
        <v>1049</v>
      </c>
      <c r="AN52" s="611"/>
    </row>
    <row r="53" spans="1:40" ht="17.45" customHeight="1">
      <c r="A53" s="561">
        <v>44</v>
      </c>
      <c r="B53" s="603">
        <v>6</v>
      </c>
      <c r="C53" s="544">
        <v>4</v>
      </c>
      <c r="D53" s="544"/>
      <c r="E53" s="544" t="s">
        <v>1049</v>
      </c>
      <c r="F53" s="604" t="s">
        <v>1049</v>
      </c>
      <c r="H53" s="542" t="s">
        <v>1049</v>
      </c>
      <c r="I53" s="543" t="s">
        <v>1049</v>
      </c>
      <c r="J53" s="544" t="s">
        <v>1049</v>
      </c>
      <c r="K53" s="459" t="s">
        <v>1049</v>
      </c>
      <c r="L53" s="459" t="s">
        <v>1049</v>
      </c>
      <c r="M53" s="459" t="s">
        <v>1049</v>
      </c>
      <c r="N53" s="459" t="s">
        <v>1049</v>
      </c>
      <c r="O53" s="459" t="s">
        <v>1049</v>
      </c>
      <c r="P53" s="544" t="s">
        <v>1049</v>
      </c>
      <c r="Q53" s="546" t="s">
        <v>1049</v>
      </c>
      <c r="U53" s="606"/>
      <c r="V53" s="607">
        <v>0</v>
      </c>
      <c r="W53" s="607" t="s">
        <v>1049</v>
      </c>
      <c r="X53" s="607" t="s">
        <v>1049</v>
      </c>
      <c r="Y53" s="608" t="s">
        <v>1049</v>
      </c>
      <c r="Z53" s="622"/>
      <c r="AA53" s="607">
        <v>0</v>
      </c>
      <c r="AB53" s="607" t="s">
        <v>1049</v>
      </c>
      <c r="AC53" s="607" t="s">
        <v>1049</v>
      </c>
      <c r="AD53" s="608" t="s">
        <v>1049</v>
      </c>
      <c r="AE53" s="608"/>
      <c r="AF53" s="608"/>
      <c r="AG53" s="609">
        <v>0</v>
      </c>
      <c r="AH53" s="604" t="s">
        <v>1049</v>
      </c>
      <c r="AI53" s="610" t="s">
        <v>1049</v>
      </c>
      <c r="AJ53" s="604" t="s">
        <v>1049</v>
      </c>
      <c r="AK53" s="610" t="s">
        <v>1049</v>
      </c>
      <c r="AL53" s="604" t="s">
        <v>1049</v>
      </c>
      <c r="AN53" s="611"/>
    </row>
    <row r="54" spans="1:40" ht="17.45" customHeight="1">
      <c r="A54" s="561">
        <v>45</v>
      </c>
      <c r="B54" s="603">
        <v>6</v>
      </c>
      <c r="C54" s="544">
        <v>5</v>
      </c>
      <c r="D54" s="544"/>
      <c r="E54" s="544" t="s">
        <v>1049</v>
      </c>
      <c r="F54" s="604" t="s">
        <v>1049</v>
      </c>
      <c r="H54" s="542" t="s">
        <v>1049</v>
      </c>
      <c r="I54" s="543" t="s">
        <v>1049</v>
      </c>
      <c r="J54" s="544" t="s">
        <v>1049</v>
      </c>
      <c r="K54" s="459" t="s">
        <v>1049</v>
      </c>
      <c r="L54" s="459" t="s">
        <v>1049</v>
      </c>
      <c r="M54" s="459" t="s">
        <v>1049</v>
      </c>
      <c r="N54" s="459" t="s">
        <v>1049</v>
      </c>
      <c r="O54" s="459" t="s">
        <v>1049</v>
      </c>
      <c r="P54" s="544" t="s">
        <v>1049</v>
      </c>
      <c r="Q54" s="546" t="s">
        <v>1049</v>
      </c>
      <c r="U54" s="606"/>
      <c r="V54" s="607">
        <v>0</v>
      </c>
      <c r="W54" s="607" t="s">
        <v>1049</v>
      </c>
      <c r="X54" s="607" t="s">
        <v>1049</v>
      </c>
      <c r="Y54" s="608" t="s">
        <v>1049</v>
      </c>
      <c r="Z54" s="622"/>
      <c r="AA54" s="607">
        <v>0</v>
      </c>
      <c r="AB54" s="607" t="s">
        <v>1049</v>
      </c>
      <c r="AC54" s="607" t="s">
        <v>1049</v>
      </c>
      <c r="AD54" s="608" t="s">
        <v>1049</v>
      </c>
      <c r="AE54" s="608"/>
      <c r="AF54" s="608"/>
      <c r="AG54" s="609">
        <v>0</v>
      </c>
      <c r="AH54" s="604" t="s">
        <v>1049</v>
      </c>
      <c r="AI54" s="610" t="s">
        <v>1049</v>
      </c>
      <c r="AJ54" s="604" t="s">
        <v>1049</v>
      </c>
      <c r="AK54" s="610" t="s">
        <v>1049</v>
      </c>
      <c r="AL54" s="604" t="s">
        <v>1049</v>
      </c>
      <c r="AN54" s="611"/>
    </row>
    <row r="55" spans="1:40" ht="17.45" customHeight="1">
      <c r="A55" s="561">
        <v>46</v>
      </c>
      <c r="B55" s="603">
        <v>6</v>
      </c>
      <c r="C55" s="544">
        <v>6</v>
      </c>
      <c r="D55" s="544"/>
      <c r="E55" s="544" t="s">
        <v>1049</v>
      </c>
      <c r="F55" s="604" t="s">
        <v>1049</v>
      </c>
      <c r="H55" s="542" t="s">
        <v>1049</v>
      </c>
      <c r="I55" s="543" t="s">
        <v>1049</v>
      </c>
      <c r="J55" s="544" t="s">
        <v>1049</v>
      </c>
      <c r="K55" s="459" t="s">
        <v>1049</v>
      </c>
      <c r="L55" s="459" t="s">
        <v>1049</v>
      </c>
      <c r="M55" s="459" t="s">
        <v>1049</v>
      </c>
      <c r="N55" s="459" t="s">
        <v>1049</v>
      </c>
      <c r="O55" s="459" t="s">
        <v>1049</v>
      </c>
      <c r="P55" s="544" t="s">
        <v>1049</v>
      </c>
      <c r="Q55" s="546" t="s">
        <v>1049</v>
      </c>
      <c r="U55" s="606"/>
      <c r="V55" s="607">
        <v>0</v>
      </c>
      <c r="W55" s="607" t="s">
        <v>1049</v>
      </c>
      <c r="X55" s="607" t="s">
        <v>1049</v>
      </c>
      <c r="Y55" s="608" t="s">
        <v>1049</v>
      </c>
      <c r="Z55" s="622"/>
      <c r="AA55" s="607">
        <v>0</v>
      </c>
      <c r="AB55" s="607" t="s">
        <v>1049</v>
      </c>
      <c r="AC55" s="607" t="s">
        <v>1049</v>
      </c>
      <c r="AD55" s="608" t="s">
        <v>1049</v>
      </c>
      <c r="AE55" s="608"/>
      <c r="AF55" s="608"/>
      <c r="AG55" s="609">
        <v>0</v>
      </c>
      <c r="AH55" s="604" t="s">
        <v>1049</v>
      </c>
      <c r="AI55" s="610" t="s">
        <v>1049</v>
      </c>
      <c r="AJ55" s="604" t="s">
        <v>1049</v>
      </c>
      <c r="AK55" s="610" t="s">
        <v>1049</v>
      </c>
      <c r="AL55" s="604" t="s">
        <v>1049</v>
      </c>
      <c r="AN55" s="611"/>
    </row>
    <row r="56" spans="1:40" ht="17.45" customHeight="1">
      <c r="A56" s="561">
        <v>47</v>
      </c>
      <c r="B56" s="603">
        <v>6</v>
      </c>
      <c r="C56" s="544">
        <v>7</v>
      </c>
      <c r="D56" s="544"/>
      <c r="E56" s="544" t="s">
        <v>1049</v>
      </c>
      <c r="F56" s="604" t="s">
        <v>1049</v>
      </c>
      <c r="H56" s="542" t="s">
        <v>1049</v>
      </c>
      <c r="I56" s="543" t="s">
        <v>1049</v>
      </c>
      <c r="J56" s="544" t="s">
        <v>1049</v>
      </c>
      <c r="K56" s="459" t="s">
        <v>1049</v>
      </c>
      <c r="L56" s="459" t="s">
        <v>1049</v>
      </c>
      <c r="M56" s="459" t="s">
        <v>1049</v>
      </c>
      <c r="N56" s="459" t="s">
        <v>1049</v>
      </c>
      <c r="O56" s="459" t="s">
        <v>1049</v>
      </c>
      <c r="P56" s="544" t="s">
        <v>1049</v>
      </c>
      <c r="Q56" s="546" t="s">
        <v>1049</v>
      </c>
      <c r="U56" s="606"/>
      <c r="V56" s="607">
        <v>0</v>
      </c>
      <c r="W56" s="607" t="s">
        <v>1049</v>
      </c>
      <c r="X56" s="607" t="s">
        <v>1049</v>
      </c>
      <c r="Y56" s="608" t="s">
        <v>1049</v>
      </c>
      <c r="Z56" s="622"/>
      <c r="AA56" s="607">
        <v>0</v>
      </c>
      <c r="AB56" s="607" t="s">
        <v>1049</v>
      </c>
      <c r="AC56" s="607" t="s">
        <v>1049</v>
      </c>
      <c r="AD56" s="608" t="s">
        <v>1049</v>
      </c>
      <c r="AE56" s="608"/>
      <c r="AF56" s="608"/>
      <c r="AG56" s="609">
        <v>0</v>
      </c>
      <c r="AH56" s="604" t="s">
        <v>1049</v>
      </c>
      <c r="AI56" s="610" t="s">
        <v>1049</v>
      </c>
      <c r="AJ56" s="604" t="s">
        <v>1049</v>
      </c>
      <c r="AK56" s="610" t="s">
        <v>1049</v>
      </c>
      <c r="AL56" s="604" t="s">
        <v>1049</v>
      </c>
      <c r="AN56" s="611"/>
    </row>
    <row r="57" spans="1:40" ht="17.45" customHeight="1">
      <c r="A57" s="561">
        <v>48</v>
      </c>
      <c r="B57" s="603">
        <v>6</v>
      </c>
      <c r="C57" s="544">
        <v>8</v>
      </c>
      <c r="D57" s="544"/>
      <c r="E57" s="544" t="s">
        <v>1049</v>
      </c>
      <c r="F57" s="604" t="s">
        <v>1049</v>
      </c>
      <c r="H57" s="542" t="s">
        <v>1049</v>
      </c>
      <c r="I57" s="543" t="s">
        <v>1049</v>
      </c>
      <c r="J57" s="544" t="s">
        <v>1049</v>
      </c>
      <c r="K57" s="459" t="s">
        <v>1049</v>
      </c>
      <c r="L57" s="459" t="s">
        <v>1049</v>
      </c>
      <c r="M57" s="459" t="s">
        <v>1049</v>
      </c>
      <c r="N57" s="459" t="s">
        <v>1049</v>
      </c>
      <c r="O57" s="459" t="s">
        <v>1049</v>
      </c>
      <c r="P57" s="544" t="s">
        <v>1049</v>
      </c>
      <c r="Q57" s="546" t="s">
        <v>1049</v>
      </c>
      <c r="U57" s="606"/>
      <c r="V57" s="607">
        <v>0</v>
      </c>
      <c r="W57" s="607" t="s">
        <v>1049</v>
      </c>
      <c r="X57" s="607" t="s">
        <v>1049</v>
      </c>
      <c r="Y57" s="608" t="s">
        <v>1049</v>
      </c>
      <c r="Z57" s="622"/>
      <c r="AA57" s="607">
        <v>0</v>
      </c>
      <c r="AB57" s="607" t="s">
        <v>1049</v>
      </c>
      <c r="AC57" s="607" t="s">
        <v>1049</v>
      </c>
      <c r="AD57" s="608" t="s">
        <v>1049</v>
      </c>
      <c r="AE57" s="608"/>
      <c r="AF57" s="608"/>
      <c r="AG57" s="609">
        <v>0</v>
      </c>
      <c r="AH57" s="604" t="s">
        <v>1049</v>
      </c>
      <c r="AI57" s="610" t="s">
        <v>1049</v>
      </c>
      <c r="AJ57" s="604" t="s">
        <v>1049</v>
      </c>
      <c r="AK57" s="610" t="s">
        <v>1049</v>
      </c>
      <c r="AL57" s="604" t="s">
        <v>1049</v>
      </c>
      <c r="AN57" s="611"/>
    </row>
    <row r="58" spans="1:40" ht="17.45" customHeight="1">
      <c r="A58" s="561">
        <v>49</v>
      </c>
      <c r="B58" s="603">
        <v>7</v>
      </c>
      <c r="C58" s="544">
        <v>1</v>
      </c>
      <c r="D58" s="544"/>
      <c r="E58" s="544" t="s">
        <v>1049</v>
      </c>
      <c r="F58" s="604" t="s">
        <v>1049</v>
      </c>
      <c r="H58" s="542" t="s">
        <v>1049</v>
      </c>
      <c r="I58" s="543" t="s">
        <v>1049</v>
      </c>
      <c r="J58" s="544" t="s">
        <v>1049</v>
      </c>
      <c r="K58" s="459" t="s">
        <v>1049</v>
      </c>
      <c r="L58" s="459" t="s">
        <v>1049</v>
      </c>
      <c r="M58" s="459" t="s">
        <v>1049</v>
      </c>
      <c r="N58" s="459" t="s">
        <v>1049</v>
      </c>
      <c r="O58" s="459" t="s">
        <v>1049</v>
      </c>
      <c r="P58" s="544" t="s">
        <v>1049</v>
      </c>
      <c r="Q58" s="546" t="s">
        <v>1049</v>
      </c>
      <c r="U58" s="606"/>
      <c r="V58" s="607">
        <v>0</v>
      </c>
      <c r="W58" s="607" t="s">
        <v>1049</v>
      </c>
      <c r="X58" s="607" t="s">
        <v>1049</v>
      </c>
      <c r="Y58" s="608" t="s">
        <v>1049</v>
      </c>
      <c r="Z58" s="622"/>
      <c r="AA58" s="607">
        <v>0</v>
      </c>
      <c r="AB58" s="607" t="s">
        <v>1049</v>
      </c>
      <c r="AC58" s="607" t="s">
        <v>1049</v>
      </c>
      <c r="AD58" s="608" t="s">
        <v>1049</v>
      </c>
      <c r="AE58" s="608"/>
      <c r="AF58" s="608"/>
      <c r="AG58" s="609">
        <v>0</v>
      </c>
      <c r="AH58" s="604" t="s">
        <v>1049</v>
      </c>
      <c r="AI58" s="610" t="s">
        <v>1049</v>
      </c>
      <c r="AJ58" s="604" t="s">
        <v>1049</v>
      </c>
      <c r="AK58" s="610" t="s">
        <v>1049</v>
      </c>
      <c r="AL58" s="604" t="s">
        <v>1049</v>
      </c>
      <c r="AN58" s="611"/>
    </row>
    <row r="59" spans="1:40" ht="17.45" customHeight="1">
      <c r="A59" s="561">
        <v>50</v>
      </c>
      <c r="B59" s="603">
        <v>7</v>
      </c>
      <c r="C59" s="544">
        <v>2</v>
      </c>
      <c r="D59" s="544"/>
      <c r="E59" s="544" t="s">
        <v>1049</v>
      </c>
      <c r="F59" s="604" t="s">
        <v>1049</v>
      </c>
      <c r="H59" s="542" t="s">
        <v>1049</v>
      </c>
      <c r="I59" s="543" t="s">
        <v>1049</v>
      </c>
      <c r="J59" s="544" t="s">
        <v>1049</v>
      </c>
      <c r="K59" s="459" t="s">
        <v>1049</v>
      </c>
      <c r="L59" s="459" t="s">
        <v>1049</v>
      </c>
      <c r="M59" s="459" t="s">
        <v>1049</v>
      </c>
      <c r="N59" s="459" t="s">
        <v>1049</v>
      </c>
      <c r="O59" s="459" t="s">
        <v>1049</v>
      </c>
      <c r="P59" s="544" t="s">
        <v>1049</v>
      </c>
      <c r="Q59" s="546" t="s">
        <v>1049</v>
      </c>
      <c r="U59" s="606"/>
      <c r="V59" s="607">
        <v>0</v>
      </c>
      <c r="W59" s="607" t="s">
        <v>1049</v>
      </c>
      <c r="X59" s="607" t="s">
        <v>1049</v>
      </c>
      <c r="Y59" s="608" t="s">
        <v>1049</v>
      </c>
      <c r="Z59" s="622"/>
      <c r="AA59" s="607">
        <v>0</v>
      </c>
      <c r="AB59" s="607" t="s">
        <v>1049</v>
      </c>
      <c r="AC59" s="607" t="s">
        <v>1049</v>
      </c>
      <c r="AD59" s="608" t="s">
        <v>1049</v>
      </c>
      <c r="AE59" s="608"/>
      <c r="AF59" s="608"/>
      <c r="AG59" s="609">
        <v>0</v>
      </c>
      <c r="AH59" s="604" t="s">
        <v>1049</v>
      </c>
      <c r="AI59" s="610" t="s">
        <v>1049</v>
      </c>
      <c r="AJ59" s="604" t="s">
        <v>1049</v>
      </c>
      <c r="AK59" s="610" t="s">
        <v>1049</v>
      </c>
      <c r="AL59" s="604" t="s">
        <v>1049</v>
      </c>
      <c r="AN59" s="611"/>
    </row>
    <row r="60" spans="1:40" ht="17.45" customHeight="1">
      <c r="A60" s="561">
        <v>51</v>
      </c>
      <c r="B60" s="603">
        <v>7</v>
      </c>
      <c r="C60" s="544">
        <v>3</v>
      </c>
      <c r="D60" s="544"/>
      <c r="E60" s="544" t="s">
        <v>1049</v>
      </c>
      <c r="F60" s="604" t="s">
        <v>1049</v>
      </c>
      <c r="H60" s="542" t="s">
        <v>1049</v>
      </c>
      <c r="I60" s="543" t="s">
        <v>1049</v>
      </c>
      <c r="J60" s="544" t="s">
        <v>1049</v>
      </c>
      <c r="K60" s="459" t="s">
        <v>1049</v>
      </c>
      <c r="L60" s="459" t="s">
        <v>1049</v>
      </c>
      <c r="M60" s="459" t="s">
        <v>1049</v>
      </c>
      <c r="N60" s="459" t="s">
        <v>1049</v>
      </c>
      <c r="O60" s="459" t="s">
        <v>1049</v>
      </c>
      <c r="P60" s="544" t="s">
        <v>1049</v>
      </c>
      <c r="Q60" s="546" t="s">
        <v>1049</v>
      </c>
      <c r="U60" s="606"/>
      <c r="V60" s="607">
        <v>0</v>
      </c>
      <c r="W60" s="607" t="s">
        <v>1049</v>
      </c>
      <c r="X60" s="607" t="s">
        <v>1049</v>
      </c>
      <c r="Y60" s="608" t="s">
        <v>1049</v>
      </c>
      <c r="Z60" s="622"/>
      <c r="AA60" s="607">
        <v>0</v>
      </c>
      <c r="AB60" s="607" t="s">
        <v>1049</v>
      </c>
      <c r="AC60" s="607" t="s">
        <v>1049</v>
      </c>
      <c r="AD60" s="608" t="s">
        <v>1049</v>
      </c>
      <c r="AE60" s="608"/>
      <c r="AF60" s="608"/>
      <c r="AG60" s="609">
        <v>0</v>
      </c>
      <c r="AH60" s="604" t="s">
        <v>1049</v>
      </c>
      <c r="AI60" s="610" t="s">
        <v>1049</v>
      </c>
      <c r="AJ60" s="604" t="s">
        <v>1049</v>
      </c>
      <c r="AK60" s="610" t="s">
        <v>1049</v>
      </c>
      <c r="AL60" s="604" t="s">
        <v>1049</v>
      </c>
      <c r="AN60" s="611"/>
    </row>
    <row r="61" spans="1:40" ht="17.45" customHeight="1">
      <c r="A61" s="561">
        <v>52</v>
      </c>
      <c r="B61" s="603">
        <v>7</v>
      </c>
      <c r="C61" s="544">
        <v>4</v>
      </c>
      <c r="D61" s="544"/>
      <c r="E61" s="544" t="s">
        <v>1049</v>
      </c>
      <c r="F61" s="604" t="s">
        <v>1049</v>
      </c>
      <c r="H61" s="542" t="s">
        <v>1049</v>
      </c>
      <c r="I61" s="543" t="s">
        <v>1049</v>
      </c>
      <c r="J61" s="544" t="s">
        <v>1049</v>
      </c>
      <c r="K61" s="459" t="s">
        <v>1049</v>
      </c>
      <c r="L61" s="459" t="s">
        <v>1049</v>
      </c>
      <c r="M61" s="459" t="s">
        <v>1049</v>
      </c>
      <c r="N61" s="459" t="s">
        <v>1049</v>
      </c>
      <c r="O61" s="459" t="s">
        <v>1049</v>
      </c>
      <c r="P61" s="544" t="s">
        <v>1049</v>
      </c>
      <c r="Q61" s="546" t="s">
        <v>1049</v>
      </c>
      <c r="U61" s="606"/>
      <c r="V61" s="607">
        <v>0</v>
      </c>
      <c r="W61" s="607" t="s">
        <v>1049</v>
      </c>
      <c r="X61" s="607" t="s">
        <v>1049</v>
      </c>
      <c r="Y61" s="608" t="s">
        <v>1049</v>
      </c>
      <c r="Z61" s="622"/>
      <c r="AA61" s="607">
        <v>0</v>
      </c>
      <c r="AB61" s="607" t="s">
        <v>1049</v>
      </c>
      <c r="AC61" s="607" t="s">
        <v>1049</v>
      </c>
      <c r="AD61" s="608" t="s">
        <v>1049</v>
      </c>
      <c r="AE61" s="608"/>
      <c r="AF61" s="608"/>
      <c r="AG61" s="609">
        <v>0</v>
      </c>
      <c r="AH61" s="604" t="s">
        <v>1049</v>
      </c>
      <c r="AI61" s="610" t="s">
        <v>1049</v>
      </c>
      <c r="AJ61" s="604" t="s">
        <v>1049</v>
      </c>
      <c r="AK61" s="610" t="s">
        <v>1049</v>
      </c>
      <c r="AL61" s="604" t="s">
        <v>1049</v>
      </c>
      <c r="AN61" s="611"/>
    </row>
    <row r="62" spans="1:40" ht="17.45" customHeight="1">
      <c r="A62" s="561">
        <v>53</v>
      </c>
      <c r="B62" s="603">
        <v>7</v>
      </c>
      <c r="C62" s="544">
        <v>5</v>
      </c>
      <c r="D62" s="544"/>
      <c r="E62" s="544" t="s">
        <v>1049</v>
      </c>
      <c r="F62" s="604" t="s">
        <v>1049</v>
      </c>
      <c r="H62" s="542" t="s">
        <v>1049</v>
      </c>
      <c r="I62" s="543" t="s">
        <v>1049</v>
      </c>
      <c r="J62" s="544" t="s">
        <v>1049</v>
      </c>
      <c r="K62" s="459" t="s">
        <v>1049</v>
      </c>
      <c r="L62" s="459" t="s">
        <v>1049</v>
      </c>
      <c r="M62" s="459" t="s">
        <v>1049</v>
      </c>
      <c r="N62" s="459" t="s">
        <v>1049</v>
      </c>
      <c r="O62" s="459" t="s">
        <v>1049</v>
      </c>
      <c r="P62" s="544" t="s">
        <v>1049</v>
      </c>
      <c r="Q62" s="546" t="s">
        <v>1049</v>
      </c>
      <c r="U62" s="606"/>
      <c r="V62" s="607">
        <v>0</v>
      </c>
      <c r="W62" s="607" t="s">
        <v>1049</v>
      </c>
      <c r="X62" s="607" t="s">
        <v>1049</v>
      </c>
      <c r="Y62" s="608" t="s">
        <v>1049</v>
      </c>
      <c r="Z62" s="622"/>
      <c r="AA62" s="607">
        <v>0</v>
      </c>
      <c r="AB62" s="607" t="s">
        <v>1049</v>
      </c>
      <c r="AC62" s="607" t="s">
        <v>1049</v>
      </c>
      <c r="AD62" s="608" t="s">
        <v>1049</v>
      </c>
      <c r="AE62" s="608"/>
      <c r="AF62" s="608"/>
      <c r="AG62" s="609">
        <v>0</v>
      </c>
      <c r="AH62" s="604" t="s">
        <v>1049</v>
      </c>
      <c r="AI62" s="610" t="s">
        <v>1049</v>
      </c>
      <c r="AJ62" s="604" t="s">
        <v>1049</v>
      </c>
      <c r="AK62" s="610" t="s">
        <v>1049</v>
      </c>
      <c r="AL62" s="604" t="s">
        <v>1049</v>
      </c>
      <c r="AN62" s="611"/>
    </row>
    <row r="63" spans="1:40" ht="17.45" customHeight="1">
      <c r="A63" s="561">
        <v>54</v>
      </c>
      <c r="B63" s="603">
        <v>7</v>
      </c>
      <c r="C63" s="544">
        <v>6</v>
      </c>
      <c r="D63" s="544"/>
      <c r="E63" s="544" t="s">
        <v>1049</v>
      </c>
      <c r="F63" s="604" t="s">
        <v>1049</v>
      </c>
      <c r="H63" s="542" t="s">
        <v>1049</v>
      </c>
      <c r="I63" s="543" t="s">
        <v>1049</v>
      </c>
      <c r="J63" s="544" t="s">
        <v>1049</v>
      </c>
      <c r="K63" s="459" t="s">
        <v>1049</v>
      </c>
      <c r="L63" s="459" t="s">
        <v>1049</v>
      </c>
      <c r="M63" s="459" t="s">
        <v>1049</v>
      </c>
      <c r="N63" s="459" t="s">
        <v>1049</v>
      </c>
      <c r="O63" s="459" t="s">
        <v>1049</v>
      </c>
      <c r="P63" s="544" t="s">
        <v>1049</v>
      </c>
      <c r="Q63" s="546" t="s">
        <v>1049</v>
      </c>
      <c r="U63" s="606"/>
      <c r="V63" s="607">
        <v>0</v>
      </c>
      <c r="W63" s="607" t="s">
        <v>1049</v>
      </c>
      <c r="X63" s="607" t="s">
        <v>1049</v>
      </c>
      <c r="Y63" s="608" t="s">
        <v>1049</v>
      </c>
      <c r="Z63" s="622"/>
      <c r="AA63" s="607">
        <v>0</v>
      </c>
      <c r="AB63" s="607" t="s">
        <v>1049</v>
      </c>
      <c r="AC63" s="607" t="s">
        <v>1049</v>
      </c>
      <c r="AD63" s="608" t="s">
        <v>1049</v>
      </c>
      <c r="AE63" s="608"/>
      <c r="AF63" s="608"/>
      <c r="AG63" s="609">
        <v>0</v>
      </c>
      <c r="AH63" s="604" t="s">
        <v>1049</v>
      </c>
      <c r="AI63" s="610" t="s">
        <v>1049</v>
      </c>
      <c r="AJ63" s="604" t="s">
        <v>1049</v>
      </c>
      <c r="AK63" s="610" t="s">
        <v>1049</v>
      </c>
      <c r="AL63" s="604" t="s">
        <v>1049</v>
      </c>
      <c r="AN63" s="611"/>
    </row>
    <row r="64" spans="1:40" ht="17.45" customHeight="1">
      <c r="A64" s="561">
        <v>55</v>
      </c>
      <c r="B64" s="603">
        <v>7</v>
      </c>
      <c r="C64" s="544">
        <v>7</v>
      </c>
      <c r="D64" s="544"/>
      <c r="E64" s="544" t="s">
        <v>1049</v>
      </c>
      <c r="F64" s="604" t="s">
        <v>1049</v>
      </c>
      <c r="H64" s="542" t="s">
        <v>1049</v>
      </c>
      <c r="I64" s="543" t="s">
        <v>1049</v>
      </c>
      <c r="J64" s="544" t="s">
        <v>1049</v>
      </c>
      <c r="K64" s="459" t="s">
        <v>1049</v>
      </c>
      <c r="L64" s="459" t="s">
        <v>1049</v>
      </c>
      <c r="M64" s="459" t="s">
        <v>1049</v>
      </c>
      <c r="N64" s="459" t="s">
        <v>1049</v>
      </c>
      <c r="O64" s="459" t="s">
        <v>1049</v>
      </c>
      <c r="P64" s="544" t="s">
        <v>1049</v>
      </c>
      <c r="Q64" s="546" t="s">
        <v>1049</v>
      </c>
      <c r="U64" s="606"/>
      <c r="V64" s="607">
        <v>0</v>
      </c>
      <c r="W64" s="607" t="s">
        <v>1049</v>
      </c>
      <c r="X64" s="607" t="s">
        <v>1049</v>
      </c>
      <c r="Y64" s="608" t="s">
        <v>1049</v>
      </c>
      <c r="Z64" s="622"/>
      <c r="AA64" s="607">
        <v>0</v>
      </c>
      <c r="AB64" s="607" t="s">
        <v>1049</v>
      </c>
      <c r="AC64" s="607" t="s">
        <v>1049</v>
      </c>
      <c r="AD64" s="608" t="s">
        <v>1049</v>
      </c>
      <c r="AE64" s="608"/>
      <c r="AF64" s="608"/>
      <c r="AG64" s="609">
        <v>0</v>
      </c>
      <c r="AH64" s="604" t="s">
        <v>1049</v>
      </c>
      <c r="AI64" s="610" t="s">
        <v>1049</v>
      </c>
      <c r="AJ64" s="604" t="s">
        <v>1049</v>
      </c>
      <c r="AK64" s="610" t="s">
        <v>1049</v>
      </c>
      <c r="AL64" s="604" t="s">
        <v>1049</v>
      </c>
      <c r="AN64" s="611"/>
    </row>
    <row r="65" spans="1:40" ht="17.45" customHeight="1">
      <c r="A65" s="561">
        <v>56</v>
      </c>
      <c r="B65" s="603">
        <v>7</v>
      </c>
      <c r="C65" s="544">
        <v>8</v>
      </c>
      <c r="D65" s="544"/>
      <c r="E65" s="544" t="s">
        <v>1049</v>
      </c>
      <c r="F65" s="604" t="s">
        <v>1049</v>
      </c>
      <c r="H65" s="542" t="s">
        <v>1049</v>
      </c>
      <c r="I65" s="543" t="s">
        <v>1049</v>
      </c>
      <c r="J65" s="544" t="s">
        <v>1049</v>
      </c>
      <c r="K65" s="459" t="s">
        <v>1049</v>
      </c>
      <c r="L65" s="459" t="s">
        <v>1049</v>
      </c>
      <c r="M65" s="459" t="s">
        <v>1049</v>
      </c>
      <c r="N65" s="459" t="s">
        <v>1049</v>
      </c>
      <c r="O65" s="459" t="s">
        <v>1049</v>
      </c>
      <c r="P65" s="544" t="s">
        <v>1049</v>
      </c>
      <c r="Q65" s="546" t="s">
        <v>1049</v>
      </c>
      <c r="U65" s="606"/>
      <c r="V65" s="607">
        <v>0</v>
      </c>
      <c r="W65" s="607" t="s">
        <v>1049</v>
      </c>
      <c r="X65" s="607" t="s">
        <v>1049</v>
      </c>
      <c r="Y65" s="608" t="s">
        <v>1049</v>
      </c>
      <c r="Z65" s="622"/>
      <c r="AA65" s="607">
        <v>0</v>
      </c>
      <c r="AB65" s="607" t="s">
        <v>1049</v>
      </c>
      <c r="AC65" s="607" t="s">
        <v>1049</v>
      </c>
      <c r="AD65" s="608" t="s">
        <v>1049</v>
      </c>
      <c r="AE65" s="608"/>
      <c r="AF65" s="608"/>
      <c r="AG65" s="609">
        <v>0</v>
      </c>
      <c r="AH65" s="604" t="s">
        <v>1049</v>
      </c>
      <c r="AI65" s="610" t="s">
        <v>1049</v>
      </c>
      <c r="AJ65" s="604" t="s">
        <v>1049</v>
      </c>
      <c r="AK65" s="610" t="s">
        <v>1049</v>
      </c>
      <c r="AL65" s="604" t="s">
        <v>1049</v>
      </c>
      <c r="AN65" s="611"/>
    </row>
    <row r="66" spans="1:40" ht="17.45" customHeight="1">
      <c r="A66" s="561">
        <v>57</v>
      </c>
      <c r="B66" s="603">
        <v>8</v>
      </c>
      <c r="C66" s="544">
        <v>1</v>
      </c>
      <c r="D66" s="544"/>
      <c r="E66" s="544" t="s">
        <v>1049</v>
      </c>
      <c r="F66" s="604" t="s">
        <v>1049</v>
      </c>
      <c r="H66" s="542" t="s">
        <v>1049</v>
      </c>
      <c r="I66" s="543" t="s">
        <v>1049</v>
      </c>
      <c r="J66" s="544" t="s">
        <v>1049</v>
      </c>
      <c r="K66" s="459" t="s">
        <v>1049</v>
      </c>
      <c r="L66" s="459" t="s">
        <v>1049</v>
      </c>
      <c r="M66" s="459" t="s">
        <v>1049</v>
      </c>
      <c r="N66" s="459" t="s">
        <v>1049</v>
      </c>
      <c r="O66" s="459" t="s">
        <v>1049</v>
      </c>
      <c r="P66" s="544" t="s">
        <v>1049</v>
      </c>
      <c r="Q66" s="546" t="s">
        <v>1049</v>
      </c>
      <c r="U66" s="606"/>
      <c r="V66" s="607">
        <v>0</v>
      </c>
      <c r="W66" s="607" t="s">
        <v>1049</v>
      </c>
      <c r="X66" s="607" t="s">
        <v>1049</v>
      </c>
      <c r="Y66" s="608" t="s">
        <v>1049</v>
      </c>
      <c r="Z66" s="622"/>
      <c r="AA66" s="607">
        <v>0</v>
      </c>
      <c r="AB66" s="607" t="s">
        <v>1049</v>
      </c>
      <c r="AC66" s="607" t="s">
        <v>1049</v>
      </c>
      <c r="AD66" s="608" t="s">
        <v>1049</v>
      </c>
      <c r="AE66" s="608"/>
      <c r="AF66" s="608"/>
      <c r="AG66" s="609">
        <v>0</v>
      </c>
      <c r="AH66" s="604" t="s">
        <v>1049</v>
      </c>
      <c r="AI66" s="610" t="s">
        <v>1049</v>
      </c>
      <c r="AJ66" s="604" t="s">
        <v>1049</v>
      </c>
      <c r="AK66" s="610" t="s">
        <v>1049</v>
      </c>
      <c r="AL66" s="604" t="s">
        <v>1049</v>
      </c>
      <c r="AN66" s="611"/>
    </row>
    <row r="67" spans="1:40" ht="17.45" customHeight="1">
      <c r="A67" s="561">
        <v>58</v>
      </c>
      <c r="B67" s="603">
        <v>8</v>
      </c>
      <c r="C67" s="544">
        <v>2</v>
      </c>
      <c r="D67" s="544"/>
      <c r="E67" s="544" t="s">
        <v>1049</v>
      </c>
      <c r="F67" s="604" t="s">
        <v>1049</v>
      </c>
      <c r="H67" s="542" t="s">
        <v>1049</v>
      </c>
      <c r="I67" s="543" t="s">
        <v>1049</v>
      </c>
      <c r="J67" s="544" t="s">
        <v>1049</v>
      </c>
      <c r="K67" s="459" t="s">
        <v>1049</v>
      </c>
      <c r="L67" s="459" t="s">
        <v>1049</v>
      </c>
      <c r="M67" s="459" t="s">
        <v>1049</v>
      </c>
      <c r="N67" s="459" t="s">
        <v>1049</v>
      </c>
      <c r="O67" s="459" t="s">
        <v>1049</v>
      </c>
      <c r="P67" s="544" t="s">
        <v>1049</v>
      </c>
      <c r="Q67" s="546" t="s">
        <v>1049</v>
      </c>
      <c r="U67" s="606"/>
      <c r="V67" s="607">
        <v>0</v>
      </c>
      <c r="W67" s="607" t="s">
        <v>1049</v>
      </c>
      <c r="X67" s="607" t="s">
        <v>1049</v>
      </c>
      <c r="Y67" s="608" t="s">
        <v>1049</v>
      </c>
      <c r="Z67" s="622"/>
      <c r="AA67" s="607">
        <v>0</v>
      </c>
      <c r="AB67" s="607" t="s">
        <v>1049</v>
      </c>
      <c r="AC67" s="607" t="s">
        <v>1049</v>
      </c>
      <c r="AD67" s="608" t="s">
        <v>1049</v>
      </c>
      <c r="AE67" s="608"/>
      <c r="AF67" s="608"/>
      <c r="AG67" s="609">
        <v>0</v>
      </c>
      <c r="AH67" s="604" t="s">
        <v>1049</v>
      </c>
      <c r="AI67" s="610" t="s">
        <v>1049</v>
      </c>
      <c r="AJ67" s="604" t="s">
        <v>1049</v>
      </c>
      <c r="AK67" s="610" t="s">
        <v>1049</v>
      </c>
      <c r="AL67" s="604" t="s">
        <v>1049</v>
      </c>
      <c r="AN67" s="611"/>
    </row>
    <row r="68" spans="1:40" ht="17.45" customHeight="1">
      <c r="A68" s="561">
        <v>59</v>
      </c>
      <c r="B68" s="603">
        <v>8</v>
      </c>
      <c r="C68" s="544">
        <v>3</v>
      </c>
      <c r="D68" s="544"/>
      <c r="E68" s="544" t="s">
        <v>1049</v>
      </c>
      <c r="F68" s="604" t="s">
        <v>1049</v>
      </c>
      <c r="H68" s="542" t="s">
        <v>1049</v>
      </c>
      <c r="I68" s="543" t="s">
        <v>1049</v>
      </c>
      <c r="J68" s="544" t="s">
        <v>1049</v>
      </c>
      <c r="K68" s="459" t="s">
        <v>1049</v>
      </c>
      <c r="L68" s="459" t="s">
        <v>1049</v>
      </c>
      <c r="M68" s="459" t="s">
        <v>1049</v>
      </c>
      <c r="N68" s="459" t="s">
        <v>1049</v>
      </c>
      <c r="O68" s="459" t="s">
        <v>1049</v>
      </c>
      <c r="P68" s="544" t="s">
        <v>1049</v>
      </c>
      <c r="Q68" s="546" t="s">
        <v>1049</v>
      </c>
      <c r="U68" s="606"/>
      <c r="V68" s="607">
        <v>0</v>
      </c>
      <c r="W68" s="607" t="s">
        <v>1049</v>
      </c>
      <c r="X68" s="607" t="s">
        <v>1049</v>
      </c>
      <c r="Y68" s="608" t="s">
        <v>1049</v>
      </c>
      <c r="Z68" s="622"/>
      <c r="AA68" s="607">
        <v>0</v>
      </c>
      <c r="AB68" s="607" t="s">
        <v>1049</v>
      </c>
      <c r="AC68" s="607" t="s">
        <v>1049</v>
      </c>
      <c r="AD68" s="608" t="s">
        <v>1049</v>
      </c>
      <c r="AE68" s="608"/>
      <c r="AF68" s="608"/>
      <c r="AG68" s="609">
        <v>0</v>
      </c>
      <c r="AH68" s="604" t="s">
        <v>1049</v>
      </c>
      <c r="AI68" s="610" t="s">
        <v>1049</v>
      </c>
      <c r="AJ68" s="604" t="s">
        <v>1049</v>
      </c>
      <c r="AK68" s="610" t="s">
        <v>1049</v>
      </c>
      <c r="AL68" s="604" t="s">
        <v>1049</v>
      </c>
      <c r="AN68" s="611"/>
    </row>
    <row r="69" spans="1:40" ht="17.45" customHeight="1">
      <c r="A69" s="561">
        <v>60</v>
      </c>
      <c r="B69" s="603">
        <v>8</v>
      </c>
      <c r="C69" s="544">
        <v>4</v>
      </c>
      <c r="D69" s="544"/>
      <c r="E69" s="544" t="s">
        <v>1049</v>
      </c>
      <c r="F69" s="604" t="s">
        <v>1049</v>
      </c>
      <c r="H69" s="542" t="s">
        <v>1049</v>
      </c>
      <c r="I69" s="543" t="s">
        <v>1049</v>
      </c>
      <c r="J69" s="544" t="s">
        <v>1049</v>
      </c>
      <c r="K69" s="459" t="s">
        <v>1049</v>
      </c>
      <c r="L69" s="459" t="s">
        <v>1049</v>
      </c>
      <c r="M69" s="459" t="s">
        <v>1049</v>
      </c>
      <c r="N69" s="459" t="s">
        <v>1049</v>
      </c>
      <c r="O69" s="459" t="s">
        <v>1049</v>
      </c>
      <c r="P69" s="544" t="s">
        <v>1049</v>
      </c>
      <c r="Q69" s="546" t="s">
        <v>1049</v>
      </c>
      <c r="U69" s="606"/>
      <c r="V69" s="607">
        <v>0</v>
      </c>
      <c r="W69" s="607" t="s">
        <v>1049</v>
      </c>
      <c r="X69" s="607" t="s">
        <v>1049</v>
      </c>
      <c r="Y69" s="608" t="s">
        <v>1049</v>
      </c>
      <c r="Z69" s="622"/>
      <c r="AA69" s="607">
        <v>0</v>
      </c>
      <c r="AB69" s="607" t="s">
        <v>1049</v>
      </c>
      <c r="AC69" s="607" t="s">
        <v>1049</v>
      </c>
      <c r="AD69" s="608" t="s">
        <v>1049</v>
      </c>
      <c r="AE69" s="608"/>
      <c r="AF69" s="608"/>
      <c r="AG69" s="609">
        <v>0</v>
      </c>
      <c r="AH69" s="604" t="s">
        <v>1049</v>
      </c>
      <c r="AI69" s="610" t="s">
        <v>1049</v>
      </c>
      <c r="AJ69" s="604" t="s">
        <v>1049</v>
      </c>
      <c r="AK69" s="610" t="s">
        <v>1049</v>
      </c>
      <c r="AL69" s="604" t="s">
        <v>1049</v>
      </c>
      <c r="AN69" s="611"/>
    </row>
    <row r="70" spans="1:40" ht="17.45" customHeight="1">
      <c r="A70" s="561">
        <v>61</v>
      </c>
      <c r="B70" s="603">
        <v>8</v>
      </c>
      <c r="C70" s="544">
        <v>5</v>
      </c>
      <c r="D70" s="544"/>
      <c r="E70" s="544" t="s">
        <v>1049</v>
      </c>
      <c r="F70" s="604" t="s">
        <v>1049</v>
      </c>
      <c r="H70" s="542" t="s">
        <v>1049</v>
      </c>
      <c r="I70" s="543" t="s">
        <v>1049</v>
      </c>
      <c r="J70" s="544" t="s">
        <v>1049</v>
      </c>
      <c r="K70" s="459" t="s">
        <v>1049</v>
      </c>
      <c r="L70" s="459" t="s">
        <v>1049</v>
      </c>
      <c r="M70" s="459" t="s">
        <v>1049</v>
      </c>
      <c r="N70" s="459" t="s">
        <v>1049</v>
      </c>
      <c r="O70" s="459" t="s">
        <v>1049</v>
      </c>
      <c r="P70" s="544" t="s">
        <v>1049</v>
      </c>
      <c r="Q70" s="546" t="s">
        <v>1049</v>
      </c>
      <c r="U70" s="606"/>
      <c r="V70" s="607">
        <v>0</v>
      </c>
      <c r="W70" s="607" t="s">
        <v>1049</v>
      </c>
      <c r="X70" s="607" t="s">
        <v>1049</v>
      </c>
      <c r="Y70" s="608" t="s">
        <v>1049</v>
      </c>
      <c r="Z70" s="622"/>
      <c r="AA70" s="607">
        <v>0</v>
      </c>
      <c r="AB70" s="607" t="s">
        <v>1049</v>
      </c>
      <c r="AC70" s="607" t="s">
        <v>1049</v>
      </c>
      <c r="AD70" s="608" t="s">
        <v>1049</v>
      </c>
      <c r="AE70" s="608"/>
      <c r="AF70" s="608"/>
      <c r="AG70" s="609">
        <v>0</v>
      </c>
      <c r="AH70" s="604" t="s">
        <v>1049</v>
      </c>
      <c r="AI70" s="610" t="s">
        <v>1049</v>
      </c>
      <c r="AJ70" s="604" t="s">
        <v>1049</v>
      </c>
      <c r="AK70" s="610" t="s">
        <v>1049</v>
      </c>
      <c r="AL70" s="604" t="s">
        <v>1049</v>
      </c>
      <c r="AN70" s="611"/>
    </row>
    <row r="71" spans="1:40" ht="17.45" customHeight="1">
      <c r="A71" s="561">
        <v>62</v>
      </c>
      <c r="B71" s="603">
        <v>8</v>
      </c>
      <c r="C71" s="544">
        <v>6</v>
      </c>
      <c r="D71" s="544"/>
      <c r="E71" s="544" t="s">
        <v>1049</v>
      </c>
      <c r="F71" s="604" t="s">
        <v>1049</v>
      </c>
      <c r="H71" s="542" t="s">
        <v>1049</v>
      </c>
      <c r="I71" s="543" t="s">
        <v>1049</v>
      </c>
      <c r="J71" s="544" t="s">
        <v>1049</v>
      </c>
      <c r="K71" s="459" t="s">
        <v>1049</v>
      </c>
      <c r="L71" s="459" t="s">
        <v>1049</v>
      </c>
      <c r="M71" s="459" t="s">
        <v>1049</v>
      </c>
      <c r="N71" s="459" t="s">
        <v>1049</v>
      </c>
      <c r="O71" s="459" t="s">
        <v>1049</v>
      </c>
      <c r="P71" s="544" t="s">
        <v>1049</v>
      </c>
      <c r="Q71" s="546" t="s">
        <v>1049</v>
      </c>
      <c r="U71" s="606"/>
      <c r="V71" s="607">
        <v>0</v>
      </c>
      <c r="W71" s="607" t="s">
        <v>1049</v>
      </c>
      <c r="X71" s="607" t="s">
        <v>1049</v>
      </c>
      <c r="Y71" s="608" t="s">
        <v>1049</v>
      </c>
      <c r="Z71" s="622"/>
      <c r="AA71" s="607">
        <v>0</v>
      </c>
      <c r="AB71" s="607" t="s">
        <v>1049</v>
      </c>
      <c r="AC71" s="607" t="s">
        <v>1049</v>
      </c>
      <c r="AD71" s="608" t="s">
        <v>1049</v>
      </c>
      <c r="AE71" s="608"/>
      <c r="AF71" s="608"/>
      <c r="AG71" s="609">
        <v>0</v>
      </c>
      <c r="AH71" s="604" t="s">
        <v>1049</v>
      </c>
      <c r="AI71" s="610" t="s">
        <v>1049</v>
      </c>
      <c r="AJ71" s="604" t="s">
        <v>1049</v>
      </c>
      <c r="AK71" s="610" t="s">
        <v>1049</v>
      </c>
      <c r="AL71" s="604" t="s">
        <v>1049</v>
      </c>
      <c r="AN71" s="611"/>
    </row>
    <row r="72" spans="1:40" ht="17.45" customHeight="1">
      <c r="A72" s="561">
        <v>63</v>
      </c>
      <c r="B72" s="603">
        <v>8</v>
      </c>
      <c r="C72" s="544">
        <v>7</v>
      </c>
      <c r="D72" s="544"/>
      <c r="E72" s="544" t="s">
        <v>1049</v>
      </c>
      <c r="F72" s="604" t="s">
        <v>1049</v>
      </c>
      <c r="H72" s="542" t="s">
        <v>1049</v>
      </c>
      <c r="I72" s="543" t="s">
        <v>1049</v>
      </c>
      <c r="J72" s="544" t="s">
        <v>1049</v>
      </c>
      <c r="K72" s="459" t="s">
        <v>1049</v>
      </c>
      <c r="L72" s="459" t="s">
        <v>1049</v>
      </c>
      <c r="M72" s="459" t="s">
        <v>1049</v>
      </c>
      <c r="N72" s="459" t="s">
        <v>1049</v>
      </c>
      <c r="O72" s="459" t="s">
        <v>1049</v>
      </c>
      <c r="P72" s="544" t="s">
        <v>1049</v>
      </c>
      <c r="Q72" s="546" t="s">
        <v>1049</v>
      </c>
      <c r="U72" s="606"/>
      <c r="V72" s="607">
        <v>0</v>
      </c>
      <c r="W72" s="607" t="s">
        <v>1049</v>
      </c>
      <c r="X72" s="607" t="s">
        <v>1049</v>
      </c>
      <c r="Y72" s="608" t="s">
        <v>1049</v>
      </c>
      <c r="Z72" s="622"/>
      <c r="AA72" s="607">
        <v>0</v>
      </c>
      <c r="AB72" s="607" t="s">
        <v>1049</v>
      </c>
      <c r="AC72" s="607" t="s">
        <v>1049</v>
      </c>
      <c r="AD72" s="608" t="s">
        <v>1049</v>
      </c>
      <c r="AE72" s="608"/>
      <c r="AF72" s="608"/>
      <c r="AG72" s="609">
        <v>0</v>
      </c>
      <c r="AH72" s="604" t="s">
        <v>1049</v>
      </c>
      <c r="AI72" s="610" t="s">
        <v>1049</v>
      </c>
      <c r="AJ72" s="604" t="s">
        <v>1049</v>
      </c>
      <c r="AK72" s="610" t="s">
        <v>1049</v>
      </c>
      <c r="AL72" s="604" t="s">
        <v>1049</v>
      </c>
      <c r="AN72" s="611"/>
    </row>
    <row r="73" spans="1:40" ht="17.45" customHeight="1">
      <c r="A73" s="561">
        <v>64</v>
      </c>
      <c r="B73" s="603">
        <v>8</v>
      </c>
      <c r="C73" s="544">
        <v>8</v>
      </c>
      <c r="D73" s="544"/>
      <c r="E73" s="544" t="s">
        <v>1049</v>
      </c>
      <c r="F73" s="604" t="s">
        <v>1049</v>
      </c>
      <c r="H73" s="542" t="s">
        <v>1049</v>
      </c>
      <c r="I73" s="543" t="s">
        <v>1049</v>
      </c>
      <c r="J73" s="544" t="s">
        <v>1049</v>
      </c>
      <c r="K73" s="459" t="s">
        <v>1049</v>
      </c>
      <c r="L73" s="459" t="s">
        <v>1049</v>
      </c>
      <c r="M73" s="459" t="s">
        <v>1049</v>
      </c>
      <c r="N73" s="459" t="s">
        <v>1049</v>
      </c>
      <c r="O73" s="459" t="s">
        <v>1049</v>
      </c>
      <c r="P73" s="544" t="s">
        <v>1049</v>
      </c>
      <c r="Q73" s="546" t="s">
        <v>1049</v>
      </c>
      <c r="U73" s="606"/>
      <c r="V73" s="607">
        <v>0</v>
      </c>
      <c r="W73" s="607" t="s">
        <v>1049</v>
      </c>
      <c r="X73" s="607" t="s">
        <v>1049</v>
      </c>
      <c r="Y73" s="608" t="s">
        <v>1049</v>
      </c>
      <c r="Z73" s="622"/>
      <c r="AA73" s="607">
        <v>0</v>
      </c>
      <c r="AB73" s="607" t="s">
        <v>1049</v>
      </c>
      <c r="AC73" s="607" t="s">
        <v>1049</v>
      </c>
      <c r="AD73" s="608" t="s">
        <v>1049</v>
      </c>
      <c r="AE73" s="608"/>
      <c r="AF73" s="608"/>
      <c r="AG73" s="609">
        <v>0</v>
      </c>
      <c r="AH73" s="604" t="s">
        <v>1049</v>
      </c>
      <c r="AI73" s="610" t="s">
        <v>1049</v>
      </c>
      <c r="AJ73" s="604" t="s">
        <v>1049</v>
      </c>
      <c r="AK73" s="610" t="s">
        <v>1049</v>
      </c>
      <c r="AL73" s="604" t="s">
        <v>1049</v>
      </c>
      <c r="AN73" s="611"/>
    </row>
    <row r="74" spans="1:40" ht="17.45" customHeight="1">
      <c r="A74" s="561">
        <v>65</v>
      </c>
      <c r="B74" s="603">
        <v>9</v>
      </c>
      <c r="C74" s="544">
        <v>1</v>
      </c>
      <c r="D74" s="544"/>
      <c r="E74" s="544" t="s">
        <v>1049</v>
      </c>
      <c r="F74" s="604" t="s">
        <v>1049</v>
      </c>
      <c r="H74" s="542" t="s">
        <v>1049</v>
      </c>
      <c r="I74" s="543" t="s">
        <v>1049</v>
      </c>
      <c r="J74" s="544" t="s">
        <v>1049</v>
      </c>
      <c r="K74" s="459" t="s">
        <v>1049</v>
      </c>
      <c r="L74" s="459" t="s">
        <v>1049</v>
      </c>
      <c r="M74" s="459" t="s">
        <v>1049</v>
      </c>
      <c r="N74" s="459" t="s">
        <v>1049</v>
      </c>
      <c r="O74" s="459" t="s">
        <v>1049</v>
      </c>
      <c r="P74" s="544" t="s">
        <v>1049</v>
      </c>
      <c r="Q74" s="546" t="s">
        <v>1049</v>
      </c>
      <c r="U74" s="606"/>
      <c r="V74" s="607">
        <v>0</v>
      </c>
      <c r="W74" s="607" t="s">
        <v>1049</v>
      </c>
      <c r="X74" s="607" t="s">
        <v>1049</v>
      </c>
      <c r="Y74" s="608" t="s">
        <v>1049</v>
      </c>
      <c r="Z74" s="622"/>
      <c r="AA74" s="607">
        <v>0</v>
      </c>
      <c r="AB74" s="607" t="s">
        <v>1049</v>
      </c>
      <c r="AC74" s="607" t="s">
        <v>1049</v>
      </c>
      <c r="AD74" s="608" t="s">
        <v>1049</v>
      </c>
      <c r="AE74" s="608"/>
      <c r="AF74" s="608"/>
      <c r="AG74" s="609">
        <v>0</v>
      </c>
      <c r="AH74" s="604" t="s">
        <v>1049</v>
      </c>
      <c r="AI74" s="610" t="s">
        <v>1049</v>
      </c>
      <c r="AJ74" s="604" t="s">
        <v>1049</v>
      </c>
      <c r="AK74" s="610" t="s">
        <v>1049</v>
      </c>
      <c r="AL74" s="604" t="s">
        <v>1049</v>
      </c>
      <c r="AN74" s="611"/>
    </row>
    <row r="75" spans="1:40" ht="17.45" customHeight="1">
      <c r="A75" s="561">
        <v>66</v>
      </c>
      <c r="B75" s="603">
        <v>9</v>
      </c>
      <c r="C75" s="544">
        <v>2</v>
      </c>
      <c r="D75" s="544"/>
      <c r="E75" s="544" t="s">
        <v>1049</v>
      </c>
      <c r="F75" s="604" t="s">
        <v>1049</v>
      </c>
      <c r="H75" s="542" t="s">
        <v>1049</v>
      </c>
      <c r="I75" s="543" t="s">
        <v>1049</v>
      </c>
      <c r="J75" s="544" t="s">
        <v>1049</v>
      </c>
      <c r="K75" s="459" t="s">
        <v>1049</v>
      </c>
      <c r="L75" s="459" t="s">
        <v>1049</v>
      </c>
      <c r="M75" s="459" t="s">
        <v>1049</v>
      </c>
      <c r="N75" s="459" t="s">
        <v>1049</v>
      </c>
      <c r="O75" s="459" t="s">
        <v>1049</v>
      </c>
      <c r="P75" s="544" t="s">
        <v>1049</v>
      </c>
      <c r="Q75" s="546" t="s">
        <v>1049</v>
      </c>
      <c r="U75" s="606"/>
      <c r="V75" s="607">
        <v>0</v>
      </c>
      <c r="W75" s="607" t="s">
        <v>1049</v>
      </c>
      <c r="X75" s="607" t="s">
        <v>1049</v>
      </c>
      <c r="Y75" s="608" t="s">
        <v>1049</v>
      </c>
      <c r="Z75" s="622"/>
      <c r="AA75" s="607">
        <v>0</v>
      </c>
      <c r="AB75" s="607" t="s">
        <v>1049</v>
      </c>
      <c r="AC75" s="607" t="s">
        <v>1049</v>
      </c>
      <c r="AD75" s="608" t="s">
        <v>1049</v>
      </c>
      <c r="AE75" s="608"/>
      <c r="AF75" s="608"/>
      <c r="AG75" s="609">
        <v>0</v>
      </c>
      <c r="AH75" s="604" t="s">
        <v>1049</v>
      </c>
      <c r="AI75" s="610" t="s">
        <v>1049</v>
      </c>
      <c r="AJ75" s="604" t="s">
        <v>1049</v>
      </c>
      <c r="AK75" s="610" t="s">
        <v>1049</v>
      </c>
      <c r="AL75" s="604" t="s">
        <v>1049</v>
      </c>
      <c r="AN75" s="611"/>
    </row>
    <row r="76" spans="1:40" ht="17.45" customHeight="1">
      <c r="A76" s="561">
        <v>67</v>
      </c>
      <c r="B76" s="603">
        <v>9</v>
      </c>
      <c r="C76" s="544">
        <v>3</v>
      </c>
      <c r="D76" s="544"/>
      <c r="E76" s="544" t="s">
        <v>1049</v>
      </c>
      <c r="F76" s="604" t="s">
        <v>1049</v>
      </c>
      <c r="H76" s="542" t="s">
        <v>1049</v>
      </c>
      <c r="I76" s="543" t="s">
        <v>1049</v>
      </c>
      <c r="J76" s="544" t="s">
        <v>1049</v>
      </c>
      <c r="K76" s="459" t="s">
        <v>1049</v>
      </c>
      <c r="L76" s="459" t="s">
        <v>1049</v>
      </c>
      <c r="M76" s="459" t="s">
        <v>1049</v>
      </c>
      <c r="N76" s="459" t="s">
        <v>1049</v>
      </c>
      <c r="O76" s="459" t="s">
        <v>1049</v>
      </c>
      <c r="P76" s="544" t="s">
        <v>1049</v>
      </c>
      <c r="Q76" s="546" t="s">
        <v>1049</v>
      </c>
      <c r="U76" s="606"/>
      <c r="V76" s="607">
        <v>0</v>
      </c>
      <c r="W76" s="607" t="s">
        <v>1049</v>
      </c>
      <c r="X76" s="607" t="s">
        <v>1049</v>
      </c>
      <c r="Y76" s="608" t="s">
        <v>1049</v>
      </c>
      <c r="Z76" s="622"/>
      <c r="AA76" s="607">
        <v>0</v>
      </c>
      <c r="AB76" s="607" t="s">
        <v>1049</v>
      </c>
      <c r="AC76" s="607" t="s">
        <v>1049</v>
      </c>
      <c r="AD76" s="608" t="s">
        <v>1049</v>
      </c>
      <c r="AE76" s="608"/>
      <c r="AF76" s="608"/>
      <c r="AG76" s="609">
        <v>0</v>
      </c>
      <c r="AH76" s="604" t="s">
        <v>1049</v>
      </c>
      <c r="AI76" s="610" t="s">
        <v>1049</v>
      </c>
      <c r="AJ76" s="604" t="s">
        <v>1049</v>
      </c>
      <c r="AK76" s="610" t="s">
        <v>1049</v>
      </c>
      <c r="AL76" s="604" t="s">
        <v>1049</v>
      </c>
      <c r="AN76" s="611"/>
    </row>
    <row r="77" spans="1:40" ht="17.45" customHeight="1">
      <c r="A77" s="561">
        <v>68</v>
      </c>
      <c r="B77" s="603">
        <v>9</v>
      </c>
      <c r="C77" s="544">
        <v>4</v>
      </c>
      <c r="D77" s="544"/>
      <c r="E77" s="544" t="s">
        <v>1049</v>
      </c>
      <c r="F77" s="604" t="s">
        <v>1049</v>
      </c>
      <c r="H77" s="542" t="s">
        <v>1049</v>
      </c>
      <c r="I77" s="543" t="s">
        <v>1049</v>
      </c>
      <c r="J77" s="544" t="s">
        <v>1049</v>
      </c>
      <c r="K77" s="459" t="s">
        <v>1049</v>
      </c>
      <c r="L77" s="459" t="s">
        <v>1049</v>
      </c>
      <c r="M77" s="459" t="s">
        <v>1049</v>
      </c>
      <c r="N77" s="459" t="s">
        <v>1049</v>
      </c>
      <c r="O77" s="459" t="s">
        <v>1049</v>
      </c>
      <c r="P77" s="544" t="s">
        <v>1049</v>
      </c>
      <c r="Q77" s="546" t="s">
        <v>1049</v>
      </c>
      <c r="U77" s="606"/>
      <c r="V77" s="607">
        <v>0</v>
      </c>
      <c r="W77" s="607" t="s">
        <v>1049</v>
      </c>
      <c r="X77" s="607" t="s">
        <v>1049</v>
      </c>
      <c r="Y77" s="608" t="s">
        <v>1049</v>
      </c>
      <c r="Z77" s="622"/>
      <c r="AA77" s="607">
        <v>0</v>
      </c>
      <c r="AB77" s="607" t="s">
        <v>1049</v>
      </c>
      <c r="AC77" s="607" t="s">
        <v>1049</v>
      </c>
      <c r="AD77" s="608" t="s">
        <v>1049</v>
      </c>
      <c r="AE77" s="608"/>
      <c r="AF77" s="608"/>
      <c r="AG77" s="609">
        <v>0</v>
      </c>
      <c r="AH77" s="604" t="s">
        <v>1049</v>
      </c>
      <c r="AI77" s="610" t="s">
        <v>1049</v>
      </c>
      <c r="AJ77" s="604" t="s">
        <v>1049</v>
      </c>
      <c r="AK77" s="610" t="s">
        <v>1049</v>
      </c>
      <c r="AL77" s="604" t="s">
        <v>1049</v>
      </c>
      <c r="AN77" s="611"/>
    </row>
    <row r="78" spans="1:40" ht="17.45" customHeight="1">
      <c r="A78" s="561">
        <v>69</v>
      </c>
      <c r="B78" s="603">
        <v>9</v>
      </c>
      <c r="C78" s="544">
        <v>5</v>
      </c>
      <c r="D78" s="544"/>
      <c r="E78" s="544" t="s">
        <v>1049</v>
      </c>
      <c r="F78" s="604" t="s">
        <v>1049</v>
      </c>
      <c r="H78" s="542" t="s">
        <v>1049</v>
      </c>
      <c r="I78" s="543" t="s">
        <v>1049</v>
      </c>
      <c r="J78" s="544" t="s">
        <v>1049</v>
      </c>
      <c r="K78" s="459" t="s">
        <v>1049</v>
      </c>
      <c r="L78" s="459" t="s">
        <v>1049</v>
      </c>
      <c r="M78" s="459" t="s">
        <v>1049</v>
      </c>
      <c r="N78" s="459" t="s">
        <v>1049</v>
      </c>
      <c r="O78" s="459" t="s">
        <v>1049</v>
      </c>
      <c r="P78" s="544" t="s">
        <v>1049</v>
      </c>
      <c r="Q78" s="546" t="s">
        <v>1049</v>
      </c>
      <c r="U78" s="606"/>
      <c r="V78" s="607">
        <v>0</v>
      </c>
      <c r="W78" s="607" t="s">
        <v>1049</v>
      </c>
      <c r="X78" s="607" t="s">
        <v>1049</v>
      </c>
      <c r="Y78" s="608" t="s">
        <v>1049</v>
      </c>
      <c r="Z78" s="622"/>
      <c r="AA78" s="607">
        <v>0</v>
      </c>
      <c r="AB78" s="607" t="s">
        <v>1049</v>
      </c>
      <c r="AC78" s="607" t="s">
        <v>1049</v>
      </c>
      <c r="AD78" s="608" t="s">
        <v>1049</v>
      </c>
      <c r="AE78" s="608"/>
      <c r="AF78" s="608"/>
      <c r="AG78" s="609">
        <v>0</v>
      </c>
      <c r="AH78" s="604" t="s">
        <v>1049</v>
      </c>
      <c r="AI78" s="610" t="s">
        <v>1049</v>
      </c>
      <c r="AJ78" s="604" t="s">
        <v>1049</v>
      </c>
      <c r="AK78" s="610" t="s">
        <v>1049</v>
      </c>
      <c r="AL78" s="604" t="s">
        <v>1049</v>
      </c>
      <c r="AN78" s="611"/>
    </row>
    <row r="79" spans="1:40" ht="17.45" customHeight="1">
      <c r="A79" s="561">
        <v>70</v>
      </c>
      <c r="B79" s="603">
        <v>9</v>
      </c>
      <c r="C79" s="544">
        <v>6</v>
      </c>
      <c r="D79" s="544"/>
      <c r="E79" s="544" t="s">
        <v>1049</v>
      </c>
      <c r="F79" s="604" t="s">
        <v>1049</v>
      </c>
      <c r="H79" s="542" t="s">
        <v>1049</v>
      </c>
      <c r="I79" s="543" t="s">
        <v>1049</v>
      </c>
      <c r="J79" s="544" t="s">
        <v>1049</v>
      </c>
      <c r="K79" s="459" t="s">
        <v>1049</v>
      </c>
      <c r="L79" s="459" t="s">
        <v>1049</v>
      </c>
      <c r="M79" s="459" t="s">
        <v>1049</v>
      </c>
      <c r="N79" s="459" t="s">
        <v>1049</v>
      </c>
      <c r="O79" s="459" t="s">
        <v>1049</v>
      </c>
      <c r="P79" s="544" t="s">
        <v>1049</v>
      </c>
      <c r="Q79" s="546" t="s">
        <v>1049</v>
      </c>
      <c r="U79" s="606"/>
      <c r="V79" s="607">
        <v>0</v>
      </c>
      <c r="W79" s="607" t="s">
        <v>1049</v>
      </c>
      <c r="X79" s="607" t="s">
        <v>1049</v>
      </c>
      <c r="Y79" s="608" t="s">
        <v>1049</v>
      </c>
      <c r="Z79" s="622"/>
      <c r="AA79" s="607">
        <v>0</v>
      </c>
      <c r="AB79" s="607" t="s">
        <v>1049</v>
      </c>
      <c r="AC79" s="607" t="s">
        <v>1049</v>
      </c>
      <c r="AD79" s="608" t="s">
        <v>1049</v>
      </c>
      <c r="AE79" s="608"/>
      <c r="AF79" s="608"/>
      <c r="AG79" s="609">
        <v>0</v>
      </c>
      <c r="AH79" s="604" t="s">
        <v>1049</v>
      </c>
      <c r="AI79" s="610" t="s">
        <v>1049</v>
      </c>
      <c r="AJ79" s="604" t="s">
        <v>1049</v>
      </c>
      <c r="AK79" s="610" t="s">
        <v>1049</v>
      </c>
      <c r="AL79" s="604" t="s">
        <v>1049</v>
      </c>
      <c r="AN79" s="611"/>
    </row>
    <row r="80" spans="1:40" ht="17.45" customHeight="1">
      <c r="A80" s="561">
        <v>71</v>
      </c>
      <c r="B80" s="603">
        <v>9</v>
      </c>
      <c r="C80" s="544">
        <v>7</v>
      </c>
      <c r="D80" s="544"/>
      <c r="E80" s="544" t="s">
        <v>1049</v>
      </c>
      <c r="F80" s="604" t="s">
        <v>1049</v>
      </c>
      <c r="H80" s="542" t="s">
        <v>1049</v>
      </c>
      <c r="I80" s="543" t="s">
        <v>1049</v>
      </c>
      <c r="J80" s="544" t="s">
        <v>1049</v>
      </c>
      <c r="K80" s="459" t="s">
        <v>1049</v>
      </c>
      <c r="L80" s="459" t="s">
        <v>1049</v>
      </c>
      <c r="M80" s="459" t="s">
        <v>1049</v>
      </c>
      <c r="N80" s="459" t="s">
        <v>1049</v>
      </c>
      <c r="O80" s="459" t="s">
        <v>1049</v>
      </c>
      <c r="P80" s="544" t="s">
        <v>1049</v>
      </c>
      <c r="Q80" s="546" t="s">
        <v>1049</v>
      </c>
      <c r="U80" s="606"/>
      <c r="V80" s="607">
        <v>0</v>
      </c>
      <c r="W80" s="607" t="s">
        <v>1049</v>
      </c>
      <c r="X80" s="607" t="s">
        <v>1049</v>
      </c>
      <c r="Y80" s="608" t="s">
        <v>1049</v>
      </c>
      <c r="Z80" s="622"/>
      <c r="AA80" s="607">
        <v>0</v>
      </c>
      <c r="AB80" s="607" t="s">
        <v>1049</v>
      </c>
      <c r="AC80" s="607" t="s">
        <v>1049</v>
      </c>
      <c r="AD80" s="608" t="s">
        <v>1049</v>
      </c>
      <c r="AE80" s="608"/>
      <c r="AF80" s="608"/>
      <c r="AG80" s="609">
        <v>0</v>
      </c>
      <c r="AH80" s="604" t="s">
        <v>1049</v>
      </c>
      <c r="AI80" s="610" t="s">
        <v>1049</v>
      </c>
      <c r="AJ80" s="604" t="s">
        <v>1049</v>
      </c>
      <c r="AK80" s="610" t="s">
        <v>1049</v>
      </c>
      <c r="AL80" s="604" t="s">
        <v>1049</v>
      </c>
      <c r="AN80" s="611"/>
    </row>
    <row r="81" spans="1:40" ht="17.45" customHeight="1">
      <c r="A81" s="561">
        <v>72</v>
      </c>
      <c r="B81" s="603">
        <v>9</v>
      </c>
      <c r="C81" s="544">
        <v>8</v>
      </c>
      <c r="D81" s="544"/>
      <c r="E81" s="544" t="s">
        <v>1049</v>
      </c>
      <c r="F81" s="604" t="s">
        <v>1049</v>
      </c>
      <c r="H81" s="542" t="s">
        <v>1049</v>
      </c>
      <c r="I81" s="543" t="s">
        <v>1049</v>
      </c>
      <c r="J81" s="544" t="s">
        <v>1049</v>
      </c>
      <c r="K81" s="459" t="s">
        <v>1049</v>
      </c>
      <c r="L81" s="459" t="s">
        <v>1049</v>
      </c>
      <c r="M81" s="459" t="s">
        <v>1049</v>
      </c>
      <c r="N81" s="459" t="s">
        <v>1049</v>
      </c>
      <c r="O81" s="459" t="s">
        <v>1049</v>
      </c>
      <c r="P81" s="544" t="s">
        <v>1049</v>
      </c>
      <c r="Q81" s="546" t="s">
        <v>1049</v>
      </c>
      <c r="U81" s="606"/>
      <c r="V81" s="607">
        <v>0</v>
      </c>
      <c r="W81" s="607" t="s">
        <v>1049</v>
      </c>
      <c r="X81" s="607" t="s">
        <v>1049</v>
      </c>
      <c r="Y81" s="608" t="s">
        <v>1049</v>
      </c>
      <c r="Z81" s="622"/>
      <c r="AA81" s="607">
        <v>0</v>
      </c>
      <c r="AB81" s="607" t="s">
        <v>1049</v>
      </c>
      <c r="AC81" s="607" t="s">
        <v>1049</v>
      </c>
      <c r="AD81" s="608" t="s">
        <v>1049</v>
      </c>
      <c r="AE81" s="608"/>
      <c r="AF81" s="608"/>
      <c r="AG81" s="609">
        <v>0</v>
      </c>
      <c r="AH81" s="604" t="s">
        <v>1049</v>
      </c>
      <c r="AI81" s="610" t="s">
        <v>1049</v>
      </c>
      <c r="AJ81" s="604" t="s">
        <v>1049</v>
      </c>
      <c r="AK81" s="610" t="s">
        <v>1049</v>
      </c>
      <c r="AL81" s="604" t="s">
        <v>1049</v>
      </c>
      <c r="AN81" s="611"/>
    </row>
    <row r="82" spans="1:40" ht="17.45" customHeight="1">
      <c r="A82" s="561">
        <v>73</v>
      </c>
      <c r="B82" s="603">
        <v>10</v>
      </c>
      <c r="C82" s="544">
        <v>1</v>
      </c>
      <c r="D82" s="544"/>
      <c r="E82" s="544" t="s">
        <v>1049</v>
      </c>
      <c r="F82" s="604" t="s">
        <v>1049</v>
      </c>
      <c r="H82" s="542" t="s">
        <v>1049</v>
      </c>
      <c r="I82" s="543" t="s">
        <v>1049</v>
      </c>
      <c r="J82" s="544" t="s">
        <v>1049</v>
      </c>
      <c r="K82" s="459" t="s">
        <v>1049</v>
      </c>
      <c r="L82" s="459" t="s">
        <v>1049</v>
      </c>
      <c r="M82" s="459" t="s">
        <v>1049</v>
      </c>
      <c r="N82" s="459" t="s">
        <v>1049</v>
      </c>
      <c r="O82" s="459" t="s">
        <v>1049</v>
      </c>
      <c r="P82" s="544" t="s">
        <v>1049</v>
      </c>
      <c r="Q82" s="546" t="s">
        <v>1049</v>
      </c>
      <c r="U82" s="606"/>
      <c r="V82" s="607">
        <v>0</v>
      </c>
      <c r="W82" s="607" t="s">
        <v>1049</v>
      </c>
      <c r="X82" s="607" t="s">
        <v>1049</v>
      </c>
      <c r="Y82" s="608" t="s">
        <v>1049</v>
      </c>
      <c r="Z82" s="622"/>
      <c r="AA82" s="607">
        <v>0</v>
      </c>
      <c r="AB82" s="607" t="s">
        <v>1049</v>
      </c>
      <c r="AC82" s="607" t="s">
        <v>1049</v>
      </c>
      <c r="AD82" s="608" t="s">
        <v>1049</v>
      </c>
      <c r="AE82" s="608"/>
      <c r="AF82" s="608"/>
      <c r="AG82" s="609">
        <v>0</v>
      </c>
      <c r="AH82" s="604" t="s">
        <v>1049</v>
      </c>
      <c r="AI82" s="610" t="s">
        <v>1049</v>
      </c>
      <c r="AJ82" s="604" t="s">
        <v>1049</v>
      </c>
      <c r="AK82" s="610" t="s">
        <v>1049</v>
      </c>
      <c r="AL82" s="604" t="s">
        <v>1049</v>
      </c>
      <c r="AN82" s="611"/>
    </row>
    <row r="83" spans="1:40" ht="17.45" customHeight="1">
      <c r="A83" s="561">
        <v>74</v>
      </c>
      <c r="B83" s="603">
        <v>10</v>
      </c>
      <c r="C83" s="544">
        <v>2</v>
      </c>
      <c r="D83" s="544"/>
      <c r="E83" s="544" t="s">
        <v>1049</v>
      </c>
      <c r="F83" s="604" t="s">
        <v>1049</v>
      </c>
      <c r="H83" s="542" t="s">
        <v>1049</v>
      </c>
      <c r="I83" s="543" t="s">
        <v>1049</v>
      </c>
      <c r="J83" s="544" t="s">
        <v>1049</v>
      </c>
      <c r="K83" s="459" t="s">
        <v>1049</v>
      </c>
      <c r="L83" s="459" t="s">
        <v>1049</v>
      </c>
      <c r="M83" s="459" t="s">
        <v>1049</v>
      </c>
      <c r="N83" s="459" t="s">
        <v>1049</v>
      </c>
      <c r="O83" s="459" t="s">
        <v>1049</v>
      </c>
      <c r="P83" s="544" t="s">
        <v>1049</v>
      </c>
      <c r="Q83" s="546" t="s">
        <v>1049</v>
      </c>
      <c r="U83" s="606"/>
      <c r="V83" s="607">
        <v>0</v>
      </c>
      <c r="W83" s="607" t="s">
        <v>1049</v>
      </c>
      <c r="X83" s="607" t="s">
        <v>1049</v>
      </c>
      <c r="Y83" s="608" t="s">
        <v>1049</v>
      </c>
      <c r="Z83" s="622"/>
      <c r="AA83" s="607">
        <v>0</v>
      </c>
      <c r="AB83" s="607" t="s">
        <v>1049</v>
      </c>
      <c r="AC83" s="607" t="s">
        <v>1049</v>
      </c>
      <c r="AD83" s="608" t="s">
        <v>1049</v>
      </c>
      <c r="AE83" s="608"/>
      <c r="AF83" s="608"/>
      <c r="AG83" s="609">
        <v>0</v>
      </c>
      <c r="AH83" s="604" t="s">
        <v>1049</v>
      </c>
      <c r="AI83" s="610" t="s">
        <v>1049</v>
      </c>
      <c r="AJ83" s="604" t="s">
        <v>1049</v>
      </c>
      <c r="AK83" s="610" t="s">
        <v>1049</v>
      </c>
      <c r="AL83" s="604" t="s">
        <v>1049</v>
      </c>
      <c r="AN83" s="611"/>
    </row>
    <row r="84" spans="1:40" ht="17.45" customHeight="1">
      <c r="A84" s="561">
        <v>75</v>
      </c>
      <c r="B84" s="603">
        <v>10</v>
      </c>
      <c r="C84" s="544">
        <v>3</v>
      </c>
      <c r="D84" s="544"/>
      <c r="E84" s="544" t="s">
        <v>1049</v>
      </c>
      <c r="F84" s="604" t="s">
        <v>1049</v>
      </c>
      <c r="H84" s="542" t="s">
        <v>1049</v>
      </c>
      <c r="I84" s="543" t="s">
        <v>1049</v>
      </c>
      <c r="J84" s="544" t="s">
        <v>1049</v>
      </c>
      <c r="K84" s="459" t="s">
        <v>1049</v>
      </c>
      <c r="L84" s="459" t="s">
        <v>1049</v>
      </c>
      <c r="M84" s="459" t="s">
        <v>1049</v>
      </c>
      <c r="N84" s="459" t="s">
        <v>1049</v>
      </c>
      <c r="O84" s="459" t="s">
        <v>1049</v>
      </c>
      <c r="P84" s="544" t="s">
        <v>1049</v>
      </c>
      <c r="Q84" s="546" t="s">
        <v>1049</v>
      </c>
      <c r="U84" s="606"/>
      <c r="V84" s="607">
        <v>0</v>
      </c>
      <c r="W84" s="607" t="s">
        <v>1049</v>
      </c>
      <c r="X84" s="607" t="s">
        <v>1049</v>
      </c>
      <c r="Y84" s="608" t="s">
        <v>1049</v>
      </c>
      <c r="Z84" s="622"/>
      <c r="AA84" s="607">
        <v>0</v>
      </c>
      <c r="AB84" s="607" t="s">
        <v>1049</v>
      </c>
      <c r="AC84" s="607" t="s">
        <v>1049</v>
      </c>
      <c r="AD84" s="608" t="s">
        <v>1049</v>
      </c>
      <c r="AE84" s="608"/>
      <c r="AF84" s="608"/>
      <c r="AG84" s="609">
        <v>0</v>
      </c>
      <c r="AH84" s="604" t="s">
        <v>1049</v>
      </c>
      <c r="AI84" s="610" t="s">
        <v>1049</v>
      </c>
      <c r="AJ84" s="604" t="s">
        <v>1049</v>
      </c>
      <c r="AK84" s="610" t="s">
        <v>1049</v>
      </c>
      <c r="AL84" s="604" t="s">
        <v>1049</v>
      </c>
      <c r="AN84" s="611"/>
    </row>
    <row r="85" spans="1:40" ht="17.45" customHeight="1">
      <c r="A85" s="561">
        <v>76</v>
      </c>
      <c r="B85" s="603">
        <v>10</v>
      </c>
      <c r="C85" s="544">
        <v>4</v>
      </c>
      <c r="D85" s="544"/>
      <c r="E85" s="544" t="s">
        <v>1049</v>
      </c>
      <c r="F85" s="604" t="s">
        <v>1049</v>
      </c>
      <c r="H85" s="542" t="s">
        <v>1049</v>
      </c>
      <c r="I85" s="543" t="s">
        <v>1049</v>
      </c>
      <c r="J85" s="544" t="s">
        <v>1049</v>
      </c>
      <c r="K85" s="459" t="s">
        <v>1049</v>
      </c>
      <c r="L85" s="459" t="s">
        <v>1049</v>
      </c>
      <c r="M85" s="459" t="s">
        <v>1049</v>
      </c>
      <c r="N85" s="459" t="s">
        <v>1049</v>
      </c>
      <c r="O85" s="459" t="s">
        <v>1049</v>
      </c>
      <c r="P85" s="544" t="s">
        <v>1049</v>
      </c>
      <c r="Q85" s="546" t="s">
        <v>1049</v>
      </c>
      <c r="U85" s="606"/>
      <c r="V85" s="607">
        <v>0</v>
      </c>
      <c r="W85" s="607" t="s">
        <v>1049</v>
      </c>
      <c r="X85" s="607" t="s">
        <v>1049</v>
      </c>
      <c r="Y85" s="608" t="s">
        <v>1049</v>
      </c>
      <c r="Z85" s="622"/>
      <c r="AA85" s="607">
        <v>0</v>
      </c>
      <c r="AB85" s="607" t="s">
        <v>1049</v>
      </c>
      <c r="AC85" s="607" t="s">
        <v>1049</v>
      </c>
      <c r="AD85" s="608" t="s">
        <v>1049</v>
      </c>
      <c r="AE85" s="608"/>
      <c r="AF85" s="608"/>
      <c r="AG85" s="609">
        <v>0</v>
      </c>
      <c r="AH85" s="604" t="s">
        <v>1049</v>
      </c>
      <c r="AI85" s="610" t="s">
        <v>1049</v>
      </c>
      <c r="AJ85" s="604" t="s">
        <v>1049</v>
      </c>
      <c r="AK85" s="610" t="s">
        <v>1049</v>
      </c>
      <c r="AL85" s="604" t="s">
        <v>1049</v>
      </c>
      <c r="AN85" s="611"/>
    </row>
    <row r="86" spans="1:40" ht="17.45" customHeight="1">
      <c r="A86" s="561">
        <v>77</v>
      </c>
      <c r="B86" s="603">
        <v>10</v>
      </c>
      <c r="C86" s="544">
        <v>5</v>
      </c>
      <c r="D86" s="544"/>
      <c r="E86" s="544" t="s">
        <v>1049</v>
      </c>
      <c r="F86" s="604" t="s">
        <v>1049</v>
      </c>
      <c r="H86" s="542" t="s">
        <v>1049</v>
      </c>
      <c r="I86" s="543" t="s">
        <v>1049</v>
      </c>
      <c r="J86" s="544" t="s">
        <v>1049</v>
      </c>
      <c r="K86" s="459" t="s">
        <v>1049</v>
      </c>
      <c r="L86" s="459" t="s">
        <v>1049</v>
      </c>
      <c r="M86" s="459" t="s">
        <v>1049</v>
      </c>
      <c r="N86" s="459" t="s">
        <v>1049</v>
      </c>
      <c r="O86" s="459" t="s">
        <v>1049</v>
      </c>
      <c r="P86" s="544" t="s">
        <v>1049</v>
      </c>
      <c r="Q86" s="546" t="s">
        <v>1049</v>
      </c>
      <c r="U86" s="606"/>
      <c r="V86" s="607">
        <v>0</v>
      </c>
      <c r="W86" s="607" t="s">
        <v>1049</v>
      </c>
      <c r="X86" s="607" t="s">
        <v>1049</v>
      </c>
      <c r="Y86" s="608" t="s">
        <v>1049</v>
      </c>
      <c r="Z86" s="622"/>
      <c r="AA86" s="607">
        <v>0</v>
      </c>
      <c r="AB86" s="607" t="s">
        <v>1049</v>
      </c>
      <c r="AC86" s="607" t="s">
        <v>1049</v>
      </c>
      <c r="AD86" s="608" t="s">
        <v>1049</v>
      </c>
      <c r="AE86" s="608"/>
      <c r="AF86" s="608"/>
      <c r="AG86" s="609">
        <v>0</v>
      </c>
      <c r="AH86" s="604" t="s">
        <v>1049</v>
      </c>
      <c r="AI86" s="610" t="s">
        <v>1049</v>
      </c>
      <c r="AJ86" s="604" t="s">
        <v>1049</v>
      </c>
      <c r="AK86" s="610" t="s">
        <v>1049</v>
      </c>
      <c r="AL86" s="604" t="s">
        <v>1049</v>
      </c>
      <c r="AN86" s="611"/>
    </row>
    <row r="87" spans="1:40" ht="17.45" customHeight="1">
      <c r="A87" s="561">
        <v>78</v>
      </c>
      <c r="B87" s="603">
        <v>10</v>
      </c>
      <c r="C87" s="544">
        <v>6</v>
      </c>
      <c r="D87" s="544"/>
      <c r="E87" s="544" t="s">
        <v>1049</v>
      </c>
      <c r="F87" s="604" t="s">
        <v>1049</v>
      </c>
      <c r="H87" s="542" t="s">
        <v>1049</v>
      </c>
      <c r="I87" s="543" t="s">
        <v>1049</v>
      </c>
      <c r="J87" s="544" t="s">
        <v>1049</v>
      </c>
      <c r="K87" s="459" t="s">
        <v>1049</v>
      </c>
      <c r="L87" s="459" t="s">
        <v>1049</v>
      </c>
      <c r="M87" s="459" t="s">
        <v>1049</v>
      </c>
      <c r="N87" s="459" t="s">
        <v>1049</v>
      </c>
      <c r="O87" s="459" t="s">
        <v>1049</v>
      </c>
      <c r="P87" s="544" t="s">
        <v>1049</v>
      </c>
      <c r="Q87" s="546" t="s">
        <v>1049</v>
      </c>
      <c r="U87" s="606"/>
      <c r="V87" s="607">
        <v>0</v>
      </c>
      <c r="W87" s="607" t="s">
        <v>1049</v>
      </c>
      <c r="X87" s="607" t="s">
        <v>1049</v>
      </c>
      <c r="Y87" s="608" t="s">
        <v>1049</v>
      </c>
      <c r="Z87" s="622"/>
      <c r="AA87" s="607">
        <v>0</v>
      </c>
      <c r="AB87" s="607" t="s">
        <v>1049</v>
      </c>
      <c r="AC87" s="607" t="s">
        <v>1049</v>
      </c>
      <c r="AD87" s="608" t="s">
        <v>1049</v>
      </c>
      <c r="AE87" s="608"/>
      <c r="AF87" s="608"/>
      <c r="AG87" s="609">
        <v>0</v>
      </c>
      <c r="AH87" s="604" t="s">
        <v>1049</v>
      </c>
      <c r="AI87" s="610" t="s">
        <v>1049</v>
      </c>
      <c r="AJ87" s="604" t="s">
        <v>1049</v>
      </c>
      <c r="AK87" s="610" t="s">
        <v>1049</v>
      </c>
      <c r="AL87" s="604" t="s">
        <v>1049</v>
      </c>
      <c r="AN87" s="611"/>
    </row>
    <row r="88" spans="1:40" ht="17.45" customHeight="1">
      <c r="A88" s="561">
        <v>79</v>
      </c>
      <c r="B88" s="603">
        <v>10</v>
      </c>
      <c r="C88" s="544">
        <v>7</v>
      </c>
      <c r="D88" s="544"/>
      <c r="E88" s="544" t="s">
        <v>1049</v>
      </c>
      <c r="F88" s="604" t="s">
        <v>1049</v>
      </c>
      <c r="H88" s="542" t="s">
        <v>1049</v>
      </c>
      <c r="I88" s="543" t="s">
        <v>1049</v>
      </c>
      <c r="J88" s="544" t="s">
        <v>1049</v>
      </c>
      <c r="K88" s="459" t="s">
        <v>1049</v>
      </c>
      <c r="L88" s="459" t="s">
        <v>1049</v>
      </c>
      <c r="M88" s="459" t="s">
        <v>1049</v>
      </c>
      <c r="N88" s="459" t="s">
        <v>1049</v>
      </c>
      <c r="O88" s="459" t="s">
        <v>1049</v>
      </c>
      <c r="P88" s="544" t="s">
        <v>1049</v>
      </c>
      <c r="Q88" s="546" t="s">
        <v>1049</v>
      </c>
      <c r="U88" s="606"/>
      <c r="V88" s="607">
        <v>0</v>
      </c>
      <c r="W88" s="607" t="s">
        <v>1049</v>
      </c>
      <c r="X88" s="607" t="s">
        <v>1049</v>
      </c>
      <c r="Y88" s="608" t="s">
        <v>1049</v>
      </c>
      <c r="Z88" s="622"/>
      <c r="AA88" s="607">
        <v>0</v>
      </c>
      <c r="AB88" s="607" t="s">
        <v>1049</v>
      </c>
      <c r="AC88" s="607" t="s">
        <v>1049</v>
      </c>
      <c r="AD88" s="608" t="s">
        <v>1049</v>
      </c>
      <c r="AE88" s="608"/>
      <c r="AF88" s="608"/>
      <c r="AG88" s="609">
        <v>0</v>
      </c>
      <c r="AH88" s="604" t="s">
        <v>1049</v>
      </c>
      <c r="AI88" s="610" t="s">
        <v>1049</v>
      </c>
      <c r="AJ88" s="604" t="s">
        <v>1049</v>
      </c>
      <c r="AK88" s="610" t="s">
        <v>1049</v>
      </c>
      <c r="AL88" s="604" t="s">
        <v>1049</v>
      </c>
      <c r="AN88" s="611"/>
    </row>
    <row r="89" spans="1:40" ht="17.45" customHeight="1">
      <c r="A89" s="561">
        <v>80</v>
      </c>
      <c r="B89" s="603">
        <v>10</v>
      </c>
      <c r="C89" s="544">
        <v>8</v>
      </c>
      <c r="D89" s="544"/>
      <c r="E89" s="544" t="s">
        <v>1049</v>
      </c>
      <c r="F89" s="604" t="s">
        <v>1049</v>
      </c>
      <c r="H89" s="542" t="s">
        <v>1049</v>
      </c>
      <c r="I89" s="543" t="s">
        <v>1049</v>
      </c>
      <c r="J89" s="544" t="s">
        <v>1049</v>
      </c>
      <c r="K89" s="459" t="s">
        <v>1049</v>
      </c>
      <c r="L89" s="459" t="s">
        <v>1049</v>
      </c>
      <c r="M89" s="459" t="s">
        <v>1049</v>
      </c>
      <c r="N89" s="459" t="s">
        <v>1049</v>
      </c>
      <c r="O89" s="459" t="s">
        <v>1049</v>
      </c>
      <c r="P89" s="544" t="s">
        <v>1049</v>
      </c>
      <c r="Q89" s="546" t="s">
        <v>1049</v>
      </c>
      <c r="U89" s="606"/>
      <c r="V89" s="607">
        <v>0</v>
      </c>
      <c r="W89" s="607" t="s">
        <v>1049</v>
      </c>
      <c r="X89" s="607" t="s">
        <v>1049</v>
      </c>
      <c r="Y89" s="608" t="s">
        <v>1049</v>
      </c>
      <c r="Z89" s="622"/>
      <c r="AA89" s="607">
        <v>0</v>
      </c>
      <c r="AB89" s="607" t="s">
        <v>1049</v>
      </c>
      <c r="AC89" s="607" t="s">
        <v>1049</v>
      </c>
      <c r="AD89" s="608" t="s">
        <v>1049</v>
      </c>
      <c r="AE89" s="608"/>
      <c r="AF89" s="608"/>
      <c r="AG89" s="609">
        <v>0</v>
      </c>
      <c r="AH89" s="604" t="s">
        <v>1049</v>
      </c>
      <c r="AI89" s="610" t="s">
        <v>1049</v>
      </c>
      <c r="AJ89" s="604" t="s">
        <v>1049</v>
      </c>
      <c r="AK89" s="610" t="s">
        <v>1049</v>
      </c>
      <c r="AL89" s="604" t="s">
        <v>1049</v>
      </c>
      <c r="AN89" s="611"/>
    </row>
    <row r="90" spans="1:40" ht="18">
      <c r="A90" s="561">
        <v>81</v>
      </c>
      <c r="C90" s="544"/>
      <c r="D90" s="544"/>
      <c r="E90" s="544" t="s">
        <v>1049</v>
      </c>
      <c r="F90" s="604" t="s">
        <v>1049</v>
      </c>
      <c r="H90" s="542" t="s">
        <v>1049</v>
      </c>
      <c r="I90" s="543" t="s">
        <v>1049</v>
      </c>
      <c r="J90" s="544" t="s">
        <v>1049</v>
      </c>
      <c r="K90" s="459" t="s">
        <v>1049</v>
      </c>
      <c r="L90" s="459" t="s">
        <v>1049</v>
      </c>
      <c r="M90" s="459" t="s">
        <v>1049</v>
      </c>
      <c r="N90" s="459" t="s">
        <v>1049</v>
      </c>
      <c r="O90" s="459" t="s">
        <v>1049</v>
      </c>
      <c r="P90" s="544" t="s">
        <v>1049</v>
      </c>
      <c r="Q90" s="546" t="s">
        <v>1049</v>
      </c>
      <c r="U90" s="606"/>
      <c r="V90" s="607">
        <v>0</v>
      </c>
      <c r="W90" s="607" t="s">
        <v>1049</v>
      </c>
      <c r="X90" s="607" t="s">
        <v>1049</v>
      </c>
      <c r="Y90" s="608" t="s">
        <v>1049</v>
      </c>
      <c r="Z90" s="622"/>
      <c r="AA90" s="607">
        <v>0</v>
      </c>
      <c r="AB90" s="607" t="s">
        <v>1049</v>
      </c>
      <c r="AC90" s="607" t="s">
        <v>1049</v>
      </c>
      <c r="AD90" s="608" t="s">
        <v>1049</v>
      </c>
      <c r="AE90" s="608"/>
      <c r="AF90" s="608"/>
      <c r="AG90" s="609">
        <v>0</v>
      </c>
      <c r="AH90" s="604" t="s">
        <v>1049</v>
      </c>
      <c r="AI90" s="610" t="s">
        <v>1049</v>
      </c>
      <c r="AJ90" s="604" t="s">
        <v>1049</v>
      </c>
      <c r="AK90" s="610" t="s">
        <v>1049</v>
      </c>
      <c r="AL90" s="604" t="s">
        <v>1049</v>
      </c>
      <c r="AN90" s="611"/>
    </row>
    <row r="91" spans="1:40" ht="18">
      <c r="A91" s="561">
        <v>82</v>
      </c>
      <c r="C91" s="544"/>
      <c r="D91" s="544"/>
      <c r="E91" s="544" t="s">
        <v>1049</v>
      </c>
      <c r="F91" s="604" t="s">
        <v>1049</v>
      </c>
      <c r="H91" s="542" t="s">
        <v>1049</v>
      </c>
      <c r="I91" s="543" t="s">
        <v>1049</v>
      </c>
      <c r="J91" s="544" t="s">
        <v>1049</v>
      </c>
      <c r="K91" s="459" t="s">
        <v>1049</v>
      </c>
      <c r="L91" s="459" t="s">
        <v>1049</v>
      </c>
      <c r="M91" s="459" t="s">
        <v>1049</v>
      </c>
      <c r="N91" s="459" t="s">
        <v>1049</v>
      </c>
      <c r="O91" s="459" t="s">
        <v>1049</v>
      </c>
      <c r="P91" s="544" t="s">
        <v>1049</v>
      </c>
      <c r="Q91" s="546" t="s">
        <v>1049</v>
      </c>
      <c r="U91" s="606"/>
      <c r="V91" s="607">
        <v>0</v>
      </c>
      <c r="W91" s="607" t="s">
        <v>1049</v>
      </c>
      <c r="X91" s="607" t="s">
        <v>1049</v>
      </c>
      <c r="Y91" s="608" t="s">
        <v>1049</v>
      </c>
      <c r="Z91" s="622"/>
      <c r="AA91" s="607">
        <v>0</v>
      </c>
      <c r="AB91" s="607" t="s">
        <v>1049</v>
      </c>
      <c r="AC91" s="607" t="s">
        <v>1049</v>
      </c>
      <c r="AD91" s="608" t="s">
        <v>1049</v>
      </c>
      <c r="AE91" s="608"/>
      <c r="AF91" s="608"/>
      <c r="AG91" s="609">
        <v>0</v>
      </c>
      <c r="AH91" s="604" t="s">
        <v>1049</v>
      </c>
      <c r="AI91" s="610" t="s">
        <v>1049</v>
      </c>
      <c r="AJ91" s="604" t="s">
        <v>1049</v>
      </c>
      <c r="AK91" s="610" t="s">
        <v>1049</v>
      </c>
      <c r="AL91" s="604" t="s">
        <v>1049</v>
      </c>
      <c r="AN91" s="611"/>
    </row>
    <row r="92" spans="1:40" ht="18">
      <c r="A92" s="561">
        <v>83</v>
      </c>
      <c r="C92" s="544"/>
      <c r="D92" s="544"/>
      <c r="E92" s="544" t="s">
        <v>1049</v>
      </c>
      <c r="F92" s="604" t="s">
        <v>1049</v>
      </c>
      <c r="H92" s="542" t="s">
        <v>1049</v>
      </c>
      <c r="I92" s="543" t="s">
        <v>1049</v>
      </c>
      <c r="J92" s="544" t="s">
        <v>1049</v>
      </c>
      <c r="K92" s="459" t="s">
        <v>1049</v>
      </c>
      <c r="L92" s="459" t="s">
        <v>1049</v>
      </c>
      <c r="M92" s="459" t="s">
        <v>1049</v>
      </c>
      <c r="N92" s="459" t="s">
        <v>1049</v>
      </c>
      <c r="O92" s="459" t="s">
        <v>1049</v>
      </c>
      <c r="P92" s="544" t="s">
        <v>1049</v>
      </c>
      <c r="Q92" s="546" t="s">
        <v>1049</v>
      </c>
      <c r="U92" s="606"/>
      <c r="V92" s="607">
        <v>0</v>
      </c>
      <c r="W92" s="607" t="s">
        <v>1049</v>
      </c>
      <c r="X92" s="607" t="s">
        <v>1049</v>
      </c>
      <c r="Y92" s="608" t="s">
        <v>1049</v>
      </c>
      <c r="Z92" s="622"/>
      <c r="AA92" s="607">
        <v>0</v>
      </c>
      <c r="AB92" s="607" t="s">
        <v>1049</v>
      </c>
      <c r="AC92" s="607" t="s">
        <v>1049</v>
      </c>
      <c r="AD92" s="608" t="s">
        <v>1049</v>
      </c>
      <c r="AE92" s="608"/>
      <c r="AF92" s="608"/>
      <c r="AG92" s="609">
        <v>0</v>
      </c>
      <c r="AH92" s="604" t="s">
        <v>1049</v>
      </c>
      <c r="AI92" s="610" t="s">
        <v>1049</v>
      </c>
      <c r="AJ92" s="604" t="s">
        <v>1049</v>
      </c>
      <c r="AK92" s="610" t="s">
        <v>1049</v>
      </c>
      <c r="AL92" s="604" t="s">
        <v>1049</v>
      </c>
      <c r="AN92" s="611"/>
    </row>
    <row r="93" spans="1:40" ht="18">
      <c r="A93" s="561">
        <v>84</v>
      </c>
      <c r="C93" s="544"/>
      <c r="D93" s="544"/>
      <c r="E93" s="544" t="s">
        <v>1049</v>
      </c>
      <c r="F93" s="604" t="s">
        <v>1049</v>
      </c>
      <c r="H93" s="542" t="s">
        <v>1049</v>
      </c>
      <c r="I93" s="543" t="s">
        <v>1049</v>
      </c>
      <c r="J93" s="544" t="s">
        <v>1049</v>
      </c>
      <c r="K93" s="459" t="s">
        <v>1049</v>
      </c>
      <c r="L93" s="459" t="s">
        <v>1049</v>
      </c>
      <c r="M93" s="459" t="s">
        <v>1049</v>
      </c>
      <c r="N93" s="459" t="s">
        <v>1049</v>
      </c>
      <c r="O93" s="459" t="s">
        <v>1049</v>
      </c>
      <c r="P93" s="544" t="s">
        <v>1049</v>
      </c>
      <c r="Q93" s="546" t="s">
        <v>1049</v>
      </c>
      <c r="U93" s="606"/>
      <c r="V93" s="607">
        <v>0</v>
      </c>
      <c r="W93" s="607" t="s">
        <v>1049</v>
      </c>
      <c r="X93" s="607" t="s">
        <v>1049</v>
      </c>
      <c r="Y93" s="608" t="s">
        <v>1049</v>
      </c>
      <c r="Z93" s="622"/>
      <c r="AA93" s="607">
        <v>0</v>
      </c>
      <c r="AB93" s="607" t="s">
        <v>1049</v>
      </c>
      <c r="AC93" s="607" t="s">
        <v>1049</v>
      </c>
      <c r="AD93" s="608" t="s">
        <v>1049</v>
      </c>
      <c r="AE93" s="608"/>
      <c r="AF93" s="608"/>
      <c r="AG93" s="609">
        <v>0</v>
      </c>
      <c r="AH93" s="604" t="s">
        <v>1049</v>
      </c>
      <c r="AI93" s="610" t="s">
        <v>1049</v>
      </c>
      <c r="AJ93" s="604" t="s">
        <v>1049</v>
      </c>
      <c r="AK93" s="610" t="s">
        <v>1049</v>
      </c>
      <c r="AL93" s="604" t="s">
        <v>1049</v>
      </c>
      <c r="AN93" s="611"/>
    </row>
    <row r="94" spans="1:40" ht="18">
      <c r="A94" s="561">
        <v>85</v>
      </c>
      <c r="C94" s="544"/>
      <c r="D94" s="544"/>
      <c r="E94" s="544" t="s">
        <v>1049</v>
      </c>
      <c r="F94" s="604" t="s">
        <v>1049</v>
      </c>
      <c r="H94" s="542" t="s">
        <v>1049</v>
      </c>
      <c r="I94" s="543" t="s">
        <v>1049</v>
      </c>
      <c r="J94" s="544" t="s">
        <v>1049</v>
      </c>
      <c r="K94" s="459" t="s">
        <v>1049</v>
      </c>
      <c r="L94" s="459" t="s">
        <v>1049</v>
      </c>
      <c r="M94" s="459" t="s">
        <v>1049</v>
      </c>
      <c r="N94" s="459" t="s">
        <v>1049</v>
      </c>
      <c r="O94" s="459" t="s">
        <v>1049</v>
      </c>
      <c r="P94" s="544" t="s">
        <v>1049</v>
      </c>
      <c r="Q94" s="546" t="s">
        <v>1049</v>
      </c>
      <c r="U94" s="606"/>
      <c r="V94" s="607">
        <v>0</v>
      </c>
      <c r="W94" s="607" t="s">
        <v>1049</v>
      </c>
      <c r="X94" s="607" t="s">
        <v>1049</v>
      </c>
      <c r="Y94" s="608" t="s">
        <v>1049</v>
      </c>
      <c r="Z94" s="622"/>
      <c r="AA94" s="607">
        <v>0</v>
      </c>
      <c r="AB94" s="607" t="s">
        <v>1049</v>
      </c>
      <c r="AC94" s="607" t="s">
        <v>1049</v>
      </c>
      <c r="AD94" s="608" t="s">
        <v>1049</v>
      </c>
      <c r="AE94" s="608"/>
      <c r="AF94" s="608"/>
      <c r="AG94" s="609">
        <v>0</v>
      </c>
      <c r="AH94" s="604" t="s">
        <v>1049</v>
      </c>
      <c r="AI94" s="610" t="s">
        <v>1049</v>
      </c>
      <c r="AJ94" s="604" t="s">
        <v>1049</v>
      </c>
      <c r="AK94" s="610" t="s">
        <v>1049</v>
      </c>
      <c r="AL94" s="604" t="s">
        <v>1049</v>
      </c>
      <c r="AN94" s="611"/>
    </row>
    <row r="95" spans="1:40" ht="18">
      <c r="A95" s="561">
        <v>86</v>
      </c>
      <c r="C95" s="544"/>
      <c r="D95" s="544"/>
      <c r="E95" s="544" t="s">
        <v>1049</v>
      </c>
      <c r="F95" s="604" t="s">
        <v>1049</v>
      </c>
      <c r="H95" s="542" t="s">
        <v>1049</v>
      </c>
      <c r="I95" s="543" t="s">
        <v>1049</v>
      </c>
      <c r="J95" s="544" t="s">
        <v>1049</v>
      </c>
      <c r="K95" s="459" t="s">
        <v>1049</v>
      </c>
      <c r="L95" s="459" t="s">
        <v>1049</v>
      </c>
      <c r="M95" s="459" t="s">
        <v>1049</v>
      </c>
      <c r="N95" s="459" t="s">
        <v>1049</v>
      </c>
      <c r="O95" s="459" t="s">
        <v>1049</v>
      </c>
      <c r="P95" s="544" t="s">
        <v>1049</v>
      </c>
      <c r="Q95" s="546" t="s">
        <v>1049</v>
      </c>
      <c r="U95" s="606"/>
      <c r="V95" s="607">
        <v>0</v>
      </c>
      <c r="W95" s="607" t="s">
        <v>1049</v>
      </c>
      <c r="X95" s="607" t="s">
        <v>1049</v>
      </c>
      <c r="Y95" s="608" t="s">
        <v>1049</v>
      </c>
      <c r="Z95" s="622"/>
      <c r="AA95" s="607">
        <v>0</v>
      </c>
      <c r="AB95" s="607" t="s">
        <v>1049</v>
      </c>
      <c r="AC95" s="607" t="s">
        <v>1049</v>
      </c>
      <c r="AD95" s="608" t="s">
        <v>1049</v>
      </c>
      <c r="AE95" s="608"/>
      <c r="AF95" s="608"/>
      <c r="AG95" s="609">
        <v>0</v>
      </c>
      <c r="AH95" s="604" t="s">
        <v>1049</v>
      </c>
      <c r="AI95" s="610" t="s">
        <v>1049</v>
      </c>
      <c r="AJ95" s="604" t="s">
        <v>1049</v>
      </c>
      <c r="AK95" s="610" t="s">
        <v>1049</v>
      </c>
      <c r="AL95" s="604" t="s">
        <v>1049</v>
      </c>
      <c r="AN95" s="611"/>
    </row>
    <row r="96" spans="1:40" ht="18">
      <c r="A96" s="561">
        <v>87</v>
      </c>
      <c r="C96" s="544"/>
      <c r="D96" s="544"/>
      <c r="E96" s="544" t="s">
        <v>1049</v>
      </c>
      <c r="F96" s="604" t="s">
        <v>1049</v>
      </c>
      <c r="H96" s="542" t="s">
        <v>1049</v>
      </c>
      <c r="I96" s="543" t="s">
        <v>1049</v>
      </c>
      <c r="J96" s="544" t="s">
        <v>1049</v>
      </c>
      <c r="K96" s="459" t="s">
        <v>1049</v>
      </c>
      <c r="L96" s="459" t="s">
        <v>1049</v>
      </c>
      <c r="M96" s="459" t="s">
        <v>1049</v>
      </c>
      <c r="N96" s="459" t="s">
        <v>1049</v>
      </c>
      <c r="O96" s="459" t="s">
        <v>1049</v>
      </c>
      <c r="P96" s="544" t="s">
        <v>1049</v>
      </c>
      <c r="Q96" s="546" t="s">
        <v>1049</v>
      </c>
      <c r="U96" s="606"/>
      <c r="V96" s="607">
        <v>0</v>
      </c>
      <c r="W96" s="607" t="s">
        <v>1049</v>
      </c>
      <c r="X96" s="607" t="s">
        <v>1049</v>
      </c>
      <c r="Y96" s="608" t="s">
        <v>1049</v>
      </c>
      <c r="Z96" s="622"/>
      <c r="AA96" s="607">
        <v>0</v>
      </c>
      <c r="AB96" s="607" t="s">
        <v>1049</v>
      </c>
      <c r="AC96" s="607" t="s">
        <v>1049</v>
      </c>
      <c r="AD96" s="608" t="s">
        <v>1049</v>
      </c>
      <c r="AE96" s="608"/>
      <c r="AF96" s="608"/>
      <c r="AG96" s="609">
        <v>0</v>
      </c>
      <c r="AH96" s="604" t="s">
        <v>1049</v>
      </c>
      <c r="AI96" s="610" t="s">
        <v>1049</v>
      </c>
      <c r="AJ96" s="604" t="s">
        <v>1049</v>
      </c>
      <c r="AK96" s="610" t="s">
        <v>1049</v>
      </c>
      <c r="AL96" s="604" t="s">
        <v>1049</v>
      </c>
      <c r="AN96" s="611"/>
    </row>
    <row r="97" spans="1:40" ht="18">
      <c r="A97" s="561">
        <v>88</v>
      </c>
      <c r="C97" s="544"/>
      <c r="D97" s="544"/>
      <c r="E97" s="544" t="s">
        <v>1049</v>
      </c>
      <c r="F97" s="604" t="s">
        <v>1049</v>
      </c>
      <c r="H97" s="542" t="s">
        <v>1049</v>
      </c>
      <c r="I97" s="543" t="s">
        <v>1049</v>
      </c>
      <c r="J97" s="544" t="s">
        <v>1049</v>
      </c>
      <c r="K97" s="459" t="s">
        <v>1049</v>
      </c>
      <c r="L97" s="459" t="s">
        <v>1049</v>
      </c>
      <c r="M97" s="459" t="s">
        <v>1049</v>
      </c>
      <c r="N97" s="459" t="s">
        <v>1049</v>
      </c>
      <c r="O97" s="459" t="s">
        <v>1049</v>
      </c>
      <c r="P97" s="544" t="s">
        <v>1049</v>
      </c>
      <c r="Q97" s="546" t="s">
        <v>1049</v>
      </c>
      <c r="U97" s="606"/>
      <c r="V97" s="607">
        <v>0</v>
      </c>
      <c r="W97" s="607" t="s">
        <v>1049</v>
      </c>
      <c r="X97" s="607" t="s">
        <v>1049</v>
      </c>
      <c r="Y97" s="608" t="s">
        <v>1049</v>
      </c>
      <c r="Z97" s="622"/>
      <c r="AA97" s="607">
        <v>0</v>
      </c>
      <c r="AB97" s="607" t="s">
        <v>1049</v>
      </c>
      <c r="AC97" s="607" t="s">
        <v>1049</v>
      </c>
      <c r="AD97" s="608" t="s">
        <v>1049</v>
      </c>
      <c r="AE97" s="608"/>
      <c r="AF97" s="608"/>
      <c r="AG97" s="609">
        <v>0</v>
      </c>
      <c r="AH97" s="604" t="s">
        <v>1049</v>
      </c>
      <c r="AI97" s="610" t="s">
        <v>1049</v>
      </c>
      <c r="AJ97" s="604" t="s">
        <v>1049</v>
      </c>
      <c r="AK97" s="610" t="s">
        <v>1049</v>
      </c>
      <c r="AL97" s="604" t="s">
        <v>1049</v>
      </c>
      <c r="AN97" s="611"/>
    </row>
    <row r="98" spans="1:40" ht="18">
      <c r="A98" s="561">
        <v>89</v>
      </c>
      <c r="C98" s="544"/>
      <c r="D98" s="544"/>
      <c r="E98" s="544" t="s">
        <v>1049</v>
      </c>
      <c r="F98" s="604" t="s">
        <v>1049</v>
      </c>
      <c r="H98" s="542" t="s">
        <v>1049</v>
      </c>
      <c r="I98" s="543" t="s">
        <v>1049</v>
      </c>
      <c r="J98" s="544" t="s">
        <v>1049</v>
      </c>
      <c r="K98" s="459" t="s">
        <v>1049</v>
      </c>
      <c r="L98" s="459" t="s">
        <v>1049</v>
      </c>
      <c r="M98" s="459" t="s">
        <v>1049</v>
      </c>
      <c r="N98" s="459" t="s">
        <v>1049</v>
      </c>
      <c r="O98" s="459" t="s">
        <v>1049</v>
      </c>
      <c r="P98" s="544" t="s">
        <v>1049</v>
      </c>
      <c r="Q98" s="546" t="s">
        <v>1049</v>
      </c>
      <c r="U98" s="606"/>
      <c r="V98" s="607">
        <v>0</v>
      </c>
      <c r="W98" s="607" t="s">
        <v>1049</v>
      </c>
      <c r="X98" s="607" t="s">
        <v>1049</v>
      </c>
      <c r="Y98" s="608" t="s">
        <v>1049</v>
      </c>
      <c r="Z98" s="622"/>
      <c r="AA98" s="607">
        <v>0</v>
      </c>
      <c r="AB98" s="607" t="s">
        <v>1049</v>
      </c>
      <c r="AC98" s="607" t="s">
        <v>1049</v>
      </c>
      <c r="AD98" s="608" t="s">
        <v>1049</v>
      </c>
      <c r="AE98" s="608"/>
      <c r="AF98" s="608"/>
      <c r="AG98" s="609">
        <v>0</v>
      </c>
      <c r="AH98" s="604" t="s">
        <v>1049</v>
      </c>
      <c r="AI98" s="610" t="s">
        <v>1049</v>
      </c>
      <c r="AJ98" s="604" t="s">
        <v>1049</v>
      </c>
      <c r="AK98" s="610" t="s">
        <v>1049</v>
      </c>
      <c r="AL98" s="604" t="s">
        <v>1049</v>
      </c>
      <c r="AN98" s="611"/>
    </row>
    <row r="99" spans="1:40" ht="18">
      <c r="A99" s="561">
        <v>90</v>
      </c>
      <c r="C99" s="544"/>
      <c r="D99" s="544"/>
      <c r="E99" s="544" t="s">
        <v>1049</v>
      </c>
      <c r="F99" s="604" t="s">
        <v>1049</v>
      </c>
      <c r="H99" s="542" t="s">
        <v>1049</v>
      </c>
      <c r="I99" s="543" t="s">
        <v>1049</v>
      </c>
      <c r="J99" s="544" t="s">
        <v>1049</v>
      </c>
      <c r="K99" s="459" t="s">
        <v>1049</v>
      </c>
      <c r="L99" s="459" t="s">
        <v>1049</v>
      </c>
      <c r="M99" s="459" t="s">
        <v>1049</v>
      </c>
      <c r="N99" s="459" t="s">
        <v>1049</v>
      </c>
      <c r="O99" s="459" t="s">
        <v>1049</v>
      </c>
      <c r="P99" s="544" t="s">
        <v>1049</v>
      </c>
      <c r="Q99" s="546" t="s">
        <v>1049</v>
      </c>
      <c r="U99" s="606"/>
      <c r="V99" s="607">
        <v>0</v>
      </c>
      <c r="W99" s="607" t="s">
        <v>1049</v>
      </c>
      <c r="X99" s="607" t="s">
        <v>1049</v>
      </c>
      <c r="Y99" s="608" t="s">
        <v>1049</v>
      </c>
      <c r="Z99" s="622"/>
      <c r="AA99" s="607">
        <v>0</v>
      </c>
      <c r="AB99" s="607" t="s">
        <v>1049</v>
      </c>
      <c r="AC99" s="607" t="s">
        <v>1049</v>
      </c>
      <c r="AD99" s="608" t="s">
        <v>1049</v>
      </c>
      <c r="AE99" s="608"/>
      <c r="AF99" s="608"/>
      <c r="AG99" s="609">
        <v>0</v>
      </c>
      <c r="AH99" s="604" t="s">
        <v>1049</v>
      </c>
      <c r="AI99" s="610" t="s">
        <v>1049</v>
      </c>
      <c r="AJ99" s="604" t="s">
        <v>1049</v>
      </c>
      <c r="AK99" s="610" t="s">
        <v>1049</v>
      </c>
      <c r="AL99" s="604" t="s">
        <v>1049</v>
      </c>
      <c r="AN99" s="611"/>
    </row>
    <row r="100" spans="1:40" ht="18">
      <c r="A100" s="561">
        <v>91</v>
      </c>
      <c r="C100" s="544"/>
      <c r="D100" s="544"/>
      <c r="E100" s="544" t="s">
        <v>1049</v>
      </c>
      <c r="F100" s="604" t="s">
        <v>1049</v>
      </c>
      <c r="H100" s="542" t="s">
        <v>1049</v>
      </c>
      <c r="I100" s="543" t="s">
        <v>1049</v>
      </c>
      <c r="J100" s="544" t="s">
        <v>1049</v>
      </c>
      <c r="K100" s="459" t="s">
        <v>1049</v>
      </c>
      <c r="L100" s="459" t="s">
        <v>1049</v>
      </c>
      <c r="M100" s="459" t="s">
        <v>1049</v>
      </c>
      <c r="N100" s="459" t="s">
        <v>1049</v>
      </c>
      <c r="O100" s="459" t="s">
        <v>1049</v>
      </c>
      <c r="P100" s="544" t="s">
        <v>1049</v>
      </c>
      <c r="Q100" s="546" t="s">
        <v>1049</v>
      </c>
      <c r="U100" s="606"/>
      <c r="V100" s="607">
        <v>0</v>
      </c>
      <c r="W100" s="607" t="s">
        <v>1049</v>
      </c>
      <c r="X100" s="607" t="s">
        <v>1049</v>
      </c>
      <c r="Y100" s="608" t="s">
        <v>1049</v>
      </c>
      <c r="Z100" s="622"/>
      <c r="AA100" s="607">
        <v>0</v>
      </c>
      <c r="AB100" s="607" t="s">
        <v>1049</v>
      </c>
      <c r="AC100" s="607" t="s">
        <v>1049</v>
      </c>
      <c r="AD100" s="608" t="s">
        <v>1049</v>
      </c>
      <c r="AE100" s="608"/>
      <c r="AF100" s="608"/>
      <c r="AG100" s="609">
        <v>0</v>
      </c>
      <c r="AH100" s="604" t="s">
        <v>1049</v>
      </c>
      <c r="AI100" s="610" t="s">
        <v>1049</v>
      </c>
      <c r="AJ100" s="604" t="s">
        <v>1049</v>
      </c>
      <c r="AK100" s="610" t="s">
        <v>1049</v>
      </c>
      <c r="AL100" s="604" t="s">
        <v>1049</v>
      </c>
      <c r="AN100" s="611"/>
    </row>
    <row r="101" spans="1:40" ht="18">
      <c r="A101" s="561">
        <v>92</v>
      </c>
      <c r="C101" s="544"/>
      <c r="D101" s="544"/>
      <c r="E101" s="544" t="s">
        <v>1049</v>
      </c>
      <c r="F101" s="604" t="s">
        <v>1049</v>
      </c>
      <c r="H101" s="542" t="s">
        <v>1049</v>
      </c>
      <c r="I101" s="543" t="s">
        <v>1049</v>
      </c>
      <c r="J101" s="544" t="s">
        <v>1049</v>
      </c>
      <c r="K101" s="459" t="s">
        <v>1049</v>
      </c>
      <c r="L101" s="459" t="s">
        <v>1049</v>
      </c>
      <c r="M101" s="459" t="s">
        <v>1049</v>
      </c>
      <c r="N101" s="459" t="s">
        <v>1049</v>
      </c>
      <c r="O101" s="459" t="s">
        <v>1049</v>
      </c>
      <c r="P101" s="544" t="s">
        <v>1049</v>
      </c>
      <c r="Q101" s="546" t="s">
        <v>1049</v>
      </c>
      <c r="U101" s="606"/>
      <c r="V101" s="607">
        <v>0</v>
      </c>
      <c r="W101" s="607" t="s">
        <v>1049</v>
      </c>
      <c r="X101" s="607" t="s">
        <v>1049</v>
      </c>
      <c r="Y101" s="608" t="s">
        <v>1049</v>
      </c>
      <c r="Z101" s="622"/>
      <c r="AA101" s="607">
        <v>0</v>
      </c>
      <c r="AB101" s="607" t="s">
        <v>1049</v>
      </c>
      <c r="AC101" s="607" t="s">
        <v>1049</v>
      </c>
      <c r="AD101" s="608" t="s">
        <v>1049</v>
      </c>
      <c r="AE101" s="608"/>
      <c r="AF101" s="608"/>
      <c r="AG101" s="609">
        <v>0</v>
      </c>
      <c r="AH101" s="604" t="s">
        <v>1049</v>
      </c>
      <c r="AI101" s="610" t="s">
        <v>1049</v>
      </c>
      <c r="AJ101" s="604" t="s">
        <v>1049</v>
      </c>
      <c r="AK101" s="610" t="s">
        <v>1049</v>
      </c>
      <c r="AL101" s="604" t="s">
        <v>1049</v>
      </c>
      <c r="AN101" s="611"/>
    </row>
    <row r="102" spans="1:40" ht="18">
      <c r="A102" s="561">
        <v>93</v>
      </c>
      <c r="C102" s="544"/>
      <c r="D102" s="544"/>
      <c r="E102" s="544" t="s">
        <v>1049</v>
      </c>
      <c r="F102" s="604" t="s">
        <v>1049</v>
      </c>
      <c r="H102" s="542" t="s">
        <v>1049</v>
      </c>
      <c r="I102" s="543" t="s">
        <v>1049</v>
      </c>
      <c r="J102" s="544" t="s">
        <v>1049</v>
      </c>
      <c r="K102" s="459" t="s">
        <v>1049</v>
      </c>
      <c r="L102" s="459" t="s">
        <v>1049</v>
      </c>
      <c r="M102" s="459" t="s">
        <v>1049</v>
      </c>
      <c r="N102" s="459" t="s">
        <v>1049</v>
      </c>
      <c r="O102" s="459" t="s">
        <v>1049</v>
      </c>
      <c r="P102" s="544" t="s">
        <v>1049</v>
      </c>
      <c r="Q102" s="546" t="s">
        <v>1049</v>
      </c>
      <c r="U102" s="606"/>
      <c r="V102" s="607">
        <v>0</v>
      </c>
      <c r="W102" s="607" t="s">
        <v>1049</v>
      </c>
      <c r="X102" s="607" t="s">
        <v>1049</v>
      </c>
      <c r="Y102" s="608" t="s">
        <v>1049</v>
      </c>
      <c r="Z102" s="622"/>
      <c r="AA102" s="607">
        <v>0</v>
      </c>
      <c r="AB102" s="607" t="s">
        <v>1049</v>
      </c>
      <c r="AC102" s="607" t="s">
        <v>1049</v>
      </c>
      <c r="AD102" s="608" t="s">
        <v>1049</v>
      </c>
      <c r="AE102" s="608"/>
      <c r="AF102" s="608"/>
      <c r="AG102" s="609">
        <v>0</v>
      </c>
      <c r="AH102" s="604" t="s">
        <v>1049</v>
      </c>
      <c r="AI102" s="610" t="s">
        <v>1049</v>
      </c>
      <c r="AJ102" s="604" t="s">
        <v>1049</v>
      </c>
      <c r="AK102" s="610" t="s">
        <v>1049</v>
      </c>
      <c r="AL102" s="604" t="s">
        <v>1049</v>
      </c>
      <c r="AN102" s="611"/>
    </row>
    <row r="103" spans="1:40" ht="18">
      <c r="A103" s="561">
        <v>94</v>
      </c>
      <c r="C103" s="544"/>
      <c r="D103" s="544"/>
      <c r="E103" s="544" t="s">
        <v>1049</v>
      </c>
      <c r="F103" s="604" t="s">
        <v>1049</v>
      </c>
      <c r="H103" s="542" t="s">
        <v>1049</v>
      </c>
      <c r="I103" s="543" t="s">
        <v>1049</v>
      </c>
      <c r="J103" s="544" t="s">
        <v>1049</v>
      </c>
      <c r="K103" s="459" t="s">
        <v>1049</v>
      </c>
      <c r="L103" s="459" t="s">
        <v>1049</v>
      </c>
      <c r="M103" s="459" t="s">
        <v>1049</v>
      </c>
      <c r="N103" s="459" t="s">
        <v>1049</v>
      </c>
      <c r="O103" s="459" t="s">
        <v>1049</v>
      </c>
      <c r="P103" s="544" t="s">
        <v>1049</v>
      </c>
      <c r="Q103" s="546" t="s">
        <v>1049</v>
      </c>
      <c r="U103" s="606"/>
      <c r="V103" s="607">
        <v>0</v>
      </c>
      <c r="W103" s="607" t="s">
        <v>1049</v>
      </c>
      <c r="X103" s="607" t="s">
        <v>1049</v>
      </c>
      <c r="Y103" s="608" t="s">
        <v>1049</v>
      </c>
      <c r="Z103" s="622"/>
      <c r="AA103" s="607">
        <v>0</v>
      </c>
      <c r="AB103" s="607" t="s">
        <v>1049</v>
      </c>
      <c r="AC103" s="607" t="s">
        <v>1049</v>
      </c>
      <c r="AD103" s="608" t="s">
        <v>1049</v>
      </c>
      <c r="AE103" s="608"/>
      <c r="AF103" s="608"/>
      <c r="AG103" s="609">
        <v>0</v>
      </c>
      <c r="AH103" s="604" t="s">
        <v>1049</v>
      </c>
      <c r="AI103" s="610" t="s">
        <v>1049</v>
      </c>
      <c r="AJ103" s="604" t="s">
        <v>1049</v>
      </c>
      <c r="AK103" s="610" t="s">
        <v>1049</v>
      </c>
      <c r="AL103" s="604" t="s">
        <v>1049</v>
      </c>
      <c r="AN103" s="611"/>
    </row>
    <row r="104" spans="1:40" ht="18">
      <c r="A104" s="561">
        <v>95</v>
      </c>
      <c r="C104" s="544"/>
      <c r="D104" s="544"/>
      <c r="E104" s="544" t="s">
        <v>1049</v>
      </c>
      <c r="F104" s="604" t="s">
        <v>1049</v>
      </c>
      <c r="H104" s="542" t="s">
        <v>1049</v>
      </c>
      <c r="I104" s="543" t="s">
        <v>1049</v>
      </c>
      <c r="J104" s="544" t="s">
        <v>1049</v>
      </c>
      <c r="K104" s="459" t="s">
        <v>1049</v>
      </c>
      <c r="L104" s="459" t="s">
        <v>1049</v>
      </c>
      <c r="M104" s="459" t="s">
        <v>1049</v>
      </c>
      <c r="N104" s="459" t="s">
        <v>1049</v>
      </c>
      <c r="O104" s="459" t="s">
        <v>1049</v>
      </c>
      <c r="P104" s="544" t="s">
        <v>1049</v>
      </c>
      <c r="Q104" s="546" t="s">
        <v>1049</v>
      </c>
      <c r="U104" s="606"/>
      <c r="V104" s="607">
        <v>0</v>
      </c>
      <c r="W104" s="607" t="s">
        <v>1049</v>
      </c>
      <c r="X104" s="607" t="s">
        <v>1049</v>
      </c>
      <c r="Y104" s="608" t="s">
        <v>1049</v>
      </c>
      <c r="Z104" s="622"/>
      <c r="AA104" s="607">
        <v>0</v>
      </c>
      <c r="AB104" s="607" t="s">
        <v>1049</v>
      </c>
      <c r="AC104" s="607" t="s">
        <v>1049</v>
      </c>
      <c r="AD104" s="608" t="s">
        <v>1049</v>
      </c>
      <c r="AE104" s="608"/>
      <c r="AF104" s="608"/>
      <c r="AG104" s="609">
        <v>0</v>
      </c>
      <c r="AH104" s="604" t="s">
        <v>1049</v>
      </c>
      <c r="AI104" s="610" t="s">
        <v>1049</v>
      </c>
      <c r="AJ104" s="604" t="s">
        <v>1049</v>
      </c>
      <c r="AK104" s="610" t="s">
        <v>1049</v>
      </c>
      <c r="AL104" s="604" t="s">
        <v>1049</v>
      </c>
      <c r="AN104" s="611"/>
    </row>
    <row r="105" spans="1:40" ht="18">
      <c r="A105" s="561">
        <v>96</v>
      </c>
      <c r="C105" s="544"/>
      <c r="D105" s="544"/>
      <c r="E105" s="544" t="s">
        <v>1049</v>
      </c>
      <c r="F105" s="604" t="s">
        <v>1049</v>
      </c>
      <c r="H105" s="542" t="s">
        <v>1049</v>
      </c>
      <c r="I105" s="543" t="s">
        <v>1049</v>
      </c>
      <c r="J105" s="544" t="s">
        <v>1049</v>
      </c>
      <c r="K105" s="459" t="s">
        <v>1049</v>
      </c>
      <c r="L105" s="459" t="s">
        <v>1049</v>
      </c>
      <c r="M105" s="459" t="s">
        <v>1049</v>
      </c>
      <c r="N105" s="459" t="s">
        <v>1049</v>
      </c>
      <c r="O105" s="459" t="s">
        <v>1049</v>
      </c>
      <c r="P105" s="544" t="s">
        <v>1049</v>
      </c>
      <c r="Q105" s="546" t="s">
        <v>1049</v>
      </c>
      <c r="U105" s="606"/>
      <c r="V105" s="607">
        <v>0</v>
      </c>
      <c r="W105" s="607" t="s">
        <v>1049</v>
      </c>
      <c r="X105" s="607" t="s">
        <v>1049</v>
      </c>
      <c r="Y105" s="608" t="s">
        <v>1049</v>
      </c>
      <c r="Z105" s="622"/>
      <c r="AA105" s="607">
        <v>0</v>
      </c>
      <c r="AB105" s="607" t="s">
        <v>1049</v>
      </c>
      <c r="AC105" s="607" t="s">
        <v>1049</v>
      </c>
      <c r="AD105" s="608" t="s">
        <v>1049</v>
      </c>
      <c r="AE105" s="608"/>
      <c r="AF105" s="608"/>
      <c r="AG105" s="609">
        <v>0</v>
      </c>
      <c r="AH105" s="604" t="s">
        <v>1049</v>
      </c>
      <c r="AI105" s="610" t="s">
        <v>1049</v>
      </c>
      <c r="AJ105" s="604" t="s">
        <v>1049</v>
      </c>
      <c r="AK105" s="610" t="s">
        <v>1049</v>
      </c>
      <c r="AL105" s="604" t="s">
        <v>1049</v>
      </c>
      <c r="AN105" s="611"/>
    </row>
    <row r="106" spans="1:40" ht="18">
      <c r="A106" s="561">
        <v>97</v>
      </c>
      <c r="C106" s="544"/>
      <c r="D106" s="544"/>
      <c r="E106" s="544" t="s">
        <v>1049</v>
      </c>
      <c r="F106" s="604" t="s">
        <v>1049</v>
      </c>
      <c r="H106" s="542" t="s">
        <v>1049</v>
      </c>
      <c r="I106" s="543" t="s">
        <v>1049</v>
      </c>
      <c r="J106" s="544" t="s">
        <v>1049</v>
      </c>
      <c r="K106" s="459" t="s">
        <v>1049</v>
      </c>
      <c r="L106" s="459" t="s">
        <v>1049</v>
      </c>
      <c r="M106" s="459" t="s">
        <v>1049</v>
      </c>
      <c r="N106" s="459" t="s">
        <v>1049</v>
      </c>
      <c r="O106" s="459" t="s">
        <v>1049</v>
      </c>
      <c r="P106" s="544" t="s">
        <v>1049</v>
      </c>
      <c r="Q106" s="546" t="s">
        <v>1049</v>
      </c>
      <c r="U106" s="606"/>
      <c r="V106" s="607">
        <v>0</v>
      </c>
      <c r="W106" s="607" t="s">
        <v>1049</v>
      </c>
      <c r="X106" s="607" t="s">
        <v>1049</v>
      </c>
      <c r="Y106" s="608" t="s">
        <v>1049</v>
      </c>
      <c r="Z106" s="622"/>
      <c r="AA106" s="607">
        <v>0</v>
      </c>
      <c r="AB106" s="607" t="s">
        <v>1049</v>
      </c>
      <c r="AC106" s="607" t="s">
        <v>1049</v>
      </c>
      <c r="AD106" s="608" t="s">
        <v>1049</v>
      </c>
      <c r="AE106" s="608"/>
      <c r="AF106" s="608"/>
      <c r="AG106" s="609">
        <v>0</v>
      </c>
      <c r="AH106" s="604" t="s">
        <v>1049</v>
      </c>
      <c r="AI106" s="610" t="s">
        <v>1049</v>
      </c>
      <c r="AJ106" s="604" t="s">
        <v>1049</v>
      </c>
      <c r="AK106" s="610" t="s">
        <v>1049</v>
      </c>
      <c r="AL106" s="604" t="s">
        <v>1049</v>
      </c>
      <c r="AN106" s="611"/>
    </row>
    <row r="107" spans="1:40" ht="18">
      <c r="A107" s="561">
        <v>98</v>
      </c>
      <c r="C107" s="544"/>
      <c r="D107" s="544"/>
      <c r="E107" s="544" t="s">
        <v>1049</v>
      </c>
      <c r="F107" s="604" t="s">
        <v>1049</v>
      </c>
      <c r="H107" s="542" t="s">
        <v>1049</v>
      </c>
      <c r="I107" s="543" t="s">
        <v>1049</v>
      </c>
      <c r="J107" s="544" t="s">
        <v>1049</v>
      </c>
      <c r="K107" s="459" t="s">
        <v>1049</v>
      </c>
      <c r="L107" s="459" t="s">
        <v>1049</v>
      </c>
      <c r="M107" s="459" t="s">
        <v>1049</v>
      </c>
      <c r="N107" s="459" t="s">
        <v>1049</v>
      </c>
      <c r="O107" s="459" t="s">
        <v>1049</v>
      </c>
      <c r="P107" s="544" t="s">
        <v>1049</v>
      </c>
      <c r="Q107" s="546" t="s">
        <v>1049</v>
      </c>
      <c r="U107" s="606"/>
      <c r="V107" s="607">
        <v>0</v>
      </c>
      <c r="W107" s="607" t="s">
        <v>1049</v>
      </c>
      <c r="X107" s="607" t="s">
        <v>1049</v>
      </c>
      <c r="Y107" s="608" t="s">
        <v>1049</v>
      </c>
      <c r="Z107" s="622"/>
      <c r="AA107" s="607">
        <v>0</v>
      </c>
      <c r="AB107" s="607" t="s">
        <v>1049</v>
      </c>
      <c r="AC107" s="607" t="s">
        <v>1049</v>
      </c>
      <c r="AD107" s="608" t="s">
        <v>1049</v>
      </c>
      <c r="AE107" s="608"/>
      <c r="AF107" s="608"/>
      <c r="AG107" s="609">
        <v>0</v>
      </c>
      <c r="AH107" s="604" t="s">
        <v>1049</v>
      </c>
      <c r="AI107" s="610" t="s">
        <v>1049</v>
      </c>
      <c r="AJ107" s="604" t="s">
        <v>1049</v>
      </c>
      <c r="AK107" s="610" t="s">
        <v>1049</v>
      </c>
      <c r="AL107" s="604" t="s">
        <v>1049</v>
      </c>
      <c r="AN107" s="611"/>
    </row>
    <row r="108" spans="1:40" ht="18">
      <c r="A108" s="561">
        <v>99</v>
      </c>
      <c r="C108" s="544"/>
      <c r="D108" s="544"/>
      <c r="E108" s="544" t="s">
        <v>1049</v>
      </c>
      <c r="F108" s="604" t="s">
        <v>1049</v>
      </c>
      <c r="H108" s="542" t="s">
        <v>1049</v>
      </c>
      <c r="I108" s="543" t="s">
        <v>1049</v>
      </c>
      <c r="J108" s="544" t="s">
        <v>1049</v>
      </c>
      <c r="K108" s="459" t="s">
        <v>1049</v>
      </c>
      <c r="L108" s="459" t="s">
        <v>1049</v>
      </c>
      <c r="M108" s="459" t="s">
        <v>1049</v>
      </c>
      <c r="N108" s="459" t="s">
        <v>1049</v>
      </c>
      <c r="O108" s="459" t="s">
        <v>1049</v>
      </c>
      <c r="P108" s="544" t="s">
        <v>1049</v>
      </c>
      <c r="Q108" s="546" t="s">
        <v>1049</v>
      </c>
      <c r="U108" s="606"/>
      <c r="V108" s="607">
        <v>0</v>
      </c>
      <c r="W108" s="607" t="s">
        <v>1049</v>
      </c>
      <c r="X108" s="607" t="s">
        <v>1049</v>
      </c>
      <c r="Y108" s="608" t="s">
        <v>1049</v>
      </c>
      <c r="Z108" s="622"/>
      <c r="AA108" s="607">
        <v>0</v>
      </c>
      <c r="AB108" s="607" t="s">
        <v>1049</v>
      </c>
      <c r="AC108" s="607" t="s">
        <v>1049</v>
      </c>
      <c r="AD108" s="608" t="s">
        <v>1049</v>
      </c>
      <c r="AE108" s="608"/>
      <c r="AF108" s="608"/>
      <c r="AG108" s="609">
        <v>0</v>
      </c>
      <c r="AH108" s="604" t="s">
        <v>1049</v>
      </c>
      <c r="AI108" s="610" t="s">
        <v>1049</v>
      </c>
      <c r="AJ108" s="604" t="s">
        <v>1049</v>
      </c>
      <c r="AK108" s="610" t="s">
        <v>1049</v>
      </c>
      <c r="AL108" s="604" t="s">
        <v>1049</v>
      </c>
      <c r="AN108" s="611"/>
    </row>
    <row r="109" spans="1:40" ht="18">
      <c r="A109" s="561">
        <v>100</v>
      </c>
      <c r="C109" s="544"/>
      <c r="D109" s="544"/>
      <c r="E109" s="544" t="s">
        <v>1049</v>
      </c>
      <c r="F109" s="604" t="s">
        <v>1049</v>
      </c>
      <c r="H109" s="542" t="s">
        <v>1049</v>
      </c>
      <c r="I109" s="543" t="s">
        <v>1049</v>
      </c>
      <c r="J109" s="544" t="s">
        <v>1049</v>
      </c>
      <c r="K109" s="459" t="s">
        <v>1049</v>
      </c>
      <c r="L109" s="459" t="s">
        <v>1049</v>
      </c>
      <c r="M109" s="459" t="s">
        <v>1049</v>
      </c>
      <c r="N109" s="459" t="s">
        <v>1049</v>
      </c>
      <c r="O109" s="459" t="s">
        <v>1049</v>
      </c>
      <c r="P109" s="544" t="s">
        <v>1049</v>
      </c>
      <c r="Q109" s="546" t="s">
        <v>1049</v>
      </c>
      <c r="U109" s="606"/>
      <c r="V109" s="607">
        <v>0</v>
      </c>
      <c r="W109" s="607" t="s">
        <v>1049</v>
      </c>
      <c r="X109" s="607" t="s">
        <v>1049</v>
      </c>
      <c r="Y109" s="608" t="s">
        <v>1049</v>
      </c>
      <c r="Z109" s="622"/>
      <c r="AA109" s="607">
        <v>0</v>
      </c>
      <c r="AB109" s="607" t="s">
        <v>1049</v>
      </c>
      <c r="AC109" s="607" t="s">
        <v>1049</v>
      </c>
      <c r="AD109" s="608" t="s">
        <v>1049</v>
      </c>
      <c r="AE109" s="608"/>
      <c r="AF109" s="608"/>
      <c r="AG109" s="609">
        <v>0</v>
      </c>
      <c r="AH109" s="604" t="s">
        <v>1049</v>
      </c>
      <c r="AI109" s="610" t="s">
        <v>1049</v>
      </c>
      <c r="AJ109" s="604" t="s">
        <v>1049</v>
      </c>
      <c r="AK109" s="610" t="s">
        <v>1049</v>
      </c>
      <c r="AL109" s="604" t="s">
        <v>1049</v>
      </c>
      <c r="AN109" s="611"/>
    </row>
    <row r="110" spans="1:40" ht="18">
      <c r="A110" s="561">
        <v>101</v>
      </c>
      <c r="C110" s="544"/>
      <c r="D110" s="544"/>
      <c r="E110" s="544" t="s">
        <v>1049</v>
      </c>
      <c r="F110" s="604" t="s">
        <v>1049</v>
      </c>
      <c r="H110" s="542" t="s">
        <v>1049</v>
      </c>
      <c r="I110" s="543" t="s">
        <v>1049</v>
      </c>
      <c r="J110" s="544" t="s">
        <v>1049</v>
      </c>
      <c r="K110" s="459" t="s">
        <v>1049</v>
      </c>
      <c r="L110" s="459" t="s">
        <v>1049</v>
      </c>
      <c r="M110" s="459" t="s">
        <v>1049</v>
      </c>
      <c r="N110" s="459" t="s">
        <v>1049</v>
      </c>
      <c r="O110" s="459" t="s">
        <v>1049</v>
      </c>
      <c r="P110" s="544" t="s">
        <v>1049</v>
      </c>
      <c r="Q110" s="546" t="s">
        <v>1049</v>
      </c>
      <c r="U110" s="606"/>
      <c r="V110" s="607">
        <v>0</v>
      </c>
      <c r="W110" s="607" t="s">
        <v>1049</v>
      </c>
      <c r="X110" s="607" t="s">
        <v>1049</v>
      </c>
      <c r="Y110" s="608" t="s">
        <v>1049</v>
      </c>
      <c r="Z110" s="622"/>
      <c r="AA110" s="607">
        <v>0</v>
      </c>
      <c r="AB110" s="607" t="s">
        <v>1049</v>
      </c>
      <c r="AC110" s="607" t="s">
        <v>1049</v>
      </c>
      <c r="AD110" s="608" t="s">
        <v>1049</v>
      </c>
      <c r="AE110" s="608"/>
      <c r="AF110" s="608"/>
      <c r="AG110" s="609">
        <v>0</v>
      </c>
      <c r="AH110" s="604" t="s">
        <v>1049</v>
      </c>
      <c r="AI110" s="610" t="s">
        <v>1049</v>
      </c>
      <c r="AJ110" s="604" t="s">
        <v>1049</v>
      </c>
      <c r="AK110" s="610" t="s">
        <v>1049</v>
      </c>
      <c r="AL110" s="604" t="s">
        <v>1049</v>
      </c>
      <c r="AN110" s="611"/>
    </row>
    <row r="111" spans="1:40" ht="18">
      <c r="A111" s="561">
        <v>102</v>
      </c>
      <c r="C111" s="544"/>
      <c r="D111" s="544"/>
      <c r="E111" s="544" t="s">
        <v>1049</v>
      </c>
      <c r="F111" s="604" t="s">
        <v>1049</v>
      </c>
      <c r="H111" s="542" t="s">
        <v>1049</v>
      </c>
      <c r="I111" s="543" t="s">
        <v>1049</v>
      </c>
      <c r="J111" s="544" t="s">
        <v>1049</v>
      </c>
      <c r="K111" s="459" t="s">
        <v>1049</v>
      </c>
      <c r="L111" s="459" t="s">
        <v>1049</v>
      </c>
      <c r="M111" s="459" t="s">
        <v>1049</v>
      </c>
      <c r="N111" s="459" t="s">
        <v>1049</v>
      </c>
      <c r="O111" s="459" t="s">
        <v>1049</v>
      </c>
      <c r="P111" s="544" t="s">
        <v>1049</v>
      </c>
      <c r="Q111" s="546" t="s">
        <v>1049</v>
      </c>
      <c r="U111" s="606"/>
      <c r="V111" s="607">
        <v>0</v>
      </c>
      <c r="W111" s="607" t="s">
        <v>1049</v>
      </c>
      <c r="X111" s="607" t="s">
        <v>1049</v>
      </c>
      <c r="Y111" s="608" t="s">
        <v>1049</v>
      </c>
      <c r="Z111" s="622"/>
      <c r="AA111" s="607">
        <v>0</v>
      </c>
      <c r="AB111" s="607" t="s">
        <v>1049</v>
      </c>
      <c r="AC111" s="607" t="s">
        <v>1049</v>
      </c>
      <c r="AD111" s="608" t="s">
        <v>1049</v>
      </c>
      <c r="AE111" s="608"/>
      <c r="AF111" s="608"/>
      <c r="AG111" s="609">
        <v>0</v>
      </c>
      <c r="AH111" s="604" t="s">
        <v>1049</v>
      </c>
      <c r="AI111" s="610" t="s">
        <v>1049</v>
      </c>
      <c r="AJ111" s="604" t="s">
        <v>1049</v>
      </c>
      <c r="AK111" s="610" t="s">
        <v>1049</v>
      </c>
      <c r="AL111" s="604" t="s">
        <v>1049</v>
      </c>
      <c r="AN111" s="611"/>
    </row>
    <row r="112" spans="1:40" ht="18">
      <c r="A112" s="561">
        <v>103</v>
      </c>
      <c r="C112" s="544"/>
      <c r="D112" s="544"/>
      <c r="E112" s="544" t="s">
        <v>1049</v>
      </c>
      <c r="F112" s="604" t="s">
        <v>1049</v>
      </c>
      <c r="H112" s="542" t="s">
        <v>1049</v>
      </c>
      <c r="I112" s="543" t="s">
        <v>1049</v>
      </c>
      <c r="J112" s="544" t="s">
        <v>1049</v>
      </c>
      <c r="K112" s="459" t="s">
        <v>1049</v>
      </c>
      <c r="L112" s="459" t="s">
        <v>1049</v>
      </c>
      <c r="M112" s="459" t="s">
        <v>1049</v>
      </c>
      <c r="N112" s="459" t="s">
        <v>1049</v>
      </c>
      <c r="O112" s="459" t="s">
        <v>1049</v>
      </c>
      <c r="P112" s="544" t="s">
        <v>1049</v>
      </c>
      <c r="Q112" s="546" t="s">
        <v>1049</v>
      </c>
      <c r="U112" s="606"/>
      <c r="V112" s="607">
        <v>0</v>
      </c>
      <c r="W112" s="607" t="s">
        <v>1049</v>
      </c>
      <c r="X112" s="607" t="s">
        <v>1049</v>
      </c>
      <c r="Y112" s="608" t="s">
        <v>1049</v>
      </c>
      <c r="Z112" s="622"/>
      <c r="AA112" s="607">
        <v>0</v>
      </c>
      <c r="AB112" s="607" t="s">
        <v>1049</v>
      </c>
      <c r="AC112" s="607" t="s">
        <v>1049</v>
      </c>
      <c r="AD112" s="608" t="s">
        <v>1049</v>
      </c>
      <c r="AE112" s="608"/>
      <c r="AF112" s="608"/>
      <c r="AG112" s="609">
        <v>0</v>
      </c>
      <c r="AH112" s="604" t="s">
        <v>1049</v>
      </c>
      <c r="AI112" s="610" t="s">
        <v>1049</v>
      </c>
      <c r="AJ112" s="604" t="s">
        <v>1049</v>
      </c>
      <c r="AK112" s="610" t="s">
        <v>1049</v>
      </c>
      <c r="AL112" s="604" t="s">
        <v>1049</v>
      </c>
      <c r="AN112" s="611"/>
    </row>
    <row r="113" spans="1:40" ht="18">
      <c r="A113" s="561">
        <v>104</v>
      </c>
      <c r="C113" s="544"/>
      <c r="D113" s="544"/>
      <c r="E113" s="544" t="s">
        <v>1049</v>
      </c>
      <c r="F113" s="604" t="s">
        <v>1049</v>
      </c>
      <c r="H113" s="542" t="s">
        <v>1049</v>
      </c>
      <c r="I113" s="543" t="s">
        <v>1049</v>
      </c>
      <c r="J113" s="544" t="s">
        <v>1049</v>
      </c>
      <c r="K113" s="459" t="s">
        <v>1049</v>
      </c>
      <c r="L113" s="459" t="s">
        <v>1049</v>
      </c>
      <c r="M113" s="459" t="s">
        <v>1049</v>
      </c>
      <c r="N113" s="459" t="s">
        <v>1049</v>
      </c>
      <c r="O113" s="459" t="s">
        <v>1049</v>
      </c>
      <c r="P113" s="544" t="s">
        <v>1049</v>
      </c>
      <c r="Q113" s="546" t="s">
        <v>1049</v>
      </c>
      <c r="U113" s="606"/>
      <c r="V113" s="607">
        <v>0</v>
      </c>
      <c r="W113" s="607" t="s">
        <v>1049</v>
      </c>
      <c r="X113" s="607" t="s">
        <v>1049</v>
      </c>
      <c r="Y113" s="608" t="s">
        <v>1049</v>
      </c>
      <c r="Z113" s="622"/>
      <c r="AA113" s="607">
        <v>0</v>
      </c>
      <c r="AB113" s="607" t="s">
        <v>1049</v>
      </c>
      <c r="AC113" s="607" t="s">
        <v>1049</v>
      </c>
      <c r="AD113" s="608" t="s">
        <v>1049</v>
      </c>
      <c r="AE113" s="608"/>
      <c r="AF113" s="608"/>
      <c r="AG113" s="609">
        <v>0</v>
      </c>
      <c r="AH113" s="604" t="s">
        <v>1049</v>
      </c>
      <c r="AI113" s="610" t="s">
        <v>1049</v>
      </c>
      <c r="AJ113" s="604" t="s">
        <v>1049</v>
      </c>
      <c r="AK113" s="610" t="s">
        <v>1049</v>
      </c>
      <c r="AL113" s="604" t="s">
        <v>1049</v>
      </c>
      <c r="AN113" s="611"/>
    </row>
    <row r="114" spans="1:40" ht="18">
      <c r="A114" s="561">
        <v>105</v>
      </c>
      <c r="C114" s="544"/>
      <c r="D114" s="544"/>
      <c r="E114" s="544" t="s">
        <v>1049</v>
      </c>
      <c r="F114" s="604" t="s">
        <v>1049</v>
      </c>
      <c r="H114" s="542" t="s">
        <v>1049</v>
      </c>
      <c r="I114" s="543" t="s">
        <v>1049</v>
      </c>
      <c r="J114" s="544" t="s">
        <v>1049</v>
      </c>
      <c r="K114" s="459" t="s">
        <v>1049</v>
      </c>
      <c r="L114" s="459" t="s">
        <v>1049</v>
      </c>
      <c r="M114" s="459" t="s">
        <v>1049</v>
      </c>
      <c r="N114" s="459" t="s">
        <v>1049</v>
      </c>
      <c r="O114" s="459" t="s">
        <v>1049</v>
      </c>
      <c r="P114" s="544" t="s">
        <v>1049</v>
      </c>
      <c r="Q114" s="546" t="s">
        <v>1049</v>
      </c>
      <c r="U114" s="606"/>
      <c r="V114" s="607">
        <v>0</v>
      </c>
      <c r="W114" s="607" t="s">
        <v>1049</v>
      </c>
      <c r="X114" s="607" t="s">
        <v>1049</v>
      </c>
      <c r="Y114" s="608" t="s">
        <v>1049</v>
      </c>
      <c r="Z114" s="622"/>
      <c r="AA114" s="607">
        <v>0</v>
      </c>
      <c r="AB114" s="607" t="s">
        <v>1049</v>
      </c>
      <c r="AC114" s="607" t="s">
        <v>1049</v>
      </c>
      <c r="AD114" s="608" t="s">
        <v>1049</v>
      </c>
      <c r="AE114" s="608"/>
      <c r="AF114" s="608"/>
      <c r="AG114" s="609">
        <v>0</v>
      </c>
      <c r="AH114" s="604" t="s">
        <v>1049</v>
      </c>
      <c r="AI114" s="610" t="s">
        <v>1049</v>
      </c>
      <c r="AJ114" s="604" t="s">
        <v>1049</v>
      </c>
      <c r="AK114" s="610" t="s">
        <v>1049</v>
      </c>
      <c r="AL114" s="604" t="s">
        <v>1049</v>
      </c>
      <c r="AN114" s="611"/>
    </row>
    <row r="115" spans="1:40" ht="18">
      <c r="A115" s="561">
        <v>106</v>
      </c>
      <c r="C115" s="544"/>
      <c r="D115" s="544"/>
      <c r="E115" s="544" t="s">
        <v>1049</v>
      </c>
      <c r="F115" s="604" t="s">
        <v>1049</v>
      </c>
      <c r="H115" s="542" t="s">
        <v>1049</v>
      </c>
      <c r="I115" s="543" t="s">
        <v>1049</v>
      </c>
      <c r="J115" s="544" t="s">
        <v>1049</v>
      </c>
      <c r="K115" s="459" t="s">
        <v>1049</v>
      </c>
      <c r="L115" s="459" t="s">
        <v>1049</v>
      </c>
      <c r="M115" s="459" t="s">
        <v>1049</v>
      </c>
      <c r="N115" s="459" t="s">
        <v>1049</v>
      </c>
      <c r="O115" s="459" t="s">
        <v>1049</v>
      </c>
      <c r="P115" s="544" t="s">
        <v>1049</v>
      </c>
      <c r="Q115" s="546" t="s">
        <v>1049</v>
      </c>
      <c r="U115" s="606"/>
      <c r="V115" s="607">
        <v>0</v>
      </c>
      <c r="W115" s="607" t="s">
        <v>1049</v>
      </c>
      <c r="X115" s="607" t="s">
        <v>1049</v>
      </c>
      <c r="Y115" s="608" t="s">
        <v>1049</v>
      </c>
      <c r="Z115" s="622"/>
      <c r="AA115" s="607">
        <v>0</v>
      </c>
      <c r="AB115" s="607" t="s">
        <v>1049</v>
      </c>
      <c r="AC115" s="607" t="s">
        <v>1049</v>
      </c>
      <c r="AD115" s="608" t="s">
        <v>1049</v>
      </c>
      <c r="AE115" s="608"/>
      <c r="AF115" s="608"/>
      <c r="AG115" s="609">
        <v>0</v>
      </c>
      <c r="AH115" s="604" t="s">
        <v>1049</v>
      </c>
      <c r="AI115" s="610" t="s">
        <v>1049</v>
      </c>
      <c r="AJ115" s="604" t="s">
        <v>1049</v>
      </c>
      <c r="AK115" s="610" t="s">
        <v>1049</v>
      </c>
      <c r="AL115" s="604" t="s">
        <v>1049</v>
      </c>
      <c r="AN115" s="611"/>
    </row>
    <row r="116" spans="1:40" ht="18">
      <c r="A116" s="561">
        <v>107</v>
      </c>
      <c r="C116" s="544"/>
      <c r="D116" s="544"/>
      <c r="E116" s="544" t="s">
        <v>1049</v>
      </c>
      <c r="F116" s="604" t="s">
        <v>1049</v>
      </c>
      <c r="H116" s="542" t="s">
        <v>1049</v>
      </c>
      <c r="I116" s="543" t="s">
        <v>1049</v>
      </c>
      <c r="J116" s="544" t="s">
        <v>1049</v>
      </c>
      <c r="K116" s="459" t="s">
        <v>1049</v>
      </c>
      <c r="L116" s="459" t="s">
        <v>1049</v>
      </c>
      <c r="M116" s="459" t="s">
        <v>1049</v>
      </c>
      <c r="N116" s="459" t="s">
        <v>1049</v>
      </c>
      <c r="O116" s="459" t="s">
        <v>1049</v>
      </c>
      <c r="P116" s="544" t="s">
        <v>1049</v>
      </c>
      <c r="Q116" s="546" t="s">
        <v>1049</v>
      </c>
      <c r="U116" s="606"/>
      <c r="V116" s="607">
        <v>0</v>
      </c>
      <c r="W116" s="607" t="s">
        <v>1049</v>
      </c>
      <c r="X116" s="607" t="s">
        <v>1049</v>
      </c>
      <c r="Y116" s="608" t="s">
        <v>1049</v>
      </c>
      <c r="Z116" s="622"/>
      <c r="AA116" s="607">
        <v>0</v>
      </c>
      <c r="AB116" s="607" t="s">
        <v>1049</v>
      </c>
      <c r="AC116" s="607" t="s">
        <v>1049</v>
      </c>
      <c r="AD116" s="608" t="s">
        <v>1049</v>
      </c>
      <c r="AE116" s="608"/>
      <c r="AF116" s="608"/>
      <c r="AG116" s="609">
        <v>0</v>
      </c>
      <c r="AH116" s="604" t="s">
        <v>1049</v>
      </c>
      <c r="AI116" s="610" t="s">
        <v>1049</v>
      </c>
      <c r="AJ116" s="604" t="s">
        <v>1049</v>
      </c>
      <c r="AK116" s="610" t="s">
        <v>1049</v>
      </c>
      <c r="AL116" s="604" t="s">
        <v>1049</v>
      </c>
      <c r="AN116" s="611"/>
    </row>
    <row r="117" spans="1:40" ht="18">
      <c r="A117" s="561">
        <v>108</v>
      </c>
      <c r="C117" s="544"/>
      <c r="D117" s="544"/>
      <c r="E117" s="544" t="s">
        <v>1049</v>
      </c>
      <c r="F117" s="604" t="s">
        <v>1049</v>
      </c>
      <c r="H117" s="542" t="s">
        <v>1049</v>
      </c>
      <c r="I117" s="543" t="s">
        <v>1049</v>
      </c>
      <c r="J117" s="544" t="s">
        <v>1049</v>
      </c>
      <c r="K117" s="459" t="s">
        <v>1049</v>
      </c>
      <c r="L117" s="459" t="s">
        <v>1049</v>
      </c>
      <c r="M117" s="459" t="s">
        <v>1049</v>
      </c>
      <c r="N117" s="459" t="s">
        <v>1049</v>
      </c>
      <c r="O117" s="459" t="s">
        <v>1049</v>
      </c>
      <c r="P117" s="544" t="s">
        <v>1049</v>
      </c>
      <c r="Q117" s="546" t="s">
        <v>1049</v>
      </c>
      <c r="U117" s="606"/>
      <c r="V117" s="607">
        <v>0</v>
      </c>
      <c r="W117" s="607" t="s">
        <v>1049</v>
      </c>
      <c r="X117" s="607" t="s">
        <v>1049</v>
      </c>
      <c r="Y117" s="608" t="s">
        <v>1049</v>
      </c>
      <c r="Z117" s="622"/>
      <c r="AA117" s="607">
        <v>0</v>
      </c>
      <c r="AB117" s="607" t="s">
        <v>1049</v>
      </c>
      <c r="AC117" s="607" t="s">
        <v>1049</v>
      </c>
      <c r="AD117" s="608" t="s">
        <v>1049</v>
      </c>
      <c r="AE117" s="608"/>
      <c r="AF117" s="608"/>
      <c r="AG117" s="609">
        <v>0</v>
      </c>
      <c r="AH117" s="604" t="s">
        <v>1049</v>
      </c>
      <c r="AI117" s="610" t="s">
        <v>1049</v>
      </c>
      <c r="AJ117" s="604" t="s">
        <v>1049</v>
      </c>
      <c r="AK117" s="610" t="s">
        <v>1049</v>
      </c>
      <c r="AL117" s="604" t="s">
        <v>1049</v>
      </c>
      <c r="AN117" s="611"/>
    </row>
    <row r="118" spans="1:40" ht="18">
      <c r="A118" s="561">
        <v>109</v>
      </c>
      <c r="C118" s="544"/>
      <c r="D118" s="544"/>
      <c r="E118" s="544" t="s">
        <v>1049</v>
      </c>
      <c r="F118" s="604" t="s">
        <v>1049</v>
      </c>
      <c r="H118" s="542" t="s">
        <v>1049</v>
      </c>
      <c r="I118" s="543" t="s">
        <v>1049</v>
      </c>
      <c r="J118" s="544" t="s">
        <v>1049</v>
      </c>
      <c r="K118" s="459" t="s">
        <v>1049</v>
      </c>
      <c r="L118" s="459" t="s">
        <v>1049</v>
      </c>
      <c r="M118" s="459" t="s">
        <v>1049</v>
      </c>
      <c r="N118" s="459" t="s">
        <v>1049</v>
      </c>
      <c r="O118" s="459" t="s">
        <v>1049</v>
      </c>
      <c r="P118" s="544" t="s">
        <v>1049</v>
      </c>
      <c r="Q118" s="546" t="s">
        <v>1049</v>
      </c>
      <c r="U118" s="606"/>
      <c r="V118" s="607">
        <v>0</v>
      </c>
      <c r="W118" s="607" t="s">
        <v>1049</v>
      </c>
      <c r="X118" s="607" t="s">
        <v>1049</v>
      </c>
      <c r="Y118" s="608" t="s">
        <v>1049</v>
      </c>
      <c r="Z118" s="622"/>
      <c r="AA118" s="607">
        <v>0</v>
      </c>
      <c r="AB118" s="607" t="s">
        <v>1049</v>
      </c>
      <c r="AC118" s="607" t="s">
        <v>1049</v>
      </c>
      <c r="AD118" s="608" t="s">
        <v>1049</v>
      </c>
      <c r="AE118" s="608"/>
      <c r="AF118" s="608"/>
      <c r="AG118" s="609">
        <v>0</v>
      </c>
      <c r="AH118" s="604" t="s">
        <v>1049</v>
      </c>
      <c r="AI118" s="610" t="s">
        <v>1049</v>
      </c>
      <c r="AJ118" s="604" t="s">
        <v>1049</v>
      </c>
      <c r="AK118" s="610" t="s">
        <v>1049</v>
      </c>
      <c r="AL118" s="604" t="s">
        <v>1049</v>
      </c>
      <c r="AN118" s="611"/>
    </row>
    <row r="119" spans="1:40" ht="18">
      <c r="A119" s="561">
        <v>110</v>
      </c>
      <c r="C119" s="544"/>
      <c r="D119" s="544"/>
      <c r="E119" s="544" t="s">
        <v>1049</v>
      </c>
      <c r="F119" s="604" t="s">
        <v>1049</v>
      </c>
      <c r="H119" s="542" t="s">
        <v>1049</v>
      </c>
      <c r="I119" s="543" t="s">
        <v>1049</v>
      </c>
      <c r="J119" s="544" t="s">
        <v>1049</v>
      </c>
      <c r="K119" s="459" t="s">
        <v>1049</v>
      </c>
      <c r="L119" s="459" t="s">
        <v>1049</v>
      </c>
      <c r="M119" s="459" t="s">
        <v>1049</v>
      </c>
      <c r="N119" s="459" t="s">
        <v>1049</v>
      </c>
      <c r="O119" s="459" t="s">
        <v>1049</v>
      </c>
      <c r="P119" s="544" t="s">
        <v>1049</v>
      </c>
      <c r="Q119" s="546" t="s">
        <v>1049</v>
      </c>
      <c r="U119" s="606"/>
      <c r="V119" s="607">
        <v>0</v>
      </c>
      <c r="W119" s="607" t="s">
        <v>1049</v>
      </c>
      <c r="X119" s="607" t="s">
        <v>1049</v>
      </c>
      <c r="Y119" s="608" t="s">
        <v>1049</v>
      </c>
      <c r="Z119" s="622"/>
      <c r="AA119" s="607">
        <v>0</v>
      </c>
      <c r="AB119" s="607" t="s">
        <v>1049</v>
      </c>
      <c r="AC119" s="607" t="s">
        <v>1049</v>
      </c>
      <c r="AD119" s="608" t="s">
        <v>1049</v>
      </c>
      <c r="AE119" s="608"/>
      <c r="AF119" s="608"/>
      <c r="AG119" s="609">
        <v>0</v>
      </c>
      <c r="AH119" s="604" t="s">
        <v>1049</v>
      </c>
      <c r="AI119" s="610" t="s">
        <v>1049</v>
      </c>
      <c r="AJ119" s="604" t="s">
        <v>1049</v>
      </c>
      <c r="AK119" s="610" t="s">
        <v>1049</v>
      </c>
      <c r="AL119" s="604" t="s">
        <v>1049</v>
      </c>
      <c r="AN119" s="611"/>
    </row>
    <row r="120" spans="1:40" ht="18">
      <c r="A120" s="561">
        <v>111</v>
      </c>
      <c r="C120" s="544"/>
      <c r="D120" s="544"/>
      <c r="E120" s="544" t="s">
        <v>1049</v>
      </c>
      <c r="F120" s="604" t="s">
        <v>1049</v>
      </c>
      <c r="H120" s="542" t="s">
        <v>1049</v>
      </c>
      <c r="I120" s="543" t="s">
        <v>1049</v>
      </c>
      <c r="J120" s="544" t="s">
        <v>1049</v>
      </c>
      <c r="K120" s="459" t="s">
        <v>1049</v>
      </c>
      <c r="L120" s="459" t="s">
        <v>1049</v>
      </c>
      <c r="M120" s="459" t="s">
        <v>1049</v>
      </c>
      <c r="N120" s="459" t="s">
        <v>1049</v>
      </c>
      <c r="O120" s="459" t="s">
        <v>1049</v>
      </c>
      <c r="P120" s="544" t="s">
        <v>1049</v>
      </c>
      <c r="Q120" s="546" t="s">
        <v>1049</v>
      </c>
      <c r="U120" s="606"/>
      <c r="V120" s="607">
        <v>0</v>
      </c>
      <c r="W120" s="607" t="s">
        <v>1049</v>
      </c>
      <c r="X120" s="607" t="s">
        <v>1049</v>
      </c>
      <c r="Y120" s="608" t="s">
        <v>1049</v>
      </c>
      <c r="Z120" s="622"/>
      <c r="AA120" s="607">
        <v>0</v>
      </c>
      <c r="AB120" s="607" t="s">
        <v>1049</v>
      </c>
      <c r="AC120" s="607" t="s">
        <v>1049</v>
      </c>
      <c r="AD120" s="608" t="s">
        <v>1049</v>
      </c>
      <c r="AE120" s="608"/>
      <c r="AF120" s="608"/>
      <c r="AG120" s="609">
        <v>0</v>
      </c>
      <c r="AH120" s="604" t="s">
        <v>1049</v>
      </c>
      <c r="AI120" s="610" t="s">
        <v>1049</v>
      </c>
      <c r="AJ120" s="604" t="s">
        <v>1049</v>
      </c>
      <c r="AK120" s="610" t="s">
        <v>1049</v>
      </c>
      <c r="AL120" s="604" t="s">
        <v>1049</v>
      </c>
      <c r="AN120" s="611"/>
    </row>
    <row r="121" spans="1:40" ht="18">
      <c r="A121" s="561">
        <v>112</v>
      </c>
      <c r="C121" s="544"/>
      <c r="D121" s="544"/>
      <c r="E121" s="544" t="s">
        <v>1049</v>
      </c>
      <c r="F121" s="604" t="s">
        <v>1049</v>
      </c>
      <c r="H121" s="542" t="s">
        <v>1049</v>
      </c>
      <c r="I121" s="543" t="s">
        <v>1049</v>
      </c>
      <c r="J121" s="544" t="s">
        <v>1049</v>
      </c>
      <c r="K121" s="459" t="s">
        <v>1049</v>
      </c>
      <c r="L121" s="459" t="s">
        <v>1049</v>
      </c>
      <c r="M121" s="459" t="s">
        <v>1049</v>
      </c>
      <c r="N121" s="459" t="s">
        <v>1049</v>
      </c>
      <c r="O121" s="459" t="s">
        <v>1049</v>
      </c>
      <c r="P121" s="544" t="s">
        <v>1049</v>
      </c>
      <c r="Q121" s="546" t="s">
        <v>1049</v>
      </c>
      <c r="U121" s="606"/>
      <c r="V121" s="607">
        <v>0</v>
      </c>
      <c r="W121" s="607" t="s">
        <v>1049</v>
      </c>
      <c r="X121" s="607" t="s">
        <v>1049</v>
      </c>
      <c r="Y121" s="608" t="s">
        <v>1049</v>
      </c>
      <c r="Z121" s="622"/>
      <c r="AA121" s="607">
        <v>0</v>
      </c>
      <c r="AB121" s="607" t="s">
        <v>1049</v>
      </c>
      <c r="AC121" s="607" t="s">
        <v>1049</v>
      </c>
      <c r="AD121" s="608" t="s">
        <v>1049</v>
      </c>
      <c r="AE121" s="608"/>
      <c r="AF121" s="608"/>
      <c r="AG121" s="609">
        <v>0</v>
      </c>
      <c r="AH121" s="604" t="s">
        <v>1049</v>
      </c>
      <c r="AI121" s="610" t="s">
        <v>1049</v>
      </c>
      <c r="AJ121" s="604" t="s">
        <v>1049</v>
      </c>
      <c r="AK121" s="610" t="s">
        <v>1049</v>
      </c>
      <c r="AL121" s="604" t="s">
        <v>1049</v>
      </c>
      <c r="AN121" s="611"/>
    </row>
    <row r="122" spans="1:40" ht="18">
      <c r="A122" s="561">
        <v>113</v>
      </c>
      <c r="C122" s="544"/>
      <c r="D122" s="544"/>
      <c r="E122" s="544" t="s">
        <v>1049</v>
      </c>
      <c r="F122" s="604" t="s">
        <v>1049</v>
      </c>
      <c r="H122" s="542" t="s">
        <v>1049</v>
      </c>
      <c r="I122" s="543" t="s">
        <v>1049</v>
      </c>
      <c r="J122" s="544" t="s">
        <v>1049</v>
      </c>
      <c r="K122" s="459" t="s">
        <v>1049</v>
      </c>
      <c r="L122" s="459" t="s">
        <v>1049</v>
      </c>
      <c r="M122" s="459" t="s">
        <v>1049</v>
      </c>
      <c r="N122" s="459" t="s">
        <v>1049</v>
      </c>
      <c r="O122" s="459" t="s">
        <v>1049</v>
      </c>
      <c r="P122" s="544" t="s">
        <v>1049</v>
      </c>
      <c r="Q122" s="546" t="s">
        <v>1049</v>
      </c>
      <c r="U122" s="606"/>
      <c r="V122" s="607">
        <v>0</v>
      </c>
      <c r="W122" s="607" t="s">
        <v>1049</v>
      </c>
      <c r="X122" s="607" t="s">
        <v>1049</v>
      </c>
      <c r="Y122" s="608" t="s">
        <v>1049</v>
      </c>
      <c r="Z122" s="622"/>
      <c r="AA122" s="607">
        <v>0</v>
      </c>
      <c r="AB122" s="607" t="s">
        <v>1049</v>
      </c>
      <c r="AC122" s="607" t="s">
        <v>1049</v>
      </c>
      <c r="AD122" s="608" t="s">
        <v>1049</v>
      </c>
      <c r="AE122" s="608"/>
      <c r="AF122" s="608"/>
      <c r="AG122" s="609">
        <v>0</v>
      </c>
      <c r="AH122" s="604" t="s">
        <v>1049</v>
      </c>
      <c r="AI122" s="610" t="s">
        <v>1049</v>
      </c>
      <c r="AJ122" s="604" t="s">
        <v>1049</v>
      </c>
      <c r="AK122" s="610" t="s">
        <v>1049</v>
      </c>
      <c r="AL122" s="604" t="s">
        <v>1049</v>
      </c>
      <c r="AN122" s="611"/>
    </row>
    <row r="123" spans="1:40" ht="18">
      <c r="A123" s="561">
        <v>114</v>
      </c>
      <c r="C123" s="544"/>
      <c r="D123" s="544"/>
      <c r="E123" s="544" t="s">
        <v>1049</v>
      </c>
      <c r="F123" s="604" t="s">
        <v>1049</v>
      </c>
      <c r="H123" s="542" t="s">
        <v>1049</v>
      </c>
      <c r="I123" s="543" t="s">
        <v>1049</v>
      </c>
      <c r="J123" s="544" t="s">
        <v>1049</v>
      </c>
      <c r="K123" s="459" t="s">
        <v>1049</v>
      </c>
      <c r="L123" s="459" t="s">
        <v>1049</v>
      </c>
      <c r="M123" s="459" t="s">
        <v>1049</v>
      </c>
      <c r="N123" s="459" t="s">
        <v>1049</v>
      </c>
      <c r="O123" s="459" t="s">
        <v>1049</v>
      </c>
      <c r="P123" s="544" t="s">
        <v>1049</v>
      </c>
      <c r="Q123" s="546" t="s">
        <v>1049</v>
      </c>
      <c r="U123" s="606"/>
      <c r="V123" s="607">
        <v>0</v>
      </c>
      <c r="W123" s="607" t="s">
        <v>1049</v>
      </c>
      <c r="X123" s="607" t="s">
        <v>1049</v>
      </c>
      <c r="Y123" s="608" t="s">
        <v>1049</v>
      </c>
      <c r="Z123" s="622"/>
      <c r="AA123" s="607">
        <v>0</v>
      </c>
      <c r="AB123" s="607" t="s">
        <v>1049</v>
      </c>
      <c r="AC123" s="607" t="s">
        <v>1049</v>
      </c>
      <c r="AD123" s="608" t="s">
        <v>1049</v>
      </c>
      <c r="AE123" s="608"/>
      <c r="AF123" s="608"/>
      <c r="AG123" s="609">
        <v>0</v>
      </c>
      <c r="AH123" s="604" t="s">
        <v>1049</v>
      </c>
      <c r="AI123" s="610" t="s">
        <v>1049</v>
      </c>
      <c r="AJ123" s="604" t="s">
        <v>1049</v>
      </c>
      <c r="AK123" s="610" t="s">
        <v>1049</v>
      </c>
      <c r="AL123" s="604" t="s">
        <v>1049</v>
      </c>
      <c r="AN123" s="611"/>
    </row>
    <row r="124" spans="1:40" ht="18">
      <c r="A124" s="561">
        <v>115</v>
      </c>
      <c r="C124" s="544"/>
      <c r="D124" s="544"/>
      <c r="E124" s="544" t="s">
        <v>1049</v>
      </c>
      <c r="F124" s="604" t="s">
        <v>1049</v>
      </c>
      <c r="H124" s="542" t="s">
        <v>1049</v>
      </c>
      <c r="I124" s="543" t="s">
        <v>1049</v>
      </c>
      <c r="J124" s="544" t="s">
        <v>1049</v>
      </c>
      <c r="K124" s="459" t="s">
        <v>1049</v>
      </c>
      <c r="L124" s="459" t="s">
        <v>1049</v>
      </c>
      <c r="M124" s="459" t="s">
        <v>1049</v>
      </c>
      <c r="N124" s="459" t="s">
        <v>1049</v>
      </c>
      <c r="O124" s="459" t="s">
        <v>1049</v>
      </c>
      <c r="P124" s="544" t="s">
        <v>1049</v>
      </c>
      <c r="Q124" s="546" t="s">
        <v>1049</v>
      </c>
      <c r="U124" s="606"/>
      <c r="V124" s="607">
        <v>0</v>
      </c>
      <c r="W124" s="607" t="s">
        <v>1049</v>
      </c>
      <c r="X124" s="607" t="s">
        <v>1049</v>
      </c>
      <c r="Y124" s="608" t="s">
        <v>1049</v>
      </c>
      <c r="Z124" s="622"/>
      <c r="AA124" s="607">
        <v>0</v>
      </c>
      <c r="AB124" s="607" t="s">
        <v>1049</v>
      </c>
      <c r="AC124" s="607" t="s">
        <v>1049</v>
      </c>
      <c r="AD124" s="608" t="s">
        <v>1049</v>
      </c>
      <c r="AE124" s="608"/>
      <c r="AF124" s="608"/>
      <c r="AG124" s="609">
        <v>0</v>
      </c>
      <c r="AH124" s="604" t="s">
        <v>1049</v>
      </c>
      <c r="AI124" s="610" t="s">
        <v>1049</v>
      </c>
      <c r="AJ124" s="604" t="s">
        <v>1049</v>
      </c>
      <c r="AK124" s="610" t="s">
        <v>1049</v>
      </c>
      <c r="AL124" s="604" t="s">
        <v>1049</v>
      </c>
      <c r="AN124" s="611"/>
    </row>
    <row r="125" spans="1:40" ht="18">
      <c r="A125" s="561">
        <v>116</v>
      </c>
      <c r="C125" s="544"/>
      <c r="D125" s="544"/>
      <c r="E125" s="544" t="s">
        <v>1049</v>
      </c>
      <c r="F125" s="604" t="s">
        <v>1049</v>
      </c>
      <c r="H125" s="542" t="s">
        <v>1049</v>
      </c>
      <c r="I125" s="543" t="s">
        <v>1049</v>
      </c>
      <c r="J125" s="544" t="s">
        <v>1049</v>
      </c>
      <c r="K125" s="459" t="s">
        <v>1049</v>
      </c>
      <c r="L125" s="459" t="s">
        <v>1049</v>
      </c>
      <c r="M125" s="459" t="s">
        <v>1049</v>
      </c>
      <c r="N125" s="459" t="s">
        <v>1049</v>
      </c>
      <c r="O125" s="459" t="s">
        <v>1049</v>
      </c>
      <c r="P125" s="544" t="s">
        <v>1049</v>
      </c>
      <c r="Q125" s="546" t="s">
        <v>1049</v>
      </c>
      <c r="U125" s="606"/>
      <c r="V125" s="607">
        <v>0</v>
      </c>
      <c r="W125" s="607" t="s">
        <v>1049</v>
      </c>
      <c r="X125" s="607" t="s">
        <v>1049</v>
      </c>
      <c r="Y125" s="608" t="s">
        <v>1049</v>
      </c>
      <c r="Z125" s="622"/>
      <c r="AA125" s="607">
        <v>0</v>
      </c>
      <c r="AB125" s="607" t="s">
        <v>1049</v>
      </c>
      <c r="AC125" s="607" t="s">
        <v>1049</v>
      </c>
      <c r="AD125" s="608" t="s">
        <v>1049</v>
      </c>
      <c r="AE125" s="608"/>
      <c r="AF125" s="608"/>
      <c r="AG125" s="609">
        <v>0</v>
      </c>
      <c r="AH125" s="604" t="s">
        <v>1049</v>
      </c>
      <c r="AI125" s="610" t="s">
        <v>1049</v>
      </c>
      <c r="AJ125" s="604" t="s">
        <v>1049</v>
      </c>
      <c r="AK125" s="610" t="s">
        <v>1049</v>
      </c>
      <c r="AL125" s="604" t="s">
        <v>1049</v>
      </c>
      <c r="AN125" s="611"/>
    </row>
    <row r="126" spans="1:40" ht="18">
      <c r="A126" s="561">
        <v>117</v>
      </c>
      <c r="C126" s="544"/>
      <c r="D126" s="544"/>
      <c r="E126" s="544" t="s">
        <v>1049</v>
      </c>
      <c r="F126" s="604" t="s">
        <v>1049</v>
      </c>
      <c r="H126" s="542" t="s">
        <v>1049</v>
      </c>
      <c r="I126" s="543" t="s">
        <v>1049</v>
      </c>
      <c r="J126" s="544" t="s">
        <v>1049</v>
      </c>
      <c r="K126" s="459" t="s">
        <v>1049</v>
      </c>
      <c r="L126" s="459" t="s">
        <v>1049</v>
      </c>
      <c r="M126" s="459" t="s">
        <v>1049</v>
      </c>
      <c r="N126" s="459" t="s">
        <v>1049</v>
      </c>
      <c r="O126" s="459" t="s">
        <v>1049</v>
      </c>
      <c r="P126" s="544" t="s">
        <v>1049</v>
      </c>
      <c r="Q126" s="546" t="s">
        <v>1049</v>
      </c>
      <c r="U126" s="606"/>
      <c r="V126" s="607">
        <v>0</v>
      </c>
      <c r="W126" s="607" t="s">
        <v>1049</v>
      </c>
      <c r="X126" s="607" t="s">
        <v>1049</v>
      </c>
      <c r="Y126" s="608" t="s">
        <v>1049</v>
      </c>
      <c r="Z126" s="622"/>
      <c r="AA126" s="607">
        <v>0</v>
      </c>
      <c r="AB126" s="607" t="s">
        <v>1049</v>
      </c>
      <c r="AC126" s="607" t="s">
        <v>1049</v>
      </c>
      <c r="AD126" s="608" t="s">
        <v>1049</v>
      </c>
      <c r="AE126" s="608"/>
      <c r="AF126" s="608"/>
      <c r="AG126" s="609">
        <v>0</v>
      </c>
      <c r="AH126" s="604" t="s">
        <v>1049</v>
      </c>
      <c r="AI126" s="610" t="s">
        <v>1049</v>
      </c>
      <c r="AJ126" s="604" t="s">
        <v>1049</v>
      </c>
      <c r="AK126" s="610" t="s">
        <v>1049</v>
      </c>
      <c r="AL126" s="604" t="s">
        <v>1049</v>
      </c>
      <c r="AN126" s="611"/>
    </row>
    <row r="127" spans="1:40" ht="18">
      <c r="A127" s="561">
        <v>118</v>
      </c>
      <c r="C127" s="544"/>
      <c r="D127" s="544"/>
      <c r="E127" s="544" t="s">
        <v>1049</v>
      </c>
      <c r="F127" s="604" t="s">
        <v>1049</v>
      </c>
      <c r="H127" s="542" t="s">
        <v>1049</v>
      </c>
      <c r="I127" s="543" t="s">
        <v>1049</v>
      </c>
      <c r="J127" s="544" t="s">
        <v>1049</v>
      </c>
      <c r="K127" s="459" t="s">
        <v>1049</v>
      </c>
      <c r="L127" s="459" t="s">
        <v>1049</v>
      </c>
      <c r="M127" s="459" t="s">
        <v>1049</v>
      </c>
      <c r="N127" s="459" t="s">
        <v>1049</v>
      </c>
      <c r="O127" s="459" t="s">
        <v>1049</v>
      </c>
      <c r="P127" s="544" t="s">
        <v>1049</v>
      </c>
      <c r="Q127" s="546" t="s">
        <v>1049</v>
      </c>
      <c r="U127" s="606"/>
      <c r="V127" s="607">
        <v>0</v>
      </c>
      <c r="W127" s="607" t="s">
        <v>1049</v>
      </c>
      <c r="X127" s="607" t="s">
        <v>1049</v>
      </c>
      <c r="Y127" s="608" t="s">
        <v>1049</v>
      </c>
      <c r="Z127" s="622"/>
      <c r="AA127" s="607">
        <v>0</v>
      </c>
      <c r="AB127" s="607" t="s">
        <v>1049</v>
      </c>
      <c r="AC127" s="607" t="s">
        <v>1049</v>
      </c>
      <c r="AD127" s="608" t="s">
        <v>1049</v>
      </c>
      <c r="AE127" s="608"/>
      <c r="AF127" s="608"/>
      <c r="AG127" s="609">
        <v>0</v>
      </c>
      <c r="AH127" s="604" t="s">
        <v>1049</v>
      </c>
      <c r="AI127" s="610" t="s">
        <v>1049</v>
      </c>
      <c r="AJ127" s="604" t="s">
        <v>1049</v>
      </c>
      <c r="AK127" s="610" t="s">
        <v>1049</v>
      </c>
      <c r="AL127" s="604" t="s">
        <v>1049</v>
      </c>
      <c r="AN127" s="611"/>
    </row>
    <row r="128" spans="1:40" ht="18">
      <c r="A128" s="561">
        <v>119</v>
      </c>
      <c r="C128" s="544"/>
      <c r="D128" s="544"/>
      <c r="E128" s="544" t="s">
        <v>1049</v>
      </c>
      <c r="F128" s="604" t="s">
        <v>1049</v>
      </c>
      <c r="H128" s="542" t="s">
        <v>1049</v>
      </c>
      <c r="I128" s="543" t="s">
        <v>1049</v>
      </c>
      <c r="J128" s="544" t="s">
        <v>1049</v>
      </c>
      <c r="K128" s="459" t="s">
        <v>1049</v>
      </c>
      <c r="L128" s="459" t="s">
        <v>1049</v>
      </c>
      <c r="M128" s="459" t="s">
        <v>1049</v>
      </c>
      <c r="N128" s="459" t="s">
        <v>1049</v>
      </c>
      <c r="O128" s="459" t="s">
        <v>1049</v>
      </c>
      <c r="P128" s="544" t="s">
        <v>1049</v>
      </c>
      <c r="Q128" s="546" t="s">
        <v>1049</v>
      </c>
      <c r="U128" s="606"/>
      <c r="V128" s="607">
        <v>0</v>
      </c>
      <c r="W128" s="607" t="s">
        <v>1049</v>
      </c>
      <c r="X128" s="607" t="s">
        <v>1049</v>
      </c>
      <c r="Y128" s="608" t="s">
        <v>1049</v>
      </c>
      <c r="Z128" s="622"/>
      <c r="AA128" s="607">
        <v>0</v>
      </c>
      <c r="AB128" s="607" t="s">
        <v>1049</v>
      </c>
      <c r="AC128" s="607" t="s">
        <v>1049</v>
      </c>
      <c r="AD128" s="608" t="s">
        <v>1049</v>
      </c>
      <c r="AE128" s="608"/>
      <c r="AF128" s="608"/>
      <c r="AG128" s="609">
        <v>0</v>
      </c>
      <c r="AH128" s="604" t="s">
        <v>1049</v>
      </c>
      <c r="AI128" s="610" t="s">
        <v>1049</v>
      </c>
      <c r="AJ128" s="604" t="s">
        <v>1049</v>
      </c>
      <c r="AK128" s="610" t="s">
        <v>1049</v>
      </c>
      <c r="AL128" s="604" t="s">
        <v>1049</v>
      </c>
      <c r="AN128" s="611"/>
    </row>
    <row r="129" spans="1:40" ht="18">
      <c r="A129" s="561">
        <v>120</v>
      </c>
      <c r="C129" s="544"/>
      <c r="D129" s="544"/>
      <c r="E129" s="544" t="s">
        <v>1049</v>
      </c>
      <c r="F129" s="604" t="s">
        <v>1049</v>
      </c>
      <c r="H129" s="542" t="s">
        <v>1049</v>
      </c>
      <c r="I129" s="543" t="s">
        <v>1049</v>
      </c>
      <c r="J129" s="544" t="s">
        <v>1049</v>
      </c>
      <c r="K129" s="459" t="s">
        <v>1049</v>
      </c>
      <c r="L129" s="459" t="s">
        <v>1049</v>
      </c>
      <c r="M129" s="459" t="s">
        <v>1049</v>
      </c>
      <c r="N129" s="459" t="s">
        <v>1049</v>
      </c>
      <c r="O129" s="459" t="s">
        <v>1049</v>
      </c>
      <c r="P129" s="544" t="s">
        <v>1049</v>
      </c>
      <c r="Q129" s="546" t="s">
        <v>1049</v>
      </c>
      <c r="U129" s="606"/>
      <c r="V129" s="607">
        <v>0</v>
      </c>
      <c r="W129" s="607" t="s">
        <v>1049</v>
      </c>
      <c r="X129" s="607" t="s">
        <v>1049</v>
      </c>
      <c r="Y129" s="608" t="s">
        <v>1049</v>
      </c>
      <c r="Z129" s="622"/>
      <c r="AA129" s="607">
        <v>0</v>
      </c>
      <c r="AB129" s="607" t="s">
        <v>1049</v>
      </c>
      <c r="AC129" s="607" t="s">
        <v>1049</v>
      </c>
      <c r="AD129" s="608" t="s">
        <v>1049</v>
      </c>
      <c r="AE129" s="608"/>
      <c r="AF129" s="608"/>
      <c r="AG129" s="609">
        <v>0</v>
      </c>
      <c r="AH129" s="604" t="s">
        <v>1049</v>
      </c>
      <c r="AI129" s="610" t="s">
        <v>1049</v>
      </c>
      <c r="AJ129" s="604" t="s">
        <v>1049</v>
      </c>
      <c r="AK129" s="610" t="s">
        <v>1049</v>
      </c>
      <c r="AL129" s="604" t="s">
        <v>1049</v>
      </c>
      <c r="AN129" s="611"/>
    </row>
    <row r="130" spans="1:40" ht="18">
      <c r="A130" s="561">
        <v>121</v>
      </c>
      <c r="C130" s="544"/>
      <c r="D130" s="544"/>
      <c r="E130" s="544" t="s">
        <v>1049</v>
      </c>
      <c r="F130" s="604" t="s">
        <v>1049</v>
      </c>
      <c r="H130" s="542" t="s">
        <v>1049</v>
      </c>
      <c r="I130" s="543" t="s">
        <v>1049</v>
      </c>
      <c r="J130" s="544" t="s">
        <v>1049</v>
      </c>
      <c r="K130" s="459" t="s">
        <v>1049</v>
      </c>
      <c r="L130" s="459" t="s">
        <v>1049</v>
      </c>
      <c r="M130" s="459" t="s">
        <v>1049</v>
      </c>
      <c r="N130" s="459" t="s">
        <v>1049</v>
      </c>
      <c r="O130" s="459" t="s">
        <v>1049</v>
      </c>
      <c r="P130" s="544" t="s">
        <v>1049</v>
      </c>
      <c r="Q130" s="546" t="s">
        <v>1049</v>
      </c>
      <c r="U130" s="606"/>
      <c r="V130" s="607">
        <v>0</v>
      </c>
      <c r="W130" s="607" t="s">
        <v>1049</v>
      </c>
      <c r="X130" s="607" t="s">
        <v>1049</v>
      </c>
      <c r="Y130" s="608" t="s">
        <v>1049</v>
      </c>
      <c r="Z130" s="622"/>
      <c r="AA130" s="607">
        <v>0</v>
      </c>
      <c r="AB130" s="607" t="s">
        <v>1049</v>
      </c>
      <c r="AC130" s="607" t="s">
        <v>1049</v>
      </c>
      <c r="AD130" s="608" t="s">
        <v>1049</v>
      </c>
      <c r="AE130" s="608"/>
      <c r="AF130" s="608"/>
      <c r="AG130" s="609">
        <v>0</v>
      </c>
      <c r="AH130" s="604" t="s">
        <v>1049</v>
      </c>
      <c r="AI130" s="610" t="s">
        <v>1049</v>
      </c>
      <c r="AJ130" s="604" t="s">
        <v>1049</v>
      </c>
      <c r="AK130" s="610" t="s">
        <v>1049</v>
      </c>
      <c r="AL130" s="604" t="s">
        <v>1049</v>
      </c>
      <c r="AN130" s="611"/>
    </row>
    <row r="131" spans="1:40" ht="18">
      <c r="A131" s="561">
        <v>122</v>
      </c>
      <c r="C131" s="544"/>
      <c r="D131" s="544"/>
      <c r="E131" s="544" t="s">
        <v>1049</v>
      </c>
      <c r="F131" s="604" t="s">
        <v>1049</v>
      </c>
      <c r="H131" s="542" t="s">
        <v>1049</v>
      </c>
      <c r="I131" s="543" t="s">
        <v>1049</v>
      </c>
      <c r="J131" s="544" t="s">
        <v>1049</v>
      </c>
      <c r="K131" s="459" t="s">
        <v>1049</v>
      </c>
      <c r="L131" s="459" t="s">
        <v>1049</v>
      </c>
      <c r="M131" s="459" t="s">
        <v>1049</v>
      </c>
      <c r="N131" s="459" t="s">
        <v>1049</v>
      </c>
      <c r="O131" s="459" t="s">
        <v>1049</v>
      </c>
      <c r="P131" s="544" t="s">
        <v>1049</v>
      </c>
      <c r="Q131" s="546" t="s">
        <v>1049</v>
      </c>
      <c r="U131" s="606"/>
      <c r="V131" s="607">
        <v>0</v>
      </c>
      <c r="W131" s="607" t="s">
        <v>1049</v>
      </c>
      <c r="X131" s="607" t="s">
        <v>1049</v>
      </c>
      <c r="Y131" s="608" t="s">
        <v>1049</v>
      </c>
      <c r="Z131" s="622"/>
      <c r="AA131" s="607">
        <v>0</v>
      </c>
      <c r="AB131" s="607" t="s">
        <v>1049</v>
      </c>
      <c r="AC131" s="607" t="s">
        <v>1049</v>
      </c>
      <c r="AD131" s="608" t="s">
        <v>1049</v>
      </c>
      <c r="AE131" s="608"/>
      <c r="AF131" s="608"/>
      <c r="AG131" s="609">
        <v>0</v>
      </c>
      <c r="AH131" s="604" t="s">
        <v>1049</v>
      </c>
      <c r="AI131" s="610" t="s">
        <v>1049</v>
      </c>
      <c r="AJ131" s="604" t="s">
        <v>1049</v>
      </c>
      <c r="AK131" s="610" t="s">
        <v>1049</v>
      </c>
      <c r="AL131" s="604" t="s">
        <v>1049</v>
      </c>
      <c r="AN131" s="611"/>
    </row>
    <row r="132" spans="1:40" ht="18">
      <c r="A132" s="561">
        <v>123</v>
      </c>
      <c r="C132" s="544"/>
      <c r="D132" s="544"/>
      <c r="E132" s="544" t="s">
        <v>1049</v>
      </c>
      <c r="F132" s="604" t="s">
        <v>1049</v>
      </c>
      <c r="H132" s="542" t="s">
        <v>1049</v>
      </c>
      <c r="I132" s="543" t="s">
        <v>1049</v>
      </c>
      <c r="J132" s="544" t="s">
        <v>1049</v>
      </c>
      <c r="K132" s="459" t="s">
        <v>1049</v>
      </c>
      <c r="L132" s="459" t="s">
        <v>1049</v>
      </c>
      <c r="M132" s="459" t="s">
        <v>1049</v>
      </c>
      <c r="N132" s="459" t="s">
        <v>1049</v>
      </c>
      <c r="O132" s="459" t="s">
        <v>1049</v>
      </c>
      <c r="P132" s="544" t="s">
        <v>1049</v>
      </c>
      <c r="Q132" s="546" t="s">
        <v>1049</v>
      </c>
      <c r="U132" s="606"/>
      <c r="V132" s="607">
        <v>0</v>
      </c>
      <c r="W132" s="607" t="s">
        <v>1049</v>
      </c>
      <c r="X132" s="607" t="s">
        <v>1049</v>
      </c>
      <c r="Y132" s="608" t="s">
        <v>1049</v>
      </c>
      <c r="Z132" s="622"/>
      <c r="AA132" s="607">
        <v>0</v>
      </c>
      <c r="AB132" s="607" t="s">
        <v>1049</v>
      </c>
      <c r="AC132" s="607" t="s">
        <v>1049</v>
      </c>
      <c r="AD132" s="608" t="s">
        <v>1049</v>
      </c>
      <c r="AE132" s="608"/>
      <c r="AF132" s="608"/>
      <c r="AG132" s="609">
        <v>0</v>
      </c>
      <c r="AH132" s="604" t="s">
        <v>1049</v>
      </c>
      <c r="AI132" s="610" t="s">
        <v>1049</v>
      </c>
      <c r="AJ132" s="604" t="s">
        <v>1049</v>
      </c>
      <c r="AK132" s="610" t="s">
        <v>1049</v>
      </c>
      <c r="AL132" s="604" t="s">
        <v>1049</v>
      </c>
      <c r="AN132" s="611"/>
    </row>
    <row r="133" spans="1:40" ht="18">
      <c r="A133" s="561">
        <v>124</v>
      </c>
      <c r="C133" s="544"/>
      <c r="D133" s="544"/>
      <c r="E133" s="544" t="s">
        <v>1049</v>
      </c>
      <c r="F133" s="604" t="s">
        <v>1049</v>
      </c>
      <c r="H133" s="542" t="s">
        <v>1049</v>
      </c>
      <c r="I133" s="543" t="s">
        <v>1049</v>
      </c>
      <c r="J133" s="544" t="s">
        <v>1049</v>
      </c>
      <c r="K133" s="459" t="s">
        <v>1049</v>
      </c>
      <c r="L133" s="459" t="s">
        <v>1049</v>
      </c>
      <c r="M133" s="459" t="s">
        <v>1049</v>
      </c>
      <c r="N133" s="459" t="s">
        <v>1049</v>
      </c>
      <c r="O133" s="459" t="s">
        <v>1049</v>
      </c>
      <c r="P133" s="544" t="s">
        <v>1049</v>
      </c>
      <c r="Q133" s="546" t="s">
        <v>1049</v>
      </c>
      <c r="U133" s="606"/>
      <c r="V133" s="607">
        <v>0</v>
      </c>
      <c r="W133" s="607" t="s">
        <v>1049</v>
      </c>
      <c r="X133" s="607" t="s">
        <v>1049</v>
      </c>
      <c r="Y133" s="608" t="s">
        <v>1049</v>
      </c>
      <c r="Z133" s="622"/>
      <c r="AA133" s="607">
        <v>0</v>
      </c>
      <c r="AB133" s="607" t="s">
        <v>1049</v>
      </c>
      <c r="AC133" s="607" t="s">
        <v>1049</v>
      </c>
      <c r="AD133" s="608" t="s">
        <v>1049</v>
      </c>
      <c r="AE133" s="608"/>
      <c r="AF133" s="608"/>
      <c r="AG133" s="609">
        <v>0</v>
      </c>
      <c r="AH133" s="604" t="s">
        <v>1049</v>
      </c>
      <c r="AI133" s="610" t="s">
        <v>1049</v>
      </c>
      <c r="AJ133" s="604" t="s">
        <v>1049</v>
      </c>
      <c r="AK133" s="610" t="s">
        <v>1049</v>
      </c>
      <c r="AL133" s="604" t="s">
        <v>1049</v>
      </c>
      <c r="AN133" s="611"/>
    </row>
    <row r="134" spans="1:40" ht="18">
      <c r="A134" s="561">
        <v>125</v>
      </c>
      <c r="C134" s="544"/>
      <c r="D134" s="544"/>
      <c r="E134" s="544" t="s">
        <v>1049</v>
      </c>
      <c r="F134" s="604" t="s">
        <v>1049</v>
      </c>
      <c r="H134" s="542" t="s">
        <v>1049</v>
      </c>
      <c r="I134" s="543" t="s">
        <v>1049</v>
      </c>
      <c r="J134" s="544" t="s">
        <v>1049</v>
      </c>
      <c r="K134" s="459" t="s">
        <v>1049</v>
      </c>
      <c r="L134" s="459" t="s">
        <v>1049</v>
      </c>
      <c r="M134" s="459" t="s">
        <v>1049</v>
      </c>
      <c r="N134" s="459" t="s">
        <v>1049</v>
      </c>
      <c r="O134" s="459" t="s">
        <v>1049</v>
      </c>
      <c r="P134" s="544" t="s">
        <v>1049</v>
      </c>
      <c r="Q134" s="546" t="s">
        <v>1049</v>
      </c>
      <c r="U134" s="606"/>
      <c r="V134" s="607">
        <v>0</v>
      </c>
      <c r="W134" s="607" t="s">
        <v>1049</v>
      </c>
      <c r="X134" s="607" t="s">
        <v>1049</v>
      </c>
      <c r="Y134" s="608" t="s">
        <v>1049</v>
      </c>
      <c r="Z134" s="622"/>
      <c r="AA134" s="607">
        <v>0</v>
      </c>
      <c r="AB134" s="607" t="s">
        <v>1049</v>
      </c>
      <c r="AC134" s="607" t="s">
        <v>1049</v>
      </c>
      <c r="AD134" s="608" t="s">
        <v>1049</v>
      </c>
      <c r="AE134" s="608"/>
      <c r="AF134" s="608"/>
      <c r="AG134" s="609">
        <v>0</v>
      </c>
      <c r="AH134" s="604" t="s">
        <v>1049</v>
      </c>
      <c r="AI134" s="610" t="s">
        <v>1049</v>
      </c>
      <c r="AJ134" s="604" t="s">
        <v>1049</v>
      </c>
      <c r="AK134" s="610" t="s">
        <v>1049</v>
      </c>
      <c r="AL134" s="604" t="s">
        <v>1049</v>
      </c>
      <c r="AN134" s="611"/>
    </row>
    <row r="135" spans="1:40" ht="18">
      <c r="A135" s="561">
        <v>126</v>
      </c>
      <c r="C135" s="544"/>
      <c r="D135" s="544"/>
      <c r="E135" s="544" t="s">
        <v>1049</v>
      </c>
      <c r="F135" s="604" t="s">
        <v>1049</v>
      </c>
      <c r="H135" s="542" t="s">
        <v>1049</v>
      </c>
      <c r="I135" s="543" t="s">
        <v>1049</v>
      </c>
      <c r="J135" s="544" t="s">
        <v>1049</v>
      </c>
      <c r="K135" s="459" t="s">
        <v>1049</v>
      </c>
      <c r="L135" s="459" t="s">
        <v>1049</v>
      </c>
      <c r="M135" s="459" t="s">
        <v>1049</v>
      </c>
      <c r="N135" s="459" t="s">
        <v>1049</v>
      </c>
      <c r="O135" s="459" t="s">
        <v>1049</v>
      </c>
      <c r="P135" s="544" t="s">
        <v>1049</v>
      </c>
      <c r="Q135" s="546" t="s">
        <v>1049</v>
      </c>
      <c r="U135" s="606"/>
      <c r="V135" s="607">
        <v>0</v>
      </c>
      <c r="W135" s="607" t="s">
        <v>1049</v>
      </c>
      <c r="X135" s="607" t="s">
        <v>1049</v>
      </c>
      <c r="Y135" s="608" t="s">
        <v>1049</v>
      </c>
      <c r="Z135" s="622"/>
      <c r="AA135" s="607">
        <v>0</v>
      </c>
      <c r="AB135" s="607" t="s">
        <v>1049</v>
      </c>
      <c r="AC135" s="607" t="s">
        <v>1049</v>
      </c>
      <c r="AD135" s="608" t="s">
        <v>1049</v>
      </c>
      <c r="AE135" s="608"/>
      <c r="AF135" s="608"/>
      <c r="AG135" s="609">
        <v>0</v>
      </c>
      <c r="AH135" s="604" t="s">
        <v>1049</v>
      </c>
      <c r="AI135" s="610" t="s">
        <v>1049</v>
      </c>
      <c r="AJ135" s="604" t="s">
        <v>1049</v>
      </c>
      <c r="AK135" s="610" t="s">
        <v>1049</v>
      </c>
      <c r="AL135" s="604" t="s">
        <v>1049</v>
      </c>
      <c r="AN135" s="611"/>
    </row>
    <row r="136" spans="1:40" ht="18">
      <c r="A136" s="561">
        <v>127</v>
      </c>
      <c r="C136" s="544"/>
      <c r="D136" s="544"/>
      <c r="E136" s="544" t="s">
        <v>1049</v>
      </c>
      <c r="F136" s="604" t="s">
        <v>1049</v>
      </c>
      <c r="H136" s="542" t="s">
        <v>1049</v>
      </c>
      <c r="I136" s="543" t="s">
        <v>1049</v>
      </c>
      <c r="J136" s="544" t="s">
        <v>1049</v>
      </c>
      <c r="K136" s="459" t="s">
        <v>1049</v>
      </c>
      <c r="L136" s="459" t="s">
        <v>1049</v>
      </c>
      <c r="M136" s="459" t="s">
        <v>1049</v>
      </c>
      <c r="N136" s="459" t="s">
        <v>1049</v>
      </c>
      <c r="O136" s="459" t="s">
        <v>1049</v>
      </c>
      <c r="P136" s="544" t="s">
        <v>1049</v>
      </c>
      <c r="Q136" s="546" t="s">
        <v>1049</v>
      </c>
      <c r="U136" s="606"/>
      <c r="V136" s="607">
        <v>0</v>
      </c>
      <c r="W136" s="607" t="s">
        <v>1049</v>
      </c>
      <c r="X136" s="607" t="s">
        <v>1049</v>
      </c>
      <c r="Y136" s="608" t="s">
        <v>1049</v>
      </c>
      <c r="Z136" s="622"/>
      <c r="AA136" s="607">
        <v>0</v>
      </c>
      <c r="AB136" s="607" t="s">
        <v>1049</v>
      </c>
      <c r="AC136" s="607" t="s">
        <v>1049</v>
      </c>
      <c r="AD136" s="608" t="s">
        <v>1049</v>
      </c>
      <c r="AE136" s="608"/>
      <c r="AF136" s="608"/>
      <c r="AG136" s="609">
        <v>0</v>
      </c>
      <c r="AH136" s="604" t="s">
        <v>1049</v>
      </c>
      <c r="AI136" s="610" t="s">
        <v>1049</v>
      </c>
      <c r="AJ136" s="604" t="s">
        <v>1049</v>
      </c>
      <c r="AK136" s="610" t="s">
        <v>1049</v>
      </c>
      <c r="AL136" s="604" t="s">
        <v>1049</v>
      </c>
      <c r="AN136" s="611"/>
    </row>
    <row r="137" spans="1:40" ht="18">
      <c r="A137" s="561">
        <v>128</v>
      </c>
      <c r="C137" s="544"/>
      <c r="D137" s="544"/>
      <c r="E137" s="544" t="s">
        <v>1049</v>
      </c>
      <c r="F137" s="604" t="s">
        <v>1049</v>
      </c>
      <c r="H137" s="542" t="s">
        <v>1049</v>
      </c>
      <c r="I137" s="543" t="s">
        <v>1049</v>
      </c>
      <c r="J137" s="544" t="s">
        <v>1049</v>
      </c>
      <c r="K137" s="459" t="s">
        <v>1049</v>
      </c>
      <c r="L137" s="459" t="s">
        <v>1049</v>
      </c>
      <c r="M137" s="459" t="s">
        <v>1049</v>
      </c>
      <c r="N137" s="459" t="s">
        <v>1049</v>
      </c>
      <c r="O137" s="459" t="s">
        <v>1049</v>
      </c>
      <c r="P137" s="544" t="s">
        <v>1049</v>
      </c>
      <c r="Q137" s="546" t="s">
        <v>1049</v>
      </c>
      <c r="U137" s="606"/>
      <c r="V137" s="607">
        <v>0</v>
      </c>
      <c r="W137" s="607" t="s">
        <v>1049</v>
      </c>
      <c r="X137" s="607" t="s">
        <v>1049</v>
      </c>
      <c r="Y137" s="608" t="s">
        <v>1049</v>
      </c>
      <c r="Z137" s="622"/>
      <c r="AA137" s="607">
        <v>0</v>
      </c>
      <c r="AB137" s="607" t="s">
        <v>1049</v>
      </c>
      <c r="AC137" s="607" t="s">
        <v>1049</v>
      </c>
      <c r="AD137" s="608" t="s">
        <v>1049</v>
      </c>
      <c r="AE137" s="608"/>
      <c r="AF137" s="608"/>
      <c r="AG137" s="609">
        <v>0</v>
      </c>
      <c r="AH137" s="604" t="s">
        <v>1049</v>
      </c>
      <c r="AI137" s="610" t="s">
        <v>1049</v>
      </c>
      <c r="AJ137" s="604" t="s">
        <v>1049</v>
      </c>
      <c r="AK137" s="610" t="s">
        <v>1049</v>
      </c>
      <c r="AL137" s="604" t="s">
        <v>1049</v>
      </c>
      <c r="AN137" s="611"/>
    </row>
    <row r="138" spans="1:40" ht="18">
      <c r="A138" s="561">
        <v>129</v>
      </c>
      <c r="C138" s="544"/>
      <c r="D138" s="544"/>
      <c r="E138" s="544" t="s">
        <v>1049</v>
      </c>
      <c r="F138" s="604" t="s">
        <v>1049</v>
      </c>
      <c r="H138" s="542" t="s">
        <v>1049</v>
      </c>
      <c r="I138" s="543" t="s">
        <v>1049</v>
      </c>
      <c r="J138" s="544" t="s">
        <v>1049</v>
      </c>
      <c r="K138" s="459" t="s">
        <v>1049</v>
      </c>
      <c r="L138" s="459" t="s">
        <v>1049</v>
      </c>
      <c r="M138" s="459" t="s">
        <v>1049</v>
      </c>
      <c r="N138" s="459" t="s">
        <v>1049</v>
      </c>
      <c r="O138" s="459" t="s">
        <v>1049</v>
      </c>
      <c r="P138" s="544" t="s">
        <v>1049</v>
      </c>
      <c r="Q138" s="546" t="s">
        <v>1049</v>
      </c>
      <c r="U138" s="606"/>
      <c r="V138" s="607">
        <v>0</v>
      </c>
      <c r="W138" s="607" t="s">
        <v>1049</v>
      </c>
      <c r="X138" s="607" t="s">
        <v>1049</v>
      </c>
      <c r="Y138" s="608" t="s">
        <v>1049</v>
      </c>
      <c r="Z138" s="622"/>
      <c r="AA138" s="607">
        <v>0</v>
      </c>
      <c r="AB138" s="607" t="s">
        <v>1049</v>
      </c>
      <c r="AC138" s="607" t="s">
        <v>1049</v>
      </c>
      <c r="AD138" s="608" t="s">
        <v>1049</v>
      </c>
      <c r="AE138" s="608"/>
      <c r="AF138" s="608"/>
      <c r="AG138" s="609">
        <v>0</v>
      </c>
      <c r="AH138" s="604" t="s">
        <v>1049</v>
      </c>
      <c r="AI138" s="610" t="s">
        <v>1049</v>
      </c>
      <c r="AJ138" s="604" t="s">
        <v>1049</v>
      </c>
      <c r="AK138" s="610" t="s">
        <v>1049</v>
      </c>
      <c r="AL138" s="604" t="s">
        <v>1049</v>
      </c>
      <c r="AN138" s="611"/>
    </row>
    <row r="139" spans="1:40" ht="18">
      <c r="A139" s="561">
        <v>130</v>
      </c>
      <c r="C139" s="544"/>
      <c r="D139" s="544"/>
      <c r="E139" s="544" t="s">
        <v>1049</v>
      </c>
      <c r="F139" s="604" t="s">
        <v>1049</v>
      </c>
      <c r="H139" s="542" t="s">
        <v>1049</v>
      </c>
      <c r="I139" s="543" t="s">
        <v>1049</v>
      </c>
      <c r="J139" s="544" t="s">
        <v>1049</v>
      </c>
      <c r="K139" s="459" t="s">
        <v>1049</v>
      </c>
      <c r="L139" s="459" t="s">
        <v>1049</v>
      </c>
      <c r="M139" s="459" t="s">
        <v>1049</v>
      </c>
      <c r="N139" s="459" t="s">
        <v>1049</v>
      </c>
      <c r="O139" s="459" t="s">
        <v>1049</v>
      </c>
      <c r="P139" s="544" t="s">
        <v>1049</v>
      </c>
      <c r="Q139" s="546" t="s">
        <v>1049</v>
      </c>
      <c r="U139" s="606"/>
      <c r="V139" s="607">
        <v>0</v>
      </c>
      <c r="W139" s="607" t="s">
        <v>1049</v>
      </c>
      <c r="X139" s="607" t="s">
        <v>1049</v>
      </c>
      <c r="Y139" s="608" t="s">
        <v>1049</v>
      </c>
      <c r="Z139" s="622"/>
      <c r="AA139" s="607">
        <v>0</v>
      </c>
      <c r="AB139" s="607" t="s">
        <v>1049</v>
      </c>
      <c r="AC139" s="607" t="s">
        <v>1049</v>
      </c>
      <c r="AD139" s="608" t="s">
        <v>1049</v>
      </c>
      <c r="AE139" s="608"/>
      <c r="AF139" s="608"/>
      <c r="AG139" s="609">
        <v>0</v>
      </c>
      <c r="AH139" s="604" t="s">
        <v>1049</v>
      </c>
      <c r="AI139" s="610" t="s">
        <v>1049</v>
      </c>
      <c r="AJ139" s="604" t="s">
        <v>1049</v>
      </c>
      <c r="AK139" s="610" t="s">
        <v>1049</v>
      </c>
      <c r="AL139" s="604" t="s">
        <v>1049</v>
      </c>
      <c r="AN139" s="611"/>
    </row>
    <row r="140" spans="1:40" ht="18">
      <c r="A140" s="561">
        <v>131</v>
      </c>
      <c r="C140" s="544"/>
      <c r="D140" s="544"/>
      <c r="E140" s="544" t="s">
        <v>1049</v>
      </c>
      <c r="F140" s="604" t="s">
        <v>1049</v>
      </c>
      <c r="H140" s="542" t="s">
        <v>1049</v>
      </c>
      <c r="I140" s="543" t="s">
        <v>1049</v>
      </c>
      <c r="J140" s="544" t="s">
        <v>1049</v>
      </c>
      <c r="K140" s="459" t="s">
        <v>1049</v>
      </c>
      <c r="L140" s="459" t="s">
        <v>1049</v>
      </c>
      <c r="M140" s="459" t="s">
        <v>1049</v>
      </c>
      <c r="N140" s="459" t="s">
        <v>1049</v>
      </c>
      <c r="O140" s="459" t="s">
        <v>1049</v>
      </c>
      <c r="P140" s="544" t="s">
        <v>1049</v>
      </c>
      <c r="Q140" s="546" t="s">
        <v>1049</v>
      </c>
      <c r="U140" s="606"/>
      <c r="V140" s="607">
        <v>0</v>
      </c>
      <c r="W140" s="607" t="s">
        <v>1049</v>
      </c>
      <c r="X140" s="607" t="s">
        <v>1049</v>
      </c>
      <c r="Y140" s="608" t="s">
        <v>1049</v>
      </c>
      <c r="Z140" s="622"/>
      <c r="AA140" s="607">
        <v>0</v>
      </c>
      <c r="AB140" s="607" t="s">
        <v>1049</v>
      </c>
      <c r="AC140" s="607" t="s">
        <v>1049</v>
      </c>
      <c r="AD140" s="608" t="s">
        <v>1049</v>
      </c>
      <c r="AE140" s="608"/>
      <c r="AF140" s="608"/>
      <c r="AG140" s="609">
        <v>0</v>
      </c>
      <c r="AH140" s="604" t="s">
        <v>1049</v>
      </c>
      <c r="AI140" s="610" t="s">
        <v>1049</v>
      </c>
      <c r="AJ140" s="604" t="s">
        <v>1049</v>
      </c>
      <c r="AK140" s="610" t="s">
        <v>1049</v>
      </c>
      <c r="AL140" s="604" t="s">
        <v>1049</v>
      </c>
      <c r="AN140" s="611"/>
    </row>
    <row r="141" spans="1:40" ht="18">
      <c r="A141" s="561">
        <v>132</v>
      </c>
      <c r="C141" s="544"/>
      <c r="D141" s="544"/>
      <c r="E141" s="544" t="s">
        <v>1049</v>
      </c>
      <c r="F141" s="604" t="s">
        <v>1049</v>
      </c>
      <c r="H141" s="542" t="s">
        <v>1049</v>
      </c>
      <c r="I141" s="543" t="s">
        <v>1049</v>
      </c>
      <c r="J141" s="544" t="s">
        <v>1049</v>
      </c>
      <c r="K141" s="459" t="s">
        <v>1049</v>
      </c>
      <c r="L141" s="459" t="s">
        <v>1049</v>
      </c>
      <c r="M141" s="459" t="s">
        <v>1049</v>
      </c>
      <c r="N141" s="459" t="s">
        <v>1049</v>
      </c>
      <c r="O141" s="459" t="s">
        <v>1049</v>
      </c>
      <c r="P141" s="544" t="s">
        <v>1049</v>
      </c>
      <c r="Q141" s="546" t="s">
        <v>1049</v>
      </c>
      <c r="U141" s="606"/>
      <c r="V141" s="607">
        <v>0</v>
      </c>
      <c r="W141" s="607" t="s">
        <v>1049</v>
      </c>
      <c r="X141" s="607" t="s">
        <v>1049</v>
      </c>
      <c r="Y141" s="608" t="s">
        <v>1049</v>
      </c>
      <c r="Z141" s="622"/>
      <c r="AA141" s="607">
        <v>0</v>
      </c>
      <c r="AB141" s="607" t="s">
        <v>1049</v>
      </c>
      <c r="AC141" s="607" t="s">
        <v>1049</v>
      </c>
      <c r="AD141" s="608" t="s">
        <v>1049</v>
      </c>
      <c r="AE141" s="608"/>
      <c r="AF141" s="608"/>
      <c r="AG141" s="609">
        <v>0</v>
      </c>
      <c r="AH141" s="604" t="s">
        <v>1049</v>
      </c>
      <c r="AI141" s="610" t="s">
        <v>1049</v>
      </c>
      <c r="AJ141" s="604" t="s">
        <v>1049</v>
      </c>
      <c r="AK141" s="610" t="s">
        <v>1049</v>
      </c>
      <c r="AL141" s="604" t="s">
        <v>1049</v>
      </c>
      <c r="AN141" s="611"/>
    </row>
    <row r="142" spans="1:40" ht="18">
      <c r="A142" s="561">
        <v>133</v>
      </c>
      <c r="C142" s="544"/>
      <c r="D142" s="544"/>
      <c r="E142" s="544" t="s">
        <v>1049</v>
      </c>
      <c r="F142" s="604" t="s">
        <v>1049</v>
      </c>
      <c r="H142" s="542" t="s">
        <v>1049</v>
      </c>
      <c r="I142" s="543" t="s">
        <v>1049</v>
      </c>
      <c r="J142" s="544" t="s">
        <v>1049</v>
      </c>
      <c r="K142" s="459" t="s">
        <v>1049</v>
      </c>
      <c r="L142" s="459" t="s">
        <v>1049</v>
      </c>
      <c r="M142" s="459" t="s">
        <v>1049</v>
      </c>
      <c r="N142" s="459" t="s">
        <v>1049</v>
      </c>
      <c r="O142" s="459" t="s">
        <v>1049</v>
      </c>
      <c r="P142" s="544" t="s">
        <v>1049</v>
      </c>
      <c r="Q142" s="546" t="s">
        <v>1049</v>
      </c>
      <c r="U142" s="606"/>
      <c r="V142" s="607">
        <v>0</v>
      </c>
      <c r="W142" s="607" t="s">
        <v>1049</v>
      </c>
      <c r="X142" s="607" t="s">
        <v>1049</v>
      </c>
      <c r="Y142" s="608" t="s">
        <v>1049</v>
      </c>
      <c r="Z142" s="622"/>
      <c r="AA142" s="607">
        <v>0</v>
      </c>
      <c r="AB142" s="607" t="s">
        <v>1049</v>
      </c>
      <c r="AC142" s="607" t="s">
        <v>1049</v>
      </c>
      <c r="AD142" s="608" t="s">
        <v>1049</v>
      </c>
      <c r="AE142" s="608"/>
      <c r="AF142" s="608"/>
      <c r="AG142" s="609">
        <v>0</v>
      </c>
      <c r="AH142" s="604" t="s">
        <v>1049</v>
      </c>
      <c r="AI142" s="610" t="s">
        <v>1049</v>
      </c>
      <c r="AJ142" s="604" t="s">
        <v>1049</v>
      </c>
      <c r="AK142" s="610" t="s">
        <v>1049</v>
      </c>
      <c r="AL142" s="604" t="s">
        <v>1049</v>
      </c>
      <c r="AN142" s="611"/>
    </row>
    <row r="143" spans="1:40" ht="18">
      <c r="A143" s="561">
        <v>134</v>
      </c>
      <c r="C143" s="544"/>
      <c r="D143" s="544"/>
      <c r="E143" s="544" t="s">
        <v>1049</v>
      </c>
      <c r="F143" s="604" t="s">
        <v>1049</v>
      </c>
      <c r="H143" s="542" t="s">
        <v>1049</v>
      </c>
      <c r="I143" s="543" t="s">
        <v>1049</v>
      </c>
      <c r="J143" s="544" t="s">
        <v>1049</v>
      </c>
      <c r="K143" s="459" t="s">
        <v>1049</v>
      </c>
      <c r="L143" s="459" t="s">
        <v>1049</v>
      </c>
      <c r="M143" s="459" t="s">
        <v>1049</v>
      </c>
      <c r="N143" s="459" t="s">
        <v>1049</v>
      </c>
      <c r="O143" s="459" t="s">
        <v>1049</v>
      </c>
      <c r="P143" s="544" t="s">
        <v>1049</v>
      </c>
      <c r="Q143" s="546" t="s">
        <v>1049</v>
      </c>
      <c r="U143" s="606"/>
      <c r="V143" s="607">
        <v>0</v>
      </c>
      <c r="W143" s="607" t="s">
        <v>1049</v>
      </c>
      <c r="X143" s="607" t="s">
        <v>1049</v>
      </c>
      <c r="Y143" s="608" t="s">
        <v>1049</v>
      </c>
      <c r="Z143" s="622"/>
      <c r="AA143" s="607">
        <v>0</v>
      </c>
      <c r="AB143" s="607" t="s">
        <v>1049</v>
      </c>
      <c r="AC143" s="607" t="s">
        <v>1049</v>
      </c>
      <c r="AD143" s="608" t="s">
        <v>1049</v>
      </c>
      <c r="AE143" s="608"/>
      <c r="AF143" s="608"/>
      <c r="AG143" s="609">
        <v>0</v>
      </c>
      <c r="AH143" s="604" t="s">
        <v>1049</v>
      </c>
      <c r="AI143" s="610" t="s">
        <v>1049</v>
      </c>
      <c r="AJ143" s="604" t="s">
        <v>1049</v>
      </c>
      <c r="AK143" s="610" t="s">
        <v>1049</v>
      </c>
      <c r="AL143" s="604" t="s">
        <v>1049</v>
      </c>
      <c r="AN143" s="611"/>
    </row>
    <row r="144" spans="1:40" ht="18">
      <c r="A144" s="561">
        <v>135</v>
      </c>
      <c r="C144" s="544"/>
      <c r="D144" s="544"/>
      <c r="E144" s="544" t="s">
        <v>1049</v>
      </c>
      <c r="F144" s="604" t="s">
        <v>1049</v>
      </c>
      <c r="H144" s="542" t="s">
        <v>1049</v>
      </c>
      <c r="I144" s="543" t="s">
        <v>1049</v>
      </c>
      <c r="J144" s="544" t="s">
        <v>1049</v>
      </c>
      <c r="K144" s="459" t="s">
        <v>1049</v>
      </c>
      <c r="L144" s="459" t="s">
        <v>1049</v>
      </c>
      <c r="M144" s="459" t="s">
        <v>1049</v>
      </c>
      <c r="N144" s="459" t="s">
        <v>1049</v>
      </c>
      <c r="O144" s="459" t="s">
        <v>1049</v>
      </c>
      <c r="P144" s="544" t="s">
        <v>1049</v>
      </c>
      <c r="Q144" s="546" t="s">
        <v>1049</v>
      </c>
      <c r="U144" s="606"/>
      <c r="V144" s="607">
        <v>0</v>
      </c>
      <c r="W144" s="607" t="s">
        <v>1049</v>
      </c>
      <c r="X144" s="607" t="s">
        <v>1049</v>
      </c>
      <c r="Y144" s="608" t="s">
        <v>1049</v>
      </c>
      <c r="Z144" s="622"/>
      <c r="AA144" s="607">
        <v>0</v>
      </c>
      <c r="AB144" s="607" t="s">
        <v>1049</v>
      </c>
      <c r="AC144" s="607" t="s">
        <v>1049</v>
      </c>
      <c r="AD144" s="608" t="s">
        <v>1049</v>
      </c>
      <c r="AE144" s="608"/>
      <c r="AF144" s="608"/>
      <c r="AG144" s="609">
        <v>0</v>
      </c>
      <c r="AH144" s="604" t="s">
        <v>1049</v>
      </c>
      <c r="AI144" s="610" t="s">
        <v>1049</v>
      </c>
      <c r="AJ144" s="604" t="s">
        <v>1049</v>
      </c>
      <c r="AK144" s="610" t="s">
        <v>1049</v>
      </c>
      <c r="AL144" s="604" t="s">
        <v>1049</v>
      </c>
      <c r="AN144" s="611"/>
    </row>
    <row r="145" spans="1:40" ht="18">
      <c r="A145" s="561">
        <v>136</v>
      </c>
      <c r="C145" s="544"/>
      <c r="D145" s="544"/>
      <c r="E145" s="544" t="s">
        <v>1049</v>
      </c>
      <c r="F145" s="604" t="s">
        <v>1049</v>
      </c>
      <c r="H145" s="542" t="s">
        <v>1049</v>
      </c>
      <c r="I145" s="543" t="s">
        <v>1049</v>
      </c>
      <c r="J145" s="544" t="s">
        <v>1049</v>
      </c>
      <c r="K145" s="459" t="s">
        <v>1049</v>
      </c>
      <c r="L145" s="459" t="s">
        <v>1049</v>
      </c>
      <c r="M145" s="459" t="s">
        <v>1049</v>
      </c>
      <c r="N145" s="459" t="s">
        <v>1049</v>
      </c>
      <c r="O145" s="459" t="s">
        <v>1049</v>
      </c>
      <c r="P145" s="544" t="s">
        <v>1049</v>
      </c>
      <c r="Q145" s="546" t="s">
        <v>1049</v>
      </c>
      <c r="U145" s="606"/>
      <c r="V145" s="607">
        <v>0</v>
      </c>
      <c r="W145" s="607" t="s">
        <v>1049</v>
      </c>
      <c r="X145" s="607" t="s">
        <v>1049</v>
      </c>
      <c r="Y145" s="608" t="s">
        <v>1049</v>
      </c>
      <c r="Z145" s="622"/>
      <c r="AA145" s="607">
        <v>0</v>
      </c>
      <c r="AB145" s="607" t="s">
        <v>1049</v>
      </c>
      <c r="AC145" s="607" t="s">
        <v>1049</v>
      </c>
      <c r="AD145" s="608" t="s">
        <v>1049</v>
      </c>
      <c r="AE145" s="608"/>
      <c r="AF145" s="608"/>
      <c r="AG145" s="609">
        <v>0</v>
      </c>
      <c r="AH145" s="604" t="s">
        <v>1049</v>
      </c>
      <c r="AI145" s="610" t="s">
        <v>1049</v>
      </c>
      <c r="AJ145" s="604" t="s">
        <v>1049</v>
      </c>
      <c r="AK145" s="610" t="s">
        <v>1049</v>
      </c>
      <c r="AL145" s="604" t="s">
        <v>1049</v>
      </c>
      <c r="AN145" s="611"/>
    </row>
    <row r="146" spans="1:40" ht="18">
      <c r="A146" s="561">
        <v>137</v>
      </c>
      <c r="C146" s="544"/>
      <c r="D146" s="544"/>
      <c r="E146" s="544" t="s">
        <v>1049</v>
      </c>
      <c r="F146" s="604" t="s">
        <v>1049</v>
      </c>
      <c r="H146" s="542" t="s">
        <v>1049</v>
      </c>
      <c r="I146" s="543" t="s">
        <v>1049</v>
      </c>
      <c r="J146" s="544" t="s">
        <v>1049</v>
      </c>
      <c r="K146" s="459" t="s">
        <v>1049</v>
      </c>
      <c r="L146" s="459" t="s">
        <v>1049</v>
      </c>
      <c r="M146" s="459" t="s">
        <v>1049</v>
      </c>
      <c r="N146" s="459" t="s">
        <v>1049</v>
      </c>
      <c r="O146" s="459" t="s">
        <v>1049</v>
      </c>
      <c r="P146" s="544" t="s">
        <v>1049</v>
      </c>
      <c r="Q146" s="546" t="s">
        <v>1049</v>
      </c>
      <c r="U146" s="606"/>
      <c r="V146" s="607">
        <v>0</v>
      </c>
      <c r="W146" s="607" t="s">
        <v>1049</v>
      </c>
      <c r="X146" s="607" t="s">
        <v>1049</v>
      </c>
      <c r="Y146" s="608" t="s">
        <v>1049</v>
      </c>
      <c r="Z146" s="622"/>
      <c r="AA146" s="607">
        <v>0</v>
      </c>
      <c r="AB146" s="607" t="s">
        <v>1049</v>
      </c>
      <c r="AC146" s="607" t="s">
        <v>1049</v>
      </c>
      <c r="AD146" s="608" t="s">
        <v>1049</v>
      </c>
      <c r="AE146" s="608"/>
      <c r="AF146" s="608"/>
      <c r="AG146" s="609">
        <v>0</v>
      </c>
      <c r="AH146" s="604" t="s">
        <v>1049</v>
      </c>
      <c r="AI146" s="610" t="s">
        <v>1049</v>
      </c>
      <c r="AJ146" s="604" t="s">
        <v>1049</v>
      </c>
      <c r="AK146" s="610" t="s">
        <v>1049</v>
      </c>
      <c r="AL146" s="604" t="s">
        <v>1049</v>
      </c>
      <c r="AN146" s="611"/>
    </row>
    <row r="147" spans="1:40" ht="18">
      <c r="A147" s="561">
        <v>138</v>
      </c>
      <c r="C147" s="544"/>
      <c r="D147" s="544"/>
      <c r="E147" s="544" t="s">
        <v>1049</v>
      </c>
      <c r="F147" s="604" t="s">
        <v>1049</v>
      </c>
      <c r="H147" s="542" t="s">
        <v>1049</v>
      </c>
      <c r="I147" s="543" t="s">
        <v>1049</v>
      </c>
      <c r="J147" s="544" t="s">
        <v>1049</v>
      </c>
      <c r="K147" s="459" t="s">
        <v>1049</v>
      </c>
      <c r="L147" s="459" t="s">
        <v>1049</v>
      </c>
      <c r="M147" s="459" t="s">
        <v>1049</v>
      </c>
      <c r="N147" s="459" t="s">
        <v>1049</v>
      </c>
      <c r="O147" s="459" t="s">
        <v>1049</v>
      </c>
      <c r="P147" s="544" t="s">
        <v>1049</v>
      </c>
      <c r="Q147" s="546" t="s">
        <v>1049</v>
      </c>
      <c r="U147" s="606"/>
      <c r="V147" s="607">
        <v>0</v>
      </c>
      <c r="W147" s="607" t="s">
        <v>1049</v>
      </c>
      <c r="X147" s="607" t="s">
        <v>1049</v>
      </c>
      <c r="Y147" s="608" t="s">
        <v>1049</v>
      </c>
      <c r="Z147" s="622"/>
      <c r="AA147" s="607">
        <v>0</v>
      </c>
      <c r="AB147" s="607" t="s">
        <v>1049</v>
      </c>
      <c r="AC147" s="607" t="s">
        <v>1049</v>
      </c>
      <c r="AD147" s="608" t="s">
        <v>1049</v>
      </c>
      <c r="AE147" s="608"/>
      <c r="AF147" s="608"/>
      <c r="AG147" s="609">
        <v>0</v>
      </c>
      <c r="AH147" s="604" t="s">
        <v>1049</v>
      </c>
      <c r="AI147" s="610" t="s">
        <v>1049</v>
      </c>
      <c r="AJ147" s="604" t="s">
        <v>1049</v>
      </c>
      <c r="AK147" s="610" t="s">
        <v>1049</v>
      </c>
      <c r="AL147" s="604" t="s">
        <v>1049</v>
      </c>
      <c r="AN147" s="611"/>
    </row>
    <row r="148" spans="1:40" ht="18">
      <c r="A148" s="561">
        <v>139</v>
      </c>
      <c r="C148" s="544"/>
      <c r="D148" s="544"/>
      <c r="E148" s="544" t="s">
        <v>1049</v>
      </c>
      <c r="F148" s="604" t="s">
        <v>1049</v>
      </c>
      <c r="H148" s="542" t="s">
        <v>1049</v>
      </c>
      <c r="I148" s="543" t="s">
        <v>1049</v>
      </c>
      <c r="J148" s="544" t="s">
        <v>1049</v>
      </c>
      <c r="K148" s="459" t="s">
        <v>1049</v>
      </c>
      <c r="L148" s="459" t="s">
        <v>1049</v>
      </c>
      <c r="M148" s="459" t="s">
        <v>1049</v>
      </c>
      <c r="N148" s="459" t="s">
        <v>1049</v>
      </c>
      <c r="O148" s="459" t="s">
        <v>1049</v>
      </c>
      <c r="P148" s="544" t="s">
        <v>1049</v>
      </c>
      <c r="Q148" s="546" t="s">
        <v>1049</v>
      </c>
      <c r="U148" s="606"/>
      <c r="V148" s="607">
        <v>0</v>
      </c>
      <c r="W148" s="607" t="s">
        <v>1049</v>
      </c>
      <c r="X148" s="607" t="s">
        <v>1049</v>
      </c>
      <c r="Y148" s="608" t="s">
        <v>1049</v>
      </c>
      <c r="Z148" s="622"/>
      <c r="AA148" s="607">
        <v>0</v>
      </c>
      <c r="AB148" s="607" t="s">
        <v>1049</v>
      </c>
      <c r="AC148" s="607" t="s">
        <v>1049</v>
      </c>
      <c r="AD148" s="608" t="s">
        <v>1049</v>
      </c>
      <c r="AE148" s="608"/>
      <c r="AF148" s="608"/>
      <c r="AG148" s="609">
        <v>0</v>
      </c>
      <c r="AH148" s="604" t="s">
        <v>1049</v>
      </c>
      <c r="AI148" s="610" t="s">
        <v>1049</v>
      </c>
      <c r="AJ148" s="604" t="s">
        <v>1049</v>
      </c>
      <c r="AK148" s="610" t="s">
        <v>1049</v>
      </c>
      <c r="AL148" s="604" t="s">
        <v>1049</v>
      </c>
      <c r="AN148" s="611"/>
    </row>
    <row r="149" spans="1:40" ht="18">
      <c r="A149" s="561">
        <v>140</v>
      </c>
      <c r="C149" s="544"/>
      <c r="D149" s="544"/>
      <c r="E149" s="544" t="s">
        <v>1049</v>
      </c>
      <c r="F149" s="604" t="s">
        <v>1049</v>
      </c>
      <c r="H149" s="542" t="s">
        <v>1049</v>
      </c>
      <c r="I149" s="543" t="s">
        <v>1049</v>
      </c>
      <c r="J149" s="544" t="s">
        <v>1049</v>
      </c>
      <c r="K149" s="459" t="s">
        <v>1049</v>
      </c>
      <c r="L149" s="459" t="s">
        <v>1049</v>
      </c>
      <c r="M149" s="459" t="s">
        <v>1049</v>
      </c>
      <c r="N149" s="459" t="s">
        <v>1049</v>
      </c>
      <c r="O149" s="459" t="s">
        <v>1049</v>
      </c>
      <c r="P149" s="544" t="s">
        <v>1049</v>
      </c>
      <c r="Q149" s="546" t="s">
        <v>1049</v>
      </c>
      <c r="U149" s="606"/>
      <c r="V149" s="607">
        <v>0</v>
      </c>
      <c r="W149" s="607" t="s">
        <v>1049</v>
      </c>
      <c r="X149" s="607" t="s">
        <v>1049</v>
      </c>
      <c r="Y149" s="608" t="s">
        <v>1049</v>
      </c>
      <c r="Z149" s="622"/>
      <c r="AA149" s="607">
        <v>0</v>
      </c>
      <c r="AB149" s="607" t="s">
        <v>1049</v>
      </c>
      <c r="AC149" s="607" t="s">
        <v>1049</v>
      </c>
      <c r="AD149" s="608" t="s">
        <v>1049</v>
      </c>
      <c r="AE149" s="608"/>
      <c r="AF149" s="608"/>
      <c r="AG149" s="609">
        <v>0</v>
      </c>
      <c r="AH149" s="604" t="s">
        <v>1049</v>
      </c>
      <c r="AI149" s="610" t="s">
        <v>1049</v>
      </c>
      <c r="AJ149" s="604" t="s">
        <v>1049</v>
      </c>
      <c r="AK149" s="610" t="s">
        <v>1049</v>
      </c>
      <c r="AL149" s="604" t="s">
        <v>1049</v>
      </c>
      <c r="AN149" s="611"/>
    </row>
    <row r="150" spans="1:40" ht="18">
      <c r="A150" s="561">
        <v>141</v>
      </c>
      <c r="C150" s="544"/>
      <c r="D150" s="544"/>
      <c r="E150" s="544" t="s">
        <v>1049</v>
      </c>
      <c r="F150" s="604" t="s">
        <v>1049</v>
      </c>
      <c r="H150" s="542" t="s">
        <v>1049</v>
      </c>
      <c r="I150" s="543" t="s">
        <v>1049</v>
      </c>
      <c r="J150" s="544" t="s">
        <v>1049</v>
      </c>
      <c r="K150" s="459" t="s">
        <v>1049</v>
      </c>
      <c r="L150" s="459" t="s">
        <v>1049</v>
      </c>
      <c r="M150" s="459" t="s">
        <v>1049</v>
      </c>
      <c r="N150" s="459" t="s">
        <v>1049</v>
      </c>
      <c r="O150" s="459" t="s">
        <v>1049</v>
      </c>
      <c r="P150" s="544" t="s">
        <v>1049</v>
      </c>
      <c r="Q150" s="546" t="s">
        <v>1049</v>
      </c>
      <c r="U150" s="606"/>
      <c r="V150" s="607">
        <v>0</v>
      </c>
      <c r="W150" s="607" t="s">
        <v>1049</v>
      </c>
      <c r="X150" s="607" t="s">
        <v>1049</v>
      </c>
      <c r="Y150" s="608" t="s">
        <v>1049</v>
      </c>
      <c r="Z150" s="622"/>
      <c r="AA150" s="607">
        <v>0</v>
      </c>
      <c r="AB150" s="607" t="s">
        <v>1049</v>
      </c>
      <c r="AC150" s="607" t="s">
        <v>1049</v>
      </c>
      <c r="AD150" s="608" t="s">
        <v>1049</v>
      </c>
      <c r="AE150" s="608"/>
      <c r="AF150" s="608"/>
      <c r="AG150" s="609">
        <v>0</v>
      </c>
      <c r="AH150" s="604" t="s">
        <v>1049</v>
      </c>
      <c r="AI150" s="610" t="s">
        <v>1049</v>
      </c>
      <c r="AJ150" s="604" t="s">
        <v>1049</v>
      </c>
      <c r="AK150" s="610" t="s">
        <v>1049</v>
      </c>
      <c r="AL150" s="604" t="s">
        <v>1049</v>
      </c>
      <c r="AN150" s="611"/>
    </row>
    <row r="151" spans="1:40" ht="18">
      <c r="A151" s="561">
        <v>142</v>
      </c>
      <c r="C151" s="544"/>
      <c r="D151" s="544"/>
      <c r="E151" s="544" t="s">
        <v>1049</v>
      </c>
      <c r="F151" s="604" t="s">
        <v>1049</v>
      </c>
      <c r="H151" s="542" t="s">
        <v>1049</v>
      </c>
      <c r="I151" s="543" t="s">
        <v>1049</v>
      </c>
      <c r="J151" s="544" t="s">
        <v>1049</v>
      </c>
      <c r="K151" s="459" t="s">
        <v>1049</v>
      </c>
      <c r="L151" s="459" t="s">
        <v>1049</v>
      </c>
      <c r="M151" s="459" t="s">
        <v>1049</v>
      </c>
      <c r="N151" s="459" t="s">
        <v>1049</v>
      </c>
      <c r="O151" s="459" t="s">
        <v>1049</v>
      </c>
      <c r="P151" s="544" t="s">
        <v>1049</v>
      </c>
      <c r="Q151" s="546" t="s">
        <v>1049</v>
      </c>
      <c r="U151" s="606"/>
      <c r="V151" s="607">
        <v>0</v>
      </c>
      <c r="W151" s="607" t="s">
        <v>1049</v>
      </c>
      <c r="X151" s="607" t="s">
        <v>1049</v>
      </c>
      <c r="Y151" s="608" t="s">
        <v>1049</v>
      </c>
      <c r="Z151" s="622"/>
      <c r="AA151" s="607">
        <v>0</v>
      </c>
      <c r="AB151" s="607" t="s">
        <v>1049</v>
      </c>
      <c r="AC151" s="607" t="s">
        <v>1049</v>
      </c>
      <c r="AD151" s="608" t="s">
        <v>1049</v>
      </c>
      <c r="AE151" s="608"/>
      <c r="AF151" s="608"/>
      <c r="AG151" s="609">
        <v>0</v>
      </c>
      <c r="AH151" s="604" t="s">
        <v>1049</v>
      </c>
      <c r="AI151" s="610" t="s">
        <v>1049</v>
      </c>
      <c r="AJ151" s="604" t="s">
        <v>1049</v>
      </c>
      <c r="AK151" s="610" t="s">
        <v>1049</v>
      </c>
      <c r="AL151" s="604" t="s">
        <v>1049</v>
      </c>
      <c r="AN151" s="611"/>
    </row>
    <row r="152" spans="1:40" ht="18">
      <c r="A152" s="561">
        <v>143</v>
      </c>
      <c r="C152" s="544"/>
      <c r="D152" s="544"/>
      <c r="E152" s="544" t="s">
        <v>1049</v>
      </c>
      <c r="F152" s="604" t="s">
        <v>1049</v>
      </c>
      <c r="H152" s="542" t="s">
        <v>1049</v>
      </c>
      <c r="I152" s="543" t="s">
        <v>1049</v>
      </c>
      <c r="J152" s="544" t="s">
        <v>1049</v>
      </c>
      <c r="K152" s="459" t="s">
        <v>1049</v>
      </c>
      <c r="L152" s="459" t="s">
        <v>1049</v>
      </c>
      <c r="M152" s="459" t="s">
        <v>1049</v>
      </c>
      <c r="N152" s="459" t="s">
        <v>1049</v>
      </c>
      <c r="O152" s="459" t="s">
        <v>1049</v>
      </c>
      <c r="P152" s="544" t="s">
        <v>1049</v>
      </c>
      <c r="Q152" s="546" t="s">
        <v>1049</v>
      </c>
      <c r="U152" s="606"/>
      <c r="V152" s="607">
        <v>0</v>
      </c>
      <c r="W152" s="607" t="s">
        <v>1049</v>
      </c>
      <c r="X152" s="607" t="s">
        <v>1049</v>
      </c>
      <c r="Y152" s="608" t="s">
        <v>1049</v>
      </c>
      <c r="Z152" s="622"/>
      <c r="AA152" s="607">
        <v>0</v>
      </c>
      <c r="AB152" s="607" t="s">
        <v>1049</v>
      </c>
      <c r="AC152" s="607" t="s">
        <v>1049</v>
      </c>
      <c r="AD152" s="608" t="s">
        <v>1049</v>
      </c>
      <c r="AE152" s="608"/>
      <c r="AF152" s="608"/>
      <c r="AG152" s="609">
        <v>0</v>
      </c>
      <c r="AH152" s="604" t="s">
        <v>1049</v>
      </c>
      <c r="AI152" s="610" t="s">
        <v>1049</v>
      </c>
      <c r="AJ152" s="604" t="s">
        <v>1049</v>
      </c>
      <c r="AK152" s="610" t="s">
        <v>1049</v>
      </c>
      <c r="AL152" s="604" t="s">
        <v>1049</v>
      </c>
      <c r="AN152" s="611"/>
    </row>
    <row r="153" spans="1:40" ht="18">
      <c r="A153" s="561">
        <v>144</v>
      </c>
      <c r="C153" s="544"/>
      <c r="D153" s="544"/>
      <c r="E153" s="544" t="s">
        <v>1049</v>
      </c>
      <c r="F153" s="604" t="s">
        <v>1049</v>
      </c>
      <c r="H153" s="542" t="s">
        <v>1049</v>
      </c>
      <c r="I153" s="543"/>
      <c r="J153" s="544"/>
      <c r="K153" s="459"/>
      <c r="L153" s="459"/>
      <c r="M153" s="459"/>
      <c r="N153" s="459"/>
      <c r="O153" s="459"/>
      <c r="P153" s="544"/>
      <c r="Q153" s="546"/>
      <c r="U153" s="606"/>
      <c r="V153" s="607">
        <v>0</v>
      </c>
      <c r="W153" s="607" t="s">
        <v>1049</v>
      </c>
      <c r="X153" s="607" t="s">
        <v>1049</v>
      </c>
      <c r="Y153" s="608" t="s">
        <v>1049</v>
      </c>
      <c r="Z153" s="622"/>
      <c r="AA153" s="607">
        <v>0</v>
      </c>
      <c r="AB153" s="607" t="s">
        <v>1049</v>
      </c>
      <c r="AC153" s="607" t="s">
        <v>1049</v>
      </c>
      <c r="AD153" s="608" t="s">
        <v>1049</v>
      </c>
      <c r="AE153" s="608"/>
      <c r="AF153" s="608"/>
      <c r="AG153" s="609">
        <v>0</v>
      </c>
      <c r="AH153" s="604" t="s">
        <v>1049</v>
      </c>
      <c r="AI153" s="610" t="s">
        <v>1049</v>
      </c>
      <c r="AJ153" s="604" t="s">
        <v>1049</v>
      </c>
      <c r="AK153" s="610" t="s">
        <v>1049</v>
      </c>
      <c r="AL153" s="604" t="s">
        <v>1049</v>
      </c>
      <c r="AN153" s="611"/>
    </row>
    <row r="154" spans="1:40" ht="18">
      <c r="A154" s="561">
        <v>145</v>
      </c>
      <c r="C154" s="544"/>
      <c r="D154" s="544"/>
      <c r="E154" s="544" t="s">
        <v>1049</v>
      </c>
      <c r="F154" s="604" t="s">
        <v>1049</v>
      </c>
      <c r="H154" s="542" t="s">
        <v>1049</v>
      </c>
      <c r="I154" s="543"/>
      <c r="J154" s="544"/>
      <c r="K154" s="459"/>
      <c r="L154" s="459"/>
      <c r="M154" s="459"/>
      <c r="N154" s="459"/>
      <c r="O154" s="459"/>
      <c r="P154" s="544"/>
      <c r="Q154" s="546"/>
      <c r="U154" s="606"/>
      <c r="V154" s="607">
        <v>0</v>
      </c>
      <c r="W154" s="607" t="s">
        <v>1049</v>
      </c>
      <c r="X154" s="607" t="s">
        <v>1049</v>
      </c>
      <c r="Y154" s="608" t="s">
        <v>1049</v>
      </c>
      <c r="Z154" s="622"/>
      <c r="AA154" s="607">
        <v>0</v>
      </c>
      <c r="AB154" s="607" t="s">
        <v>1049</v>
      </c>
      <c r="AC154" s="607" t="s">
        <v>1049</v>
      </c>
      <c r="AD154" s="608" t="s">
        <v>1049</v>
      </c>
      <c r="AE154" s="608"/>
      <c r="AF154" s="608"/>
      <c r="AG154" s="609">
        <v>0</v>
      </c>
      <c r="AH154" s="604" t="s">
        <v>1049</v>
      </c>
      <c r="AI154" s="610" t="s">
        <v>1049</v>
      </c>
      <c r="AJ154" s="604" t="s">
        <v>1049</v>
      </c>
      <c r="AK154" s="610" t="s">
        <v>1049</v>
      </c>
      <c r="AL154" s="604" t="s">
        <v>1049</v>
      </c>
      <c r="AN154" s="611"/>
    </row>
    <row r="155" spans="1:40" ht="18">
      <c r="A155" s="561">
        <v>146</v>
      </c>
      <c r="C155" s="544"/>
      <c r="D155" s="544"/>
      <c r="E155" s="544" t="s">
        <v>1049</v>
      </c>
      <c r="F155" s="604" t="s">
        <v>1049</v>
      </c>
      <c r="H155" s="542" t="s">
        <v>1049</v>
      </c>
      <c r="I155" s="543"/>
      <c r="J155" s="544"/>
      <c r="K155" s="459"/>
      <c r="L155" s="459"/>
      <c r="M155" s="459"/>
      <c r="N155" s="459"/>
      <c r="O155" s="459"/>
      <c r="P155" s="544"/>
      <c r="Q155" s="546"/>
      <c r="U155" s="606"/>
      <c r="V155" s="607">
        <v>0</v>
      </c>
      <c r="W155" s="607" t="s">
        <v>1049</v>
      </c>
      <c r="X155" s="607" t="s">
        <v>1049</v>
      </c>
      <c r="Y155" s="608" t="s">
        <v>1049</v>
      </c>
      <c r="Z155" s="622"/>
      <c r="AA155" s="607">
        <v>0</v>
      </c>
      <c r="AB155" s="607" t="s">
        <v>1049</v>
      </c>
      <c r="AC155" s="607" t="s">
        <v>1049</v>
      </c>
      <c r="AD155" s="608" t="s">
        <v>1049</v>
      </c>
      <c r="AE155" s="608"/>
      <c r="AF155" s="608"/>
      <c r="AG155" s="609">
        <v>0</v>
      </c>
      <c r="AH155" s="604" t="s">
        <v>1049</v>
      </c>
      <c r="AI155" s="610" t="s">
        <v>1049</v>
      </c>
      <c r="AJ155" s="604" t="s">
        <v>1049</v>
      </c>
      <c r="AK155" s="610" t="s">
        <v>1049</v>
      </c>
      <c r="AL155" s="604" t="s">
        <v>1049</v>
      </c>
      <c r="AN155" s="611"/>
    </row>
    <row r="156" spans="1:40" ht="18">
      <c r="A156" s="561">
        <v>147</v>
      </c>
      <c r="C156" s="544"/>
      <c r="D156" s="544"/>
      <c r="E156" s="544" t="s">
        <v>1049</v>
      </c>
      <c r="F156" s="604" t="s">
        <v>1049</v>
      </c>
      <c r="H156" s="542" t="s">
        <v>1049</v>
      </c>
      <c r="I156" s="543"/>
      <c r="J156" s="544"/>
      <c r="K156" s="459"/>
      <c r="L156" s="459"/>
      <c r="M156" s="459"/>
      <c r="N156" s="459"/>
      <c r="O156" s="459"/>
      <c r="P156" s="544"/>
      <c r="Q156" s="546"/>
      <c r="U156" s="606"/>
      <c r="V156" s="607">
        <v>0</v>
      </c>
      <c r="W156" s="607" t="s">
        <v>1049</v>
      </c>
      <c r="X156" s="607" t="s">
        <v>1049</v>
      </c>
      <c r="Y156" s="608" t="s">
        <v>1049</v>
      </c>
      <c r="Z156" s="622"/>
      <c r="AA156" s="607">
        <v>0</v>
      </c>
      <c r="AB156" s="607" t="s">
        <v>1049</v>
      </c>
      <c r="AC156" s="607" t="s">
        <v>1049</v>
      </c>
      <c r="AD156" s="608" t="s">
        <v>1049</v>
      </c>
      <c r="AE156" s="608"/>
      <c r="AF156" s="608"/>
      <c r="AG156" s="609">
        <v>0</v>
      </c>
      <c r="AH156" s="604" t="s">
        <v>1049</v>
      </c>
      <c r="AI156" s="610" t="s">
        <v>1049</v>
      </c>
      <c r="AJ156" s="604" t="s">
        <v>1049</v>
      </c>
      <c r="AK156" s="610" t="s">
        <v>1049</v>
      </c>
      <c r="AL156" s="604" t="s">
        <v>1049</v>
      </c>
      <c r="AN156" s="611"/>
    </row>
    <row r="157" spans="1:40" ht="18">
      <c r="A157" s="561">
        <v>148</v>
      </c>
      <c r="C157" s="544"/>
      <c r="D157" s="544"/>
      <c r="E157" s="544" t="s">
        <v>1049</v>
      </c>
      <c r="F157" s="604" t="s">
        <v>1049</v>
      </c>
      <c r="H157" s="542" t="s">
        <v>1049</v>
      </c>
      <c r="I157" s="543"/>
      <c r="J157" s="544"/>
      <c r="K157" s="459"/>
      <c r="L157" s="459"/>
      <c r="M157" s="459"/>
      <c r="N157" s="459"/>
      <c r="O157" s="459"/>
      <c r="P157" s="544"/>
      <c r="Q157" s="546"/>
      <c r="U157" s="606"/>
      <c r="V157" s="607">
        <v>0</v>
      </c>
      <c r="W157" s="607" t="s">
        <v>1049</v>
      </c>
      <c r="X157" s="607" t="s">
        <v>1049</v>
      </c>
      <c r="Y157" s="608" t="s">
        <v>1049</v>
      </c>
      <c r="Z157" s="622"/>
      <c r="AA157" s="607">
        <v>0</v>
      </c>
      <c r="AB157" s="607" t="s">
        <v>1049</v>
      </c>
      <c r="AC157" s="607" t="s">
        <v>1049</v>
      </c>
      <c r="AD157" s="608" t="s">
        <v>1049</v>
      </c>
      <c r="AE157" s="608"/>
      <c r="AF157" s="608"/>
      <c r="AG157" s="609">
        <v>0</v>
      </c>
      <c r="AH157" s="604" t="s">
        <v>1049</v>
      </c>
      <c r="AI157" s="610" t="s">
        <v>1049</v>
      </c>
      <c r="AJ157" s="604" t="s">
        <v>1049</v>
      </c>
      <c r="AK157" s="610" t="s">
        <v>1049</v>
      </c>
      <c r="AL157" s="604" t="s">
        <v>1049</v>
      </c>
      <c r="AN157" s="611"/>
    </row>
    <row r="158" spans="1:40" ht="18">
      <c r="A158" s="561">
        <v>149</v>
      </c>
      <c r="C158" s="544"/>
      <c r="D158" s="544"/>
      <c r="E158" s="544" t="s">
        <v>1049</v>
      </c>
      <c r="F158" s="604" t="s">
        <v>1049</v>
      </c>
      <c r="H158" s="542" t="s">
        <v>1049</v>
      </c>
      <c r="I158" s="543"/>
      <c r="J158" s="544"/>
      <c r="K158" s="459"/>
      <c r="L158" s="459"/>
      <c r="M158" s="459"/>
      <c r="N158" s="459"/>
      <c r="O158" s="459"/>
      <c r="P158" s="544"/>
      <c r="Q158" s="546"/>
      <c r="U158" s="606"/>
      <c r="V158" s="607">
        <v>0</v>
      </c>
      <c r="W158" s="607" t="s">
        <v>1049</v>
      </c>
      <c r="X158" s="607" t="s">
        <v>1049</v>
      </c>
      <c r="Y158" s="608" t="s">
        <v>1049</v>
      </c>
      <c r="Z158" s="622"/>
      <c r="AA158" s="607">
        <v>0</v>
      </c>
      <c r="AB158" s="607" t="s">
        <v>1049</v>
      </c>
      <c r="AC158" s="607" t="s">
        <v>1049</v>
      </c>
      <c r="AD158" s="608" t="s">
        <v>1049</v>
      </c>
      <c r="AE158" s="608"/>
      <c r="AF158" s="608"/>
      <c r="AG158" s="609">
        <v>0</v>
      </c>
      <c r="AH158" s="604" t="s">
        <v>1049</v>
      </c>
      <c r="AI158" s="610" t="s">
        <v>1049</v>
      </c>
      <c r="AJ158" s="604" t="s">
        <v>1049</v>
      </c>
      <c r="AK158" s="610" t="s">
        <v>1049</v>
      </c>
      <c r="AL158" s="604" t="s">
        <v>1049</v>
      </c>
      <c r="AN158" s="611"/>
    </row>
    <row r="159" spans="1:40" ht="18">
      <c r="A159" s="561">
        <v>150</v>
      </c>
      <c r="C159" s="544"/>
      <c r="D159" s="544"/>
      <c r="E159" s="544" t="s">
        <v>1049</v>
      </c>
      <c r="F159" s="604" t="s">
        <v>1049</v>
      </c>
      <c r="H159" s="542" t="s">
        <v>1049</v>
      </c>
      <c r="I159" s="543"/>
      <c r="J159" s="544"/>
      <c r="K159" s="459"/>
      <c r="L159" s="459"/>
      <c r="M159" s="459"/>
      <c r="N159" s="459"/>
      <c r="O159" s="459"/>
      <c r="P159" s="544"/>
      <c r="Q159" s="546"/>
      <c r="U159" s="606"/>
      <c r="V159" s="607">
        <v>0</v>
      </c>
      <c r="W159" s="607" t="s">
        <v>1049</v>
      </c>
      <c r="X159" s="607" t="s">
        <v>1049</v>
      </c>
      <c r="Y159" s="608" t="s">
        <v>1049</v>
      </c>
      <c r="Z159" s="622"/>
      <c r="AA159" s="607">
        <v>0</v>
      </c>
      <c r="AB159" s="607" t="s">
        <v>1049</v>
      </c>
      <c r="AC159" s="607" t="s">
        <v>1049</v>
      </c>
      <c r="AD159" s="608" t="s">
        <v>1049</v>
      </c>
      <c r="AE159" s="608"/>
      <c r="AF159" s="608"/>
      <c r="AG159" s="609">
        <v>0</v>
      </c>
      <c r="AH159" s="604" t="s">
        <v>1049</v>
      </c>
      <c r="AI159" s="610" t="s">
        <v>1049</v>
      </c>
      <c r="AJ159" s="604" t="s">
        <v>1049</v>
      </c>
      <c r="AK159" s="610" t="s">
        <v>1049</v>
      </c>
      <c r="AL159" s="604" t="s">
        <v>1049</v>
      </c>
      <c r="AN159" s="611"/>
    </row>
    <row r="160" spans="1:40" ht="14.25">
      <c r="B160" s="562"/>
      <c r="C160" s="904" t="s">
        <v>252</v>
      </c>
      <c r="D160" s="904"/>
      <c r="E160" s="904"/>
      <c r="F160" s="904"/>
      <c r="G160" s="904"/>
      <c r="H160" s="904"/>
      <c r="I160" s="904"/>
      <c r="J160" s="904"/>
      <c r="K160" s="904"/>
      <c r="L160" s="904"/>
      <c r="M160" s="904"/>
      <c r="N160" s="904"/>
      <c r="O160" s="904"/>
      <c r="P160" s="904"/>
      <c r="Q160" s="904"/>
      <c r="R160" s="904"/>
      <c r="S160" s="904"/>
      <c r="T160" s="904"/>
      <c r="U160" s="904"/>
      <c r="V160" s="904"/>
      <c r="W160" s="904"/>
      <c r="X160" s="904"/>
      <c r="Y160" s="904"/>
      <c r="Z160" s="904"/>
      <c r="AA160" s="904"/>
      <c r="AB160" s="904"/>
      <c r="AC160" s="904"/>
      <c r="AD160" s="904"/>
      <c r="AE160" s="904"/>
      <c r="AF160" s="904"/>
      <c r="AG160" s="904"/>
      <c r="AH160" s="904"/>
      <c r="AI160" s="904"/>
      <c r="AJ160" s="904"/>
      <c r="AK160" s="904"/>
      <c r="AL160" s="904"/>
      <c r="AM160" s="904"/>
      <c r="AN160" s="904"/>
    </row>
    <row r="161" spans="1:40" ht="14.25">
      <c r="B161" s="562"/>
      <c r="C161" s="904" t="s">
        <v>627</v>
      </c>
      <c r="D161" s="904"/>
      <c r="E161" s="904"/>
      <c r="F161" s="904"/>
      <c r="G161" s="904"/>
      <c r="H161" s="904"/>
      <c r="I161" s="904"/>
      <c r="J161" s="904"/>
      <c r="K161" s="904"/>
      <c r="L161" s="904"/>
      <c r="M161" s="904"/>
      <c r="N161" s="904"/>
      <c r="O161" s="904"/>
      <c r="P161" s="904"/>
      <c r="Q161" s="904"/>
      <c r="R161" s="904"/>
      <c r="S161" s="904"/>
      <c r="T161" s="904"/>
      <c r="U161" s="904"/>
      <c r="V161" s="904"/>
      <c r="W161" s="904"/>
      <c r="X161" s="904"/>
      <c r="Y161" s="904"/>
      <c r="Z161" s="904"/>
      <c r="AA161" s="904"/>
      <c r="AB161" s="904"/>
      <c r="AC161" s="904"/>
      <c r="AD161" s="904"/>
      <c r="AE161" s="904"/>
      <c r="AF161" s="904"/>
      <c r="AG161" s="904"/>
      <c r="AH161" s="904"/>
      <c r="AI161" s="904"/>
      <c r="AJ161" s="904"/>
      <c r="AK161" s="904"/>
      <c r="AL161" s="904"/>
      <c r="AM161" s="904"/>
      <c r="AN161" s="904"/>
    </row>
    <row r="162" spans="1:40" ht="14.25">
      <c r="B162" s="562"/>
      <c r="C162" s="904" t="s">
        <v>628</v>
      </c>
      <c r="D162" s="904"/>
      <c r="E162" s="904"/>
      <c r="F162" s="904"/>
      <c r="G162" s="904"/>
      <c r="H162" s="904"/>
      <c r="I162" s="904"/>
      <c r="J162" s="904"/>
      <c r="K162" s="904"/>
      <c r="L162" s="904"/>
      <c r="M162" s="904"/>
      <c r="N162" s="904"/>
      <c r="O162" s="904"/>
      <c r="P162" s="904"/>
      <c r="Q162" s="904"/>
      <c r="R162" s="904"/>
      <c r="S162" s="904"/>
      <c r="T162" s="904"/>
      <c r="U162" s="904"/>
      <c r="V162" s="904"/>
      <c r="W162" s="904"/>
      <c r="X162" s="904"/>
      <c r="Y162" s="904"/>
      <c r="Z162" s="904"/>
      <c r="AA162" s="904"/>
      <c r="AB162" s="904"/>
      <c r="AC162" s="904"/>
      <c r="AD162" s="904"/>
      <c r="AE162" s="904"/>
      <c r="AF162" s="904"/>
      <c r="AG162" s="904"/>
      <c r="AH162" s="904"/>
      <c r="AI162" s="904"/>
      <c r="AJ162" s="904"/>
      <c r="AK162" s="904"/>
      <c r="AL162" s="904"/>
      <c r="AM162" s="904"/>
      <c r="AN162" s="904"/>
    </row>
    <row r="163" spans="1:40" ht="14.25">
      <c r="B163" s="562"/>
      <c r="C163" s="904">
        <v>0</v>
      </c>
      <c r="D163" s="904"/>
      <c r="E163" s="904"/>
      <c r="F163" s="904"/>
      <c r="G163" s="904"/>
      <c r="H163" s="904"/>
      <c r="I163" s="904"/>
      <c r="J163" s="904"/>
      <c r="K163" s="904"/>
      <c r="L163" s="904"/>
      <c r="M163" s="904"/>
      <c r="N163" s="904"/>
      <c r="O163" s="904"/>
      <c r="P163" s="904"/>
      <c r="Q163" s="904"/>
      <c r="R163" s="904"/>
      <c r="S163" s="904"/>
      <c r="T163" s="904"/>
      <c r="U163" s="904"/>
      <c r="V163" s="904"/>
      <c r="W163" s="904"/>
      <c r="X163" s="904"/>
      <c r="Y163" s="904"/>
      <c r="Z163" s="904"/>
      <c r="AA163" s="904"/>
      <c r="AB163" s="904"/>
      <c r="AC163" s="904"/>
      <c r="AD163" s="904"/>
      <c r="AE163" s="904"/>
      <c r="AF163" s="904"/>
      <c r="AG163" s="904"/>
      <c r="AH163" s="904"/>
      <c r="AI163" s="904"/>
      <c r="AJ163" s="904"/>
      <c r="AK163" s="904"/>
      <c r="AL163" s="904"/>
      <c r="AM163" s="904"/>
      <c r="AN163" s="904"/>
    </row>
    <row r="164" spans="1:40" ht="18.75">
      <c r="B164" s="627"/>
      <c r="C164" s="883" t="s">
        <v>304</v>
      </c>
      <c r="D164" s="883"/>
      <c r="E164" s="883"/>
      <c r="F164" s="883"/>
      <c r="G164" s="883"/>
      <c r="H164" s="883"/>
      <c r="I164" s="567"/>
      <c r="J164" s="908" t="s">
        <v>38</v>
      </c>
      <c r="K164" s="908"/>
      <c r="L164" s="908"/>
      <c r="M164" s="908"/>
      <c r="N164" s="908"/>
      <c r="O164" s="628">
        <v>0.42708333333333298</v>
      </c>
      <c r="P164" s="569"/>
      <c r="Q164" s="562"/>
      <c r="R164" s="570"/>
      <c r="S164" s="570"/>
      <c r="T164" s="570"/>
      <c r="U164" s="570"/>
      <c r="V164" s="570"/>
      <c r="W164" s="570"/>
      <c r="X164" s="570"/>
      <c r="Y164" s="570"/>
      <c r="Z164" s="570"/>
      <c r="AA164" s="570"/>
      <c r="AB164" s="570"/>
      <c r="AC164" s="570"/>
      <c r="AD164" s="570"/>
      <c r="AG164" s="570"/>
      <c r="AH164" s="572"/>
      <c r="AI164" s="572"/>
      <c r="AJ164" s="572"/>
      <c r="AK164" s="572"/>
      <c r="AM164" s="562"/>
      <c r="AN164" s="574"/>
    </row>
    <row r="165" spans="1:40" ht="15.75">
      <c r="A165" s="561" t="s">
        <v>39</v>
      </c>
      <c r="B165" s="627"/>
      <c r="C165" s="629"/>
      <c r="D165" s="629"/>
      <c r="E165" s="630"/>
      <c r="F165" s="631"/>
      <c r="G165" s="632"/>
      <c r="H165" s="633" t="s">
        <v>40</v>
      </c>
      <c r="I165" s="567"/>
      <c r="J165" s="909" t="s">
        <v>41</v>
      </c>
      <c r="K165" s="909"/>
      <c r="L165" s="909"/>
      <c r="M165" s="909"/>
      <c r="N165" s="909"/>
      <c r="O165" s="569"/>
      <c r="P165" s="569"/>
      <c r="Q165" s="562"/>
      <c r="R165" s="580"/>
      <c r="S165" s="570"/>
      <c r="T165" s="570"/>
      <c r="U165" s="570"/>
      <c r="V165" s="570"/>
      <c r="W165" s="570"/>
      <c r="X165" s="570"/>
      <c r="Y165" s="570"/>
      <c r="Z165" s="570"/>
      <c r="AA165" s="570"/>
      <c r="AB165" s="570"/>
      <c r="AC165" s="570"/>
      <c r="AD165" s="570"/>
      <c r="AE165" s="582">
        <v>2</v>
      </c>
      <c r="AF165" s="582"/>
      <c r="AG165" s="582"/>
      <c r="AH165" s="572"/>
      <c r="AI165" s="572"/>
      <c r="AJ165" s="572"/>
      <c r="AK165" s="572"/>
      <c r="AM165" s="562"/>
      <c r="AN165" s="574"/>
    </row>
    <row r="166" spans="1:40" ht="33.75">
      <c r="A166" s="479">
        <v>0</v>
      </c>
      <c r="B166" s="634" t="s">
        <v>63</v>
      </c>
      <c r="C166" s="584" t="s">
        <v>42</v>
      </c>
      <c r="D166" s="635"/>
      <c r="E166" s="636">
        <v>1</v>
      </c>
      <c r="F166" s="587" t="s">
        <v>43</v>
      </c>
      <c r="G166" s="588" t="s">
        <v>44</v>
      </c>
      <c r="H166" s="589" t="s">
        <v>45</v>
      </c>
      <c r="I166" s="590" t="s">
        <v>60</v>
      </c>
      <c r="J166" s="591" t="s">
        <v>61</v>
      </c>
      <c r="K166" s="592" t="s">
        <v>46</v>
      </c>
      <c r="L166" s="593" t="s">
        <v>47</v>
      </c>
      <c r="M166" s="594" t="s">
        <v>48</v>
      </c>
      <c r="N166" s="593" t="s">
        <v>49</v>
      </c>
      <c r="O166" s="593" t="s">
        <v>50</v>
      </c>
      <c r="P166" s="593" t="s">
        <v>51</v>
      </c>
      <c r="Q166" s="593" t="s">
        <v>62</v>
      </c>
      <c r="R166" s="595" t="s">
        <v>52</v>
      </c>
      <c r="S166" s="595" t="s">
        <v>52</v>
      </c>
      <c r="T166" s="595" t="s">
        <v>52</v>
      </c>
      <c r="U166" s="595"/>
      <c r="V166" s="595"/>
      <c r="W166" s="595"/>
      <c r="X166" s="595"/>
      <c r="Y166" s="595"/>
      <c r="Z166" s="595"/>
      <c r="AA166" s="595"/>
      <c r="AB166" s="595"/>
      <c r="AC166" s="595"/>
      <c r="AD166" s="595"/>
      <c r="AE166" s="595" t="s">
        <v>53</v>
      </c>
      <c r="AF166" s="595" t="s">
        <v>203</v>
      </c>
      <c r="AG166" s="595" t="s">
        <v>54</v>
      </c>
      <c r="AH166" s="598" t="s">
        <v>55</v>
      </c>
      <c r="AI166" s="598"/>
      <c r="AJ166" s="590" t="s">
        <v>56</v>
      </c>
      <c r="AK166" s="590"/>
      <c r="AL166" s="601" t="s">
        <v>57</v>
      </c>
      <c r="AM166" s="601" t="s">
        <v>58</v>
      </c>
      <c r="AN166" s="602" t="s">
        <v>59</v>
      </c>
    </row>
    <row r="167" spans="1:40">
      <c r="B167" s="604">
        <v>1</v>
      </c>
      <c r="C167" s="544">
        <v>1</v>
      </c>
      <c r="E167" s="544" t="s">
        <v>1049</v>
      </c>
      <c r="H167" s="542" t="s">
        <v>1049</v>
      </c>
      <c r="AN167" s="611"/>
    </row>
    <row r="168" spans="1:40">
      <c r="B168" s="604">
        <v>1</v>
      </c>
      <c r="C168" s="544">
        <v>2</v>
      </c>
      <c r="E168" s="544" t="s">
        <v>1049</v>
      </c>
      <c r="H168" s="542" t="s">
        <v>1049</v>
      </c>
      <c r="AN168" s="611"/>
    </row>
    <row r="169" spans="1:40">
      <c r="B169" s="604">
        <v>1</v>
      </c>
      <c r="C169" s="544">
        <v>3</v>
      </c>
      <c r="E169" s="544" t="s">
        <v>1049</v>
      </c>
      <c r="H169" s="542" t="s">
        <v>1049</v>
      </c>
      <c r="AN169" s="611"/>
    </row>
    <row r="170" spans="1:40">
      <c r="B170" s="604">
        <v>1</v>
      </c>
      <c r="C170" s="544">
        <v>4</v>
      </c>
      <c r="E170" s="544" t="s">
        <v>1049</v>
      </c>
      <c r="H170" s="542" t="s">
        <v>1049</v>
      </c>
      <c r="AN170" s="611"/>
    </row>
    <row r="171" spans="1:40">
      <c r="B171" s="604">
        <v>1</v>
      </c>
      <c r="C171" s="544">
        <v>5</v>
      </c>
      <c r="E171" s="544" t="s">
        <v>1049</v>
      </c>
      <c r="H171" s="542" t="s">
        <v>1049</v>
      </c>
      <c r="AN171" s="611"/>
    </row>
    <row r="172" spans="1:40">
      <c r="B172" s="604">
        <v>1</v>
      </c>
      <c r="C172" s="544">
        <v>6</v>
      </c>
      <c r="E172" s="544" t="s">
        <v>1049</v>
      </c>
      <c r="H172" s="542" t="s">
        <v>1049</v>
      </c>
      <c r="AN172" s="611"/>
    </row>
    <row r="173" spans="1:40">
      <c r="B173" s="604">
        <v>1</v>
      </c>
      <c r="C173" s="544">
        <v>7</v>
      </c>
      <c r="E173" s="544" t="s">
        <v>1049</v>
      </c>
      <c r="H173" s="542" t="s">
        <v>1049</v>
      </c>
      <c r="AN173" s="611"/>
    </row>
    <row r="174" spans="1:40">
      <c r="B174" s="604">
        <v>1</v>
      </c>
      <c r="C174" s="544">
        <v>8</v>
      </c>
      <c r="E174" s="544" t="s">
        <v>1049</v>
      </c>
      <c r="H174" s="542" t="s">
        <v>1049</v>
      </c>
      <c r="AN174" s="611"/>
    </row>
    <row r="175" spans="1:40">
      <c r="B175" s="604">
        <v>2</v>
      </c>
      <c r="C175" s="544">
        <v>1</v>
      </c>
      <c r="E175" s="544" t="s">
        <v>1049</v>
      </c>
      <c r="H175" s="542" t="s">
        <v>1049</v>
      </c>
      <c r="AN175" s="611"/>
    </row>
    <row r="176" spans="1:40">
      <c r="B176" s="604">
        <v>2</v>
      </c>
      <c r="C176" s="544">
        <v>2</v>
      </c>
      <c r="E176" s="544" t="s">
        <v>1049</v>
      </c>
      <c r="H176" s="542" t="s">
        <v>1049</v>
      </c>
      <c r="AN176" s="611"/>
    </row>
    <row r="177" spans="2:40">
      <c r="B177" s="604">
        <v>2</v>
      </c>
      <c r="C177" s="544">
        <v>3</v>
      </c>
      <c r="E177" s="544" t="s">
        <v>1049</v>
      </c>
      <c r="H177" s="542" t="s">
        <v>1049</v>
      </c>
      <c r="AN177" s="611"/>
    </row>
    <row r="178" spans="2:40">
      <c r="B178" s="604">
        <v>2</v>
      </c>
      <c r="C178" s="544">
        <v>4</v>
      </c>
      <c r="E178" s="544" t="s">
        <v>1049</v>
      </c>
      <c r="H178" s="542" t="s">
        <v>1049</v>
      </c>
      <c r="AN178" s="611"/>
    </row>
    <row r="179" spans="2:40">
      <c r="B179" s="604">
        <v>2</v>
      </c>
      <c r="C179" s="544">
        <v>5</v>
      </c>
      <c r="E179" s="544" t="s">
        <v>1049</v>
      </c>
      <c r="H179" s="542" t="s">
        <v>1049</v>
      </c>
      <c r="AN179" s="611"/>
    </row>
    <row r="180" spans="2:40">
      <c r="B180" s="604">
        <v>2</v>
      </c>
      <c r="C180" s="544">
        <v>6</v>
      </c>
      <c r="E180" s="544" t="s">
        <v>1049</v>
      </c>
      <c r="H180" s="542" t="s">
        <v>1049</v>
      </c>
      <c r="AN180" s="611"/>
    </row>
    <row r="181" spans="2:40">
      <c r="B181" s="604">
        <v>2</v>
      </c>
      <c r="C181" s="544">
        <v>7</v>
      </c>
      <c r="E181" s="544" t="s">
        <v>1049</v>
      </c>
      <c r="H181" s="542" t="s">
        <v>1049</v>
      </c>
      <c r="AN181" s="611"/>
    </row>
    <row r="182" spans="2:40">
      <c r="B182" s="604">
        <v>2</v>
      </c>
      <c r="C182" s="544">
        <v>8</v>
      </c>
      <c r="E182" s="544" t="s">
        <v>1049</v>
      </c>
      <c r="H182" s="542" t="s">
        <v>1049</v>
      </c>
      <c r="AN182" s="611"/>
    </row>
    <row r="183" spans="2:40">
      <c r="B183" s="604">
        <v>3</v>
      </c>
      <c r="C183" s="544">
        <v>1</v>
      </c>
      <c r="E183" s="544" t="s">
        <v>1049</v>
      </c>
      <c r="H183" s="542" t="s">
        <v>1049</v>
      </c>
      <c r="AN183" s="611"/>
    </row>
    <row r="184" spans="2:40">
      <c r="B184" s="604">
        <v>3</v>
      </c>
      <c r="C184" s="544">
        <v>2</v>
      </c>
      <c r="E184" s="544" t="s">
        <v>1049</v>
      </c>
      <c r="H184" s="542" t="s">
        <v>1049</v>
      </c>
      <c r="AN184" s="611"/>
    </row>
    <row r="185" spans="2:40">
      <c r="B185" s="604">
        <v>3</v>
      </c>
      <c r="C185" s="544">
        <v>3</v>
      </c>
      <c r="E185" s="544" t="s">
        <v>1049</v>
      </c>
      <c r="H185" s="542" t="s">
        <v>1049</v>
      </c>
      <c r="AN185" s="611"/>
    </row>
    <row r="186" spans="2:40">
      <c r="B186" s="604">
        <v>3</v>
      </c>
      <c r="C186" s="544">
        <v>4</v>
      </c>
      <c r="E186" s="544" t="s">
        <v>1049</v>
      </c>
      <c r="H186" s="542" t="s">
        <v>1049</v>
      </c>
      <c r="AN186" s="611"/>
    </row>
    <row r="187" spans="2:40">
      <c r="B187" s="604">
        <v>3</v>
      </c>
      <c r="C187" s="544">
        <v>5</v>
      </c>
      <c r="E187" s="544" t="s">
        <v>1049</v>
      </c>
      <c r="H187" s="542" t="s">
        <v>1049</v>
      </c>
      <c r="AN187" s="611"/>
    </row>
    <row r="188" spans="2:40">
      <c r="B188" s="604">
        <v>3</v>
      </c>
      <c r="C188" s="544">
        <v>6</v>
      </c>
      <c r="E188" s="544" t="s">
        <v>1049</v>
      </c>
      <c r="H188" s="542" t="s">
        <v>1049</v>
      </c>
      <c r="AN188" s="611"/>
    </row>
    <row r="189" spans="2:40">
      <c r="B189" s="604">
        <v>3</v>
      </c>
      <c r="C189" s="544">
        <v>7</v>
      </c>
      <c r="E189" s="544" t="s">
        <v>1049</v>
      </c>
      <c r="H189" s="542" t="s">
        <v>1049</v>
      </c>
      <c r="AN189" s="611"/>
    </row>
    <row r="190" spans="2:40">
      <c r="B190" s="604">
        <v>3</v>
      </c>
      <c r="C190" s="544">
        <v>8</v>
      </c>
      <c r="E190" s="544" t="s">
        <v>1049</v>
      </c>
      <c r="H190" s="542" t="s">
        <v>1049</v>
      </c>
      <c r="AN190" s="611"/>
    </row>
    <row r="191" spans="2:40" ht="14.25">
      <c r="B191" s="562"/>
      <c r="C191" s="904" t="s">
        <v>252</v>
      </c>
      <c r="D191" s="904"/>
      <c r="E191" s="904"/>
      <c r="F191" s="904"/>
      <c r="G191" s="904"/>
      <c r="H191" s="904"/>
      <c r="I191" s="904"/>
      <c r="J191" s="904"/>
      <c r="K191" s="904"/>
      <c r="L191" s="904"/>
      <c r="M191" s="904"/>
      <c r="N191" s="904"/>
      <c r="O191" s="904"/>
      <c r="P191" s="904"/>
      <c r="Q191" s="904"/>
      <c r="R191" s="904"/>
      <c r="S191" s="904"/>
      <c r="T191" s="904"/>
      <c r="U191" s="904"/>
      <c r="V191" s="904"/>
      <c r="W191" s="904"/>
      <c r="X191" s="904"/>
      <c r="Y191" s="904"/>
      <c r="Z191" s="904"/>
      <c r="AA191" s="904"/>
      <c r="AB191" s="904"/>
      <c r="AC191" s="904"/>
      <c r="AD191" s="904"/>
      <c r="AE191" s="904"/>
      <c r="AF191" s="904"/>
      <c r="AG191" s="904"/>
      <c r="AH191" s="904"/>
      <c r="AI191" s="904"/>
      <c r="AJ191" s="904"/>
      <c r="AK191" s="904"/>
      <c r="AL191" s="904"/>
      <c r="AM191" s="904"/>
      <c r="AN191" s="904"/>
    </row>
    <row r="192" spans="2:40" ht="14.25">
      <c r="B192" s="562"/>
      <c r="C192" s="904" t="s">
        <v>627</v>
      </c>
      <c r="D192" s="904"/>
      <c r="E192" s="904"/>
      <c r="F192" s="904"/>
      <c r="G192" s="904"/>
      <c r="H192" s="904"/>
      <c r="I192" s="904"/>
      <c r="J192" s="904"/>
      <c r="K192" s="904"/>
      <c r="L192" s="904"/>
      <c r="M192" s="904"/>
      <c r="N192" s="904"/>
      <c r="O192" s="904"/>
      <c r="P192" s="904"/>
      <c r="Q192" s="904"/>
      <c r="R192" s="904"/>
      <c r="S192" s="904"/>
      <c r="T192" s="904"/>
      <c r="U192" s="904"/>
      <c r="V192" s="904"/>
      <c r="W192" s="904"/>
      <c r="X192" s="904"/>
      <c r="Y192" s="904"/>
      <c r="Z192" s="904"/>
      <c r="AA192" s="904"/>
      <c r="AB192" s="904"/>
      <c r="AC192" s="904"/>
      <c r="AD192" s="904"/>
      <c r="AE192" s="904"/>
      <c r="AF192" s="904"/>
      <c r="AG192" s="904"/>
      <c r="AH192" s="904"/>
      <c r="AI192" s="904"/>
      <c r="AJ192" s="904"/>
      <c r="AK192" s="904"/>
      <c r="AL192" s="904"/>
      <c r="AM192" s="904"/>
      <c r="AN192" s="904"/>
    </row>
    <row r="193" spans="1:40" ht="14.25">
      <c r="B193" s="562"/>
      <c r="C193" s="904" t="s">
        <v>628</v>
      </c>
      <c r="D193" s="904"/>
      <c r="E193" s="904"/>
      <c r="F193" s="904"/>
      <c r="G193" s="904"/>
      <c r="H193" s="904"/>
      <c r="I193" s="904"/>
      <c r="J193" s="904"/>
      <c r="K193" s="904"/>
      <c r="L193" s="904"/>
      <c r="M193" s="904"/>
      <c r="N193" s="904"/>
      <c r="O193" s="904"/>
      <c r="P193" s="904"/>
      <c r="Q193" s="904"/>
      <c r="R193" s="904"/>
      <c r="S193" s="904"/>
      <c r="T193" s="904"/>
      <c r="U193" s="904"/>
      <c r="V193" s="904"/>
      <c r="W193" s="904"/>
      <c r="X193" s="904"/>
      <c r="Y193" s="904"/>
      <c r="Z193" s="904"/>
      <c r="AA193" s="904"/>
      <c r="AB193" s="904"/>
      <c r="AC193" s="904"/>
      <c r="AD193" s="904"/>
      <c r="AE193" s="904"/>
      <c r="AF193" s="904"/>
      <c r="AG193" s="904"/>
      <c r="AH193" s="904"/>
      <c r="AI193" s="904"/>
      <c r="AJ193" s="904"/>
      <c r="AK193" s="904"/>
      <c r="AL193" s="904"/>
      <c r="AM193" s="904"/>
      <c r="AN193" s="904"/>
    </row>
    <row r="194" spans="1:40" ht="14.25">
      <c r="B194" s="562"/>
      <c r="C194" s="904">
        <v>0</v>
      </c>
      <c r="D194" s="904"/>
      <c r="E194" s="904"/>
      <c r="F194" s="904"/>
      <c r="G194" s="904"/>
      <c r="H194" s="904"/>
      <c r="I194" s="904"/>
      <c r="J194" s="904"/>
      <c r="K194" s="904"/>
      <c r="L194" s="904"/>
      <c r="M194" s="904"/>
      <c r="N194" s="904"/>
      <c r="O194" s="904"/>
      <c r="P194" s="904"/>
      <c r="Q194" s="904"/>
      <c r="R194" s="904"/>
      <c r="S194" s="904"/>
      <c r="T194" s="904"/>
      <c r="U194" s="904"/>
      <c r="V194" s="904"/>
      <c r="W194" s="904"/>
      <c r="X194" s="904"/>
      <c r="Y194" s="904"/>
      <c r="Z194" s="904"/>
      <c r="AA194" s="904"/>
      <c r="AB194" s="904"/>
      <c r="AC194" s="904"/>
      <c r="AD194" s="904"/>
      <c r="AE194" s="904"/>
      <c r="AF194" s="904"/>
      <c r="AG194" s="904"/>
      <c r="AH194" s="904"/>
      <c r="AI194" s="904"/>
      <c r="AJ194" s="904"/>
      <c r="AK194" s="904"/>
      <c r="AL194" s="904"/>
      <c r="AM194" s="904"/>
      <c r="AN194" s="904"/>
    </row>
    <row r="195" spans="1:40" ht="18.75">
      <c r="B195" s="627"/>
      <c r="C195" s="883" t="s">
        <v>303</v>
      </c>
      <c r="D195" s="883"/>
      <c r="E195" s="883"/>
      <c r="F195" s="883"/>
      <c r="G195" s="883"/>
      <c r="H195" s="883"/>
      <c r="I195" s="567"/>
      <c r="J195" s="908" t="s">
        <v>38</v>
      </c>
      <c r="K195" s="908"/>
      <c r="L195" s="908"/>
      <c r="M195" s="908"/>
      <c r="N195" s="908"/>
      <c r="O195" s="628">
        <v>0.42708333333333298</v>
      </c>
      <c r="P195" s="569"/>
      <c r="Q195" s="562"/>
      <c r="R195" s="570"/>
      <c r="S195" s="570"/>
      <c r="T195" s="570"/>
      <c r="U195" s="570"/>
      <c r="V195" s="570"/>
      <c r="W195" s="570"/>
      <c r="X195" s="570"/>
      <c r="Y195" s="570"/>
      <c r="Z195" s="570"/>
      <c r="AA195" s="570"/>
      <c r="AB195" s="570"/>
      <c r="AC195" s="570"/>
      <c r="AD195" s="570"/>
      <c r="AG195" s="570"/>
      <c r="AH195" s="572"/>
      <c r="AI195" s="572"/>
      <c r="AJ195" s="572"/>
      <c r="AK195" s="572"/>
      <c r="AM195" s="562"/>
      <c r="AN195" s="574"/>
    </row>
    <row r="196" spans="1:40" ht="15.75">
      <c r="A196" s="561" t="s">
        <v>39</v>
      </c>
      <c r="B196" s="627"/>
      <c r="C196" s="629"/>
      <c r="D196" s="629"/>
      <c r="E196" s="630"/>
      <c r="F196" s="631"/>
      <c r="G196" s="632"/>
      <c r="H196" s="633" t="s">
        <v>40</v>
      </c>
      <c r="I196" s="567"/>
      <c r="J196" s="909" t="s">
        <v>41</v>
      </c>
      <c r="K196" s="909"/>
      <c r="L196" s="909"/>
      <c r="M196" s="909"/>
      <c r="N196" s="909"/>
      <c r="O196" s="569"/>
      <c r="P196" s="569"/>
      <c r="Q196" s="562"/>
      <c r="R196" s="580"/>
      <c r="S196" s="570"/>
      <c r="T196" s="570"/>
      <c r="U196" s="570"/>
      <c r="V196" s="570"/>
      <c r="W196" s="570"/>
      <c r="X196" s="570"/>
      <c r="Y196" s="570"/>
      <c r="Z196" s="570"/>
      <c r="AA196" s="570"/>
      <c r="AB196" s="570"/>
      <c r="AC196" s="570"/>
      <c r="AD196" s="570"/>
      <c r="AE196" s="582">
        <v>0</v>
      </c>
      <c r="AF196" s="582"/>
      <c r="AG196" s="582"/>
      <c r="AH196" s="572"/>
      <c r="AI196" s="572"/>
      <c r="AJ196" s="572"/>
      <c r="AK196" s="572"/>
      <c r="AM196" s="562"/>
      <c r="AN196" s="574"/>
    </row>
    <row r="197" spans="1:40" ht="33.75">
      <c r="A197" s="479">
        <v>0</v>
      </c>
      <c r="B197" s="634" t="s">
        <v>63</v>
      </c>
      <c r="C197" s="584" t="s">
        <v>42</v>
      </c>
      <c r="D197" s="635">
        <v>0</v>
      </c>
      <c r="E197" s="636">
        <v>0</v>
      </c>
      <c r="F197" s="587" t="s">
        <v>43</v>
      </c>
      <c r="G197" s="588" t="s">
        <v>44</v>
      </c>
      <c r="H197" s="589" t="s">
        <v>45</v>
      </c>
      <c r="I197" s="590" t="s">
        <v>60</v>
      </c>
      <c r="J197" s="591" t="s">
        <v>61</v>
      </c>
      <c r="K197" s="592" t="s">
        <v>46</v>
      </c>
      <c r="L197" s="593" t="s">
        <v>47</v>
      </c>
      <c r="M197" s="594" t="s">
        <v>48</v>
      </c>
      <c r="N197" s="593" t="s">
        <v>49</v>
      </c>
      <c r="O197" s="593" t="s">
        <v>50</v>
      </c>
      <c r="P197" s="593" t="s">
        <v>51</v>
      </c>
      <c r="Q197" s="593" t="s">
        <v>62</v>
      </c>
      <c r="R197" s="595" t="s">
        <v>52</v>
      </c>
      <c r="S197" s="595" t="s">
        <v>52</v>
      </c>
      <c r="T197" s="595" t="s">
        <v>52</v>
      </c>
      <c r="U197" s="595"/>
      <c r="V197" s="595"/>
      <c r="W197" s="595"/>
      <c r="X197" s="595"/>
      <c r="Y197" s="595"/>
      <c r="Z197" s="595"/>
      <c r="AA197" s="595"/>
      <c r="AB197" s="595"/>
      <c r="AC197" s="595"/>
      <c r="AD197" s="595"/>
      <c r="AE197" s="595" t="s">
        <v>53</v>
      </c>
      <c r="AF197" s="595" t="s">
        <v>203</v>
      </c>
      <c r="AG197" s="595" t="s">
        <v>54</v>
      </c>
      <c r="AH197" s="598" t="s">
        <v>55</v>
      </c>
      <c r="AI197" s="598"/>
      <c r="AJ197" s="590" t="s">
        <v>56</v>
      </c>
      <c r="AK197" s="590"/>
      <c r="AL197" s="601" t="s">
        <v>57</v>
      </c>
      <c r="AM197" s="601" t="s">
        <v>58</v>
      </c>
      <c r="AN197" s="602" t="s">
        <v>59</v>
      </c>
    </row>
    <row r="198" spans="1:40">
      <c r="B198" s="604">
        <v>1</v>
      </c>
      <c r="C198" s="544">
        <v>1</v>
      </c>
      <c r="E198" s="544" t="s">
        <v>1049</v>
      </c>
      <c r="H198" s="542" t="s">
        <v>1049</v>
      </c>
      <c r="AN198" s="611"/>
    </row>
    <row r="199" spans="1:40">
      <c r="B199" s="604">
        <v>1</v>
      </c>
      <c r="C199" s="544">
        <v>2</v>
      </c>
      <c r="E199" s="544" t="s">
        <v>1049</v>
      </c>
      <c r="H199" s="542" t="s">
        <v>1049</v>
      </c>
      <c r="AN199" s="611"/>
    </row>
    <row r="200" spans="1:40">
      <c r="B200" s="604">
        <v>1</v>
      </c>
      <c r="C200" s="544">
        <v>3</v>
      </c>
      <c r="E200" s="544" t="s">
        <v>1049</v>
      </c>
      <c r="H200" s="542" t="s">
        <v>1049</v>
      </c>
      <c r="AN200" s="611"/>
    </row>
    <row r="201" spans="1:40">
      <c r="B201" s="604">
        <v>1</v>
      </c>
      <c r="C201" s="544">
        <v>4</v>
      </c>
      <c r="E201" s="544" t="s">
        <v>1049</v>
      </c>
      <c r="H201" s="542" t="s">
        <v>1049</v>
      </c>
      <c r="AN201" s="611"/>
    </row>
    <row r="202" spans="1:40">
      <c r="B202" s="604">
        <v>1</v>
      </c>
      <c r="C202" s="544">
        <v>5</v>
      </c>
      <c r="E202" s="544" t="s">
        <v>1049</v>
      </c>
      <c r="H202" s="542" t="s">
        <v>1049</v>
      </c>
      <c r="AN202" s="611"/>
    </row>
    <row r="203" spans="1:40">
      <c r="B203" s="604">
        <v>1</v>
      </c>
      <c r="C203" s="544">
        <v>6</v>
      </c>
      <c r="E203" s="544" t="s">
        <v>1049</v>
      </c>
      <c r="H203" s="542" t="s">
        <v>1049</v>
      </c>
      <c r="AN203" s="611"/>
    </row>
    <row r="204" spans="1:40">
      <c r="B204" s="604">
        <v>1</v>
      </c>
      <c r="C204" s="544">
        <v>7</v>
      </c>
      <c r="E204" s="544" t="s">
        <v>1049</v>
      </c>
      <c r="H204" s="542" t="s">
        <v>1049</v>
      </c>
      <c r="AN204" s="611"/>
    </row>
    <row r="205" spans="1:40">
      <c r="B205" s="604">
        <v>1</v>
      </c>
      <c r="C205" s="544">
        <v>8</v>
      </c>
      <c r="E205" s="544" t="s">
        <v>1049</v>
      </c>
      <c r="H205" s="542" t="s">
        <v>1049</v>
      </c>
      <c r="AN205" s="611"/>
    </row>
    <row r="206" spans="1:40">
      <c r="H206" s="542" t="s">
        <v>1049</v>
      </c>
      <c r="AN206" s="611"/>
    </row>
    <row r="207" spans="1:40">
      <c r="H207" s="542" t="s">
        <v>1049</v>
      </c>
      <c r="AN207" s="611"/>
    </row>
    <row r="208" spans="1:40">
      <c r="H208" s="542" t="s">
        <v>1049</v>
      </c>
      <c r="AN208" s="611"/>
    </row>
    <row r="209" spans="8:40">
      <c r="H209" s="542" t="s">
        <v>1049</v>
      </c>
      <c r="AN209" s="611"/>
    </row>
    <row r="210" spans="8:40">
      <c r="H210" s="542" t="s">
        <v>1049</v>
      </c>
      <c r="AN210" s="611"/>
    </row>
    <row r="211" spans="8:40">
      <c r="H211" s="542" t="s">
        <v>1049</v>
      </c>
      <c r="AN211" s="611"/>
    </row>
    <row r="212" spans="8:40">
      <c r="H212" s="542" t="s">
        <v>1049</v>
      </c>
      <c r="AN212" s="611"/>
    </row>
    <row r="213" spans="8:40">
      <c r="H213" s="542" t="s">
        <v>1049</v>
      </c>
      <c r="AN213" s="611"/>
    </row>
    <row r="214" spans="8:40">
      <c r="H214" s="542" t="s">
        <v>1049</v>
      </c>
      <c r="AN214" s="611"/>
    </row>
    <row r="215" spans="8:40">
      <c r="H215" s="542" t="s">
        <v>1049</v>
      </c>
      <c r="AN215" s="611"/>
    </row>
    <row r="216" spans="8:40">
      <c r="H216" s="542" t="s">
        <v>1049</v>
      </c>
      <c r="AN216" s="611"/>
    </row>
    <row r="217" spans="8:40">
      <c r="H217" s="542" t="s">
        <v>1049</v>
      </c>
      <c r="AN217" s="611"/>
    </row>
    <row r="218" spans="8:40">
      <c r="H218" s="542" t="s">
        <v>1049</v>
      </c>
      <c r="AN218" s="611"/>
    </row>
    <row r="219" spans="8:40">
      <c r="H219" s="542" t="s">
        <v>1049</v>
      </c>
      <c r="AN219" s="611"/>
    </row>
    <row r="220" spans="8:40">
      <c r="H220" s="542" t="s">
        <v>1049</v>
      </c>
      <c r="AN220" s="611"/>
    </row>
    <row r="221" spans="8:40">
      <c r="H221" s="542" t="s">
        <v>1049</v>
      </c>
      <c r="AN221" s="611"/>
    </row>
    <row r="222" spans="8:40">
      <c r="H222" s="542" t="s">
        <v>1049</v>
      </c>
    </row>
    <row r="223" spans="8:40">
      <c r="H223" s="542" t="s">
        <v>1049</v>
      </c>
    </row>
    <row r="224" spans="8:40">
      <c r="H224" s="542" t="s">
        <v>1049</v>
      </c>
    </row>
    <row r="225" spans="8:8">
      <c r="H225" s="542" t="s">
        <v>1049</v>
      </c>
    </row>
    <row r="226" spans="8:8">
      <c r="H226" s="542" t="s">
        <v>1049</v>
      </c>
    </row>
    <row r="227" spans="8:8">
      <c r="H227" s="542" t="s">
        <v>1049</v>
      </c>
    </row>
    <row r="228" spans="8:8">
      <c r="H228" s="542" t="s">
        <v>1049</v>
      </c>
    </row>
    <row r="229" spans="8:8">
      <c r="H229" s="542" t="s">
        <v>1049</v>
      </c>
    </row>
    <row r="230" spans="8:8">
      <c r="H230" s="542" t="s">
        <v>1049</v>
      </c>
    </row>
    <row r="231" spans="8:8">
      <c r="H231" s="542" t="s">
        <v>1049</v>
      </c>
    </row>
    <row r="232" spans="8:8">
      <c r="H232" s="542" t="s">
        <v>1049</v>
      </c>
    </row>
    <row r="233" spans="8:8">
      <c r="H233" s="542" t="s">
        <v>1049</v>
      </c>
    </row>
    <row r="234" spans="8:8">
      <c r="H234" s="542" t="s">
        <v>1049</v>
      </c>
    </row>
    <row r="235" spans="8:8">
      <c r="H235" s="542" t="s">
        <v>1049</v>
      </c>
    </row>
    <row r="236" spans="8:8">
      <c r="H236" s="542" t="s">
        <v>1049</v>
      </c>
    </row>
    <row r="237" spans="8:8">
      <c r="H237" s="542" t="s">
        <v>1049</v>
      </c>
    </row>
    <row r="238" spans="8:8">
      <c r="H238" s="542" t="s">
        <v>1049</v>
      </c>
    </row>
    <row r="239" spans="8:8">
      <c r="H239" s="542" t="s">
        <v>1049</v>
      </c>
    </row>
    <row r="240" spans="8:8">
      <c r="H240" s="542" t="s">
        <v>1049</v>
      </c>
    </row>
    <row r="241" spans="8:8">
      <c r="H241" s="542" t="s">
        <v>1049</v>
      </c>
    </row>
    <row r="242" spans="8:8">
      <c r="H242" s="542" t="s">
        <v>1049</v>
      </c>
    </row>
    <row r="243" spans="8:8">
      <c r="H243" s="542" t="s">
        <v>1049</v>
      </c>
    </row>
    <row r="244" spans="8:8">
      <c r="H244" s="542" t="s">
        <v>1049</v>
      </c>
    </row>
    <row r="245" spans="8:8">
      <c r="H245" s="542" t="s">
        <v>1049</v>
      </c>
    </row>
    <row r="246" spans="8:8">
      <c r="H246" s="542" t="s">
        <v>1049</v>
      </c>
    </row>
    <row r="247" spans="8:8">
      <c r="H247" s="542" t="s">
        <v>1049</v>
      </c>
    </row>
    <row r="248" spans="8:8">
      <c r="H248" s="542" t="s">
        <v>1049</v>
      </c>
    </row>
    <row r="249" spans="8:8">
      <c r="H249" s="542" t="s">
        <v>1049</v>
      </c>
    </row>
    <row r="250" spans="8:8">
      <c r="H250" s="542" t="s">
        <v>1049</v>
      </c>
    </row>
    <row r="251" spans="8:8">
      <c r="H251" s="542" t="s">
        <v>1049</v>
      </c>
    </row>
    <row r="252" spans="8:8">
      <c r="H252" s="542" t="s">
        <v>1049</v>
      </c>
    </row>
    <row r="253" spans="8:8">
      <c r="H253" s="542" t="s">
        <v>1049</v>
      </c>
    </row>
    <row r="254" spans="8:8">
      <c r="H254" s="542" t="s">
        <v>1049</v>
      </c>
    </row>
    <row r="255" spans="8:8">
      <c r="H255" s="542" t="s">
        <v>1049</v>
      </c>
    </row>
    <row r="256" spans="8:8">
      <c r="H256" s="542" t="s">
        <v>1049</v>
      </c>
    </row>
    <row r="257" spans="8:8">
      <c r="H257" s="542" t="s">
        <v>1049</v>
      </c>
    </row>
    <row r="258" spans="8:8">
      <c r="H258" s="542" t="s">
        <v>1049</v>
      </c>
    </row>
    <row r="259" spans="8:8">
      <c r="H259" s="542" t="s">
        <v>1049</v>
      </c>
    </row>
    <row r="260" spans="8:8">
      <c r="H260" s="542" t="s">
        <v>1049</v>
      </c>
    </row>
    <row r="261" spans="8:8">
      <c r="H261" s="542" t="s">
        <v>1049</v>
      </c>
    </row>
    <row r="262" spans="8:8">
      <c r="H262" s="542" t="s">
        <v>1049</v>
      </c>
    </row>
    <row r="263" spans="8:8">
      <c r="H263" s="542" t="s">
        <v>1049</v>
      </c>
    </row>
    <row r="264" spans="8:8">
      <c r="H264" s="542" t="s">
        <v>1049</v>
      </c>
    </row>
    <row r="265" spans="8:8">
      <c r="H265" s="542" t="s">
        <v>1049</v>
      </c>
    </row>
    <row r="266" spans="8:8">
      <c r="H266" s="542" t="s">
        <v>1049</v>
      </c>
    </row>
    <row r="267" spans="8:8">
      <c r="H267" s="542" t="s">
        <v>1049</v>
      </c>
    </row>
    <row r="268" spans="8:8">
      <c r="H268" s="542" t="s">
        <v>1049</v>
      </c>
    </row>
    <row r="269" spans="8:8">
      <c r="H269" s="542" t="s">
        <v>1049</v>
      </c>
    </row>
    <row r="270" spans="8:8">
      <c r="H270" s="542" t="s">
        <v>1049</v>
      </c>
    </row>
    <row r="271" spans="8:8">
      <c r="H271" s="542" t="s">
        <v>1049</v>
      </c>
    </row>
    <row r="272" spans="8:8">
      <c r="H272" s="542" t="s">
        <v>1049</v>
      </c>
    </row>
    <row r="273" spans="8:8">
      <c r="H273" s="542" t="s">
        <v>1049</v>
      </c>
    </row>
    <row r="274" spans="8:8">
      <c r="H274" s="542" t="s">
        <v>1049</v>
      </c>
    </row>
    <row r="275" spans="8:8">
      <c r="H275" s="542" t="s">
        <v>1049</v>
      </c>
    </row>
    <row r="276" spans="8:8">
      <c r="H276" s="542" t="s">
        <v>1049</v>
      </c>
    </row>
    <row r="277" spans="8:8">
      <c r="H277" s="542" t="s">
        <v>1049</v>
      </c>
    </row>
    <row r="278" spans="8:8">
      <c r="H278" s="542" t="s">
        <v>1049</v>
      </c>
    </row>
    <row r="279" spans="8:8">
      <c r="H279" s="542" t="s">
        <v>1049</v>
      </c>
    </row>
    <row r="280" spans="8:8">
      <c r="H280" s="542" t="s">
        <v>1049</v>
      </c>
    </row>
    <row r="281" spans="8:8">
      <c r="H281" s="542" t="s">
        <v>1049</v>
      </c>
    </row>
    <row r="282" spans="8:8">
      <c r="H282" s="542" t="s">
        <v>1049</v>
      </c>
    </row>
    <row r="283" spans="8:8">
      <c r="H283" s="542" t="s">
        <v>1049</v>
      </c>
    </row>
    <row r="284" spans="8:8">
      <c r="H284" s="542" t="s">
        <v>1049</v>
      </c>
    </row>
    <row r="285" spans="8:8">
      <c r="H285" s="542" t="s">
        <v>1049</v>
      </c>
    </row>
    <row r="286" spans="8:8">
      <c r="H286" s="542" t="s">
        <v>1049</v>
      </c>
    </row>
    <row r="287" spans="8:8">
      <c r="H287" s="542" t="s">
        <v>1049</v>
      </c>
    </row>
    <row r="288" spans="8:8">
      <c r="H288" s="542" t="s">
        <v>1049</v>
      </c>
    </row>
    <row r="289" spans="8:8">
      <c r="H289" s="542" t="s">
        <v>1049</v>
      </c>
    </row>
    <row r="290" spans="8:8">
      <c r="H290" s="542" t="s">
        <v>1049</v>
      </c>
    </row>
    <row r="291" spans="8:8">
      <c r="H291" s="542" t="s">
        <v>1049</v>
      </c>
    </row>
    <row r="292" spans="8:8">
      <c r="H292" s="542" t="s">
        <v>1049</v>
      </c>
    </row>
    <row r="293" spans="8:8">
      <c r="H293" s="542" t="s">
        <v>1049</v>
      </c>
    </row>
    <row r="294" spans="8:8">
      <c r="H294" s="542" t="s">
        <v>1049</v>
      </c>
    </row>
    <row r="295" spans="8:8">
      <c r="H295" s="542" t="s">
        <v>1049</v>
      </c>
    </row>
    <row r="296" spans="8:8">
      <c r="H296" s="542" t="s">
        <v>1049</v>
      </c>
    </row>
    <row r="297" spans="8:8">
      <c r="H297" s="542" t="s">
        <v>1049</v>
      </c>
    </row>
    <row r="298" spans="8:8">
      <c r="H298" s="542" t="s">
        <v>1049</v>
      </c>
    </row>
    <row r="299" spans="8:8">
      <c r="H299" s="542" t="s">
        <v>1049</v>
      </c>
    </row>
    <row r="300" spans="8:8">
      <c r="H300" s="542" t="s">
        <v>1049</v>
      </c>
    </row>
    <row r="301" spans="8:8">
      <c r="H301" s="542" t="s">
        <v>1049</v>
      </c>
    </row>
    <row r="302" spans="8:8">
      <c r="H302" s="542" t="s">
        <v>1049</v>
      </c>
    </row>
    <row r="303" spans="8:8">
      <c r="H303" s="542" t="s">
        <v>1049</v>
      </c>
    </row>
    <row r="304" spans="8:8">
      <c r="H304" s="542" t="s">
        <v>1049</v>
      </c>
    </row>
    <row r="305" spans="8:8">
      <c r="H305" s="542" t="s">
        <v>1049</v>
      </c>
    </row>
    <row r="306" spans="8:8">
      <c r="H306" s="542" t="s">
        <v>1049</v>
      </c>
    </row>
    <row r="307" spans="8:8">
      <c r="H307" s="542" t="s">
        <v>1049</v>
      </c>
    </row>
    <row r="308" spans="8:8">
      <c r="H308" s="542" t="s">
        <v>1049</v>
      </c>
    </row>
    <row r="309" spans="8:8">
      <c r="H309" s="542" t="s">
        <v>1049</v>
      </c>
    </row>
    <row r="310" spans="8:8">
      <c r="H310" s="542" t="s">
        <v>1049</v>
      </c>
    </row>
    <row r="311" spans="8:8">
      <c r="H311" s="542" t="s">
        <v>1049</v>
      </c>
    </row>
    <row r="312" spans="8:8">
      <c r="H312" s="542" t="s">
        <v>1049</v>
      </c>
    </row>
    <row r="313" spans="8:8">
      <c r="H313" s="542" t="s">
        <v>1049</v>
      </c>
    </row>
    <row r="314" spans="8:8">
      <c r="H314" s="542" t="s">
        <v>1049</v>
      </c>
    </row>
    <row r="315" spans="8:8">
      <c r="H315" s="542" t="s">
        <v>1049</v>
      </c>
    </row>
    <row r="316" spans="8:8">
      <c r="H316" s="542" t="s">
        <v>1049</v>
      </c>
    </row>
    <row r="317" spans="8:8">
      <c r="H317" s="542" t="s">
        <v>1049</v>
      </c>
    </row>
    <row r="318" spans="8:8">
      <c r="H318" s="542" t="s">
        <v>1049</v>
      </c>
    </row>
    <row r="319" spans="8:8">
      <c r="H319" s="542" t="s">
        <v>1049</v>
      </c>
    </row>
    <row r="320" spans="8:8">
      <c r="H320" s="542" t="s">
        <v>1049</v>
      </c>
    </row>
    <row r="321" spans="8:8">
      <c r="H321" s="542" t="s">
        <v>1049</v>
      </c>
    </row>
    <row r="322" spans="8:8">
      <c r="H322" s="542" t="s">
        <v>1049</v>
      </c>
    </row>
    <row r="323" spans="8:8">
      <c r="H323" s="542" t="s">
        <v>1049</v>
      </c>
    </row>
    <row r="324" spans="8:8">
      <c r="H324" s="542" t="s">
        <v>1049</v>
      </c>
    </row>
    <row r="325" spans="8:8">
      <c r="H325" s="542" t="s">
        <v>1049</v>
      </c>
    </row>
    <row r="326" spans="8:8">
      <c r="H326" s="542" t="s">
        <v>1049</v>
      </c>
    </row>
    <row r="327" spans="8:8">
      <c r="H327" s="542" t="s">
        <v>1049</v>
      </c>
    </row>
    <row r="328" spans="8:8">
      <c r="H328" s="542" t="s">
        <v>1049</v>
      </c>
    </row>
    <row r="329" spans="8:8">
      <c r="H329" s="542" t="s">
        <v>1049</v>
      </c>
    </row>
    <row r="330" spans="8:8">
      <c r="H330" s="542" t="s">
        <v>1049</v>
      </c>
    </row>
    <row r="331" spans="8:8">
      <c r="H331" s="542" t="s">
        <v>1049</v>
      </c>
    </row>
    <row r="332" spans="8:8">
      <c r="H332" s="542" t="s">
        <v>1049</v>
      </c>
    </row>
    <row r="333" spans="8:8">
      <c r="H333" s="542" t="s">
        <v>1049</v>
      </c>
    </row>
    <row r="334" spans="8:8">
      <c r="H334" s="542" t="s">
        <v>1049</v>
      </c>
    </row>
    <row r="335" spans="8:8">
      <c r="H335" s="542" t="s">
        <v>1049</v>
      </c>
    </row>
    <row r="336" spans="8:8">
      <c r="H336" s="542" t="s">
        <v>1049</v>
      </c>
    </row>
    <row r="337" spans="8:8">
      <c r="H337" s="542" t="s">
        <v>1049</v>
      </c>
    </row>
    <row r="338" spans="8:8">
      <c r="H338" s="542" t="s">
        <v>1049</v>
      </c>
    </row>
    <row r="339" spans="8:8">
      <c r="H339" s="542" t="s">
        <v>1049</v>
      </c>
    </row>
    <row r="340" spans="8:8">
      <c r="H340" s="542" t="s">
        <v>1049</v>
      </c>
    </row>
    <row r="341" spans="8:8">
      <c r="H341" s="542" t="s">
        <v>1049</v>
      </c>
    </row>
    <row r="342" spans="8:8">
      <c r="H342" s="542" t="s">
        <v>1049</v>
      </c>
    </row>
    <row r="343" spans="8:8">
      <c r="H343" s="542" t="s">
        <v>1049</v>
      </c>
    </row>
    <row r="344" spans="8:8">
      <c r="H344" s="542" t="s">
        <v>1049</v>
      </c>
    </row>
  </sheetData>
  <sortState ref="F21:AN23">
    <sortCondition ref="H21:H23"/>
  </sortState>
  <mergeCells count="24">
    <mergeCell ref="C194:AN194"/>
    <mergeCell ref="C195:H195"/>
    <mergeCell ref="J195:N195"/>
    <mergeCell ref="J196:N196"/>
    <mergeCell ref="C164:H164"/>
    <mergeCell ref="J164:N164"/>
    <mergeCell ref="J165:N165"/>
    <mergeCell ref="C191:AN191"/>
    <mergeCell ref="C192:AN192"/>
    <mergeCell ref="C193:AN193"/>
    <mergeCell ref="C163:AN163"/>
    <mergeCell ref="C1:AN1"/>
    <mergeCell ref="AO1:AQ1"/>
    <mergeCell ref="C2:AN2"/>
    <mergeCell ref="C3:AN3"/>
    <mergeCell ref="C4:AN4"/>
    <mergeCell ref="C5:H5"/>
    <mergeCell ref="J5:N5"/>
    <mergeCell ref="J6:N6"/>
    <mergeCell ref="AO12:AQ12"/>
    <mergeCell ref="C160:AN160"/>
    <mergeCell ref="C161:AN161"/>
    <mergeCell ref="C162:AN162"/>
    <mergeCell ref="J13:N13"/>
  </mergeCells>
  <pageMargins left="0.11811023622047245" right="0.19685039370078741" top="0.11811023622047245" bottom="0.15748031496062992" header="0" footer="0"/>
  <pageSetup paperSize="9" orientation="landscape" horizontalDpi="4294967293" verticalDpi="0" r:id="rId1"/>
  <drawing r:id="rId2"/>
</worksheet>
</file>

<file path=xl/worksheets/sheet18.xml><?xml version="1.0" encoding="utf-8"?>
<worksheet xmlns="http://schemas.openxmlformats.org/spreadsheetml/2006/main" xmlns:r="http://schemas.openxmlformats.org/officeDocument/2006/relationships">
  <sheetPr codeName="Лист4">
    <tabColor rgb="FFFF0000"/>
  </sheetPr>
  <dimension ref="A1:BO156"/>
  <sheetViews>
    <sheetView showZeros="0" topLeftCell="A4" workbookViewId="0">
      <selection activeCell="BC40" sqref="BC40"/>
    </sheetView>
  </sheetViews>
  <sheetFormatPr defaultColWidth="8.85546875" defaultRowHeight="18.75"/>
  <cols>
    <col min="1" max="1" width="3" style="681" customWidth="1"/>
    <col min="2" max="2" width="3.7109375" style="682" customWidth="1"/>
    <col min="3" max="3" width="24.7109375" style="193" customWidth="1"/>
    <col min="4" max="4" width="7.85546875" style="658" hidden="1" customWidth="1"/>
    <col min="5" max="5" width="5.140625" style="683" customWidth="1"/>
    <col min="6" max="6" width="4.140625" style="684" customWidth="1"/>
    <col min="7" max="7" width="8.5703125" style="684" bestFit="1" customWidth="1"/>
    <col min="8" max="8" width="8.28515625" style="193" hidden="1" customWidth="1"/>
    <col min="9" max="9" width="8.140625" style="684" hidden="1" customWidth="1"/>
    <col min="10" max="10" width="8.5703125" style="685" customWidth="1"/>
    <col min="11" max="11" width="7.7109375" style="685" hidden="1" customWidth="1"/>
    <col min="12" max="12" width="19.7109375" style="193" hidden="1" customWidth="1"/>
    <col min="13" max="14" width="1.7109375" style="193" customWidth="1"/>
    <col min="15" max="45" width="1.7109375" style="658" customWidth="1"/>
    <col min="46" max="46" width="5.140625" style="658" hidden="1" customWidth="1"/>
    <col min="47" max="47" width="2.7109375" style="658" bestFit="1" customWidth="1"/>
    <col min="48" max="48" width="2.7109375" style="686" customWidth="1"/>
    <col min="49" max="49" width="0.28515625" style="658" hidden="1" customWidth="1"/>
    <col min="50" max="50" width="4.5703125" style="666" customWidth="1"/>
    <col min="51" max="51" width="6.85546875" style="658" hidden="1" customWidth="1"/>
    <col min="52" max="52" width="5.42578125" style="658" customWidth="1"/>
    <col min="53" max="53" width="5.85546875" style="663" bestFit="1" customWidth="1"/>
    <col min="54" max="54" width="5.85546875" style="663" hidden="1" customWidth="1"/>
    <col min="55" max="55" width="4.5703125" style="193" customWidth="1"/>
    <col min="56" max="56" width="4.7109375" style="193" customWidth="1"/>
    <col min="57" max="57" width="22.42578125" style="194" customWidth="1"/>
    <col min="58" max="58" width="13.42578125" style="565" hidden="1" customWidth="1"/>
    <col min="59" max="59" width="9.28515625" style="565" hidden="1" customWidth="1"/>
    <col min="60" max="61" width="10.7109375" style="565" hidden="1" customWidth="1"/>
    <col min="62" max="63" width="3.42578125" style="565" hidden="1" customWidth="1"/>
    <col min="64" max="64" width="10.7109375" style="565" customWidth="1"/>
    <col min="65" max="66" width="4.7109375" style="565" bestFit="1" customWidth="1"/>
    <col min="67" max="67" width="7.140625" style="565" bestFit="1" customWidth="1"/>
    <col min="68" max="68" width="5.85546875" style="565" bestFit="1" customWidth="1"/>
    <col min="69" max="69" width="5.140625" style="565" bestFit="1" customWidth="1"/>
    <col min="70" max="70" width="17" style="565" bestFit="1" customWidth="1"/>
    <col min="71" max="71" width="8.85546875" style="565"/>
    <col min="72" max="72" width="6.42578125" style="565" customWidth="1"/>
    <col min="73" max="73" width="25.28515625" style="565" bestFit="1" customWidth="1"/>
    <col min="74" max="16384" width="8.85546875" style="565"/>
  </cols>
  <sheetData>
    <row r="1" spans="1:67">
      <c r="A1" s="904" t="s">
        <v>252</v>
      </c>
      <c r="B1" s="904"/>
      <c r="C1" s="904"/>
      <c r="D1" s="904"/>
      <c r="E1" s="904"/>
      <c r="F1" s="904"/>
      <c r="G1" s="904"/>
      <c r="H1" s="904"/>
      <c r="I1" s="904"/>
      <c r="J1" s="904"/>
      <c r="K1" s="904"/>
      <c r="L1" s="904"/>
      <c r="M1" s="904"/>
      <c r="N1" s="904"/>
      <c r="O1" s="904"/>
      <c r="P1" s="904"/>
      <c r="Q1" s="904"/>
      <c r="R1" s="904"/>
      <c r="S1" s="904"/>
      <c r="T1" s="904"/>
      <c r="U1" s="904"/>
      <c r="V1" s="904"/>
      <c r="W1" s="904"/>
      <c r="X1" s="904"/>
      <c r="Y1" s="904"/>
      <c r="Z1" s="904"/>
      <c r="AA1" s="904"/>
      <c r="AB1" s="904"/>
      <c r="AC1" s="904"/>
      <c r="AD1" s="904"/>
      <c r="AE1" s="904"/>
      <c r="AF1" s="904"/>
      <c r="AG1" s="904"/>
      <c r="AH1" s="904"/>
      <c r="AI1" s="904"/>
      <c r="AJ1" s="904"/>
      <c r="AK1" s="904"/>
      <c r="AL1" s="904"/>
      <c r="AM1" s="904"/>
      <c r="AN1" s="904"/>
      <c r="AO1" s="904"/>
      <c r="AP1" s="904"/>
      <c r="AQ1" s="904"/>
      <c r="AR1" s="904"/>
      <c r="AS1" s="904"/>
      <c r="AT1" s="904"/>
      <c r="AU1" s="904"/>
      <c r="AV1" s="904"/>
      <c r="AW1" s="904"/>
      <c r="AX1" s="904"/>
      <c r="AY1" s="904"/>
      <c r="AZ1" s="904"/>
      <c r="BA1" s="904"/>
      <c r="BB1" s="904"/>
      <c r="BC1" s="904"/>
      <c r="BD1" s="904"/>
      <c r="BE1" s="657"/>
    </row>
    <row r="2" spans="1:67">
      <c r="A2" s="904" t="s">
        <v>627</v>
      </c>
      <c r="B2" s="904"/>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4"/>
      <c r="AH2" s="904"/>
      <c r="AI2" s="904"/>
      <c r="AJ2" s="904"/>
      <c r="AK2" s="904"/>
      <c r="AL2" s="904"/>
      <c r="AM2" s="904"/>
      <c r="AN2" s="904"/>
      <c r="AO2" s="904"/>
      <c r="AP2" s="904"/>
      <c r="AQ2" s="904"/>
      <c r="AR2" s="904"/>
      <c r="AS2" s="904"/>
      <c r="AT2" s="904"/>
      <c r="AU2" s="904"/>
      <c r="AV2" s="904"/>
      <c r="AW2" s="904"/>
      <c r="AX2" s="904"/>
      <c r="AY2" s="904"/>
      <c r="AZ2" s="904"/>
      <c r="BA2" s="904"/>
      <c r="BB2" s="904"/>
      <c r="BC2" s="904"/>
      <c r="BD2" s="904"/>
      <c r="BE2" s="657"/>
    </row>
    <row r="3" spans="1:67">
      <c r="A3" s="904" t="s">
        <v>628</v>
      </c>
      <c r="B3" s="904"/>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4"/>
      <c r="AH3" s="904"/>
      <c r="AI3" s="904"/>
      <c r="AJ3" s="904"/>
      <c r="AK3" s="904"/>
      <c r="AL3" s="904"/>
      <c r="AM3" s="904"/>
      <c r="AN3" s="904"/>
      <c r="AO3" s="904"/>
      <c r="AP3" s="904"/>
      <c r="AQ3" s="904"/>
      <c r="AR3" s="904"/>
      <c r="AS3" s="904"/>
      <c r="AT3" s="904"/>
      <c r="AU3" s="904"/>
      <c r="AV3" s="904"/>
      <c r="AW3" s="904"/>
      <c r="AX3" s="904"/>
      <c r="AY3" s="904"/>
      <c r="AZ3" s="904"/>
      <c r="BA3" s="904"/>
      <c r="BB3" s="904"/>
      <c r="BC3" s="904"/>
      <c r="BD3" s="904"/>
      <c r="BE3" s="657"/>
    </row>
    <row r="4" spans="1:67" ht="4.9000000000000004" customHeight="1">
      <c r="A4" s="921"/>
      <c r="B4" s="921"/>
      <c r="C4" s="921"/>
      <c r="D4" s="921"/>
      <c r="E4" s="921"/>
      <c r="F4" s="921"/>
      <c r="G4" s="921"/>
      <c r="H4" s="921"/>
      <c r="I4" s="921"/>
      <c r="J4" s="921"/>
      <c r="K4" s="921"/>
      <c r="L4" s="921"/>
      <c r="M4" s="921"/>
      <c r="N4" s="921"/>
      <c r="O4" s="921"/>
      <c r="P4" s="921"/>
      <c r="Q4" s="921"/>
      <c r="R4" s="921"/>
      <c r="S4" s="921"/>
      <c r="T4" s="921"/>
      <c r="U4" s="921"/>
      <c r="V4" s="921"/>
      <c r="W4" s="921"/>
      <c r="X4" s="921"/>
      <c r="Y4" s="921"/>
      <c r="Z4" s="921"/>
      <c r="AA4" s="921"/>
      <c r="AB4" s="921"/>
      <c r="AC4" s="921"/>
      <c r="AD4" s="921"/>
      <c r="AE4" s="921"/>
      <c r="AF4" s="921"/>
      <c r="AG4" s="921"/>
      <c r="AH4" s="921"/>
      <c r="AI4" s="921"/>
      <c r="AJ4" s="921"/>
      <c r="AK4" s="921"/>
      <c r="AL4" s="921"/>
      <c r="AM4" s="921"/>
      <c r="AN4" s="921"/>
      <c r="AO4" s="921"/>
      <c r="AP4" s="921"/>
      <c r="AQ4" s="921"/>
      <c r="AR4" s="921"/>
      <c r="AS4" s="921"/>
      <c r="AT4" s="921"/>
      <c r="AU4" s="921"/>
      <c r="AV4" s="921"/>
      <c r="AW4" s="921"/>
      <c r="AX4" s="921"/>
      <c r="AY4" s="921"/>
      <c r="AZ4" s="921"/>
      <c r="BA4" s="921"/>
      <c r="BB4" s="921"/>
      <c r="BC4" s="921"/>
      <c r="BD4" s="921"/>
      <c r="BE4" s="921"/>
    </row>
    <row r="5" spans="1:67">
      <c r="A5" s="922" t="s">
        <v>265</v>
      </c>
      <c r="B5" s="922"/>
      <c r="C5" s="922"/>
      <c r="E5" s="920" t="s">
        <v>38</v>
      </c>
      <c r="F5" s="920"/>
      <c r="G5" s="920"/>
      <c r="H5" s="920"/>
      <c r="I5" s="920"/>
      <c r="J5" s="659">
        <v>0.55208333333333304</v>
      </c>
      <c r="K5" s="660"/>
      <c r="O5" s="565"/>
      <c r="P5" s="565"/>
      <c r="Q5" s="565"/>
      <c r="R5" s="565"/>
      <c r="S5" s="565"/>
      <c r="T5" s="565"/>
      <c r="U5" s="565"/>
      <c r="V5" s="565"/>
      <c r="W5" s="565"/>
      <c r="X5" s="565"/>
      <c r="Y5" s="565"/>
      <c r="Z5" s="565"/>
      <c r="AA5" s="565"/>
      <c r="AB5" s="565"/>
      <c r="AC5" s="565"/>
      <c r="AD5" s="565"/>
      <c r="AE5" s="565"/>
      <c r="AF5" s="565"/>
      <c r="AG5" s="565"/>
      <c r="AH5" s="565"/>
      <c r="AI5" s="565"/>
      <c r="AJ5" s="565"/>
      <c r="AK5" s="565"/>
      <c r="AL5" s="565"/>
      <c r="AM5" s="565"/>
      <c r="AN5" s="565"/>
      <c r="AO5" s="565"/>
      <c r="AP5" s="565"/>
      <c r="AQ5" s="565"/>
      <c r="AR5" s="565"/>
      <c r="AS5" s="565"/>
      <c r="AT5" s="565"/>
      <c r="AU5" s="565"/>
      <c r="AV5" s="661"/>
      <c r="AW5" s="565"/>
      <c r="AX5" s="662"/>
      <c r="AY5" s="565"/>
    </row>
    <row r="6" spans="1:67">
      <c r="A6" s="688"/>
      <c r="B6" s="919" t="s">
        <v>40</v>
      </c>
      <c r="C6" s="919"/>
      <c r="E6" s="920" t="s">
        <v>41</v>
      </c>
      <c r="F6" s="920"/>
      <c r="G6" s="920"/>
      <c r="H6" s="920"/>
      <c r="I6" s="920"/>
      <c r="J6" s="664"/>
      <c r="K6" s="660"/>
      <c r="O6" s="665"/>
      <c r="P6" s="665"/>
      <c r="Q6" s="665"/>
      <c r="R6" s="665"/>
      <c r="S6" s="665"/>
      <c r="T6" s="665"/>
      <c r="U6" s="665"/>
      <c r="V6" s="665"/>
      <c r="W6" s="665"/>
      <c r="X6" s="665"/>
      <c r="Y6" s="665"/>
      <c r="Z6" s="665"/>
      <c r="AA6" s="665"/>
      <c r="AB6" s="665"/>
      <c r="AC6" s="665"/>
      <c r="AD6" s="665"/>
      <c r="AE6" s="665"/>
      <c r="AF6" s="665"/>
      <c r="AG6" s="665"/>
      <c r="AH6" s="665"/>
      <c r="AI6" s="665"/>
      <c r="AJ6" s="665"/>
      <c r="AK6" s="665"/>
      <c r="AL6" s="665"/>
      <c r="AM6" s="665"/>
      <c r="AN6" s="665"/>
      <c r="AO6" s="665"/>
      <c r="AP6" s="665"/>
      <c r="AQ6" s="665"/>
      <c r="AR6" s="665"/>
      <c r="AS6" s="665"/>
      <c r="AT6" s="665"/>
      <c r="AU6" s="565"/>
      <c r="AV6" s="661"/>
      <c r="AW6" s="565"/>
      <c r="AY6" s="667"/>
      <c r="BJ6" s="565">
        <v>0</v>
      </c>
    </row>
    <row r="7" spans="1:67" s="668" customFormat="1" ht="34.15" customHeight="1">
      <c r="A7" s="690" t="s">
        <v>208</v>
      </c>
      <c r="B7" s="691" t="s">
        <v>44</v>
      </c>
      <c r="C7" s="692" t="s">
        <v>45</v>
      </c>
      <c r="D7" s="693" t="s">
        <v>209</v>
      </c>
      <c r="E7" s="694" t="s">
        <v>210</v>
      </c>
      <c r="F7" s="694" t="s">
        <v>46</v>
      </c>
      <c r="G7" s="695" t="s">
        <v>47</v>
      </c>
      <c r="H7" s="692" t="s">
        <v>48</v>
      </c>
      <c r="I7" s="695" t="s">
        <v>49</v>
      </c>
      <c r="J7" s="696" t="s">
        <v>50</v>
      </c>
      <c r="K7" s="697" t="s">
        <v>68</v>
      </c>
      <c r="L7" s="698"/>
      <c r="M7" s="918">
        <v>140</v>
      </c>
      <c r="N7" s="918"/>
      <c r="O7" s="918"/>
      <c r="P7" s="918">
        <v>145</v>
      </c>
      <c r="Q7" s="918"/>
      <c r="R7" s="918"/>
      <c r="S7" s="918">
        <v>150</v>
      </c>
      <c r="T7" s="918"/>
      <c r="U7" s="918"/>
      <c r="V7" s="918">
        <v>155</v>
      </c>
      <c r="W7" s="918"/>
      <c r="X7" s="918"/>
      <c r="Y7" s="918">
        <v>160</v>
      </c>
      <c r="Z7" s="918"/>
      <c r="AA7" s="918"/>
      <c r="AB7" s="918">
        <v>165</v>
      </c>
      <c r="AC7" s="918"/>
      <c r="AD7" s="918"/>
      <c r="AE7" s="918">
        <v>170</v>
      </c>
      <c r="AF7" s="918"/>
      <c r="AG7" s="918"/>
      <c r="AH7" s="918">
        <v>175</v>
      </c>
      <c r="AI7" s="918"/>
      <c r="AJ7" s="918"/>
      <c r="AK7" s="918">
        <v>179</v>
      </c>
      <c r="AL7" s="918"/>
      <c r="AM7" s="918"/>
      <c r="AN7" s="918">
        <v>182</v>
      </c>
      <c r="AO7" s="918"/>
      <c r="AP7" s="918"/>
      <c r="AQ7" s="918">
        <v>184</v>
      </c>
      <c r="AR7" s="918"/>
      <c r="AS7" s="918"/>
      <c r="AT7" s="699"/>
      <c r="AU7" s="700" t="s">
        <v>229</v>
      </c>
      <c r="AV7" s="700" t="s">
        <v>230</v>
      </c>
      <c r="AW7" s="700"/>
      <c r="AX7" s="701" t="s">
        <v>231</v>
      </c>
      <c r="AY7" s="600" t="s">
        <v>246</v>
      </c>
      <c r="AZ7" s="700" t="s">
        <v>43</v>
      </c>
      <c r="BA7" s="702" t="s">
        <v>56</v>
      </c>
      <c r="BB7" s="600" t="s">
        <v>246</v>
      </c>
      <c r="BC7" s="703" t="s">
        <v>57</v>
      </c>
      <c r="BD7" s="703" t="s">
        <v>58</v>
      </c>
      <c r="BE7" s="704" t="s">
        <v>59</v>
      </c>
      <c r="BG7" s="668">
        <v>0</v>
      </c>
      <c r="BH7" s="668" t="s">
        <v>232</v>
      </c>
      <c r="BJ7" s="565">
        <v>1</v>
      </c>
      <c r="BK7" s="565">
        <v>20</v>
      </c>
    </row>
    <row r="8" spans="1:67" s="668" customFormat="1" ht="21" hidden="1" customHeight="1">
      <c r="A8" s="705"/>
      <c r="B8" s="682"/>
      <c r="C8" s="706"/>
      <c r="D8" s="707"/>
      <c r="E8" s="708"/>
      <c r="F8" s="708"/>
      <c r="G8" s="709"/>
      <c r="H8" s="706"/>
      <c r="I8" s="709"/>
      <c r="J8" s="710"/>
      <c r="K8" s="697"/>
      <c r="L8" s="698"/>
      <c r="M8" s="711" t="s">
        <v>1049</v>
      </c>
      <c r="N8" s="711" t="s">
        <v>1049</v>
      </c>
      <c r="O8" s="711" t="s">
        <v>1049</v>
      </c>
      <c r="P8" s="711" t="s">
        <v>1049</v>
      </c>
      <c r="Q8" s="711" t="s">
        <v>1049</v>
      </c>
      <c r="R8" s="711" t="s">
        <v>1049</v>
      </c>
      <c r="S8" s="711">
        <v>150.00899999999999</v>
      </c>
      <c r="T8" s="711" t="s">
        <v>1049</v>
      </c>
      <c r="U8" s="711" t="s">
        <v>1049</v>
      </c>
      <c r="V8" s="711">
        <v>155.00899999999999</v>
      </c>
      <c r="W8" s="711" t="s">
        <v>1049</v>
      </c>
      <c r="X8" s="711" t="s">
        <v>1049</v>
      </c>
      <c r="Y8" s="711">
        <v>160.00899999999999</v>
      </c>
      <c r="Z8" s="711" t="s">
        <v>1049</v>
      </c>
      <c r="AA8" s="711" t="s">
        <v>1049</v>
      </c>
      <c r="AB8" s="711" t="s">
        <v>1049</v>
      </c>
      <c r="AC8" s="711" t="s">
        <v>1049</v>
      </c>
      <c r="AD8" s="711">
        <v>165.00700000000001</v>
      </c>
      <c r="AE8" s="711">
        <v>165.00700000000001</v>
      </c>
      <c r="AF8" s="711">
        <v>165.00700000000001</v>
      </c>
      <c r="AG8" s="711">
        <v>165.00700000000001</v>
      </c>
      <c r="AH8" s="711" t="s">
        <v>1049</v>
      </c>
      <c r="AI8" s="711" t="s">
        <v>1049</v>
      </c>
      <c r="AJ8" s="711" t="s">
        <v>1049</v>
      </c>
      <c r="AK8" s="711" t="s">
        <v>1049</v>
      </c>
      <c r="AL8" s="711" t="s">
        <v>1049</v>
      </c>
      <c r="AM8" s="711" t="s">
        <v>1049</v>
      </c>
      <c r="AN8" s="711" t="s">
        <v>1049</v>
      </c>
      <c r="AO8" s="711" t="s">
        <v>1049</v>
      </c>
      <c r="AP8" s="711" t="s">
        <v>1049</v>
      </c>
      <c r="AQ8" s="711" t="s">
        <v>1049</v>
      </c>
      <c r="AR8" s="711" t="s">
        <v>1049</v>
      </c>
      <c r="AS8" s="711" t="s">
        <v>1049</v>
      </c>
      <c r="AT8" s="712">
        <v>165</v>
      </c>
      <c r="AU8" s="713">
        <v>2.9999999999949978</v>
      </c>
      <c r="AV8" s="714"/>
      <c r="AW8" s="715"/>
      <c r="AX8" s="716">
        <v>165.00698</v>
      </c>
      <c r="AY8" s="715"/>
      <c r="AZ8" s="715"/>
      <c r="BA8" s="717"/>
      <c r="BB8" s="717"/>
      <c r="BC8" s="706"/>
      <c r="BD8" s="718"/>
      <c r="BE8" s="719"/>
      <c r="BG8" s="669">
        <v>165.00698</v>
      </c>
      <c r="BJ8" s="565"/>
      <c r="BK8" s="565"/>
      <c r="BM8" s="668">
        <v>1</v>
      </c>
    </row>
    <row r="9" spans="1:67" s="193" customFormat="1" ht="17.45" hidden="1" customHeight="1">
      <c r="A9" s="681"/>
      <c r="B9" s="706"/>
      <c r="C9" s="665"/>
      <c r="D9" s="720"/>
      <c r="E9" s="721"/>
      <c r="F9" s="684"/>
      <c r="G9" s="684"/>
      <c r="I9" s="684"/>
      <c r="J9" s="685"/>
      <c r="K9" s="722"/>
      <c r="L9" s="722"/>
      <c r="M9" s="711">
        <v>140.00899999999999</v>
      </c>
      <c r="N9" s="711" t="s">
        <v>1049</v>
      </c>
      <c r="O9" s="711" t="s">
        <v>1049</v>
      </c>
      <c r="P9" s="711">
        <v>145.00899999999999</v>
      </c>
      <c r="Q9" s="711" t="s">
        <v>1049</v>
      </c>
      <c r="R9" s="711" t="s">
        <v>1049</v>
      </c>
      <c r="S9" s="711">
        <v>150.00899999999999</v>
      </c>
      <c r="T9" s="711" t="s">
        <v>1049</v>
      </c>
      <c r="U9" s="711" t="s">
        <v>1049</v>
      </c>
      <c r="V9" s="711">
        <v>155.00899999999999</v>
      </c>
      <c r="W9" s="711" t="s">
        <v>1049</v>
      </c>
      <c r="X9" s="711" t="s">
        <v>1049</v>
      </c>
      <c r="Y9" s="711">
        <v>160.00899999999999</v>
      </c>
      <c r="Z9" s="711" t="s">
        <v>1049</v>
      </c>
      <c r="AA9" s="711" t="s">
        <v>1049</v>
      </c>
      <c r="AB9" s="711" t="s">
        <v>1049</v>
      </c>
      <c r="AC9" s="711" t="s">
        <v>1049</v>
      </c>
      <c r="AD9" s="711" t="s">
        <v>1049</v>
      </c>
      <c r="AE9" s="711" t="s">
        <v>1049</v>
      </c>
      <c r="AF9" s="711" t="s">
        <v>1049</v>
      </c>
      <c r="AG9" s="711" t="s">
        <v>1049</v>
      </c>
      <c r="AH9" s="711" t="s">
        <v>1049</v>
      </c>
      <c r="AI9" s="711" t="s">
        <v>1049</v>
      </c>
      <c r="AJ9" s="711" t="s">
        <v>1049</v>
      </c>
      <c r="AK9" s="711" t="s">
        <v>1049</v>
      </c>
      <c r="AL9" s="711" t="s">
        <v>1049</v>
      </c>
      <c r="AM9" s="711" t="s">
        <v>1049</v>
      </c>
      <c r="AN9" s="711" t="s">
        <v>1049</v>
      </c>
      <c r="AO9" s="711" t="s">
        <v>1049</v>
      </c>
      <c r="AP9" s="711" t="s">
        <v>1049</v>
      </c>
      <c r="AQ9" s="711" t="s">
        <v>1049</v>
      </c>
      <c r="AR9" s="711" t="s">
        <v>1049</v>
      </c>
      <c r="AS9" s="711" t="s">
        <v>1049</v>
      </c>
      <c r="AT9" s="712">
        <v>160</v>
      </c>
      <c r="AU9" s="713">
        <v>1.0000000000138698</v>
      </c>
      <c r="AV9" s="714"/>
      <c r="AW9" s="715"/>
      <c r="AX9" s="716">
        <v>160.00899999999999</v>
      </c>
      <c r="AY9" s="723"/>
      <c r="AZ9" s="658"/>
      <c r="BA9" s="663"/>
      <c r="BB9" s="663"/>
      <c r="BC9" s="658"/>
      <c r="BE9" s="194"/>
      <c r="BG9" s="669">
        <v>160.00899999999999</v>
      </c>
      <c r="BH9" s="176"/>
      <c r="BI9" s="715"/>
      <c r="BJ9" s="565"/>
      <c r="BK9" s="565"/>
      <c r="BM9" s="668">
        <v>2</v>
      </c>
      <c r="BN9" s="670"/>
    </row>
    <row r="10" spans="1:67" ht="17.45" hidden="1" customHeight="1">
      <c r="C10" s="665"/>
      <c r="D10" s="720"/>
      <c r="E10" s="721"/>
      <c r="K10" s="722"/>
      <c r="L10" s="610"/>
      <c r="M10" s="711" t="s">
        <v>1049</v>
      </c>
      <c r="N10" s="711" t="s">
        <v>1049</v>
      </c>
      <c r="O10" s="711" t="s">
        <v>1049</v>
      </c>
      <c r="P10" s="711" t="s">
        <v>1049</v>
      </c>
      <c r="Q10" s="711" t="s">
        <v>1049</v>
      </c>
      <c r="R10" s="711" t="s">
        <v>1049</v>
      </c>
      <c r="S10" s="711">
        <v>150.00899999999999</v>
      </c>
      <c r="T10" s="711" t="s">
        <v>1049</v>
      </c>
      <c r="U10" s="711" t="s">
        <v>1049</v>
      </c>
      <c r="V10" s="711">
        <v>155.00899999999999</v>
      </c>
      <c r="W10" s="711" t="s">
        <v>1049</v>
      </c>
      <c r="X10" s="711" t="s">
        <v>1049</v>
      </c>
      <c r="Y10" s="711">
        <v>160.00899999999999</v>
      </c>
      <c r="Z10" s="711" t="s">
        <v>1049</v>
      </c>
      <c r="AA10" s="711" t="s">
        <v>1049</v>
      </c>
      <c r="AB10" s="711" t="s">
        <v>1049</v>
      </c>
      <c r="AC10" s="711" t="s">
        <v>1049</v>
      </c>
      <c r="AD10" s="711" t="s">
        <v>1049</v>
      </c>
      <c r="AE10" s="711" t="s">
        <v>1049</v>
      </c>
      <c r="AF10" s="711" t="s">
        <v>1049</v>
      </c>
      <c r="AG10" s="711" t="s">
        <v>1049</v>
      </c>
      <c r="AH10" s="711" t="s">
        <v>1049</v>
      </c>
      <c r="AI10" s="711" t="s">
        <v>1049</v>
      </c>
      <c r="AJ10" s="711" t="s">
        <v>1049</v>
      </c>
      <c r="AK10" s="711" t="s">
        <v>1049</v>
      </c>
      <c r="AL10" s="711" t="s">
        <v>1049</v>
      </c>
      <c r="AM10" s="711" t="s">
        <v>1049</v>
      </c>
      <c r="AN10" s="711" t="s">
        <v>1049</v>
      </c>
      <c r="AO10" s="711" t="s">
        <v>1049</v>
      </c>
      <c r="AP10" s="711" t="s">
        <v>1049</v>
      </c>
      <c r="AQ10" s="711" t="s">
        <v>1049</v>
      </c>
      <c r="AR10" s="711" t="s">
        <v>1049</v>
      </c>
      <c r="AS10" s="711" t="s">
        <v>1049</v>
      </c>
      <c r="AT10" s="712">
        <v>160</v>
      </c>
      <c r="AU10" s="713">
        <v>1.0000000000138698</v>
      </c>
      <c r="AV10" s="714"/>
      <c r="AW10" s="715"/>
      <c r="AX10" s="716">
        <v>160.00899999999999</v>
      </c>
      <c r="AY10" s="723"/>
      <c r="BC10" s="658"/>
      <c r="BG10" s="669">
        <v>160.00899999999999</v>
      </c>
      <c r="BH10" s="193"/>
      <c r="BI10" s="715"/>
      <c r="BM10" s="668">
        <v>2</v>
      </c>
      <c r="BN10" s="670"/>
      <c r="BO10" s="193"/>
    </row>
    <row r="11" spans="1:67" ht="17.45" hidden="1" customHeight="1">
      <c r="C11" s="665"/>
      <c r="D11" s="720"/>
      <c r="E11" s="721"/>
      <c r="K11" s="722"/>
      <c r="L11" s="610"/>
      <c r="M11" s="711" t="s">
        <v>1049</v>
      </c>
      <c r="N11" s="711" t="s">
        <v>1049</v>
      </c>
      <c r="O11" s="711" t="s">
        <v>1049</v>
      </c>
      <c r="P11" s="711">
        <v>145.00899999999999</v>
      </c>
      <c r="Q11" s="711" t="s">
        <v>1049</v>
      </c>
      <c r="R11" s="711" t="s">
        <v>1049</v>
      </c>
      <c r="S11" s="711">
        <v>150.00899999999999</v>
      </c>
      <c r="T11" s="711" t="s">
        <v>1049</v>
      </c>
      <c r="U11" s="711" t="s">
        <v>1049</v>
      </c>
      <c r="V11" s="711">
        <v>155.00899999999999</v>
      </c>
      <c r="W11" s="711" t="s">
        <v>1049</v>
      </c>
      <c r="X11" s="711" t="s">
        <v>1049</v>
      </c>
      <c r="Y11" s="711">
        <v>160.00899999999999</v>
      </c>
      <c r="Z11" s="711" t="s">
        <v>1049</v>
      </c>
      <c r="AA11" s="711" t="s">
        <v>1049</v>
      </c>
      <c r="AB11" s="711" t="s">
        <v>1049</v>
      </c>
      <c r="AC11" s="711" t="s">
        <v>1049</v>
      </c>
      <c r="AD11" s="711" t="s">
        <v>1049</v>
      </c>
      <c r="AE11" s="711" t="s">
        <v>1049</v>
      </c>
      <c r="AF11" s="711" t="s">
        <v>1049</v>
      </c>
      <c r="AG11" s="711" t="s">
        <v>1049</v>
      </c>
      <c r="AH11" s="711" t="s">
        <v>1049</v>
      </c>
      <c r="AI11" s="711" t="s">
        <v>1049</v>
      </c>
      <c r="AJ11" s="711" t="s">
        <v>1049</v>
      </c>
      <c r="AK11" s="711" t="s">
        <v>1049</v>
      </c>
      <c r="AL11" s="711" t="s">
        <v>1049</v>
      </c>
      <c r="AM11" s="711" t="s">
        <v>1049</v>
      </c>
      <c r="AN11" s="711" t="s">
        <v>1049</v>
      </c>
      <c r="AO11" s="711" t="s">
        <v>1049</v>
      </c>
      <c r="AP11" s="711" t="s">
        <v>1049</v>
      </c>
      <c r="AQ11" s="711" t="s">
        <v>1049</v>
      </c>
      <c r="AR11" s="711" t="s">
        <v>1049</v>
      </c>
      <c r="AS11" s="711" t="s">
        <v>1049</v>
      </c>
      <c r="AT11" s="712">
        <v>160</v>
      </c>
      <c r="AU11" s="713">
        <v>1.0000000000138698</v>
      </c>
      <c r="AV11" s="714"/>
      <c r="AW11" s="715"/>
      <c r="AX11" s="716">
        <v>160.00899999999999</v>
      </c>
      <c r="AY11" s="723"/>
      <c r="BC11" s="658"/>
      <c r="BG11" s="669">
        <v>160.00899999999999</v>
      </c>
      <c r="BH11" s="193"/>
      <c r="BI11" s="715"/>
      <c r="BM11" s="668">
        <v>2</v>
      </c>
    </row>
    <row r="12" spans="1:67" ht="17.45" hidden="1" customHeight="1">
      <c r="C12" s="665"/>
      <c r="D12" s="720"/>
      <c r="E12" s="721"/>
      <c r="K12" s="722"/>
      <c r="L12" s="610"/>
      <c r="M12" s="711">
        <v>140.00899999999999</v>
      </c>
      <c r="N12" s="711" t="s">
        <v>1049</v>
      </c>
      <c r="O12" s="711" t="s">
        <v>1049</v>
      </c>
      <c r="P12" s="711" t="s">
        <v>1049</v>
      </c>
      <c r="Q12" s="711">
        <v>145.00800000000001</v>
      </c>
      <c r="R12" s="711" t="s">
        <v>1049</v>
      </c>
      <c r="S12" s="711">
        <v>150.00899999999999</v>
      </c>
      <c r="T12" s="711" t="s">
        <v>1049</v>
      </c>
      <c r="U12" s="711" t="s">
        <v>1049</v>
      </c>
      <c r="V12" s="711" t="s">
        <v>1049</v>
      </c>
      <c r="W12" s="711">
        <v>155.00800000000001</v>
      </c>
      <c r="X12" s="711" t="s">
        <v>1049</v>
      </c>
      <c r="Y12" s="711">
        <v>160.00899999999999</v>
      </c>
      <c r="Z12" s="711" t="s">
        <v>1049</v>
      </c>
      <c r="AA12" s="711" t="s">
        <v>1049</v>
      </c>
      <c r="AB12" s="711" t="s">
        <v>1049</v>
      </c>
      <c r="AC12" s="711" t="s">
        <v>1049</v>
      </c>
      <c r="AD12" s="711" t="s">
        <v>1049</v>
      </c>
      <c r="AE12" s="711" t="s">
        <v>1049</v>
      </c>
      <c r="AF12" s="711" t="s">
        <v>1049</v>
      </c>
      <c r="AG12" s="711" t="s">
        <v>1049</v>
      </c>
      <c r="AH12" s="711" t="s">
        <v>1049</v>
      </c>
      <c r="AI12" s="711" t="s">
        <v>1049</v>
      </c>
      <c r="AJ12" s="711" t="s">
        <v>1049</v>
      </c>
      <c r="AK12" s="711" t="s">
        <v>1049</v>
      </c>
      <c r="AL12" s="711" t="s">
        <v>1049</v>
      </c>
      <c r="AM12" s="711" t="s">
        <v>1049</v>
      </c>
      <c r="AN12" s="711" t="s">
        <v>1049</v>
      </c>
      <c r="AO12" s="711" t="s">
        <v>1049</v>
      </c>
      <c r="AP12" s="711" t="s">
        <v>1049</v>
      </c>
      <c r="AQ12" s="711" t="s">
        <v>1049</v>
      </c>
      <c r="AR12" s="711" t="s">
        <v>1049</v>
      </c>
      <c r="AS12" s="711" t="s">
        <v>1049</v>
      </c>
      <c r="AT12" s="712">
        <v>160</v>
      </c>
      <c r="AU12" s="713">
        <v>1.0000000000138698</v>
      </c>
      <c r="AV12" s="714"/>
      <c r="AW12" s="715"/>
      <c r="AX12" s="716">
        <v>160.00897999999998</v>
      </c>
      <c r="AY12" s="723"/>
      <c r="BC12" s="658"/>
      <c r="BG12" s="669">
        <v>160.00897999999998</v>
      </c>
      <c r="BH12" s="193"/>
      <c r="BI12" s="715"/>
      <c r="BM12" s="668">
        <v>5</v>
      </c>
    </row>
    <row r="13" spans="1:67" ht="17.45" hidden="1" customHeight="1">
      <c r="C13" s="665"/>
      <c r="D13" s="720"/>
      <c r="E13" s="721"/>
      <c r="K13" s="722"/>
      <c r="L13" s="724"/>
      <c r="M13" s="711" t="s">
        <v>1049</v>
      </c>
      <c r="N13" s="711" t="s">
        <v>1049</v>
      </c>
      <c r="O13" s="711" t="s">
        <v>1049</v>
      </c>
      <c r="P13" s="711" t="s">
        <v>1049</v>
      </c>
      <c r="Q13" s="711" t="s">
        <v>1049</v>
      </c>
      <c r="R13" s="711" t="s">
        <v>1049</v>
      </c>
      <c r="S13" s="711">
        <v>150.00899999999999</v>
      </c>
      <c r="T13" s="711" t="s">
        <v>1049</v>
      </c>
      <c r="U13" s="711" t="s">
        <v>1049</v>
      </c>
      <c r="V13" s="711">
        <v>155.00899999999999</v>
      </c>
      <c r="W13" s="711" t="s">
        <v>1049</v>
      </c>
      <c r="X13" s="711" t="s">
        <v>1049</v>
      </c>
      <c r="Y13" s="711" t="s">
        <v>1049</v>
      </c>
      <c r="Z13" s="711" t="s">
        <v>1049</v>
      </c>
      <c r="AA13" s="711">
        <v>160.00700000000001</v>
      </c>
      <c r="AB13" s="711">
        <v>160.00700000000001</v>
      </c>
      <c r="AC13" s="711">
        <v>160.00700000000001</v>
      </c>
      <c r="AD13" s="711">
        <v>160.00700000000001</v>
      </c>
      <c r="AE13" s="711" t="s">
        <v>1049</v>
      </c>
      <c r="AF13" s="711" t="s">
        <v>1049</v>
      </c>
      <c r="AG13" s="711" t="s">
        <v>1049</v>
      </c>
      <c r="AH13" s="711" t="s">
        <v>1049</v>
      </c>
      <c r="AI13" s="711" t="s">
        <v>1049</v>
      </c>
      <c r="AJ13" s="711" t="s">
        <v>1049</v>
      </c>
      <c r="AK13" s="711" t="s">
        <v>1049</v>
      </c>
      <c r="AL13" s="711" t="s">
        <v>1049</v>
      </c>
      <c r="AM13" s="711" t="s">
        <v>1049</v>
      </c>
      <c r="AN13" s="711" t="s">
        <v>1049</v>
      </c>
      <c r="AO13" s="711" t="s">
        <v>1049</v>
      </c>
      <c r="AP13" s="711" t="s">
        <v>1049</v>
      </c>
      <c r="AQ13" s="711" t="s">
        <v>1049</v>
      </c>
      <c r="AR13" s="711" t="s">
        <v>1049</v>
      </c>
      <c r="AS13" s="711" t="s">
        <v>1049</v>
      </c>
      <c r="AT13" s="712">
        <v>160</v>
      </c>
      <c r="AU13" s="713">
        <v>2.9999999999949978</v>
      </c>
      <c r="AV13" s="714"/>
      <c r="AW13" s="715"/>
      <c r="AX13" s="716">
        <v>160.00698</v>
      </c>
      <c r="AY13" s="723"/>
      <c r="BC13" s="658"/>
      <c r="BG13" s="669">
        <v>160.00698</v>
      </c>
      <c r="BH13" s="193"/>
      <c r="BI13" s="715"/>
      <c r="BM13" s="668">
        <v>6</v>
      </c>
    </row>
    <row r="14" spans="1:67" ht="17.45" hidden="1" customHeight="1">
      <c r="C14" s="665"/>
      <c r="D14" s="720"/>
      <c r="E14" s="721"/>
      <c r="K14" s="722"/>
      <c r="L14" s="724"/>
      <c r="M14" s="711" t="s">
        <v>1049</v>
      </c>
      <c r="N14" s="711" t="s">
        <v>1049</v>
      </c>
      <c r="O14" s="711" t="s">
        <v>1049</v>
      </c>
      <c r="P14" s="711" t="s">
        <v>1049</v>
      </c>
      <c r="Q14" s="711" t="s">
        <v>1049</v>
      </c>
      <c r="R14" s="711" t="s">
        <v>1049</v>
      </c>
      <c r="S14" s="711" t="s">
        <v>1049</v>
      </c>
      <c r="T14" s="711">
        <v>150.00800000000001</v>
      </c>
      <c r="U14" s="711" t="s">
        <v>1049</v>
      </c>
      <c r="V14" s="711" t="s">
        <v>1049</v>
      </c>
      <c r="W14" s="711" t="s">
        <v>1049</v>
      </c>
      <c r="X14" s="711">
        <v>155.00700000000001</v>
      </c>
      <c r="Y14" s="711">
        <v>155.00700000000001</v>
      </c>
      <c r="Z14" s="711">
        <v>155.00700000000001</v>
      </c>
      <c r="AA14" s="711">
        <v>160.00700000000001</v>
      </c>
      <c r="AB14" s="711">
        <v>160.00700000000001</v>
      </c>
      <c r="AC14" s="711">
        <v>160.00700000000001</v>
      </c>
      <c r="AD14" s="711">
        <v>160.00700000000001</v>
      </c>
      <c r="AE14" s="711" t="s">
        <v>1049</v>
      </c>
      <c r="AF14" s="711" t="s">
        <v>1049</v>
      </c>
      <c r="AG14" s="711" t="s">
        <v>1049</v>
      </c>
      <c r="AH14" s="711" t="s">
        <v>1049</v>
      </c>
      <c r="AI14" s="711" t="s">
        <v>1049</v>
      </c>
      <c r="AJ14" s="711" t="s">
        <v>1049</v>
      </c>
      <c r="AK14" s="711" t="s">
        <v>1049</v>
      </c>
      <c r="AL14" s="711" t="s">
        <v>1049</v>
      </c>
      <c r="AM14" s="711" t="s">
        <v>1049</v>
      </c>
      <c r="AN14" s="711" t="s">
        <v>1049</v>
      </c>
      <c r="AO14" s="711" t="s">
        <v>1049</v>
      </c>
      <c r="AP14" s="711" t="s">
        <v>1049</v>
      </c>
      <c r="AQ14" s="711" t="s">
        <v>1049</v>
      </c>
      <c r="AR14" s="711" t="s">
        <v>1049</v>
      </c>
      <c r="AS14" s="711" t="s">
        <v>1049</v>
      </c>
      <c r="AT14" s="712">
        <v>160</v>
      </c>
      <c r="AU14" s="713">
        <v>2.9999999999949978</v>
      </c>
      <c r="AV14" s="714"/>
      <c r="AW14" s="715"/>
      <c r="AX14" s="716">
        <v>160.00695000000002</v>
      </c>
      <c r="AY14" s="723"/>
      <c r="BC14" s="658"/>
      <c r="BG14" s="669">
        <v>160.00695000000002</v>
      </c>
      <c r="BH14" s="193"/>
      <c r="BI14" s="715"/>
      <c r="BM14" s="668">
        <v>7</v>
      </c>
    </row>
    <row r="15" spans="1:67" ht="17.45" hidden="1" customHeight="1">
      <c r="C15" s="665"/>
      <c r="D15" s="720"/>
      <c r="E15" s="721"/>
      <c r="K15" s="722"/>
      <c r="L15" s="724"/>
      <c r="M15" s="711" t="s">
        <v>1049</v>
      </c>
      <c r="N15" s="711" t="s">
        <v>1049</v>
      </c>
      <c r="O15" s="711" t="s">
        <v>1049</v>
      </c>
      <c r="P15" s="711">
        <v>145.00899999999999</v>
      </c>
      <c r="Q15" s="711" t="s">
        <v>1049</v>
      </c>
      <c r="R15" s="711" t="s">
        <v>1049</v>
      </c>
      <c r="S15" s="711">
        <v>150.00899999999999</v>
      </c>
      <c r="T15" s="711" t="s">
        <v>1049</v>
      </c>
      <c r="U15" s="711" t="s">
        <v>1049</v>
      </c>
      <c r="V15" s="711">
        <v>155.00899999999999</v>
      </c>
      <c r="W15" s="711" t="s">
        <v>1049</v>
      </c>
      <c r="X15" s="711" t="s">
        <v>1049</v>
      </c>
      <c r="Y15" s="711" t="s">
        <v>1049</v>
      </c>
      <c r="Z15" s="711" t="s">
        <v>1049</v>
      </c>
      <c r="AA15" s="711" t="s">
        <v>1049</v>
      </c>
      <c r="AB15" s="711" t="s">
        <v>1049</v>
      </c>
      <c r="AC15" s="711" t="s">
        <v>1049</v>
      </c>
      <c r="AD15" s="711" t="s">
        <v>1049</v>
      </c>
      <c r="AE15" s="711" t="s">
        <v>1049</v>
      </c>
      <c r="AF15" s="711" t="s">
        <v>1049</v>
      </c>
      <c r="AG15" s="711" t="s">
        <v>1049</v>
      </c>
      <c r="AH15" s="711" t="s">
        <v>1049</v>
      </c>
      <c r="AI15" s="711" t="s">
        <v>1049</v>
      </c>
      <c r="AJ15" s="711" t="s">
        <v>1049</v>
      </c>
      <c r="AK15" s="711" t="s">
        <v>1049</v>
      </c>
      <c r="AL15" s="711" t="s">
        <v>1049</v>
      </c>
      <c r="AM15" s="711" t="s">
        <v>1049</v>
      </c>
      <c r="AN15" s="711" t="s">
        <v>1049</v>
      </c>
      <c r="AO15" s="711" t="s">
        <v>1049</v>
      </c>
      <c r="AP15" s="711" t="s">
        <v>1049</v>
      </c>
      <c r="AQ15" s="711" t="s">
        <v>1049</v>
      </c>
      <c r="AR15" s="711" t="s">
        <v>1049</v>
      </c>
      <c r="AS15" s="711" t="s">
        <v>1049</v>
      </c>
      <c r="AT15" s="712">
        <v>155</v>
      </c>
      <c r="AU15" s="713">
        <v>1.0000000000138698</v>
      </c>
      <c r="AV15" s="714"/>
      <c r="AW15" s="715"/>
      <c r="AX15" s="716">
        <v>155.00899999999999</v>
      </c>
      <c r="AY15" s="723"/>
      <c r="BC15" s="658"/>
      <c r="BG15" s="669">
        <v>155.00899999999999</v>
      </c>
      <c r="BH15" s="193"/>
      <c r="BI15" s="715"/>
      <c r="BM15" s="668">
        <v>8</v>
      </c>
    </row>
    <row r="16" spans="1:67" ht="17.45" hidden="1" customHeight="1">
      <c r="C16" s="665"/>
      <c r="D16" s="720"/>
      <c r="E16" s="721"/>
      <c r="K16" s="722"/>
      <c r="L16" s="724"/>
      <c r="M16" s="711" t="s">
        <v>1049</v>
      </c>
      <c r="N16" s="711" t="s">
        <v>1049</v>
      </c>
      <c r="O16" s="711" t="s">
        <v>1049</v>
      </c>
      <c r="P16" s="711" t="s">
        <v>1049</v>
      </c>
      <c r="Q16" s="711" t="s">
        <v>1049</v>
      </c>
      <c r="R16" s="711" t="s">
        <v>1049</v>
      </c>
      <c r="S16" s="711" t="s">
        <v>1049</v>
      </c>
      <c r="T16" s="711" t="s">
        <v>1049</v>
      </c>
      <c r="U16" s="711" t="s">
        <v>1049</v>
      </c>
      <c r="V16" s="711" t="s">
        <v>1049</v>
      </c>
      <c r="W16" s="711" t="s">
        <v>1049</v>
      </c>
      <c r="X16" s="711" t="s">
        <v>1049</v>
      </c>
      <c r="Y16" s="711" t="s">
        <v>1049</v>
      </c>
      <c r="Z16" s="711" t="s">
        <v>1049</v>
      </c>
      <c r="AA16" s="711" t="s">
        <v>1049</v>
      </c>
      <c r="AB16" s="711" t="s">
        <v>1049</v>
      </c>
      <c r="AC16" s="711" t="s">
        <v>1049</v>
      </c>
      <c r="AD16" s="711" t="s">
        <v>1049</v>
      </c>
      <c r="AE16" s="711" t="s">
        <v>1049</v>
      </c>
      <c r="AF16" s="711" t="s">
        <v>1049</v>
      </c>
      <c r="AG16" s="711" t="s">
        <v>1049</v>
      </c>
      <c r="AH16" s="711" t="s">
        <v>1049</v>
      </c>
      <c r="AI16" s="711" t="s">
        <v>1049</v>
      </c>
      <c r="AJ16" s="711" t="s">
        <v>1049</v>
      </c>
      <c r="AK16" s="711" t="s">
        <v>1049</v>
      </c>
      <c r="AL16" s="711" t="s">
        <v>1049</v>
      </c>
      <c r="AM16" s="711" t="s">
        <v>1049</v>
      </c>
      <c r="AN16" s="711" t="s">
        <v>1049</v>
      </c>
      <c r="AO16" s="711" t="s">
        <v>1049</v>
      </c>
      <c r="AP16" s="711" t="s">
        <v>1049</v>
      </c>
      <c r="AQ16" s="711" t="s">
        <v>1049</v>
      </c>
      <c r="AR16" s="711" t="s">
        <v>1049</v>
      </c>
      <c r="AS16" s="711" t="s">
        <v>1049</v>
      </c>
      <c r="AT16" s="712">
        <v>0</v>
      </c>
      <c r="AU16" s="713">
        <v>10</v>
      </c>
      <c r="AV16" s="714"/>
      <c r="AW16" s="715"/>
      <c r="AX16" s="716">
        <v>3.0000000000000004E-5</v>
      </c>
      <c r="AY16" s="723"/>
      <c r="BC16" s="658"/>
      <c r="BG16" s="669">
        <v>3.0000000000000004E-5</v>
      </c>
      <c r="BH16" s="193"/>
      <c r="BI16" s="715"/>
      <c r="BM16" s="668" t="s">
        <v>1049</v>
      </c>
    </row>
    <row r="17" spans="1:66" ht="17.45" hidden="1" customHeight="1">
      <c r="C17" s="665"/>
      <c r="D17" s="720"/>
      <c r="E17" s="721"/>
      <c r="K17" s="722"/>
      <c r="L17" s="724"/>
      <c r="M17" s="711" t="s">
        <v>1049</v>
      </c>
      <c r="N17" s="711" t="s">
        <v>1049</v>
      </c>
      <c r="O17" s="711" t="s">
        <v>1049</v>
      </c>
      <c r="P17" s="711" t="s">
        <v>1049</v>
      </c>
      <c r="Q17" s="711" t="s">
        <v>1049</v>
      </c>
      <c r="R17" s="711" t="s">
        <v>1049</v>
      </c>
      <c r="S17" s="711" t="s">
        <v>1049</v>
      </c>
      <c r="T17" s="711" t="s">
        <v>1049</v>
      </c>
      <c r="U17" s="711" t="s">
        <v>1049</v>
      </c>
      <c r="V17" s="711" t="s">
        <v>1049</v>
      </c>
      <c r="W17" s="711" t="s">
        <v>1049</v>
      </c>
      <c r="X17" s="711" t="s">
        <v>1049</v>
      </c>
      <c r="Y17" s="711" t="s">
        <v>1049</v>
      </c>
      <c r="Z17" s="711" t="s">
        <v>1049</v>
      </c>
      <c r="AA17" s="711" t="s">
        <v>1049</v>
      </c>
      <c r="AB17" s="711" t="s">
        <v>1049</v>
      </c>
      <c r="AC17" s="711" t="s">
        <v>1049</v>
      </c>
      <c r="AD17" s="711" t="s">
        <v>1049</v>
      </c>
      <c r="AE17" s="711" t="s">
        <v>1049</v>
      </c>
      <c r="AF17" s="711" t="s">
        <v>1049</v>
      </c>
      <c r="AG17" s="711" t="s">
        <v>1049</v>
      </c>
      <c r="AH17" s="711" t="s">
        <v>1049</v>
      </c>
      <c r="AI17" s="711" t="s">
        <v>1049</v>
      </c>
      <c r="AJ17" s="711" t="s">
        <v>1049</v>
      </c>
      <c r="AK17" s="711" t="s">
        <v>1049</v>
      </c>
      <c r="AL17" s="711" t="s">
        <v>1049</v>
      </c>
      <c r="AM17" s="711" t="s">
        <v>1049</v>
      </c>
      <c r="AN17" s="711" t="s">
        <v>1049</v>
      </c>
      <c r="AO17" s="711" t="s">
        <v>1049</v>
      </c>
      <c r="AP17" s="711" t="s">
        <v>1049</v>
      </c>
      <c r="AQ17" s="711" t="s">
        <v>1049</v>
      </c>
      <c r="AR17" s="711" t="s">
        <v>1049</v>
      </c>
      <c r="AS17" s="711" t="s">
        <v>1049</v>
      </c>
      <c r="AT17" s="712">
        <v>0</v>
      </c>
      <c r="AU17" s="713">
        <v>10</v>
      </c>
      <c r="AV17" s="714"/>
      <c r="AW17" s="715"/>
      <c r="AX17" s="716">
        <v>3.0000000000000004E-5</v>
      </c>
      <c r="AY17" s="723"/>
      <c r="BC17" s="658"/>
      <c r="BG17" s="669">
        <v>3.0000000000000004E-5</v>
      </c>
      <c r="BH17" s="193"/>
      <c r="BI17" s="715"/>
      <c r="BM17" s="668" t="s">
        <v>1049</v>
      </c>
    </row>
    <row r="18" spans="1:66" ht="17.45" hidden="1" customHeight="1">
      <c r="C18" s="665"/>
      <c r="D18" s="720"/>
      <c r="E18" s="721"/>
      <c r="K18" s="722"/>
      <c r="L18" s="724"/>
      <c r="M18" s="711">
        <v>0</v>
      </c>
      <c r="N18" s="711" t="s">
        <v>1049</v>
      </c>
      <c r="O18" s="711" t="s">
        <v>1049</v>
      </c>
      <c r="P18" s="711" t="s">
        <v>1049</v>
      </c>
      <c r="Q18" s="711" t="s">
        <v>1049</v>
      </c>
      <c r="R18" s="711" t="s">
        <v>1049</v>
      </c>
      <c r="S18" s="711" t="s">
        <v>1049</v>
      </c>
      <c r="T18" s="711" t="s">
        <v>1049</v>
      </c>
      <c r="U18" s="711" t="s">
        <v>1049</v>
      </c>
      <c r="V18" s="711" t="s">
        <v>1049</v>
      </c>
      <c r="W18" s="711" t="s">
        <v>1049</v>
      </c>
      <c r="X18" s="711" t="s">
        <v>1049</v>
      </c>
      <c r="Y18" s="711" t="s">
        <v>1049</v>
      </c>
      <c r="Z18" s="711" t="s">
        <v>1049</v>
      </c>
      <c r="AA18" s="711" t="s">
        <v>1049</v>
      </c>
      <c r="AB18" s="711" t="s">
        <v>1049</v>
      </c>
      <c r="AC18" s="711" t="s">
        <v>1049</v>
      </c>
      <c r="AD18" s="711" t="s">
        <v>1049</v>
      </c>
      <c r="AE18" s="711" t="s">
        <v>1049</v>
      </c>
      <c r="AF18" s="711" t="s">
        <v>1049</v>
      </c>
      <c r="AG18" s="711" t="s">
        <v>1049</v>
      </c>
      <c r="AH18" s="711" t="s">
        <v>1049</v>
      </c>
      <c r="AI18" s="711" t="s">
        <v>1049</v>
      </c>
      <c r="AJ18" s="711" t="s">
        <v>1049</v>
      </c>
      <c r="AK18" s="711" t="s">
        <v>1049</v>
      </c>
      <c r="AL18" s="711" t="s">
        <v>1049</v>
      </c>
      <c r="AM18" s="711" t="s">
        <v>1049</v>
      </c>
      <c r="AN18" s="711" t="s">
        <v>1049</v>
      </c>
      <c r="AO18" s="711" t="s">
        <v>1049</v>
      </c>
      <c r="AP18" s="711" t="s">
        <v>1049</v>
      </c>
      <c r="AQ18" s="711" t="s">
        <v>1049</v>
      </c>
      <c r="AR18" s="711" t="s">
        <v>1049</v>
      </c>
      <c r="AS18" s="711" t="s">
        <v>1049</v>
      </c>
      <c r="AT18" s="712">
        <v>0</v>
      </c>
      <c r="AU18" s="713">
        <v>10</v>
      </c>
      <c r="AV18" s="714"/>
      <c r="AW18" s="715"/>
      <c r="AX18" s="716">
        <v>3.0000000000000004E-5</v>
      </c>
      <c r="AY18" s="723"/>
      <c r="BC18" s="658"/>
      <c r="BG18" s="669">
        <v>3.0000000000000004E-5</v>
      </c>
      <c r="BH18" s="193"/>
      <c r="BI18" s="715"/>
      <c r="BM18" s="668" t="s">
        <v>1049</v>
      </c>
    </row>
    <row r="19" spans="1:66" ht="17.45" hidden="1" customHeight="1">
      <c r="C19" s="665"/>
      <c r="D19" s="720"/>
      <c r="E19" s="721"/>
      <c r="K19" s="722"/>
      <c r="L19" s="724"/>
      <c r="M19" s="711" t="s">
        <v>1049</v>
      </c>
      <c r="N19" s="711" t="s">
        <v>1049</v>
      </c>
      <c r="O19" s="711" t="s">
        <v>1049</v>
      </c>
      <c r="P19" s="711" t="s">
        <v>1049</v>
      </c>
      <c r="Q19" s="711" t="s">
        <v>1049</v>
      </c>
      <c r="R19" s="711" t="s">
        <v>1049</v>
      </c>
      <c r="S19" s="711">
        <v>150.00899999999999</v>
      </c>
      <c r="T19" s="711" t="s">
        <v>1049</v>
      </c>
      <c r="U19" s="711" t="s">
        <v>1049</v>
      </c>
      <c r="V19" s="711" t="s">
        <v>1049</v>
      </c>
      <c r="W19" s="711">
        <v>155.00800000000001</v>
      </c>
      <c r="X19" s="711" t="s">
        <v>1049</v>
      </c>
      <c r="Y19" s="711" t="s">
        <v>1049</v>
      </c>
      <c r="Z19" s="711" t="s">
        <v>1049</v>
      </c>
      <c r="AA19" s="711" t="s">
        <v>1049</v>
      </c>
      <c r="AB19" s="711" t="s">
        <v>1049</v>
      </c>
      <c r="AC19" s="711" t="s">
        <v>1049</v>
      </c>
      <c r="AD19" s="711" t="s">
        <v>1049</v>
      </c>
      <c r="AE19" s="711" t="s">
        <v>1049</v>
      </c>
      <c r="AF19" s="711" t="s">
        <v>1049</v>
      </c>
      <c r="AG19" s="711" t="s">
        <v>1049</v>
      </c>
      <c r="AH19" s="711" t="s">
        <v>1049</v>
      </c>
      <c r="AI19" s="711" t="s">
        <v>1049</v>
      </c>
      <c r="AJ19" s="711" t="s">
        <v>1049</v>
      </c>
      <c r="AK19" s="711" t="s">
        <v>1049</v>
      </c>
      <c r="AL19" s="711" t="s">
        <v>1049</v>
      </c>
      <c r="AM19" s="711" t="s">
        <v>1049</v>
      </c>
      <c r="AN19" s="711" t="s">
        <v>1049</v>
      </c>
      <c r="AO19" s="711" t="s">
        <v>1049</v>
      </c>
      <c r="AP19" s="711" t="s">
        <v>1049</v>
      </c>
      <c r="AQ19" s="711" t="s">
        <v>1049</v>
      </c>
      <c r="AR19" s="711" t="s">
        <v>1049</v>
      </c>
      <c r="AS19" s="711" t="s">
        <v>1049</v>
      </c>
      <c r="AT19" s="712">
        <v>155</v>
      </c>
      <c r="AU19" s="713">
        <v>1.9999999999902229</v>
      </c>
      <c r="AV19" s="714"/>
      <c r="AW19" s="715"/>
      <c r="AX19" s="716">
        <v>155.00799000000001</v>
      </c>
      <c r="AY19" s="723"/>
      <c r="BC19" s="658"/>
      <c r="BG19" s="669">
        <v>155.00799000000001</v>
      </c>
      <c r="BH19" s="193"/>
      <c r="BI19" s="715"/>
      <c r="BM19" s="668">
        <v>9</v>
      </c>
    </row>
    <row r="20" spans="1:66" ht="17.45" hidden="1" customHeight="1">
      <c r="C20" s="665"/>
      <c r="D20" s="720"/>
      <c r="E20" s="721"/>
      <c r="K20" s="722"/>
      <c r="L20" s="724"/>
      <c r="M20" s="711">
        <v>140.00899999999999</v>
      </c>
      <c r="N20" s="711" t="s">
        <v>1049</v>
      </c>
      <c r="O20" s="711" t="s">
        <v>1049</v>
      </c>
      <c r="P20" s="711" t="s">
        <v>1049</v>
      </c>
      <c r="Q20" s="711">
        <v>145.00800000000001</v>
      </c>
      <c r="R20" s="711" t="s">
        <v>1049</v>
      </c>
      <c r="S20" s="711" t="s">
        <v>1049</v>
      </c>
      <c r="T20" s="711" t="s">
        <v>1049</v>
      </c>
      <c r="U20" s="711" t="s">
        <v>1049</v>
      </c>
      <c r="V20" s="711" t="s">
        <v>1049</v>
      </c>
      <c r="W20" s="711" t="s">
        <v>1049</v>
      </c>
      <c r="X20" s="711" t="s">
        <v>1049</v>
      </c>
      <c r="Y20" s="711" t="s">
        <v>1049</v>
      </c>
      <c r="Z20" s="711" t="s">
        <v>1049</v>
      </c>
      <c r="AA20" s="711" t="s">
        <v>1049</v>
      </c>
      <c r="AB20" s="711" t="s">
        <v>1049</v>
      </c>
      <c r="AC20" s="711" t="s">
        <v>1049</v>
      </c>
      <c r="AD20" s="711" t="s">
        <v>1049</v>
      </c>
      <c r="AE20" s="711" t="s">
        <v>1049</v>
      </c>
      <c r="AF20" s="711" t="s">
        <v>1049</v>
      </c>
      <c r="AG20" s="711" t="s">
        <v>1049</v>
      </c>
      <c r="AH20" s="711" t="s">
        <v>1049</v>
      </c>
      <c r="AI20" s="711" t="s">
        <v>1049</v>
      </c>
      <c r="AJ20" s="711" t="s">
        <v>1049</v>
      </c>
      <c r="AK20" s="711" t="s">
        <v>1049</v>
      </c>
      <c r="AL20" s="711" t="s">
        <v>1049</v>
      </c>
      <c r="AM20" s="711" t="s">
        <v>1049</v>
      </c>
      <c r="AN20" s="711" t="s">
        <v>1049</v>
      </c>
      <c r="AO20" s="711" t="s">
        <v>1049</v>
      </c>
      <c r="AP20" s="711" t="s">
        <v>1049</v>
      </c>
      <c r="AQ20" s="711" t="s">
        <v>1049</v>
      </c>
      <c r="AR20" s="711" t="s">
        <v>1049</v>
      </c>
      <c r="AS20" s="711" t="s">
        <v>1049</v>
      </c>
      <c r="AT20" s="712">
        <v>145</v>
      </c>
      <c r="AU20" s="713">
        <v>1.9999999999902229</v>
      </c>
      <c r="AV20" s="714"/>
      <c r="AW20" s="715"/>
      <c r="AX20" s="716">
        <v>145.00799000000001</v>
      </c>
      <c r="AY20" s="723"/>
      <c r="BC20" s="658"/>
      <c r="BG20" s="669">
        <v>145.00799000000001</v>
      </c>
      <c r="BH20" s="193"/>
      <c r="BI20" s="715"/>
      <c r="BM20" s="668">
        <v>10</v>
      </c>
    </row>
    <row r="21" spans="1:66" ht="17.45" hidden="1" customHeight="1">
      <c r="C21" s="665"/>
      <c r="D21" s="720"/>
      <c r="E21" s="721"/>
      <c r="K21" s="722"/>
      <c r="L21" s="724"/>
      <c r="M21" s="711" t="s">
        <v>1049</v>
      </c>
      <c r="N21" s="711" t="s">
        <v>1049</v>
      </c>
      <c r="O21" s="711" t="s">
        <v>1049</v>
      </c>
      <c r="P21" s="711" t="s">
        <v>1049</v>
      </c>
      <c r="Q21" s="711" t="s">
        <v>1049</v>
      </c>
      <c r="R21" s="711" t="s">
        <v>1049</v>
      </c>
      <c r="S21" s="711" t="s">
        <v>1049</v>
      </c>
      <c r="T21" s="711" t="s">
        <v>1049</v>
      </c>
      <c r="U21" s="711" t="s">
        <v>1049</v>
      </c>
      <c r="V21" s="711" t="s">
        <v>1049</v>
      </c>
      <c r="W21" s="711" t="s">
        <v>1049</v>
      </c>
      <c r="X21" s="711" t="s">
        <v>1049</v>
      </c>
      <c r="Y21" s="711" t="s">
        <v>1049</v>
      </c>
      <c r="Z21" s="711" t="s">
        <v>1049</v>
      </c>
      <c r="AA21" s="711" t="s">
        <v>1049</v>
      </c>
      <c r="AB21" s="711" t="s">
        <v>1049</v>
      </c>
      <c r="AC21" s="711" t="s">
        <v>1049</v>
      </c>
      <c r="AD21" s="711" t="s">
        <v>1049</v>
      </c>
      <c r="AE21" s="711" t="s">
        <v>1049</v>
      </c>
      <c r="AF21" s="711" t="s">
        <v>1049</v>
      </c>
      <c r="AG21" s="711" t="s">
        <v>1049</v>
      </c>
      <c r="AH21" s="711" t="s">
        <v>1049</v>
      </c>
      <c r="AI21" s="711" t="s">
        <v>1049</v>
      </c>
      <c r="AJ21" s="711" t="s">
        <v>1049</v>
      </c>
      <c r="AK21" s="711" t="s">
        <v>1049</v>
      </c>
      <c r="AL21" s="711" t="s">
        <v>1049</v>
      </c>
      <c r="AM21" s="711" t="s">
        <v>1049</v>
      </c>
      <c r="AN21" s="711" t="s">
        <v>1049</v>
      </c>
      <c r="AO21" s="711" t="s">
        <v>1049</v>
      </c>
      <c r="AP21" s="711" t="s">
        <v>1049</v>
      </c>
      <c r="AQ21" s="711" t="s">
        <v>1049</v>
      </c>
      <c r="AR21" s="711" t="s">
        <v>1049</v>
      </c>
      <c r="AS21" s="711" t="s">
        <v>1049</v>
      </c>
      <c r="AT21" s="712">
        <v>0</v>
      </c>
      <c r="AU21" s="713">
        <v>10</v>
      </c>
      <c r="AV21" s="714"/>
      <c r="AW21" s="715"/>
      <c r="AX21" s="716">
        <v>3.0000000000000004E-5</v>
      </c>
      <c r="AY21" s="723"/>
      <c r="BC21" s="658"/>
      <c r="BG21" s="669">
        <v>3.0000000000000004E-5</v>
      </c>
      <c r="BH21" s="193"/>
      <c r="BI21" s="715"/>
      <c r="BM21" s="668" t="s">
        <v>1049</v>
      </c>
    </row>
    <row r="22" spans="1:66" ht="17.45" hidden="1" customHeight="1">
      <c r="C22" s="665"/>
      <c r="D22" s="720"/>
      <c r="E22" s="721"/>
      <c r="K22" s="722"/>
      <c r="L22" s="724"/>
      <c r="M22" s="711" t="s">
        <v>1049</v>
      </c>
      <c r="N22" s="711" t="s">
        <v>1049</v>
      </c>
      <c r="O22" s="711" t="s">
        <v>1049</v>
      </c>
      <c r="P22" s="711" t="s">
        <v>1049</v>
      </c>
      <c r="Q22" s="711" t="s">
        <v>1049</v>
      </c>
      <c r="R22" s="711" t="s">
        <v>1049</v>
      </c>
      <c r="S22" s="711" t="s">
        <v>1049</v>
      </c>
      <c r="T22" s="711" t="s">
        <v>1049</v>
      </c>
      <c r="U22" s="711" t="s">
        <v>1049</v>
      </c>
      <c r="V22" s="711" t="s">
        <v>1049</v>
      </c>
      <c r="W22" s="711" t="s">
        <v>1049</v>
      </c>
      <c r="X22" s="711" t="s">
        <v>1049</v>
      </c>
      <c r="Y22" s="711" t="s">
        <v>1049</v>
      </c>
      <c r="Z22" s="711" t="s">
        <v>1049</v>
      </c>
      <c r="AA22" s="711" t="s">
        <v>1049</v>
      </c>
      <c r="AB22" s="711" t="s">
        <v>1049</v>
      </c>
      <c r="AC22" s="711" t="s">
        <v>1049</v>
      </c>
      <c r="AD22" s="711" t="s">
        <v>1049</v>
      </c>
      <c r="AE22" s="711" t="s">
        <v>1049</v>
      </c>
      <c r="AF22" s="711" t="s">
        <v>1049</v>
      </c>
      <c r="AG22" s="711" t="s">
        <v>1049</v>
      </c>
      <c r="AH22" s="711" t="s">
        <v>1049</v>
      </c>
      <c r="AI22" s="711" t="s">
        <v>1049</v>
      </c>
      <c r="AJ22" s="711" t="s">
        <v>1049</v>
      </c>
      <c r="AK22" s="711" t="s">
        <v>1049</v>
      </c>
      <c r="AL22" s="711" t="s">
        <v>1049</v>
      </c>
      <c r="AM22" s="711" t="s">
        <v>1049</v>
      </c>
      <c r="AN22" s="711" t="s">
        <v>1049</v>
      </c>
      <c r="AO22" s="711" t="s">
        <v>1049</v>
      </c>
      <c r="AP22" s="711" t="s">
        <v>1049</v>
      </c>
      <c r="AQ22" s="711" t="s">
        <v>1049</v>
      </c>
      <c r="AR22" s="711" t="s">
        <v>1049</v>
      </c>
      <c r="AS22" s="711" t="s">
        <v>1049</v>
      </c>
      <c r="AT22" s="712">
        <v>0</v>
      </c>
      <c r="AU22" s="713">
        <v>10</v>
      </c>
      <c r="AV22" s="714"/>
      <c r="AW22" s="715"/>
      <c r="AX22" s="716">
        <v>3.0000000000000004E-5</v>
      </c>
      <c r="AY22" s="723"/>
      <c r="BC22" s="658"/>
      <c r="BG22" s="669">
        <v>3.0000000000000004E-5</v>
      </c>
      <c r="BH22" s="193"/>
      <c r="BI22" s="715"/>
      <c r="BM22" s="668" t="s">
        <v>1049</v>
      </c>
    </row>
    <row r="23" spans="1:66" ht="17.45" hidden="1" customHeight="1">
      <c r="C23" s="665"/>
      <c r="D23" s="720"/>
      <c r="E23" s="721"/>
      <c r="K23" s="722"/>
      <c r="L23" s="724"/>
      <c r="M23" s="711" t="s">
        <v>1049</v>
      </c>
      <c r="N23" s="711" t="s">
        <v>1049</v>
      </c>
      <c r="O23" s="711" t="s">
        <v>1049</v>
      </c>
      <c r="P23" s="711" t="s">
        <v>1049</v>
      </c>
      <c r="Q23" s="711" t="s">
        <v>1049</v>
      </c>
      <c r="R23" s="711" t="s">
        <v>1049</v>
      </c>
      <c r="S23" s="711" t="s">
        <v>1049</v>
      </c>
      <c r="T23" s="711" t="s">
        <v>1049</v>
      </c>
      <c r="U23" s="711" t="s">
        <v>1049</v>
      </c>
      <c r="V23" s="711" t="s">
        <v>1049</v>
      </c>
      <c r="W23" s="711" t="s">
        <v>1049</v>
      </c>
      <c r="X23" s="711" t="s">
        <v>1049</v>
      </c>
      <c r="Y23" s="711" t="s">
        <v>1049</v>
      </c>
      <c r="Z23" s="711" t="s">
        <v>1049</v>
      </c>
      <c r="AA23" s="711" t="s">
        <v>1049</v>
      </c>
      <c r="AB23" s="711" t="s">
        <v>1049</v>
      </c>
      <c r="AC23" s="711" t="s">
        <v>1049</v>
      </c>
      <c r="AD23" s="711" t="s">
        <v>1049</v>
      </c>
      <c r="AE23" s="711" t="s">
        <v>1049</v>
      </c>
      <c r="AF23" s="711" t="s">
        <v>1049</v>
      </c>
      <c r="AG23" s="711" t="s">
        <v>1049</v>
      </c>
      <c r="AH23" s="711" t="s">
        <v>1049</v>
      </c>
      <c r="AI23" s="711" t="s">
        <v>1049</v>
      </c>
      <c r="AJ23" s="711" t="s">
        <v>1049</v>
      </c>
      <c r="AK23" s="711" t="s">
        <v>1049</v>
      </c>
      <c r="AL23" s="711" t="s">
        <v>1049</v>
      </c>
      <c r="AM23" s="711" t="s">
        <v>1049</v>
      </c>
      <c r="AN23" s="711" t="s">
        <v>1049</v>
      </c>
      <c r="AO23" s="711" t="s">
        <v>1049</v>
      </c>
      <c r="AP23" s="711" t="s">
        <v>1049</v>
      </c>
      <c r="AQ23" s="711" t="s">
        <v>1049</v>
      </c>
      <c r="AR23" s="711" t="s">
        <v>1049</v>
      </c>
      <c r="AS23" s="711" t="s">
        <v>1049</v>
      </c>
      <c r="AT23" s="712">
        <v>0</v>
      </c>
      <c r="AU23" s="713">
        <v>10</v>
      </c>
      <c r="AV23" s="714"/>
      <c r="AW23" s="715"/>
      <c r="AX23" s="725">
        <v>3.0000000000000004E-5</v>
      </c>
      <c r="AY23" s="723"/>
      <c r="BC23" s="658"/>
      <c r="BG23" s="669">
        <v>3.0000000000000004E-5</v>
      </c>
      <c r="BH23" s="193"/>
      <c r="BI23" s="715"/>
      <c r="BM23" s="668" t="s">
        <v>1049</v>
      </c>
    </row>
    <row r="24" spans="1:66" ht="17.45" hidden="1" customHeight="1">
      <c r="C24" s="665"/>
      <c r="D24" s="720"/>
      <c r="E24" s="721"/>
      <c r="K24" s="722"/>
      <c r="L24" s="724"/>
      <c r="M24" s="711" t="s">
        <v>1049</v>
      </c>
      <c r="N24" s="711" t="s">
        <v>1049</v>
      </c>
      <c r="O24" s="711" t="s">
        <v>1049</v>
      </c>
      <c r="P24" s="711" t="s">
        <v>1049</v>
      </c>
      <c r="Q24" s="711" t="s">
        <v>1049</v>
      </c>
      <c r="R24" s="711" t="s">
        <v>1049</v>
      </c>
      <c r="S24" s="711" t="s">
        <v>1049</v>
      </c>
      <c r="T24" s="711" t="s">
        <v>1049</v>
      </c>
      <c r="U24" s="711" t="s">
        <v>1049</v>
      </c>
      <c r="V24" s="711" t="s">
        <v>1049</v>
      </c>
      <c r="W24" s="711" t="s">
        <v>1049</v>
      </c>
      <c r="X24" s="711" t="s">
        <v>1049</v>
      </c>
      <c r="Y24" s="711" t="s">
        <v>1049</v>
      </c>
      <c r="Z24" s="711" t="s">
        <v>1049</v>
      </c>
      <c r="AA24" s="711" t="s">
        <v>1049</v>
      </c>
      <c r="AB24" s="711" t="s">
        <v>1049</v>
      </c>
      <c r="AC24" s="711" t="s">
        <v>1049</v>
      </c>
      <c r="AD24" s="711" t="s">
        <v>1049</v>
      </c>
      <c r="AE24" s="711" t="s">
        <v>1049</v>
      </c>
      <c r="AF24" s="711" t="s">
        <v>1049</v>
      </c>
      <c r="AG24" s="711" t="s">
        <v>1049</v>
      </c>
      <c r="AH24" s="711" t="s">
        <v>1049</v>
      </c>
      <c r="AI24" s="711" t="s">
        <v>1049</v>
      </c>
      <c r="AJ24" s="711" t="s">
        <v>1049</v>
      </c>
      <c r="AK24" s="711" t="s">
        <v>1049</v>
      </c>
      <c r="AL24" s="711" t="s">
        <v>1049</v>
      </c>
      <c r="AM24" s="711" t="s">
        <v>1049</v>
      </c>
      <c r="AN24" s="711" t="s">
        <v>1049</v>
      </c>
      <c r="AO24" s="711" t="s">
        <v>1049</v>
      </c>
      <c r="AP24" s="711" t="s">
        <v>1049</v>
      </c>
      <c r="AQ24" s="711" t="s">
        <v>1049</v>
      </c>
      <c r="AR24" s="711" t="s">
        <v>1049</v>
      </c>
      <c r="AS24" s="711" t="s">
        <v>1049</v>
      </c>
      <c r="AT24" s="712">
        <v>0</v>
      </c>
      <c r="AU24" s="713">
        <v>10</v>
      </c>
      <c r="AV24" s="714"/>
      <c r="AW24" s="715"/>
      <c r="AX24" s="716">
        <v>3.0000000000000004E-5</v>
      </c>
      <c r="AY24" s="723"/>
      <c r="BC24" s="658"/>
      <c r="BG24" s="669">
        <v>3.0000000000000004E-5</v>
      </c>
      <c r="BH24" s="193"/>
      <c r="BI24" s="715"/>
      <c r="BM24" s="668" t="s">
        <v>1049</v>
      </c>
    </row>
    <row r="25" spans="1:66" ht="17.45" hidden="1" customHeight="1">
      <c r="C25" s="665"/>
      <c r="D25" s="720"/>
      <c r="E25" s="721"/>
      <c r="K25" s="722"/>
      <c r="L25" s="724"/>
      <c r="M25" s="711" t="s">
        <v>1049</v>
      </c>
      <c r="N25" s="711" t="s">
        <v>1049</v>
      </c>
      <c r="O25" s="711" t="s">
        <v>1049</v>
      </c>
      <c r="P25" s="711" t="s">
        <v>1049</v>
      </c>
      <c r="Q25" s="711" t="s">
        <v>1049</v>
      </c>
      <c r="R25" s="711" t="s">
        <v>1049</v>
      </c>
      <c r="S25" s="711" t="s">
        <v>1049</v>
      </c>
      <c r="T25" s="711" t="s">
        <v>1049</v>
      </c>
      <c r="U25" s="711" t="s">
        <v>1049</v>
      </c>
      <c r="V25" s="711" t="s">
        <v>1049</v>
      </c>
      <c r="W25" s="711" t="s">
        <v>1049</v>
      </c>
      <c r="X25" s="711" t="s">
        <v>1049</v>
      </c>
      <c r="Y25" s="711" t="s">
        <v>1049</v>
      </c>
      <c r="Z25" s="711" t="s">
        <v>1049</v>
      </c>
      <c r="AA25" s="711" t="s">
        <v>1049</v>
      </c>
      <c r="AB25" s="711" t="s">
        <v>1049</v>
      </c>
      <c r="AC25" s="711" t="s">
        <v>1049</v>
      </c>
      <c r="AD25" s="711" t="s">
        <v>1049</v>
      </c>
      <c r="AE25" s="711" t="s">
        <v>1049</v>
      </c>
      <c r="AF25" s="711" t="s">
        <v>1049</v>
      </c>
      <c r="AG25" s="711" t="s">
        <v>1049</v>
      </c>
      <c r="AH25" s="711" t="s">
        <v>1049</v>
      </c>
      <c r="AI25" s="711" t="s">
        <v>1049</v>
      </c>
      <c r="AJ25" s="711" t="s">
        <v>1049</v>
      </c>
      <c r="AK25" s="711" t="s">
        <v>1049</v>
      </c>
      <c r="AL25" s="711" t="s">
        <v>1049</v>
      </c>
      <c r="AM25" s="711" t="s">
        <v>1049</v>
      </c>
      <c r="AN25" s="711" t="s">
        <v>1049</v>
      </c>
      <c r="AO25" s="711" t="s">
        <v>1049</v>
      </c>
      <c r="AP25" s="711" t="s">
        <v>1049</v>
      </c>
      <c r="AQ25" s="711" t="s">
        <v>1049</v>
      </c>
      <c r="AR25" s="711" t="s">
        <v>1049</v>
      </c>
      <c r="AS25" s="711" t="s">
        <v>1049</v>
      </c>
      <c r="AT25" s="712">
        <v>0</v>
      </c>
      <c r="AU25" s="713">
        <v>10</v>
      </c>
      <c r="AV25" s="714"/>
      <c r="AW25" s="715"/>
      <c r="AX25" s="716">
        <v>3.0000000000000004E-5</v>
      </c>
      <c r="AY25" s="723"/>
      <c r="BC25" s="658"/>
      <c r="BG25" s="669">
        <v>3.0000000000000004E-5</v>
      </c>
      <c r="BH25" s="193"/>
      <c r="BI25" s="715"/>
      <c r="BM25" s="668" t="s">
        <v>1049</v>
      </c>
    </row>
    <row r="26" spans="1:66" ht="17.45" hidden="1" customHeight="1">
      <c r="C26" s="665"/>
      <c r="D26" s="720"/>
      <c r="E26" s="721"/>
      <c r="K26" s="722"/>
      <c r="L26" s="724"/>
      <c r="M26" s="711" t="s">
        <v>1049</v>
      </c>
      <c r="N26" s="711" t="s">
        <v>1049</v>
      </c>
      <c r="O26" s="711" t="s">
        <v>1049</v>
      </c>
      <c r="P26" s="711" t="s">
        <v>1049</v>
      </c>
      <c r="Q26" s="711" t="s">
        <v>1049</v>
      </c>
      <c r="R26" s="711" t="s">
        <v>1049</v>
      </c>
      <c r="S26" s="711" t="s">
        <v>1049</v>
      </c>
      <c r="T26" s="711" t="s">
        <v>1049</v>
      </c>
      <c r="U26" s="711" t="s">
        <v>1049</v>
      </c>
      <c r="V26" s="711" t="s">
        <v>1049</v>
      </c>
      <c r="W26" s="711" t="s">
        <v>1049</v>
      </c>
      <c r="X26" s="711" t="s">
        <v>1049</v>
      </c>
      <c r="Y26" s="711" t="s">
        <v>1049</v>
      </c>
      <c r="Z26" s="711" t="s">
        <v>1049</v>
      </c>
      <c r="AA26" s="711" t="s">
        <v>1049</v>
      </c>
      <c r="AB26" s="711" t="s">
        <v>1049</v>
      </c>
      <c r="AC26" s="711" t="s">
        <v>1049</v>
      </c>
      <c r="AD26" s="711" t="s">
        <v>1049</v>
      </c>
      <c r="AE26" s="711" t="s">
        <v>1049</v>
      </c>
      <c r="AF26" s="711" t="s">
        <v>1049</v>
      </c>
      <c r="AG26" s="711" t="s">
        <v>1049</v>
      </c>
      <c r="AH26" s="711" t="s">
        <v>1049</v>
      </c>
      <c r="AI26" s="711" t="s">
        <v>1049</v>
      </c>
      <c r="AJ26" s="711" t="s">
        <v>1049</v>
      </c>
      <c r="AK26" s="711" t="s">
        <v>1049</v>
      </c>
      <c r="AL26" s="711" t="s">
        <v>1049</v>
      </c>
      <c r="AM26" s="711" t="s">
        <v>1049</v>
      </c>
      <c r="AN26" s="711" t="s">
        <v>1049</v>
      </c>
      <c r="AO26" s="711" t="s">
        <v>1049</v>
      </c>
      <c r="AP26" s="711" t="s">
        <v>1049</v>
      </c>
      <c r="AQ26" s="711" t="s">
        <v>1049</v>
      </c>
      <c r="AR26" s="711" t="s">
        <v>1049</v>
      </c>
      <c r="AS26" s="711" t="s">
        <v>1049</v>
      </c>
      <c r="AT26" s="712">
        <v>0</v>
      </c>
      <c r="AU26" s="713">
        <v>10</v>
      </c>
      <c r="AV26" s="714"/>
      <c r="AW26" s="715"/>
      <c r="AX26" s="716">
        <v>3.0000000000000004E-5</v>
      </c>
      <c r="AY26" s="723"/>
      <c r="BC26" s="658"/>
      <c r="BG26" s="669">
        <v>3.0000000000000004E-5</v>
      </c>
      <c r="BH26" s="193"/>
      <c r="BI26" s="715"/>
      <c r="BM26" s="668" t="s">
        <v>1049</v>
      </c>
    </row>
    <row r="27" spans="1:66" ht="17.45" hidden="1" customHeight="1">
      <c r="C27" s="665"/>
      <c r="D27" s="720"/>
      <c r="E27" s="721"/>
      <c r="K27" s="722"/>
      <c r="L27" s="724"/>
      <c r="M27" s="711" t="s">
        <v>1049</v>
      </c>
      <c r="N27" s="711" t="s">
        <v>1049</v>
      </c>
      <c r="O27" s="711" t="s">
        <v>1049</v>
      </c>
      <c r="P27" s="711" t="s">
        <v>1049</v>
      </c>
      <c r="Q27" s="711" t="s">
        <v>1049</v>
      </c>
      <c r="R27" s="711" t="s">
        <v>1049</v>
      </c>
      <c r="S27" s="711" t="s">
        <v>1049</v>
      </c>
      <c r="T27" s="711" t="s">
        <v>1049</v>
      </c>
      <c r="U27" s="711" t="s">
        <v>1049</v>
      </c>
      <c r="V27" s="711" t="s">
        <v>1049</v>
      </c>
      <c r="W27" s="711" t="s">
        <v>1049</v>
      </c>
      <c r="X27" s="711" t="s">
        <v>1049</v>
      </c>
      <c r="Y27" s="711" t="s">
        <v>1049</v>
      </c>
      <c r="Z27" s="711" t="s">
        <v>1049</v>
      </c>
      <c r="AA27" s="711" t="s">
        <v>1049</v>
      </c>
      <c r="AB27" s="711" t="s">
        <v>1049</v>
      </c>
      <c r="AC27" s="711" t="s">
        <v>1049</v>
      </c>
      <c r="AD27" s="711" t="s">
        <v>1049</v>
      </c>
      <c r="AE27" s="711" t="s">
        <v>1049</v>
      </c>
      <c r="AF27" s="711" t="s">
        <v>1049</v>
      </c>
      <c r="AG27" s="711" t="s">
        <v>1049</v>
      </c>
      <c r="AH27" s="711" t="s">
        <v>1049</v>
      </c>
      <c r="AI27" s="711" t="s">
        <v>1049</v>
      </c>
      <c r="AJ27" s="711" t="s">
        <v>1049</v>
      </c>
      <c r="AK27" s="711" t="s">
        <v>1049</v>
      </c>
      <c r="AL27" s="711" t="s">
        <v>1049</v>
      </c>
      <c r="AM27" s="711" t="s">
        <v>1049</v>
      </c>
      <c r="AN27" s="711" t="s">
        <v>1049</v>
      </c>
      <c r="AO27" s="711" t="s">
        <v>1049</v>
      </c>
      <c r="AP27" s="711" t="s">
        <v>1049</v>
      </c>
      <c r="AQ27" s="711" t="s">
        <v>1049</v>
      </c>
      <c r="AR27" s="711" t="s">
        <v>1049</v>
      </c>
      <c r="AS27" s="711" t="s">
        <v>1049</v>
      </c>
      <c r="AT27" s="712">
        <v>0</v>
      </c>
      <c r="AU27" s="713">
        <v>10</v>
      </c>
      <c r="AV27" s="714"/>
      <c r="AW27" s="715"/>
      <c r="AX27" s="716">
        <v>0</v>
      </c>
      <c r="AY27" s="723"/>
      <c r="BC27" s="658"/>
      <c r="BG27" s="669">
        <v>0</v>
      </c>
      <c r="BH27" s="193"/>
      <c r="BI27" s="715"/>
      <c r="BM27" s="668" t="s">
        <v>1049</v>
      </c>
    </row>
    <row r="28" spans="1:66" s="671" customFormat="1" ht="15.75" customHeight="1">
      <c r="A28" s="726">
        <v>1</v>
      </c>
      <c r="B28" s="727">
        <v>10</v>
      </c>
      <c r="C28" s="728" t="s">
        <v>133</v>
      </c>
      <c r="D28" s="729">
        <v>36761</v>
      </c>
      <c r="E28" s="730">
        <v>2000</v>
      </c>
      <c r="F28" s="731">
        <v>1</v>
      </c>
      <c r="G28" s="732" t="s">
        <v>172</v>
      </c>
      <c r="H28" s="733">
        <v>0</v>
      </c>
      <c r="I28" s="732">
        <v>0</v>
      </c>
      <c r="J28" s="732" t="s">
        <v>167</v>
      </c>
      <c r="K28" s="734">
        <v>0</v>
      </c>
      <c r="L28" s="734" t="s">
        <v>177</v>
      </c>
      <c r="M28" s="735"/>
      <c r="N28" s="735"/>
      <c r="O28" s="735"/>
      <c r="P28" s="735"/>
      <c r="Q28" s="735"/>
      <c r="R28" s="735"/>
      <c r="S28" s="735" t="s">
        <v>233</v>
      </c>
      <c r="T28" s="735"/>
      <c r="U28" s="735"/>
      <c r="V28" s="735" t="s">
        <v>233</v>
      </c>
      <c r="W28" s="735"/>
      <c r="X28" s="735"/>
      <c r="Y28" s="735" t="s">
        <v>233</v>
      </c>
      <c r="Z28" s="735"/>
      <c r="AA28" s="735"/>
      <c r="AB28" s="735" t="s">
        <v>0</v>
      </c>
      <c r="AC28" s="735" t="s">
        <v>0</v>
      </c>
      <c r="AD28" s="735" t="s">
        <v>233</v>
      </c>
      <c r="AE28" s="735" t="s">
        <v>0</v>
      </c>
      <c r="AF28" s="735" t="s">
        <v>0</v>
      </c>
      <c r="AG28" s="735" t="s">
        <v>0</v>
      </c>
      <c r="AH28" s="735"/>
      <c r="AI28" s="735"/>
      <c r="AJ28" s="735"/>
      <c r="AK28" s="735"/>
      <c r="AL28" s="735"/>
      <c r="AM28" s="735"/>
      <c r="AN28" s="735"/>
      <c r="AO28" s="735"/>
      <c r="AP28" s="735"/>
      <c r="AQ28" s="735"/>
      <c r="AR28" s="735"/>
      <c r="AS28" s="735"/>
      <c r="AT28" s="736"/>
      <c r="AU28" s="737">
        <v>2.9999999999949978</v>
      </c>
      <c r="AV28" s="738">
        <v>2</v>
      </c>
      <c r="AW28" s="739">
        <v>165.00648000000001</v>
      </c>
      <c r="AX28" s="740">
        <v>165.00698</v>
      </c>
      <c r="AY28" s="741"/>
      <c r="AZ28" s="848">
        <v>1</v>
      </c>
      <c r="BA28" s="849">
        <v>1</v>
      </c>
      <c r="BB28" s="744" t="s">
        <v>1049</v>
      </c>
      <c r="BC28" s="848">
        <v>20</v>
      </c>
      <c r="BD28" s="745"/>
      <c r="BE28" s="746" t="s">
        <v>177</v>
      </c>
      <c r="BG28" s="672">
        <v>50</v>
      </c>
      <c r="BH28" s="178" t="s">
        <v>213</v>
      </c>
      <c r="BI28" s="747">
        <v>140</v>
      </c>
      <c r="BJ28" s="672">
        <v>2</v>
      </c>
      <c r="BK28" s="672">
        <v>19</v>
      </c>
      <c r="BM28" s="673"/>
      <c r="BN28" s="674"/>
    </row>
    <row r="29" spans="1:66" s="671" customFormat="1" ht="15.75" customHeight="1">
      <c r="A29" s="748">
        <v>2</v>
      </c>
      <c r="B29" s="727">
        <v>165</v>
      </c>
      <c r="C29" s="728" t="s">
        <v>127</v>
      </c>
      <c r="D29" s="729">
        <v>36185</v>
      </c>
      <c r="E29" s="730">
        <v>1999</v>
      </c>
      <c r="F29" s="731">
        <v>1</v>
      </c>
      <c r="G29" s="732" t="s">
        <v>180</v>
      </c>
      <c r="H29" s="733">
        <v>0</v>
      </c>
      <c r="I29" s="732">
        <v>0</v>
      </c>
      <c r="J29" s="732" t="s">
        <v>701</v>
      </c>
      <c r="K29" s="734">
        <v>0</v>
      </c>
      <c r="L29" s="734" t="s">
        <v>725</v>
      </c>
      <c r="M29" s="735" t="s">
        <v>233</v>
      </c>
      <c r="N29" s="735"/>
      <c r="O29" s="735"/>
      <c r="P29" s="735" t="s">
        <v>233</v>
      </c>
      <c r="Q29" s="735"/>
      <c r="R29" s="735"/>
      <c r="S29" s="735" t="s">
        <v>233</v>
      </c>
      <c r="T29" s="735"/>
      <c r="U29" s="735"/>
      <c r="V29" s="735" t="s">
        <v>233</v>
      </c>
      <c r="W29" s="735"/>
      <c r="X29" s="735"/>
      <c r="Y29" s="735" t="s">
        <v>233</v>
      </c>
      <c r="Z29" s="735"/>
      <c r="AA29" s="735"/>
      <c r="AB29" s="735" t="s">
        <v>0</v>
      </c>
      <c r="AC29" s="735" t="s">
        <v>0</v>
      </c>
      <c r="AD29" s="735" t="s">
        <v>0</v>
      </c>
      <c r="AE29" s="735"/>
      <c r="AF29" s="735"/>
      <c r="AG29" s="735"/>
      <c r="AH29" s="735"/>
      <c r="AI29" s="735"/>
      <c r="AJ29" s="735"/>
      <c r="AK29" s="735"/>
      <c r="AL29" s="735"/>
      <c r="AM29" s="735"/>
      <c r="AN29" s="735"/>
      <c r="AO29" s="735"/>
      <c r="AP29" s="735"/>
      <c r="AQ29" s="735"/>
      <c r="AR29" s="735"/>
      <c r="AS29" s="735"/>
      <c r="AT29" s="736"/>
      <c r="AU29" s="737">
        <v>1.0000000000138698</v>
      </c>
      <c r="AV29" s="738" t="s">
        <v>1047</v>
      </c>
      <c r="AW29" s="739">
        <v>160.00889999999998</v>
      </c>
      <c r="AX29" s="740">
        <v>160.00899999999999</v>
      </c>
      <c r="AY29" s="741"/>
      <c r="AZ29" s="848">
        <v>2</v>
      </c>
      <c r="BA29" s="849">
        <v>2</v>
      </c>
      <c r="BB29" s="744" t="s">
        <v>1049</v>
      </c>
      <c r="BC29" s="848">
        <v>17</v>
      </c>
      <c r="BD29" s="745"/>
      <c r="BE29" s="746" t="s">
        <v>725</v>
      </c>
      <c r="BG29" s="672">
        <v>110</v>
      </c>
      <c r="BH29" s="178" t="s">
        <v>214</v>
      </c>
      <c r="BI29" s="747">
        <v>145</v>
      </c>
      <c r="BJ29" s="672">
        <v>3</v>
      </c>
      <c r="BK29" s="565">
        <v>18</v>
      </c>
      <c r="BM29" s="673"/>
      <c r="BN29" s="674"/>
    </row>
    <row r="30" spans="1:66" s="671" customFormat="1" ht="15" customHeight="1">
      <c r="A30" s="748">
        <v>3</v>
      </c>
      <c r="B30" s="727">
        <v>11</v>
      </c>
      <c r="C30" s="728" t="s">
        <v>134</v>
      </c>
      <c r="D30" s="729">
        <v>36874</v>
      </c>
      <c r="E30" s="730">
        <v>2000</v>
      </c>
      <c r="F30" s="731">
        <v>2</v>
      </c>
      <c r="G30" s="732" t="s">
        <v>172</v>
      </c>
      <c r="H30" s="733">
        <v>0</v>
      </c>
      <c r="I30" s="732">
        <v>0</v>
      </c>
      <c r="J30" s="732" t="s">
        <v>167</v>
      </c>
      <c r="K30" s="734">
        <v>0</v>
      </c>
      <c r="L30" s="734" t="s">
        <v>177</v>
      </c>
      <c r="M30" s="735"/>
      <c r="N30" s="735"/>
      <c r="O30" s="735"/>
      <c r="P30" s="735"/>
      <c r="Q30" s="735"/>
      <c r="R30" s="735"/>
      <c r="S30" s="735" t="s">
        <v>233</v>
      </c>
      <c r="T30" s="735"/>
      <c r="U30" s="735"/>
      <c r="V30" s="735" t="s">
        <v>233</v>
      </c>
      <c r="W30" s="735"/>
      <c r="X30" s="735"/>
      <c r="Y30" s="735" t="s">
        <v>233</v>
      </c>
      <c r="Z30" s="735"/>
      <c r="AA30" s="735"/>
      <c r="AB30" s="735" t="s">
        <v>0</v>
      </c>
      <c r="AC30" s="735" t="s">
        <v>0</v>
      </c>
      <c r="AD30" s="735" t="s">
        <v>0</v>
      </c>
      <c r="AE30" s="735"/>
      <c r="AF30" s="735"/>
      <c r="AG30" s="735"/>
      <c r="AH30" s="735"/>
      <c r="AI30" s="735"/>
      <c r="AJ30" s="735"/>
      <c r="AK30" s="735"/>
      <c r="AL30" s="735"/>
      <c r="AM30" s="735"/>
      <c r="AN30" s="735"/>
      <c r="AO30" s="735"/>
      <c r="AP30" s="735"/>
      <c r="AQ30" s="735"/>
      <c r="AR30" s="735"/>
      <c r="AS30" s="735"/>
      <c r="AT30" s="736"/>
      <c r="AU30" s="737">
        <v>1.0000000000138698</v>
      </c>
      <c r="AV30" s="738" t="s">
        <v>1047</v>
      </c>
      <c r="AW30" s="739">
        <v>160.00889999999998</v>
      </c>
      <c r="AX30" s="740">
        <v>160.00899999999999</v>
      </c>
      <c r="AY30" s="741"/>
      <c r="AZ30" s="848">
        <v>2</v>
      </c>
      <c r="BA30" s="849">
        <v>2</v>
      </c>
      <c r="BB30" s="744" t="s">
        <v>1049</v>
      </c>
      <c r="BC30" s="848">
        <v>17</v>
      </c>
      <c r="BD30" s="745"/>
      <c r="BE30" s="746" t="s">
        <v>177</v>
      </c>
      <c r="BG30" s="672">
        <v>120</v>
      </c>
      <c r="BH30" s="178" t="s">
        <v>215</v>
      </c>
      <c r="BI30" s="747">
        <v>150</v>
      </c>
      <c r="BJ30" s="672">
        <v>4</v>
      </c>
      <c r="BK30" s="565">
        <v>17</v>
      </c>
      <c r="BM30" s="673"/>
      <c r="BN30" s="674"/>
    </row>
    <row r="31" spans="1:66" s="671" customFormat="1" ht="15" customHeight="1">
      <c r="A31" s="748">
        <v>4</v>
      </c>
      <c r="B31" s="727">
        <v>31</v>
      </c>
      <c r="C31" s="728" t="s">
        <v>143</v>
      </c>
      <c r="D31" s="729">
        <v>37251</v>
      </c>
      <c r="E31" s="730">
        <v>2001</v>
      </c>
      <c r="F31" s="731">
        <v>1</v>
      </c>
      <c r="G31" s="732" t="s">
        <v>172</v>
      </c>
      <c r="H31" s="733">
        <v>0</v>
      </c>
      <c r="I31" s="732">
        <v>0</v>
      </c>
      <c r="J31" s="732" t="s">
        <v>650</v>
      </c>
      <c r="K31" s="734">
        <v>0</v>
      </c>
      <c r="L31" s="734" t="s">
        <v>651</v>
      </c>
      <c r="M31" s="735"/>
      <c r="N31" s="735"/>
      <c r="O31" s="735"/>
      <c r="P31" s="735" t="s">
        <v>233</v>
      </c>
      <c r="Q31" s="735"/>
      <c r="R31" s="735"/>
      <c r="S31" s="735" t="s">
        <v>233</v>
      </c>
      <c r="T31" s="735"/>
      <c r="U31" s="735"/>
      <c r="V31" s="735" t="s">
        <v>233</v>
      </c>
      <c r="W31" s="735"/>
      <c r="X31" s="735"/>
      <c r="Y31" s="735" t="s">
        <v>233</v>
      </c>
      <c r="Z31" s="735"/>
      <c r="AA31" s="735"/>
      <c r="AB31" s="735" t="s">
        <v>0</v>
      </c>
      <c r="AC31" s="735" t="s">
        <v>0</v>
      </c>
      <c r="AD31" s="735" t="s">
        <v>0</v>
      </c>
      <c r="AE31" s="735"/>
      <c r="AF31" s="735"/>
      <c r="AG31" s="735"/>
      <c r="AH31" s="735"/>
      <c r="AI31" s="735"/>
      <c r="AJ31" s="735"/>
      <c r="AK31" s="735"/>
      <c r="AL31" s="735"/>
      <c r="AM31" s="735"/>
      <c r="AN31" s="735"/>
      <c r="AO31" s="735"/>
      <c r="AP31" s="735"/>
      <c r="AQ31" s="735"/>
      <c r="AR31" s="735"/>
      <c r="AS31" s="735"/>
      <c r="AT31" s="736"/>
      <c r="AU31" s="737">
        <v>1.0000000000138698</v>
      </c>
      <c r="AV31" s="738" t="s">
        <v>1047</v>
      </c>
      <c r="AW31" s="739">
        <v>160.00889999999998</v>
      </c>
      <c r="AX31" s="740">
        <v>160.00899999999999</v>
      </c>
      <c r="AY31" s="741"/>
      <c r="AZ31" s="848">
        <v>2</v>
      </c>
      <c r="BA31" s="849">
        <v>2</v>
      </c>
      <c r="BB31" s="744" t="s">
        <v>1049</v>
      </c>
      <c r="BC31" s="848">
        <v>17</v>
      </c>
      <c r="BD31" s="745"/>
      <c r="BE31" s="746" t="s">
        <v>651</v>
      </c>
      <c r="BG31" s="672">
        <v>130</v>
      </c>
      <c r="BH31" s="178" t="s">
        <v>216</v>
      </c>
      <c r="BI31" s="747">
        <v>155</v>
      </c>
      <c r="BJ31" s="672">
        <v>5</v>
      </c>
      <c r="BK31" s="565">
        <v>16</v>
      </c>
      <c r="BM31" s="673"/>
      <c r="BN31" s="674"/>
    </row>
    <row r="32" spans="1:66" s="671" customFormat="1" ht="15" customHeight="1">
      <c r="A32" s="748">
        <v>5</v>
      </c>
      <c r="B32" s="727">
        <v>242</v>
      </c>
      <c r="C32" s="728" t="s">
        <v>1398</v>
      </c>
      <c r="D32" s="729">
        <v>36046</v>
      </c>
      <c r="E32" s="730">
        <v>1998</v>
      </c>
      <c r="F32" s="731">
        <v>2</v>
      </c>
      <c r="G32" s="732" t="s">
        <v>817</v>
      </c>
      <c r="H32" s="733">
        <v>0</v>
      </c>
      <c r="I32" s="732">
        <v>0</v>
      </c>
      <c r="J32" s="732" t="s">
        <v>35</v>
      </c>
      <c r="K32" s="734">
        <v>0</v>
      </c>
      <c r="L32" s="734" t="s">
        <v>824</v>
      </c>
      <c r="M32" s="735" t="s">
        <v>233</v>
      </c>
      <c r="N32" s="735"/>
      <c r="O32" s="735"/>
      <c r="P32" s="735" t="s">
        <v>0</v>
      </c>
      <c r="Q32" s="735" t="s">
        <v>233</v>
      </c>
      <c r="R32" s="735"/>
      <c r="S32" s="735" t="s">
        <v>233</v>
      </c>
      <c r="T32" s="735"/>
      <c r="U32" s="735"/>
      <c r="V32" s="735" t="s">
        <v>0</v>
      </c>
      <c r="W32" s="735" t="s">
        <v>233</v>
      </c>
      <c r="X32" s="735"/>
      <c r="Y32" s="735" t="s">
        <v>233</v>
      </c>
      <c r="Z32" s="735"/>
      <c r="AA32" s="735"/>
      <c r="AB32" s="735" t="s">
        <v>0</v>
      </c>
      <c r="AC32" s="735" t="s">
        <v>0</v>
      </c>
      <c r="AD32" s="735" t="s">
        <v>0</v>
      </c>
      <c r="AE32" s="735"/>
      <c r="AF32" s="735"/>
      <c r="AG32" s="735"/>
      <c r="AH32" s="735"/>
      <c r="AI32" s="735"/>
      <c r="AJ32" s="735"/>
      <c r="AK32" s="735"/>
      <c r="AL32" s="735"/>
      <c r="AM32" s="735"/>
      <c r="AN32" s="735"/>
      <c r="AO32" s="735"/>
      <c r="AP32" s="735"/>
      <c r="AQ32" s="735"/>
      <c r="AR32" s="735"/>
      <c r="AS32" s="735"/>
      <c r="AT32" s="736"/>
      <c r="AU32" s="737">
        <v>1.0000000000138698</v>
      </c>
      <c r="AV32" s="738">
        <v>2</v>
      </c>
      <c r="AW32" s="739">
        <v>160.00867999999997</v>
      </c>
      <c r="AX32" s="740">
        <v>160.00897999999998</v>
      </c>
      <c r="AY32" s="741"/>
      <c r="AZ32" s="848">
        <v>5</v>
      </c>
      <c r="BA32" s="849">
        <v>2</v>
      </c>
      <c r="BB32" s="744" t="s">
        <v>1049</v>
      </c>
      <c r="BC32" s="848">
        <v>13</v>
      </c>
      <c r="BD32" s="745"/>
      <c r="BE32" s="746" t="s">
        <v>824</v>
      </c>
      <c r="BG32" s="672">
        <v>140</v>
      </c>
      <c r="BH32" s="178">
        <v>3</v>
      </c>
      <c r="BI32" s="747">
        <v>160</v>
      </c>
      <c r="BJ32" s="672">
        <v>6</v>
      </c>
      <c r="BK32" s="565">
        <v>15</v>
      </c>
      <c r="BM32" s="673"/>
      <c r="BN32" s="674"/>
    </row>
    <row r="33" spans="1:66" s="671" customFormat="1" ht="15" customHeight="1">
      <c r="A33" s="748">
        <v>6</v>
      </c>
      <c r="B33" s="727">
        <v>410</v>
      </c>
      <c r="C33" s="728" t="s">
        <v>923</v>
      </c>
      <c r="D33" s="729">
        <v>0</v>
      </c>
      <c r="E33" s="730">
        <v>1999</v>
      </c>
      <c r="F33" s="731">
        <v>1</v>
      </c>
      <c r="G33" s="732" t="s">
        <v>831</v>
      </c>
      <c r="H33" s="733">
        <v>0</v>
      </c>
      <c r="I33" s="732">
        <v>0</v>
      </c>
      <c r="J33" s="732">
        <v>0</v>
      </c>
      <c r="K33" s="734">
        <v>0</v>
      </c>
      <c r="L33" s="734" t="s">
        <v>924</v>
      </c>
      <c r="M33" s="735"/>
      <c r="N33" s="735"/>
      <c r="O33" s="735"/>
      <c r="P33" s="735"/>
      <c r="Q33" s="735"/>
      <c r="R33" s="735"/>
      <c r="S33" s="735" t="s">
        <v>233</v>
      </c>
      <c r="T33" s="735"/>
      <c r="U33" s="735"/>
      <c r="V33" s="735" t="s">
        <v>233</v>
      </c>
      <c r="W33" s="735"/>
      <c r="X33" s="735"/>
      <c r="Y33" s="735" t="s">
        <v>0</v>
      </c>
      <c r="Z33" s="735" t="s">
        <v>0</v>
      </c>
      <c r="AA33" s="735" t="s">
        <v>233</v>
      </c>
      <c r="AB33" s="735" t="s">
        <v>0</v>
      </c>
      <c r="AC33" s="735" t="s">
        <v>0</v>
      </c>
      <c r="AD33" s="735" t="s">
        <v>0</v>
      </c>
      <c r="AE33" s="735"/>
      <c r="AF33" s="735"/>
      <c r="AG33" s="735"/>
      <c r="AH33" s="735"/>
      <c r="AI33" s="735"/>
      <c r="AJ33" s="735"/>
      <c r="AK33" s="735"/>
      <c r="AL33" s="735"/>
      <c r="AM33" s="735"/>
      <c r="AN33" s="735"/>
      <c r="AO33" s="735"/>
      <c r="AP33" s="735"/>
      <c r="AQ33" s="735"/>
      <c r="AR33" s="735"/>
      <c r="AS33" s="735"/>
      <c r="AT33" s="736"/>
      <c r="AU33" s="737">
        <v>2.9999999999949978</v>
      </c>
      <c r="AV33" s="738">
        <v>2</v>
      </c>
      <c r="AW33" s="739">
        <v>160.00648000000001</v>
      </c>
      <c r="AX33" s="740">
        <v>160.00698</v>
      </c>
      <c r="AY33" s="741"/>
      <c r="AZ33" s="848">
        <v>6</v>
      </c>
      <c r="BA33" s="849">
        <v>2</v>
      </c>
      <c r="BB33" s="744" t="s">
        <v>1049</v>
      </c>
      <c r="BC33" s="848">
        <v>12</v>
      </c>
      <c r="BD33" s="745"/>
      <c r="BE33" s="746" t="s">
        <v>924</v>
      </c>
      <c r="BG33" s="672">
        <v>150</v>
      </c>
      <c r="BH33" s="178">
        <v>2</v>
      </c>
      <c r="BI33" s="747">
        <v>165</v>
      </c>
      <c r="BJ33" s="672">
        <v>7</v>
      </c>
      <c r="BK33" s="565">
        <v>14</v>
      </c>
      <c r="BM33" s="673"/>
      <c r="BN33" s="674"/>
    </row>
    <row r="34" spans="1:66" s="671" customFormat="1" ht="15" customHeight="1">
      <c r="A34" s="748">
        <v>7</v>
      </c>
      <c r="B34" s="727">
        <v>637</v>
      </c>
      <c r="C34" s="728" t="s">
        <v>510</v>
      </c>
      <c r="D34" s="729" t="s">
        <v>541</v>
      </c>
      <c r="E34" s="730">
        <v>1998</v>
      </c>
      <c r="F34" s="731">
        <v>0</v>
      </c>
      <c r="G34" s="732" t="s">
        <v>563</v>
      </c>
      <c r="H34" s="733">
        <v>0</v>
      </c>
      <c r="I34" s="732">
        <v>0</v>
      </c>
      <c r="J34" s="732" t="s">
        <v>573</v>
      </c>
      <c r="K34" s="734">
        <v>0</v>
      </c>
      <c r="L34" s="734" t="s">
        <v>606</v>
      </c>
      <c r="M34" s="735"/>
      <c r="N34" s="735"/>
      <c r="O34" s="735"/>
      <c r="P34" s="735"/>
      <c r="Q34" s="735"/>
      <c r="R34" s="735"/>
      <c r="S34" s="735" t="s">
        <v>0</v>
      </c>
      <c r="T34" s="735" t="s">
        <v>233</v>
      </c>
      <c r="U34" s="735"/>
      <c r="V34" s="735" t="s">
        <v>0</v>
      </c>
      <c r="W34" s="735" t="s">
        <v>0</v>
      </c>
      <c r="X34" s="735" t="s">
        <v>233</v>
      </c>
      <c r="Y34" s="735" t="s">
        <v>0</v>
      </c>
      <c r="Z34" s="735" t="s">
        <v>0</v>
      </c>
      <c r="AA34" s="735" t="s">
        <v>233</v>
      </c>
      <c r="AB34" s="735" t="s">
        <v>0</v>
      </c>
      <c r="AC34" s="735" t="s">
        <v>0</v>
      </c>
      <c r="AD34" s="735" t="s">
        <v>0</v>
      </c>
      <c r="AE34" s="735"/>
      <c r="AF34" s="735"/>
      <c r="AG34" s="735"/>
      <c r="AH34" s="735"/>
      <c r="AI34" s="735"/>
      <c r="AJ34" s="735"/>
      <c r="AK34" s="735"/>
      <c r="AL34" s="735"/>
      <c r="AM34" s="735"/>
      <c r="AN34" s="735"/>
      <c r="AO34" s="735"/>
      <c r="AP34" s="735"/>
      <c r="AQ34" s="735"/>
      <c r="AR34" s="735"/>
      <c r="AS34" s="735"/>
      <c r="AT34" s="736"/>
      <c r="AU34" s="737">
        <v>2.9999999999949978</v>
      </c>
      <c r="AV34" s="738">
        <v>5</v>
      </c>
      <c r="AW34" s="739">
        <v>160.00615000000002</v>
      </c>
      <c r="AX34" s="740">
        <v>160.00695000000002</v>
      </c>
      <c r="AY34" s="741"/>
      <c r="AZ34" s="848">
        <v>7</v>
      </c>
      <c r="BA34" s="849">
        <v>2</v>
      </c>
      <c r="BB34" s="744" t="s">
        <v>1049</v>
      </c>
      <c r="BC34" s="848">
        <v>11</v>
      </c>
      <c r="BD34" s="745"/>
      <c r="BE34" s="746" t="s">
        <v>606</v>
      </c>
      <c r="BG34" s="672">
        <v>165</v>
      </c>
      <c r="BH34" s="178">
        <v>1</v>
      </c>
      <c r="BI34" s="747">
        <v>170</v>
      </c>
      <c r="BJ34" s="672">
        <v>8</v>
      </c>
      <c r="BK34" s="565">
        <v>13</v>
      </c>
      <c r="BM34" s="673"/>
      <c r="BN34" s="674"/>
    </row>
    <row r="35" spans="1:66" s="671" customFormat="1" ht="15" customHeight="1">
      <c r="A35" s="748">
        <v>8</v>
      </c>
      <c r="B35" s="727">
        <v>30</v>
      </c>
      <c r="C35" s="728" t="s">
        <v>142</v>
      </c>
      <c r="D35" s="729">
        <v>37251</v>
      </c>
      <c r="E35" s="730">
        <v>2001</v>
      </c>
      <c r="F35" s="731">
        <v>1</v>
      </c>
      <c r="G35" s="732" t="s">
        <v>172</v>
      </c>
      <c r="H35" s="733">
        <v>0</v>
      </c>
      <c r="I35" s="732">
        <v>0</v>
      </c>
      <c r="J35" s="732" t="s">
        <v>650</v>
      </c>
      <c r="K35" s="734">
        <v>0</v>
      </c>
      <c r="L35" s="734" t="s">
        <v>651</v>
      </c>
      <c r="M35" s="735"/>
      <c r="N35" s="735"/>
      <c r="O35" s="735"/>
      <c r="P35" s="735" t="s">
        <v>233</v>
      </c>
      <c r="Q35" s="735"/>
      <c r="R35" s="735"/>
      <c r="S35" s="735" t="s">
        <v>233</v>
      </c>
      <c r="T35" s="735"/>
      <c r="U35" s="735"/>
      <c r="V35" s="735" t="s">
        <v>233</v>
      </c>
      <c r="W35" s="735"/>
      <c r="X35" s="735"/>
      <c r="Y35" s="735" t="s">
        <v>0</v>
      </c>
      <c r="Z35" s="735" t="s">
        <v>0</v>
      </c>
      <c r="AA35" s="735" t="s">
        <v>0</v>
      </c>
      <c r="AB35" s="735"/>
      <c r="AC35" s="735"/>
      <c r="AD35" s="735"/>
      <c r="AE35" s="735"/>
      <c r="AF35" s="735"/>
      <c r="AG35" s="735"/>
      <c r="AH35" s="735"/>
      <c r="AI35" s="735"/>
      <c r="AJ35" s="735"/>
      <c r="AK35" s="735"/>
      <c r="AL35" s="735"/>
      <c r="AM35" s="735"/>
      <c r="AN35" s="735"/>
      <c r="AO35" s="735"/>
      <c r="AP35" s="735"/>
      <c r="AQ35" s="735"/>
      <c r="AR35" s="735"/>
      <c r="AS35" s="735"/>
      <c r="AT35" s="736"/>
      <c r="AU35" s="737">
        <v>1.0000000000138698</v>
      </c>
      <c r="AV35" s="738" t="s">
        <v>1047</v>
      </c>
      <c r="AW35" s="739">
        <v>155.00889999999998</v>
      </c>
      <c r="AX35" s="740">
        <v>155.00899999999999</v>
      </c>
      <c r="AY35" s="741"/>
      <c r="AZ35" s="848">
        <v>8</v>
      </c>
      <c r="BA35" s="849">
        <v>2</v>
      </c>
      <c r="BB35" s="744" t="s">
        <v>1049</v>
      </c>
      <c r="BC35" s="848">
        <v>10</v>
      </c>
      <c r="BD35" s="745"/>
      <c r="BE35" s="746" t="s">
        <v>651</v>
      </c>
      <c r="BG35" s="672">
        <v>175</v>
      </c>
      <c r="BH35" s="178" t="s">
        <v>34</v>
      </c>
      <c r="BI35" s="747">
        <v>175</v>
      </c>
      <c r="BJ35" s="672">
        <v>9</v>
      </c>
      <c r="BK35" s="565">
        <v>12</v>
      </c>
      <c r="BM35" s="673"/>
      <c r="BN35" s="674"/>
    </row>
    <row r="36" spans="1:66" s="671" customFormat="1" ht="15" customHeight="1">
      <c r="A36" s="748">
        <v>9</v>
      </c>
      <c r="B36" s="727">
        <v>655</v>
      </c>
      <c r="C36" s="728" t="s">
        <v>89</v>
      </c>
      <c r="D36" s="729" t="s">
        <v>533</v>
      </c>
      <c r="E36" s="730">
        <v>1998</v>
      </c>
      <c r="F36" s="731">
        <v>1</v>
      </c>
      <c r="G36" s="732" t="s">
        <v>563</v>
      </c>
      <c r="H36" s="733">
        <v>0</v>
      </c>
      <c r="I36" s="732">
        <v>0</v>
      </c>
      <c r="J36" s="732" t="s">
        <v>35</v>
      </c>
      <c r="K36" s="734" t="s">
        <v>759</v>
      </c>
      <c r="L36" s="734" t="s">
        <v>178</v>
      </c>
      <c r="M36" s="735"/>
      <c r="N36" s="735"/>
      <c r="O36" s="735"/>
      <c r="P36" s="735"/>
      <c r="Q36" s="735"/>
      <c r="R36" s="735"/>
      <c r="S36" s="735"/>
      <c r="T36" s="735"/>
      <c r="U36" s="735"/>
      <c r="V36" s="735"/>
      <c r="W36" s="735"/>
      <c r="X36" s="735"/>
      <c r="Y36" s="735"/>
      <c r="Z36" s="735"/>
      <c r="AA36" s="735"/>
      <c r="AB36" s="735"/>
      <c r="AC36" s="735"/>
      <c r="AD36" s="735"/>
      <c r="AE36" s="735"/>
      <c r="AF36" s="735"/>
      <c r="AG36" s="735"/>
      <c r="AH36" s="735"/>
      <c r="AI36" s="735"/>
      <c r="AJ36" s="735"/>
      <c r="AK36" s="735"/>
      <c r="AL36" s="735"/>
      <c r="AM36" s="735"/>
      <c r="AN36" s="735"/>
      <c r="AO36" s="735"/>
      <c r="AP36" s="735"/>
      <c r="AQ36" s="735"/>
      <c r="AR36" s="735"/>
      <c r="AS36" s="735"/>
      <c r="AT36" s="736"/>
      <c r="AU36" s="737" t="s">
        <v>1049</v>
      </c>
      <c r="AV36" s="738">
        <v>-3</v>
      </c>
      <c r="AW36" s="739" t="e">
        <v>#VALUE!</v>
      </c>
      <c r="AX36" s="749">
        <v>3.0000000000000004E-5</v>
      </c>
      <c r="AY36" s="750"/>
      <c r="AZ36" s="751" t="s">
        <v>1049</v>
      </c>
      <c r="BA36" s="752">
        <v>0</v>
      </c>
      <c r="BB36" s="744" t="s">
        <v>1049</v>
      </c>
      <c r="BC36" s="850" t="s">
        <v>759</v>
      </c>
      <c r="BD36" s="745"/>
      <c r="BE36" s="746" t="s">
        <v>178</v>
      </c>
      <c r="BG36" s="672">
        <v>184</v>
      </c>
      <c r="BH36" s="178" t="s">
        <v>32</v>
      </c>
      <c r="BI36" s="747">
        <v>179</v>
      </c>
      <c r="BJ36" s="672">
        <v>10</v>
      </c>
      <c r="BK36" s="565">
        <v>11</v>
      </c>
      <c r="BM36" s="673"/>
      <c r="BN36" s="674"/>
    </row>
    <row r="37" spans="1:66" s="671" customFormat="1" ht="15.75" customHeight="1">
      <c r="A37" s="748">
        <v>10</v>
      </c>
      <c r="B37" s="727"/>
      <c r="C37" s="728" t="s">
        <v>1049</v>
      </c>
      <c r="D37" s="729" t="s">
        <v>1049</v>
      </c>
      <c r="E37" s="730" t="s">
        <v>1049</v>
      </c>
      <c r="F37" s="731" t="s">
        <v>1049</v>
      </c>
      <c r="G37" s="732" t="s">
        <v>1049</v>
      </c>
      <c r="H37" s="733" t="s">
        <v>1049</v>
      </c>
      <c r="I37" s="732" t="s">
        <v>1049</v>
      </c>
      <c r="J37" s="732" t="s">
        <v>1049</v>
      </c>
      <c r="K37" s="734" t="s">
        <v>1049</v>
      </c>
      <c r="L37" s="734" t="s">
        <v>1049</v>
      </c>
      <c r="M37" s="735"/>
      <c r="N37" s="735"/>
      <c r="O37" s="735"/>
      <c r="P37" s="735"/>
      <c r="Q37" s="735"/>
      <c r="R37" s="735"/>
      <c r="S37" s="735"/>
      <c r="T37" s="735"/>
      <c r="U37" s="735"/>
      <c r="V37" s="735"/>
      <c r="W37" s="735"/>
      <c r="X37" s="735"/>
      <c r="Y37" s="735"/>
      <c r="Z37" s="735"/>
      <c r="AA37" s="735"/>
      <c r="AB37" s="735"/>
      <c r="AC37" s="735"/>
      <c r="AD37" s="735"/>
      <c r="AE37" s="735"/>
      <c r="AF37" s="735"/>
      <c r="AG37" s="735"/>
      <c r="AH37" s="735"/>
      <c r="AI37" s="735"/>
      <c r="AJ37" s="735"/>
      <c r="AK37" s="735"/>
      <c r="AL37" s="735"/>
      <c r="AM37" s="735"/>
      <c r="AN37" s="735"/>
      <c r="AO37" s="735"/>
      <c r="AP37" s="735"/>
      <c r="AQ37" s="735"/>
      <c r="AR37" s="735"/>
      <c r="AS37" s="735"/>
      <c r="AT37" s="736"/>
      <c r="AU37" s="737" t="s">
        <v>1049</v>
      </c>
      <c r="AV37" s="738">
        <v>-3</v>
      </c>
      <c r="AW37" s="739" t="e">
        <v>#VALUE!</v>
      </c>
      <c r="AX37" s="924" t="s">
        <v>1037</v>
      </c>
      <c r="AY37" s="924"/>
      <c r="AZ37" s="924"/>
      <c r="BA37" s="743" t="s">
        <v>1049</v>
      </c>
      <c r="BB37" s="744" t="s">
        <v>1049</v>
      </c>
      <c r="BC37" s="742" t="s">
        <v>1049</v>
      </c>
      <c r="BD37" s="745"/>
      <c r="BE37" s="746" t="s">
        <v>1049</v>
      </c>
      <c r="BG37" s="672">
        <v>194</v>
      </c>
      <c r="BH37" s="178" t="s">
        <v>33</v>
      </c>
      <c r="BI37" s="747">
        <v>181</v>
      </c>
      <c r="BJ37" s="672">
        <v>11</v>
      </c>
      <c r="BK37" s="565">
        <v>10</v>
      </c>
      <c r="BM37" s="673"/>
      <c r="BN37" s="674"/>
    </row>
    <row r="38" spans="1:66" s="671" customFormat="1" ht="15.75" customHeight="1">
      <c r="A38" s="748">
        <v>11</v>
      </c>
      <c r="B38" s="727"/>
      <c r="C38" s="753" t="s">
        <v>1048</v>
      </c>
      <c r="D38" s="729" t="s">
        <v>1049</v>
      </c>
      <c r="E38" s="730" t="s">
        <v>1049</v>
      </c>
      <c r="F38" s="731" t="s">
        <v>1049</v>
      </c>
      <c r="G38" s="732" t="s">
        <v>1049</v>
      </c>
      <c r="H38" s="733" t="s">
        <v>1049</v>
      </c>
      <c r="I38" s="732" t="s">
        <v>1049</v>
      </c>
      <c r="J38" s="732" t="s">
        <v>1049</v>
      </c>
      <c r="K38" s="734" t="s">
        <v>1049</v>
      </c>
      <c r="L38" s="734" t="s">
        <v>1049</v>
      </c>
      <c r="M38" s="918">
        <v>145</v>
      </c>
      <c r="N38" s="918"/>
      <c r="O38" s="918"/>
      <c r="P38" s="918">
        <v>150</v>
      </c>
      <c r="Q38" s="918"/>
      <c r="R38" s="918"/>
      <c r="S38" s="918">
        <v>155</v>
      </c>
      <c r="T38" s="918"/>
      <c r="U38" s="918"/>
      <c r="V38" s="918">
        <v>160</v>
      </c>
      <c r="W38" s="918"/>
      <c r="X38" s="918"/>
      <c r="Y38" s="918">
        <v>165</v>
      </c>
      <c r="Z38" s="918"/>
      <c r="AA38" s="918"/>
      <c r="AB38" s="918">
        <v>170</v>
      </c>
      <c r="AC38" s="918"/>
      <c r="AD38" s="918"/>
      <c r="AE38" s="918">
        <v>175</v>
      </c>
      <c r="AF38" s="918"/>
      <c r="AG38" s="918"/>
      <c r="AH38" s="918">
        <v>179</v>
      </c>
      <c r="AI38" s="918"/>
      <c r="AJ38" s="918"/>
      <c r="AK38" s="918">
        <v>182</v>
      </c>
      <c r="AL38" s="918"/>
      <c r="AM38" s="918"/>
      <c r="AN38" s="918">
        <v>184</v>
      </c>
      <c r="AO38" s="918"/>
      <c r="AP38" s="918"/>
      <c r="AQ38" s="918">
        <v>186</v>
      </c>
      <c r="AR38" s="918"/>
      <c r="AS38" s="918"/>
      <c r="AT38" s="736"/>
      <c r="AU38" s="737" t="s">
        <v>1049</v>
      </c>
      <c r="AV38" s="738">
        <v>-3</v>
      </c>
      <c r="AW38" s="739" t="e">
        <v>#VALUE!</v>
      </c>
      <c r="AX38" s="740">
        <v>3.0000000000000004E-5</v>
      </c>
      <c r="AY38" s="741"/>
      <c r="AZ38" s="742" t="s">
        <v>1049</v>
      </c>
      <c r="BA38" s="743">
        <v>0</v>
      </c>
      <c r="BB38" s="744" t="s">
        <v>1049</v>
      </c>
      <c r="BC38" s="742" t="s">
        <v>1049</v>
      </c>
      <c r="BD38" s="745"/>
      <c r="BE38" s="746" t="s">
        <v>1049</v>
      </c>
      <c r="BG38" s="672"/>
      <c r="BH38" s="178"/>
      <c r="BI38" s="747">
        <v>184</v>
      </c>
      <c r="BJ38" s="672">
        <v>12</v>
      </c>
      <c r="BK38" s="565">
        <v>9</v>
      </c>
      <c r="BM38" s="673"/>
      <c r="BN38" s="674"/>
    </row>
    <row r="39" spans="1:66" s="671" customFormat="1" ht="20.25" customHeight="1">
      <c r="A39" s="748">
        <v>12</v>
      </c>
      <c r="B39" s="727">
        <v>18</v>
      </c>
      <c r="C39" s="728" t="s">
        <v>82</v>
      </c>
      <c r="D39" s="729">
        <v>35174</v>
      </c>
      <c r="E39" s="730">
        <v>1996</v>
      </c>
      <c r="F39" s="731">
        <v>1</v>
      </c>
      <c r="G39" s="732" t="s">
        <v>172</v>
      </c>
      <c r="H39" s="733">
        <v>0</v>
      </c>
      <c r="I39" s="732">
        <v>0</v>
      </c>
      <c r="J39" s="732" t="s">
        <v>167</v>
      </c>
      <c r="K39" s="734">
        <v>0</v>
      </c>
      <c r="L39" s="734" t="s">
        <v>175</v>
      </c>
      <c r="M39" s="735"/>
      <c r="N39" s="735"/>
      <c r="O39" s="735"/>
      <c r="P39" s="735"/>
      <c r="Q39" s="735"/>
      <c r="R39" s="735"/>
      <c r="S39" s="735" t="s">
        <v>233</v>
      </c>
      <c r="T39" s="735"/>
      <c r="U39" s="735"/>
      <c r="V39" s="735" t="s">
        <v>0</v>
      </c>
      <c r="W39" s="735" t="s">
        <v>233</v>
      </c>
      <c r="X39" s="735"/>
      <c r="Y39" s="735" t="s">
        <v>0</v>
      </c>
      <c r="Z39" s="735" t="s">
        <v>0</v>
      </c>
      <c r="AA39" s="735" t="s">
        <v>0</v>
      </c>
      <c r="AB39" s="735"/>
      <c r="AC39" s="735"/>
      <c r="AD39" s="735"/>
      <c r="AE39" s="735"/>
      <c r="AF39" s="735"/>
      <c r="AG39" s="735"/>
      <c r="AH39" s="735"/>
      <c r="AI39" s="735"/>
      <c r="AJ39" s="735"/>
      <c r="AK39" s="735"/>
      <c r="AL39" s="735"/>
      <c r="AM39" s="735"/>
      <c r="AN39" s="735"/>
      <c r="AO39" s="735"/>
      <c r="AP39" s="735"/>
      <c r="AQ39" s="735"/>
      <c r="AR39" s="735"/>
      <c r="AS39" s="735"/>
      <c r="AT39" s="736"/>
      <c r="AU39" s="737">
        <v>1.9999999999902229</v>
      </c>
      <c r="AV39" s="738">
        <v>1</v>
      </c>
      <c r="AW39" s="739">
        <v>159.99969999999999</v>
      </c>
      <c r="AX39" s="740">
        <v>160</v>
      </c>
      <c r="AY39" s="741"/>
      <c r="AZ39" s="848">
        <v>1</v>
      </c>
      <c r="BA39" s="743">
        <v>2</v>
      </c>
      <c r="BB39" s="744" t="s">
        <v>1049</v>
      </c>
      <c r="BC39" s="848">
        <v>20</v>
      </c>
      <c r="BD39" s="745"/>
      <c r="BE39" s="746" t="s">
        <v>175</v>
      </c>
      <c r="BG39" s="672"/>
      <c r="BH39" s="178"/>
      <c r="BI39" s="747">
        <v>186</v>
      </c>
      <c r="BJ39" s="672">
        <v>13</v>
      </c>
      <c r="BK39" s="565">
        <v>8</v>
      </c>
      <c r="BM39" s="673"/>
      <c r="BN39" s="674"/>
    </row>
    <row r="40" spans="1:66" s="671" customFormat="1" ht="22.5" customHeight="1">
      <c r="A40" s="748">
        <v>13</v>
      </c>
      <c r="B40" s="727">
        <v>320</v>
      </c>
      <c r="C40" s="728" t="s">
        <v>105</v>
      </c>
      <c r="D40" s="729">
        <v>35260</v>
      </c>
      <c r="E40" s="730">
        <v>1996</v>
      </c>
      <c r="F40" s="731">
        <v>1</v>
      </c>
      <c r="G40" s="732" t="s">
        <v>735</v>
      </c>
      <c r="H40" s="733">
        <v>0</v>
      </c>
      <c r="I40" s="732">
        <v>0</v>
      </c>
      <c r="J40" s="732" t="s">
        <v>736</v>
      </c>
      <c r="K40" s="734">
        <v>0</v>
      </c>
      <c r="L40" s="734" t="s">
        <v>742</v>
      </c>
      <c r="M40" s="735" t="s">
        <v>233</v>
      </c>
      <c r="N40" s="735"/>
      <c r="O40" s="735"/>
      <c r="P40" s="735" t="s">
        <v>0</v>
      </c>
      <c r="Q40" s="735" t="s">
        <v>233</v>
      </c>
      <c r="R40" s="735"/>
      <c r="S40" s="735" t="s">
        <v>0</v>
      </c>
      <c r="T40" s="735" t="s">
        <v>0</v>
      </c>
      <c r="U40" s="735" t="s">
        <v>0</v>
      </c>
      <c r="V40" s="735"/>
      <c r="W40" s="735"/>
      <c r="X40" s="735"/>
      <c r="Y40" s="735"/>
      <c r="Z40" s="735"/>
      <c r="AA40" s="735"/>
      <c r="AB40" s="735"/>
      <c r="AC40" s="735"/>
      <c r="AD40" s="735"/>
      <c r="AE40" s="735"/>
      <c r="AF40" s="735"/>
      <c r="AG40" s="735"/>
      <c r="AH40" s="735"/>
      <c r="AI40" s="735"/>
      <c r="AJ40" s="735"/>
      <c r="AK40" s="735"/>
      <c r="AL40" s="735"/>
      <c r="AM40" s="735"/>
      <c r="AN40" s="735"/>
      <c r="AO40" s="735"/>
      <c r="AP40" s="735"/>
      <c r="AQ40" s="735"/>
      <c r="AR40" s="735"/>
      <c r="AS40" s="735"/>
      <c r="AT40" s="736"/>
      <c r="AU40" s="737">
        <v>1.9999999999902229</v>
      </c>
      <c r="AV40" s="738">
        <v>1</v>
      </c>
      <c r="AW40" s="739">
        <v>149.99969999999999</v>
      </c>
      <c r="AX40" s="740">
        <v>150</v>
      </c>
      <c r="AY40" s="741"/>
      <c r="AZ40" s="848">
        <v>2</v>
      </c>
      <c r="BA40" s="743">
        <v>2</v>
      </c>
      <c r="BB40" s="744" t="s">
        <v>1049</v>
      </c>
      <c r="BC40" s="848">
        <v>17</v>
      </c>
      <c r="BD40" s="745"/>
      <c r="BE40" s="746" t="s">
        <v>742</v>
      </c>
      <c r="BG40" s="672"/>
      <c r="BH40" s="178"/>
      <c r="BI40" s="747">
        <v>188</v>
      </c>
      <c r="BJ40" s="672">
        <v>14</v>
      </c>
      <c r="BK40" s="565">
        <v>7</v>
      </c>
      <c r="BM40" s="673"/>
      <c r="BN40" s="674"/>
    </row>
    <row r="41" spans="1:66" s="671" customFormat="1" ht="15.75" hidden="1" customHeight="1">
      <c r="A41" s="748">
        <v>14</v>
      </c>
      <c r="B41" s="727"/>
      <c r="C41" s="728" t="s">
        <v>1049</v>
      </c>
      <c r="D41" s="729" t="s">
        <v>1049</v>
      </c>
      <c r="E41" s="730" t="s">
        <v>1049</v>
      </c>
      <c r="F41" s="731" t="s">
        <v>1049</v>
      </c>
      <c r="G41" s="732" t="s">
        <v>1049</v>
      </c>
      <c r="H41" s="733" t="s">
        <v>1049</v>
      </c>
      <c r="I41" s="732" t="s">
        <v>1049</v>
      </c>
      <c r="J41" s="732" t="s">
        <v>1049</v>
      </c>
      <c r="K41" s="734" t="s">
        <v>1049</v>
      </c>
      <c r="L41" s="734" t="s">
        <v>1049</v>
      </c>
      <c r="M41" s="735"/>
      <c r="N41" s="735"/>
      <c r="O41" s="735"/>
      <c r="P41" s="735"/>
      <c r="Q41" s="735"/>
      <c r="R41" s="735"/>
      <c r="S41" s="735"/>
      <c r="T41" s="735"/>
      <c r="U41" s="735"/>
      <c r="V41" s="735"/>
      <c r="W41" s="735"/>
      <c r="X41" s="735"/>
      <c r="Y41" s="735"/>
      <c r="Z41" s="735"/>
      <c r="AA41" s="735"/>
      <c r="AB41" s="735"/>
      <c r="AC41" s="735"/>
      <c r="AD41" s="735"/>
      <c r="AE41" s="735"/>
      <c r="AF41" s="735"/>
      <c r="AG41" s="735"/>
      <c r="AH41" s="735"/>
      <c r="AI41" s="735"/>
      <c r="AJ41" s="735"/>
      <c r="AK41" s="735"/>
      <c r="AL41" s="735"/>
      <c r="AM41" s="735"/>
      <c r="AN41" s="735"/>
      <c r="AO41" s="735"/>
      <c r="AP41" s="735"/>
      <c r="AQ41" s="735"/>
      <c r="AR41" s="735"/>
      <c r="AS41" s="735"/>
      <c r="AT41" s="736"/>
      <c r="AU41" s="737" t="s">
        <v>1049</v>
      </c>
      <c r="AV41" s="738">
        <v>-3</v>
      </c>
      <c r="AW41" s="739" t="e">
        <v>#VALUE!</v>
      </c>
      <c r="AX41" s="740" t="s">
        <v>1049</v>
      </c>
      <c r="AY41" s="741"/>
      <c r="AZ41" s="742" t="s">
        <v>1049</v>
      </c>
      <c r="BA41" s="754" t="s">
        <v>1049</v>
      </c>
      <c r="BB41" s="744" t="s">
        <v>1049</v>
      </c>
      <c r="BC41" s="742" t="s">
        <v>1049</v>
      </c>
      <c r="BD41" s="745"/>
      <c r="BE41" s="746" t="s">
        <v>1049</v>
      </c>
      <c r="BG41" s="672"/>
      <c r="BH41" s="178"/>
      <c r="BI41" s="747">
        <v>190</v>
      </c>
      <c r="BJ41" s="672">
        <v>15</v>
      </c>
      <c r="BK41" s="565">
        <v>6</v>
      </c>
      <c r="BM41" s="673"/>
      <c r="BN41" s="674"/>
    </row>
    <row r="42" spans="1:66" s="671" customFormat="1" ht="17.45" hidden="1" customHeight="1">
      <c r="A42" s="748">
        <v>15</v>
      </c>
      <c r="B42" s="727"/>
      <c r="C42" s="728" t="s">
        <v>1049</v>
      </c>
      <c r="D42" s="729" t="s">
        <v>1049</v>
      </c>
      <c r="E42" s="730" t="s">
        <v>1049</v>
      </c>
      <c r="F42" s="731" t="s">
        <v>1049</v>
      </c>
      <c r="G42" s="732" t="s">
        <v>1049</v>
      </c>
      <c r="H42" s="733" t="s">
        <v>1049</v>
      </c>
      <c r="I42" s="732" t="s">
        <v>1049</v>
      </c>
      <c r="J42" s="732" t="s">
        <v>1049</v>
      </c>
      <c r="K42" s="734" t="s">
        <v>1049</v>
      </c>
      <c r="L42" s="734" t="s">
        <v>1049</v>
      </c>
      <c r="M42" s="735"/>
      <c r="N42" s="735"/>
      <c r="O42" s="735"/>
      <c r="P42" s="735"/>
      <c r="Q42" s="735"/>
      <c r="R42" s="735"/>
      <c r="S42" s="735"/>
      <c r="T42" s="735"/>
      <c r="U42" s="735"/>
      <c r="V42" s="735"/>
      <c r="W42" s="735"/>
      <c r="X42" s="735"/>
      <c r="Y42" s="735"/>
      <c r="Z42" s="735"/>
      <c r="AA42" s="735"/>
      <c r="AB42" s="735"/>
      <c r="AC42" s="735"/>
      <c r="AD42" s="735"/>
      <c r="AE42" s="735"/>
      <c r="AF42" s="735"/>
      <c r="AG42" s="735"/>
      <c r="AH42" s="735"/>
      <c r="AI42" s="735"/>
      <c r="AJ42" s="735"/>
      <c r="AK42" s="735"/>
      <c r="AL42" s="735"/>
      <c r="AM42" s="735"/>
      <c r="AN42" s="735"/>
      <c r="AO42" s="735"/>
      <c r="AP42" s="735"/>
      <c r="AQ42" s="735"/>
      <c r="AR42" s="735"/>
      <c r="AS42" s="735"/>
      <c r="AT42" s="736"/>
      <c r="AU42" s="737" t="s">
        <v>1049</v>
      </c>
      <c r="AV42" s="738">
        <v>-3</v>
      </c>
      <c r="AW42" s="739" t="e">
        <v>#VALUE!</v>
      </c>
      <c r="AX42" s="740" t="s">
        <v>1049</v>
      </c>
      <c r="AY42" s="741"/>
      <c r="AZ42" s="742" t="s">
        <v>1049</v>
      </c>
      <c r="BA42" s="754" t="s">
        <v>1049</v>
      </c>
      <c r="BB42" s="744" t="s">
        <v>1049</v>
      </c>
      <c r="BC42" s="742" t="s">
        <v>1049</v>
      </c>
      <c r="BD42" s="745"/>
      <c r="BE42" s="746" t="s">
        <v>1049</v>
      </c>
      <c r="BG42" s="672"/>
      <c r="BH42" s="178"/>
      <c r="BI42" s="747">
        <v>192</v>
      </c>
      <c r="BJ42" s="672">
        <v>16</v>
      </c>
      <c r="BK42" s="565">
        <v>5</v>
      </c>
      <c r="BM42" s="673"/>
      <c r="BN42" s="674"/>
    </row>
    <row r="43" spans="1:66" s="671" customFormat="1" ht="17.45" hidden="1" customHeight="1">
      <c r="A43" s="748">
        <v>16</v>
      </c>
      <c r="B43" s="727"/>
      <c r="C43" s="728" t="s">
        <v>1049</v>
      </c>
      <c r="D43" s="729" t="s">
        <v>1049</v>
      </c>
      <c r="E43" s="730" t="s">
        <v>1049</v>
      </c>
      <c r="F43" s="731" t="s">
        <v>1049</v>
      </c>
      <c r="G43" s="732" t="s">
        <v>1049</v>
      </c>
      <c r="H43" s="733" t="s">
        <v>1049</v>
      </c>
      <c r="I43" s="732" t="s">
        <v>1049</v>
      </c>
      <c r="J43" s="732" t="s">
        <v>1049</v>
      </c>
      <c r="K43" s="734" t="s">
        <v>1049</v>
      </c>
      <c r="L43" s="734" t="s">
        <v>1049</v>
      </c>
      <c r="M43" s="735"/>
      <c r="N43" s="735"/>
      <c r="O43" s="735"/>
      <c r="P43" s="735"/>
      <c r="Q43" s="735"/>
      <c r="R43" s="735"/>
      <c r="S43" s="735"/>
      <c r="T43" s="735"/>
      <c r="U43" s="735"/>
      <c r="V43" s="735"/>
      <c r="W43" s="735"/>
      <c r="X43" s="735"/>
      <c r="Y43" s="735"/>
      <c r="Z43" s="735"/>
      <c r="AA43" s="735"/>
      <c r="AB43" s="735"/>
      <c r="AC43" s="735"/>
      <c r="AD43" s="735"/>
      <c r="AE43" s="735"/>
      <c r="AF43" s="735"/>
      <c r="AG43" s="735"/>
      <c r="AH43" s="735"/>
      <c r="AI43" s="735"/>
      <c r="AJ43" s="735"/>
      <c r="AK43" s="735"/>
      <c r="AL43" s="735"/>
      <c r="AM43" s="735"/>
      <c r="AN43" s="735"/>
      <c r="AO43" s="735"/>
      <c r="AP43" s="735"/>
      <c r="AQ43" s="735"/>
      <c r="AR43" s="735"/>
      <c r="AS43" s="735"/>
      <c r="AT43" s="736"/>
      <c r="AU43" s="737" t="s">
        <v>1049</v>
      </c>
      <c r="AV43" s="738">
        <v>-3</v>
      </c>
      <c r="AW43" s="739" t="e">
        <v>#VALUE!</v>
      </c>
      <c r="AX43" s="740" t="s">
        <v>1049</v>
      </c>
      <c r="AY43" s="741"/>
      <c r="AZ43" s="742" t="s">
        <v>1049</v>
      </c>
      <c r="BA43" s="754" t="s">
        <v>1049</v>
      </c>
      <c r="BB43" s="744" t="s">
        <v>1049</v>
      </c>
      <c r="BC43" s="742" t="s">
        <v>1049</v>
      </c>
      <c r="BD43" s="745"/>
      <c r="BE43" s="746" t="s">
        <v>1049</v>
      </c>
      <c r="BG43" s="672"/>
      <c r="BH43" s="178"/>
      <c r="BI43" s="747">
        <v>194</v>
      </c>
      <c r="BJ43" s="672">
        <v>17</v>
      </c>
      <c r="BK43" s="565">
        <v>4</v>
      </c>
      <c r="BM43" s="673"/>
      <c r="BN43" s="674"/>
    </row>
    <row r="44" spans="1:66" s="671" customFormat="1" ht="17.45" hidden="1" customHeight="1">
      <c r="A44" s="748">
        <v>17</v>
      </c>
      <c r="B44" s="727"/>
      <c r="C44" s="728" t="s">
        <v>1049</v>
      </c>
      <c r="D44" s="729" t="s">
        <v>1049</v>
      </c>
      <c r="E44" s="730" t="s">
        <v>1049</v>
      </c>
      <c r="F44" s="731" t="s">
        <v>1049</v>
      </c>
      <c r="G44" s="732" t="s">
        <v>1049</v>
      </c>
      <c r="H44" s="733" t="s">
        <v>1049</v>
      </c>
      <c r="I44" s="732" t="s">
        <v>1049</v>
      </c>
      <c r="J44" s="732" t="s">
        <v>1049</v>
      </c>
      <c r="K44" s="734" t="s">
        <v>1049</v>
      </c>
      <c r="L44" s="734" t="s">
        <v>1049</v>
      </c>
      <c r="M44" s="735"/>
      <c r="N44" s="735"/>
      <c r="O44" s="735"/>
      <c r="P44" s="735"/>
      <c r="Q44" s="735"/>
      <c r="R44" s="735"/>
      <c r="S44" s="735"/>
      <c r="T44" s="735"/>
      <c r="U44" s="735"/>
      <c r="V44" s="735"/>
      <c r="W44" s="735"/>
      <c r="X44" s="735"/>
      <c r="Y44" s="735"/>
      <c r="Z44" s="735"/>
      <c r="AA44" s="735"/>
      <c r="AB44" s="735"/>
      <c r="AC44" s="735"/>
      <c r="AD44" s="735"/>
      <c r="AE44" s="735"/>
      <c r="AF44" s="735"/>
      <c r="AG44" s="735"/>
      <c r="AH44" s="735"/>
      <c r="AI44" s="735"/>
      <c r="AJ44" s="735"/>
      <c r="AK44" s="735"/>
      <c r="AL44" s="735"/>
      <c r="AM44" s="735"/>
      <c r="AN44" s="735"/>
      <c r="AO44" s="735"/>
      <c r="AP44" s="735"/>
      <c r="AQ44" s="735"/>
      <c r="AR44" s="735"/>
      <c r="AS44" s="735"/>
      <c r="AT44" s="736"/>
      <c r="AU44" s="737" t="s">
        <v>1049</v>
      </c>
      <c r="AV44" s="738">
        <v>-3</v>
      </c>
      <c r="AW44" s="739" t="e">
        <v>#VALUE!</v>
      </c>
      <c r="AX44" s="740" t="s">
        <v>1049</v>
      </c>
      <c r="AY44" s="741" t="s">
        <v>1049</v>
      </c>
      <c r="AZ44" s="742" t="s">
        <v>1049</v>
      </c>
      <c r="BA44" s="754" t="s">
        <v>1049</v>
      </c>
      <c r="BB44" s="744" t="s">
        <v>1049</v>
      </c>
      <c r="BC44" s="742" t="s">
        <v>1049</v>
      </c>
      <c r="BD44" s="745"/>
      <c r="BE44" s="746" t="s">
        <v>1049</v>
      </c>
      <c r="BG44" s="672"/>
      <c r="BH44" s="178"/>
      <c r="BI44" s="747"/>
      <c r="BJ44" s="672">
        <v>18</v>
      </c>
      <c r="BK44" s="565">
        <v>3</v>
      </c>
      <c r="BM44" s="673"/>
      <c r="BN44" s="674"/>
    </row>
    <row r="45" spans="1:66" s="671" customFormat="1" ht="17.45" hidden="1" customHeight="1">
      <c r="A45" s="748">
        <v>18</v>
      </c>
      <c r="B45" s="727"/>
      <c r="C45" s="728" t="s">
        <v>1049</v>
      </c>
      <c r="D45" s="729" t="s">
        <v>1049</v>
      </c>
      <c r="E45" s="730" t="s">
        <v>1049</v>
      </c>
      <c r="F45" s="731" t="s">
        <v>1049</v>
      </c>
      <c r="G45" s="732" t="s">
        <v>1049</v>
      </c>
      <c r="H45" s="733" t="s">
        <v>1049</v>
      </c>
      <c r="I45" s="732" t="s">
        <v>1049</v>
      </c>
      <c r="J45" s="732" t="s">
        <v>1049</v>
      </c>
      <c r="K45" s="734" t="s">
        <v>1049</v>
      </c>
      <c r="L45" s="734" t="s">
        <v>1049</v>
      </c>
      <c r="M45" s="735"/>
      <c r="N45" s="735"/>
      <c r="O45" s="735"/>
      <c r="P45" s="735"/>
      <c r="Q45" s="735"/>
      <c r="R45" s="735"/>
      <c r="S45" s="735"/>
      <c r="T45" s="735"/>
      <c r="U45" s="735"/>
      <c r="V45" s="735"/>
      <c r="W45" s="735"/>
      <c r="X45" s="735"/>
      <c r="Y45" s="735"/>
      <c r="Z45" s="735"/>
      <c r="AA45" s="735"/>
      <c r="AB45" s="735"/>
      <c r="AC45" s="735"/>
      <c r="AD45" s="735"/>
      <c r="AE45" s="735"/>
      <c r="AF45" s="735"/>
      <c r="AG45" s="735"/>
      <c r="AH45" s="735"/>
      <c r="AI45" s="735"/>
      <c r="AJ45" s="735"/>
      <c r="AK45" s="735"/>
      <c r="AL45" s="735"/>
      <c r="AM45" s="735"/>
      <c r="AN45" s="735"/>
      <c r="AO45" s="735"/>
      <c r="AP45" s="735"/>
      <c r="AQ45" s="735"/>
      <c r="AR45" s="735"/>
      <c r="AS45" s="735"/>
      <c r="AT45" s="736"/>
      <c r="AU45" s="737" t="s">
        <v>1049</v>
      </c>
      <c r="AV45" s="738">
        <v>-3</v>
      </c>
      <c r="AW45" s="739" t="e">
        <v>#VALUE!</v>
      </c>
      <c r="AX45" s="740" t="s">
        <v>1049</v>
      </c>
      <c r="AY45" s="741" t="s">
        <v>1049</v>
      </c>
      <c r="AZ45" s="742" t="s">
        <v>1049</v>
      </c>
      <c r="BA45" s="754" t="s">
        <v>1049</v>
      </c>
      <c r="BB45" s="744" t="s">
        <v>1049</v>
      </c>
      <c r="BC45" s="742" t="s">
        <v>1049</v>
      </c>
      <c r="BD45" s="745"/>
      <c r="BE45" s="746" t="s">
        <v>1049</v>
      </c>
      <c r="BG45" s="672"/>
      <c r="BH45" s="178"/>
      <c r="BI45" s="747"/>
      <c r="BJ45" s="672">
        <v>19</v>
      </c>
      <c r="BK45" s="565">
        <v>2</v>
      </c>
      <c r="BM45" s="673"/>
      <c r="BN45" s="674"/>
    </row>
    <row r="46" spans="1:66" s="671" customFormat="1" ht="17.45" hidden="1" customHeight="1">
      <c r="A46" s="748">
        <v>19</v>
      </c>
      <c r="B46" s="727"/>
      <c r="C46" s="728" t="s">
        <v>1049</v>
      </c>
      <c r="D46" s="729" t="s">
        <v>1049</v>
      </c>
      <c r="E46" s="730" t="s">
        <v>1049</v>
      </c>
      <c r="F46" s="731" t="s">
        <v>1049</v>
      </c>
      <c r="G46" s="732" t="s">
        <v>1049</v>
      </c>
      <c r="H46" s="733" t="s">
        <v>1049</v>
      </c>
      <c r="I46" s="732" t="s">
        <v>1049</v>
      </c>
      <c r="J46" s="732" t="s">
        <v>1049</v>
      </c>
      <c r="K46" s="734" t="s">
        <v>1049</v>
      </c>
      <c r="L46" s="734" t="s">
        <v>1049</v>
      </c>
      <c r="M46" s="735"/>
      <c r="N46" s="735"/>
      <c r="O46" s="735"/>
      <c r="P46" s="735"/>
      <c r="Q46" s="735"/>
      <c r="R46" s="735"/>
      <c r="S46" s="735"/>
      <c r="T46" s="735"/>
      <c r="U46" s="735"/>
      <c r="V46" s="735"/>
      <c r="W46" s="735"/>
      <c r="X46" s="735"/>
      <c r="Y46" s="735"/>
      <c r="Z46" s="735"/>
      <c r="AA46" s="735"/>
      <c r="AB46" s="735"/>
      <c r="AC46" s="735"/>
      <c r="AD46" s="735"/>
      <c r="AE46" s="735"/>
      <c r="AF46" s="735"/>
      <c r="AG46" s="735"/>
      <c r="AH46" s="735"/>
      <c r="AI46" s="735"/>
      <c r="AJ46" s="735"/>
      <c r="AK46" s="735"/>
      <c r="AL46" s="735"/>
      <c r="AM46" s="735"/>
      <c r="AN46" s="735"/>
      <c r="AO46" s="735"/>
      <c r="AP46" s="735"/>
      <c r="AQ46" s="735"/>
      <c r="AR46" s="735"/>
      <c r="AS46" s="735"/>
      <c r="AT46" s="736"/>
      <c r="AU46" s="737" t="s">
        <v>1049</v>
      </c>
      <c r="AV46" s="738">
        <v>-3</v>
      </c>
      <c r="AW46" s="739" t="e">
        <v>#VALUE!</v>
      </c>
      <c r="AX46" s="740" t="s">
        <v>1049</v>
      </c>
      <c r="AY46" s="741" t="s">
        <v>1049</v>
      </c>
      <c r="AZ46" s="742" t="s">
        <v>1049</v>
      </c>
      <c r="BA46" s="754" t="s">
        <v>1049</v>
      </c>
      <c r="BB46" s="744" t="s">
        <v>1049</v>
      </c>
      <c r="BC46" s="742" t="s">
        <v>1049</v>
      </c>
      <c r="BD46" s="745"/>
      <c r="BE46" s="746" t="s">
        <v>1049</v>
      </c>
      <c r="BG46" s="672"/>
      <c r="BH46" s="178"/>
      <c r="BI46" s="747"/>
      <c r="BJ46" s="672">
        <v>20</v>
      </c>
      <c r="BK46" s="672">
        <v>1</v>
      </c>
      <c r="BM46" s="673"/>
      <c r="BN46" s="674"/>
    </row>
    <row r="47" spans="1:66" s="671" customFormat="1" ht="16.149999999999999" hidden="1" customHeight="1">
      <c r="A47" s="748">
        <v>20</v>
      </c>
      <c r="B47" s="727"/>
      <c r="C47" s="728" t="s">
        <v>1049</v>
      </c>
      <c r="D47" s="729" t="s">
        <v>1049</v>
      </c>
      <c r="E47" s="730" t="s">
        <v>1049</v>
      </c>
      <c r="F47" s="731" t="s">
        <v>1049</v>
      </c>
      <c r="G47" s="732" t="s">
        <v>1049</v>
      </c>
      <c r="H47" s="733" t="s">
        <v>1049</v>
      </c>
      <c r="I47" s="732" t="s">
        <v>1049</v>
      </c>
      <c r="J47" s="732" t="s">
        <v>1049</v>
      </c>
      <c r="K47" s="734" t="s">
        <v>1049</v>
      </c>
      <c r="L47" s="734" t="s">
        <v>1049</v>
      </c>
      <c r="M47" s="735"/>
      <c r="N47" s="735"/>
      <c r="O47" s="735"/>
      <c r="P47" s="735"/>
      <c r="Q47" s="735"/>
      <c r="R47" s="735"/>
      <c r="S47" s="735"/>
      <c r="T47" s="735"/>
      <c r="U47" s="735"/>
      <c r="V47" s="735"/>
      <c r="W47" s="735"/>
      <c r="X47" s="735"/>
      <c r="Y47" s="735"/>
      <c r="Z47" s="735"/>
      <c r="AA47" s="735"/>
      <c r="AB47" s="735"/>
      <c r="AC47" s="735"/>
      <c r="AD47" s="735"/>
      <c r="AE47" s="735"/>
      <c r="AF47" s="735"/>
      <c r="AG47" s="735"/>
      <c r="AH47" s="735"/>
      <c r="AI47" s="735"/>
      <c r="AJ47" s="735"/>
      <c r="AK47" s="735"/>
      <c r="AL47" s="735"/>
      <c r="AM47" s="735"/>
      <c r="AN47" s="735"/>
      <c r="AO47" s="735"/>
      <c r="AP47" s="735"/>
      <c r="AQ47" s="735"/>
      <c r="AR47" s="735"/>
      <c r="AS47" s="735"/>
      <c r="AT47" s="736"/>
      <c r="AU47" s="737"/>
      <c r="AV47" s="738"/>
      <c r="AW47" s="739"/>
      <c r="AX47" s="740"/>
      <c r="AY47" s="741"/>
      <c r="AZ47" s="742"/>
      <c r="BA47" s="754"/>
      <c r="BB47" s="744"/>
      <c r="BC47" s="742"/>
      <c r="BD47" s="745"/>
      <c r="BE47" s="746"/>
      <c r="BG47" s="672"/>
      <c r="BH47" s="178"/>
      <c r="BI47" s="747"/>
      <c r="BJ47" s="672">
        <v>50</v>
      </c>
      <c r="BK47" s="672">
        <v>1</v>
      </c>
      <c r="BN47" s="674"/>
    </row>
    <row r="48" spans="1:66" s="675" customFormat="1" hidden="1">
      <c r="A48" s="186"/>
      <c r="B48" s="187"/>
      <c r="C48" s="190" t="s">
        <v>247</v>
      </c>
      <c r="D48" s="677"/>
      <c r="E48" s="755"/>
      <c r="F48" s="756"/>
      <c r="G48" s="756"/>
      <c r="H48" s="189"/>
      <c r="I48" s="756"/>
      <c r="J48" s="756"/>
      <c r="K48" s="756"/>
      <c r="L48" s="189"/>
      <c r="M48" s="189"/>
      <c r="N48" s="189"/>
      <c r="O48" s="189"/>
      <c r="P48" s="189"/>
      <c r="Q48" s="189"/>
      <c r="R48" s="189"/>
      <c r="S48" s="189"/>
      <c r="T48" s="189"/>
      <c r="U48" s="189"/>
      <c r="V48" s="189"/>
      <c r="W48" s="189"/>
      <c r="X48" s="189"/>
      <c r="Y48" s="189"/>
      <c r="Z48" s="189"/>
      <c r="AA48" s="189"/>
      <c r="AB48" s="189"/>
      <c r="AC48" s="190" t="s">
        <v>235</v>
      </c>
      <c r="AD48" s="189"/>
      <c r="AE48" s="189"/>
      <c r="AF48" s="189"/>
      <c r="AG48" s="189"/>
      <c r="AH48" s="189"/>
      <c r="AI48" s="189"/>
      <c r="AJ48" s="189"/>
      <c r="AK48" s="189"/>
      <c r="AL48" s="189"/>
      <c r="AM48" s="189"/>
      <c r="AN48" s="189"/>
      <c r="AO48" s="189"/>
      <c r="AP48" s="189"/>
      <c r="AQ48" s="189"/>
      <c r="AR48" s="189"/>
      <c r="AS48" s="189"/>
      <c r="AT48" s="189"/>
      <c r="AU48" s="189"/>
      <c r="AV48" s="186"/>
      <c r="AW48" s="189"/>
      <c r="AX48" s="191"/>
      <c r="AY48" s="189"/>
      <c r="AZ48" s="189"/>
      <c r="BA48" s="192"/>
      <c r="BB48" s="192"/>
      <c r="BC48" s="189"/>
      <c r="BD48" s="193"/>
      <c r="BE48" s="194"/>
    </row>
    <row r="49" spans="1:67" s="675" customFormat="1" hidden="1">
      <c r="A49" s="186"/>
      <c r="B49" s="187"/>
      <c r="C49" s="188"/>
      <c r="D49" s="188"/>
      <c r="E49" s="188"/>
      <c r="F49" s="188"/>
      <c r="G49" s="188"/>
      <c r="H49" s="188"/>
      <c r="I49" s="188"/>
      <c r="J49" s="188"/>
      <c r="K49" s="188"/>
      <c r="L49" s="188"/>
      <c r="M49" s="188"/>
      <c r="N49" s="188"/>
      <c r="O49" s="188"/>
      <c r="P49" s="188"/>
      <c r="Q49" s="188"/>
      <c r="R49" s="188"/>
      <c r="S49" s="189"/>
      <c r="T49" s="189"/>
      <c r="U49" s="189"/>
      <c r="V49" s="189"/>
      <c r="W49" s="189"/>
      <c r="X49" s="189"/>
      <c r="Y49" s="189"/>
      <c r="Z49" s="189"/>
      <c r="AA49" s="189"/>
      <c r="AB49" s="189"/>
      <c r="AC49" s="190" t="s">
        <v>236</v>
      </c>
      <c r="AD49" s="189"/>
      <c r="AE49" s="189"/>
      <c r="AF49" s="189"/>
      <c r="AG49" s="189"/>
      <c r="AH49" s="189"/>
      <c r="AI49" s="189"/>
      <c r="AJ49" s="189"/>
      <c r="AK49" s="189"/>
      <c r="AL49" s="189"/>
      <c r="AM49" s="189"/>
      <c r="AN49" s="189"/>
      <c r="AO49" s="189"/>
      <c r="AP49" s="189"/>
      <c r="AQ49" s="189"/>
      <c r="AR49" s="189"/>
      <c r="AS49" s="189"/>
      <c r="AT49" s="189"/>
      <c r="AU49" s="189"/>
      <c r="AV49" s="186"/>
      <c r="AW49" s="189"/>
      <c r="AX49" s="191"/>
      <c r="AY49" s="189"/>
      <c r="AZ49" s="189"/>
      <c r="BA49" s="192"/>
      <c r="BB49" s="192"/>
      <c r="BC49" s="189"/>
      <c r="BD49" s="193"/>
      <c r="BE49" s="194"/>
    </row>
    <row r="50" spans="1:67" ht="18" hidden="1" customHeight="1">
      <c r="A50" s="186"/>
      <c r="B50" s="187"/>
      <c r="C50" s="676" t="s">
        <v>237</v>
      </c>
      <c r="D50" s="677"/>
      <c r="E50" s="755"/>
      <c r="F50" s="756"/>
      <c r="G50" s="756"/>
      <c r="H50" s="756"/>
      <c r="I50" s="756"/>
      <c r="J50" s="756"/>
      <c r="K50" s="756"/>
      <c r="L50" s="756"/>
      <c r="M50" s="756"/>
      <c r="N50" s="756"/>
      <c r="O50" s="756"/>
      <c r="P50" s="756"/>
      <c r="Q50" s="756"/>
      <c r="R50" s="756"/>
      <c r="S50" s="678"/>
      <c r="T50" s="678"/>
      <c r="U50" s="678"/>
      <c r="V50" s="678"/>
      <c r="W50" s="678"/>
      <c r="X50" s="678"/>
      <c r="Y50" s="678"/>
      <c r="Z50" s="678"/>
      <c r="AA50" s="678"/>
      <c r="AB50" s="678"/>
      <c r="AC50" s="678"/>
      <c r="AD50" s="678"/>
      <c r="AE50" s="678"/>
      <c r="AF50" s="678"/>
      <c r="AG50" s="190" t="s">
        <v>218</v>
      </c>
      <c r="AH50" s="190"/>
      <c r="AI50" s="190"/>
      <c r="AJ50" s="190"/>
      <c r="AK50" s="190"/>
      <c r="AL50" s="678"/>
      <c r="AM50" s="678"/>
      <c r="AN50" s="678"/>
      <c r="AO50" s="678"/>
      <c r="AP50" s="678"/>
      <c r="AQ50" s="678"/>
      <c r="AR50" s="678"/>
      <c r="AS50" s="678"/>
      <c r="AT50" s="678"/>
      <c r="AU50" s="678"/>
      <c r="AV50" s="757"/>
      <c r="AW50" s="678"/>
      <c r="AX50" s="758"/>
      <c r="AY50" s="678"/>
      <c r="AZ50" s="678"/>
      <c r="BA50" s="759"/>
      <c r="BB50" s="759"/>
      <c r="BC50" s="189"/>
    </row>
    <row r="51" spans="1:67" ht="18" hidden="1" customHeight="1">
      <c r="A51" s="186"/>
      <c r="B51" s="187"/>
      <c r="C51" s="676" t="s">
        <v>217</v>
      </c>
      <c r="D51" s="677"/>
      <c r="E51" s="755"/>
      <c r="F51" s="756"/>
      <c r="G51" s="756"/>
      <c r="H51" s="756"/>
      <c r="I51" s="756"/>
      <c r="J51" s="756"/>
      <c r="K51" s="756"/>
      <c r="L51" s="756"/>
      <c r="M51" s="756"/>
      <c r="N51" s="756"/>
      <c r="O51" s="756"/>
      <c r="P51" s="756"/>
      <c r="Q51" s="756"/>
      <c r="R51" s="756"/>
      <c r="S51" s="678"/>
      <c r="T51" s="678"/>
      <c r="U51" s="678"/>
      <c r="V51" s="678"/>
      <c r="W51" s="678"/>
      <c r="X51" s="678"/>
      <c r="Y51" s="678"/>
      <c r="Z51" s="678"/>
      <c r="AA51" s="678"/>
      <c r="AB51" s="678"/>
      <c r="AC51" s="678"/>
      <c r="AD51" s="678"/>
      <c r="AE51" s="678"/>
      <c r="AF51" s="678"/>
      <c r="AG51" s="190"/>
      <c r="AH51" s="190"/>
      <c r="AI51" s="190"/>
      <c r="AJ51" s="190"/>
      <c r="AK51" s="190"/>
      <c r="AL51" s="678"/>
      <c r="AM51" s="678"/>
      <c r="AN51" s="678"/>
      <c r="AO51" s="678"/>
      <c r="AP51" s="678"/>
      <c r="AQ51" s="678"/>
      <c r="AR51" s="678"/>
      <c r="AS51" s="678"/>
      <c r="AT51" s="678"/>
      <c r="AU51" s="678"/>
      <c r="AV51" s="757"/>
      <c r="AW51" s="678"/>
      <c r="AX51" s="758"/>
      <c r="AY51" s="678"/>
      <c r="AZ51" s="678"/>
      <c r="BA51" s="759"/>
      <c r="BB51" s="759"/>
      <c r="BC51" s="189"/>
    </row>
    <row r="52" spans="1:67" ht="18" hidden="1" customHeight="1">
      <c r="A52" s="186"/>
      <c r="B52" s="187"/>
      <c r="C52" s="676" t="s">
        <v>219</v>
      </c>
      <c r="D52" s="677"/>
      <c r="E52" s="755"/>
      <c r="F52" s="756"/>
      <c r="G52" s="756"/>
      <c r="H52" s="756"/>
      <c r="I52" s="756"/>
      <c r="J52" s="756"/>
      <c r="K52" s="756"/>
      <c r="L52" s="756"/>
      <c r="M52" s="756"/>
      <c r="N52" s="756"/>
      <c r="O52" s="756"/>
      <c r="P52" s="756"/>
      <c r="Q52" s="756"/>
      <c r="R52" s="756"/>
      <c r="S52" s="678"/>
      <c r="T52" s="678"/>
      <c r="U52" s="678"/>
      <c r="V52" s="678"/>
      <c r="W52" s="678"/>
      <c r="X52" s="678"/>
      <c r="Y52" s="678"/>
      <c r="Z52" s="678"/>
      <c r="AA52" s="678"/>
      <c r="AB52" s="678"/>
      <c r="AC52" s="678"/>
      <c r="AD52" s="678"/>
      <c r="AE52" s="678"/>
      <c r="AF52" s="678"/>
      <c r="AG52" s="190"/>
      <c r="AH52" s="190"/>
      <c r="AI52" s="190"/>
      <c r="AJ52" s="190"/>
      <c r="AK52" s="190"/>
      <c r="AL52" s="678"/>
      <c r="AM52" s="678"/>
      <c r="AN52" s="678"/>
      <c r="AO52" s="678"/>
      <c r="AP52" s="678"/>
      <c r="AQ52" s="678"/>
      <c r="AR52" s="678"/>
      <c r="AS52" s="678"/>
      <c r="AT52" s="678"/>
      <c r="AU52" s="678"/>
      <c r="AV52" s="757"/>
      <c r="AW52" s="678"/>
      <c r="AX52" s="758"/>
      <c r="AY52" s="678"/>
      <c r="AZ52" s="678"/>
      <c r="BA52" s="759"/>
      <c r="BB52" s="759"/>
      <c r="BC52" s="189"/>
    </row>
    <row r="53" spans="1:67" hidden="1">
      <c r="A53" s="921" t="s">
        <v>252</v>
      </c>
      <c r="B53" s="921"/>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1"/>
      <c r="AL53" s="921"/>
      <c r="AM53" s="921"/>
      <c r="AN53" s="921"/>
      <c r="AO53" s="921"/>
      <c r="AP53" s="921"/>
      <c r="AQ53" s="921"/>
      <c r="AR53" s="921"/>
      <c r="AS53" s="921"/>
      <c r="AT53" s="921"/>
      <c r="AU53" s="921"/>
      <c r="AV53" s="921"/>
      <c r="AW53" s="921"/>
      <c r="AX53" s="921"/>
      <c r="AY53" s="921"/>
      <c r="AZ53" s="921"/>
      <c r="BA53" s="921"/>
      <c r="BB53" s="921"/>
      <c r="BC53" s="921"/>
      <c r="BD53" s="921"/>
      <c r="BE53" s="657"/>
    </row>
    <row r="54" spans="1:67" hidden="1">
      <c r="A54" s="921" t="s">
        <v>627</v>
      </c>
      <c r="B54" s="921"/>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1"/>
      <c r="AL54" s="921"/>
      <c r="AM54" s="921"/>
      <c r="AN54" s="921"/>
      <c r="AO54" s="921"/>
      <c r="AP54" s="921"/>
      <c r="AQ54" s="921"/>
      <c r="AR54" s="921"/>
      <c r="AS54" s="921"/>
      <c r="AT54" s="921"/>
      <c r="AU54" s="921"/>
      <c r="AV54" s="921"/>
      <c r="AW54" s="921"/>
      <c r="AX54" s="921"/>
      <c r="AY54" s="921"/>
      <c r="AZ54" s="921"/>
      <c r="BA54" s="921"/>
      <c r="BB54" s="921"/>
      <c r="BC54" s="921"/>
      <c r="BD54" s="921"/>
      <c r="BE54" s="657"/>
    </row>
    <row r="55" spans="1:67" hidden="1">
      <c r="A55" s="921" t="s">
        <v>628</v>
      </c>
      <c r="B55" s="921"/>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1"/>
      <c r="AL55" s="921"/>
      <c r="AM55" s="921"/>
      <c r="AN55" s="921"/>
      <c r="AO55" s="921"/>
      <c r="AP55" s="921"/>
      <c r="AQ55" s="921"/>
      <c r="AR55" s="921"/>
      <c r="AS55" s="921"/>
      <c r="AT55" s="921"/>
      <c r="AU55" s="921"/>
      <c r="AV55" s="921"/>
      <c r="AW55" s="921"/>
      <c r="AX55" s="921"/>
      <c r="AY55" s="921"/>
      <c r="AZ55" s="921"/>
      <c r="BA55" s="921"/>
      <c r="BB55" s="921"/>
      <c r="BC55" s="921"/>
      <c r="BD55" s="921"/>
      <c r="BE55" s="657"/>
    </row>
    <row r="56" spans="1:67" ht="4.9000000000000004" hidden="1" customHeight="1" thickBot="1">
      <c r="A56" s="921"/>
      <c r="B56" s="921"/>
      <c r="C56" s="921"/>
      <c r="D56" s="921"/>
      <c r="E56" s="921"/>
      <c r="F56" s="921"/>
      <c r="G56" s="921"/>
      <c r="H56" s="921"/>
      <c r="I56" s="921"/>
      <c r="J56" s="921"/>
      <c r="K56" s="921"/>
      <c r="L56" s="921"/>
      <c r="M56" s="921"/>
      <c r="N56" s="921"/>
      <c r="O56" s="921"/>
      <c r="P56" s="921"/>
      <c r="Q56" s="921"/>
      <c r="R56" s="921"/>
      <c r="S56" s="921"/>
      <c r="T56" s="921"/>
      <c r="U56" s="921"/>
      <c r="V56" s="921"/>
      <c r="W56" s="921"/>
      <c r="X56" s="921"/>
      <c r="Y56" s="921"/>
      <c r="Z56" s="921"/>
      <c r="AA56" s="921"/>
      <c r="AB56" s="921"/>
      <c r="AC56" s="921"/>
      <c r="AD56" s="921"/>
      <c r="AE56" s="921"/>
      <c r="AF56" s="921"/>
      <c r="AG56" s="921"/>
      <c r="AH56" s="921"/>
      <c r="AI56" s="921"/>
      <c r="AJ56" s="921"/>
      <c r="AK56" s="921"/>
      <c r="AL56" s="921"/>
      <c r="AM56" s="921"/>
      <c r="AN56" s="921"/>
      <c r="AO56" s="921"/>
      <c r="AP56" s="921"/>
      <c r="AQ56" s="921"/>
      <c r="AR56" s="921"/>
      <c r="AS56" s="921"/>
      <c r="AT56" s="921"/>
      <c r="AU56" s="921"/>
      <c r="AV56" s="921"/>
      <c r="AW56" s="921"/>
      <c r="AX56" s="921"/>
      <c r="AY56" s="921"/>
      <c r="AZ56" s="921"/>
      <c r="BA56" s="921"/>
      <c r="BB56" s="921"/>
      <c r="BC56" s="921"/>
      <c r="BD56" s="921"/>
      <c r="BE56" s="921"/>
    </row>
    <row r="57" spans="1:67" hidden="1">
      <c r="A57" s="922" t="s">
        <v>265</v>
      </c>
      <c r="B57" s="922"/>
      <c r="C57" s="922"/>
      <c r="E57" s="923" t="s">
        <v>38</v>
      </c>
      <c r="F57" s="923"/>
      <c r="G57" s="923"/>
      <c r="H57" s="923"/>
      <c r="I57" s="923"/>
      <c r="J57" s="679">
        <v>0.55208333333333304</v>
      </c>
      <c r="K57" s="660"/>
      <c r="O57" s="565"/>
      <c r="P57" s="565"/>
      <c r="Q57" s="565"/>
      <c r="R57" s="565"/>
      <c r="S57" s="565"/>
      <c r="T57" s="565"/>
      <c r="U57" s="565"/>
      <c r="V57" s="565"/>
      <c r="W57" s="565"/>
      <c r="X57" s="565"/>
      <c r="Y57" s="565"/>
      <c r="Z57" s="565"/>
      <c r="AA57" s="565"/>
      <c r="AB57" s="565"/>
      <c r="AC57" s="565"/>
      <c r="AD57" s="565"/>
      <c r="AE57" s="565"/>
      <c r="AF57" s="565"/>
      <c r="AG57" s="565"/>
      <c r="AH57" s="565"/>
      <c r="AI57" s="565"/>
      <c r="AJ57" s="565"/>
      <c r="AK57" s="565"/>
      <c r="AL57" s="565"/>
      <c r="AM57" s="565"/>
      <c r="AN57" s="565"/>
      <c r="AO57" s="565"/>
      <c r="AP57" s="565"/>
      <c r="AQ57" s="565"/>
      <c r="AR57" s="565"/>
      <c r="AS57" s="565"/>
      <c r="AT57" s="565"/>
      <c r="AU57" s="565"/>
      <c r="AV57" s="661"/>
      <c r="AW57" s="565"/>
      <c r="AX57" s="662"/>
      <c r="AY57" s="565"/>
    </row>
    <row r="58" spans="1:67">
      <c r="A58" s="688"/>
      <c r="B58" s="919" t="s">
        <v>238</v>
      </c>
      <c r="C58" s="919"/>
      <c r="E58" s="920" t="s">
        <v>41</v>
      </c>
      <c r="F58" s="920"/>
      <c r="G58" s="920"/>
      <c r="H58" s="920"/>
      <c r="I58" s="920"/>
      <c r="J58" s="660"/>
      <c r="K58" s="660"/>
      <c r="O58" s="665"/>
      <c r="P58" s="665"/>
      <c r="Q58" s="665"/>
      <c r="R58" s="665"/>
      <c r="S58" s="665"/>
      <c r="T58" s="665"/>
      <c r="U58" s="665"/>
      <c r="V58" s="665"/>
      <c r="W58" s="665"/>
      <c r="X58" s="665"/>
      <c r="Y58" s="665"/>
      <c r="Z58" s="665"/>
      <c r="AA58" s="665"/>
      <c r="AB58" s="665"/>
      <c r="AC58" s="665"/>
      <c r="AD58" s="665"/>
      <c r="AE58" s="665"/>
      <c r="AF58" s="665"/>
      <c r="AG58" s="665"/>
      <c r="AH58" s="665"/>
      <c r="AI58" s="665"/>
      <c r="AJ58" s="665"/>
      <c r="AK58" s="665"/>
      <c r="AL58" s="665"/>
      <c r="AM58" s="665"/>
      <c r="AN58" s="665"/>
      <c r="AO58" s="665"/>
      <c r="AP58" s="665"/>
      <c r="AQ58" s="665"/>
      <c r="AR58" s="665"/>
      <c r="AS58" s="665"/>
      <c r="AT58" s="665"/>
      <c r="AU58" s="565"/>
      <c r="AV58" s="661"/>
      <c r="AW58" s="565"/>
      <c r="AY58" s="667"/>
      <c r="BJ58" s="565">
        <v>0</v>
      </c>
    </row>
    <row r="59" spans="1:67" s="668" customFormat="1" ht="34.15" customHeight="1">
      <c r="A59" s="690" t="s">
        <v>208</v>
      </c>
      <c r="B59" s="691" t="s">
        <v>44</v>
      </c>
      <c r="C59" s="692" t="s">
        <v>45</v>
      </c>
      <c r="D59" s="693" t="s">
        <v>209</v>
      </c>
      <c r="E59" s="694" t="s">
        <v>210</v>
      </c>
      <c r="F59" s="694" t="s">
        <v>46</v>
      </c>
      <c r="G59" s="695" t="s">
        <v>47</v>
      </c>
      <c r="H59" s="692" t="s">
        <v>48</v>
      </c>
      <c r="I59" s="695" t="s">
        <v>49</v>
      </c>
      <c r="J59" s="696" t="s">
        <v>50</v>
      </c>
      <c r="K59" s="697" t="s">
        <v>68</v>
      </c>
      <c r="L59" s="698"/>
      <c r="M59" s="918">
        <v>160</v>
      </c>
      <c r="N59" s="918"/>
      <c r="O59" s="918"/>
      <c r="P59" s="918">
        <v>165</v>
      </c>
      <c r="Q59" s="918"/>
      <c r="R59" s="918"/>
      <c r="S59" s="918">
        <v>170</v>
      </c>
      <c r="T59" s="918"/>
      <c r="U59" s="918"/>
      <c r="V59" s="918">
        <v>175</v>
      </c>
      <c r="W59" s="918"/>
      <c r="X59" s="918"/>
      <c r="Y59" s="918">
        <v>179</v>
      </c>
      <c r="Z59" s="918"/>
      <c r="AA59" s="918"/>
      <c r="AB59" s="918">
        <v>182</v>
      </c>
      <c r="AC59" s="918"/>
      <c r="AD59" s="918"/>
      <c r="AE59" s="918">
        <v>184</v>
      </c>
      <c r="AF59" s="918"/>
      <c r="AG59" s="918"/>
      <c r="AH59" s="918">
        <v>186</v>
      </c>
      <c r="AI59" s="918"/>
      <c r="AJ59" s="918"/>
      <c r="AK59" s="918">
        <v>188</v>
      </c>
      <c r="AL59" s="918"/>
      <c r="AM59" s="918"/>
      <c r="AN59" s="918">
        <v>190</v>
      </c>
      <c r="AO59" s="918"/>
      <c r="AP59" s="918"/>
      <c r="AQ59" s="918">
        <v>192</v>
      </c>
      <c r="AR59" s="918"/>
      <c r="AS59" s="918"/>
      <c r="AT59" s="699"/>
      <c r="AU59" s="700" t="s">
        <v>229</v>
      </c>
      <c r="AV59" s="700" t="s">
        <v>230</v>
      </c>
      <c r="AW59" s="700"/>
      <c r="AX59" s="701" t="s">
        <v>231</v>
      </c>
      <c r="AY59" s="600" t="s">
        <v>246</v>
      </c>
      <c r="AZ59" s="700" t="s">
        <v>43</v>
      </c>
      <c r="BA59" s="700" t="s">
        <v>56</v>
      </c>
      <c r="BB59" s="600" t="s">
        <v>246</v>
      </c>
      <c r="BC59" s="703" t="s">
        <v>57</v>
      </c>
      <c r="BD59" s="703" t="s">
        <v>58</v>
      </c>
      <c r="BE59" s="704" t="s">
        <v>59</v>
      </c>
      <c r="BG59" s="668">
        <v>0</v>
      </c>
      <c r="BH59" s="668" t="s">
        <v>232</v>
      </c>
      <c r="BJ59" s="565">
        <v>1</v>
      </c>
      <c r="BK59" s="565">
        <v>20</v>
      </c>
    </row>
    <row r="60" spans="1:67" s="668" customFormat="1" ht="21" hidden="1" customHeight="1">
      <c r="A60" s="705"/>
      <c r="B60" s="682"/>
      <c r="C60" s="706"/>
      <c r="D60" s="707"/>
      <c r="E60" s="708"/>
      <c r="F60" s="708"/>
      <c r="G60" s="709"/>
      <c r="H60" s="706"/>
      <c r="I60" s="709"/>
      <c r="J60" s="710"/>
      <c r="K60" s="697"/>
      <c r="L60" s="698"/>
      <c r="M60" s="711" t="s">
        <v>1049</v>
      </c>
      <c r="N60" s="711" t="s">
        <v>1049</v>
      </c>
      <c r="O60" s="711" t="s">
        <v>1049</v>
      </c>
      <c r="P60" s="711" t="s">
        <v>1049</v>
      </c>
      <c r="Q60" s="711" t="s">
        <v>1049</v>
      </c>
      <c r="R60" s="711" t="s">
        <v>1049</v>
      </c>
      <c r="S60" s="711" t="s">
        <v>1049</v>
      </c>
      <c r="T60" s="711" t="s">
        <v>1049</v>
      </c>
      <c r="U60" s="711" t="s">
        <v>1049</v>
      </c>
      <c r="V60" s="711" t="s">
        <v>1049</v>
      </c>
      <c r="W60" s="711" t="s">
        <v>1049</v>
      </c>
      <c r="X60" s="711" t="s">
        <v>1049</v>
      </c>
      <c r="Y60" s="711" t="s">
        <v>1049</v>
      </c>
      <c r="Z60" s="711" t="s">
        <v>1049</v>
      </c>
      <c r="AA60" s="711" t="s">
        <v>1049</v>
      </c>
      <c r="AB60" s="711" t="s">
        <v>1049</v>
      </c>
      <c r="AC60" s="711" t="s">
        <v>1049</v>
      </c>
      <c r="AD60" s="711" t="s">
        <v>1049</v>
      </c>
      <c r="AE60" s="711" t="s">
        <v>1049</v>
      </c>
      <c r="AF60" s="711" t="s">
        <v>1049</v>
      </c>
      <c r="AG60" s="711" t="s">
        <v>1049</v>
      </c>
      <c r="AH60" s="711" t="s">
        <v>1049</v>
      </c>
      <c r="AI60" s="711" t="s">
        <v>1049</v>
      </c>
      <c r="AJ60" s="711" t="s">
        <v>1049</v>
      </c>
      <c r="AK60" s="711" t="s">
        <v>1049</v>
      </c>
      <c r="AL60" s="711" t="s">
        <v>1049</v>
      </c>
      <c r="AM60" s="711" t="s">
        <v>1049</v>
      </c>
      <c r="AN60" s="711" t="s">
        <v>1049</v>
      </c>
      <c r="AO60" s="711" t="s">
        <v>1049</v>
      </c>
      <c r="AP60" s="711" t="s">
        <v>1049</v>
      </c>
      <c r="AQ60" s="711" t="s">
        <v>1049</v>
      </c>
      <c r="AR60" s="711" t="s">
        <v>1049</v>
      </c>
      <c r="AS60" s="711" t="s">
        <v>1049</v>
      </c>
      <c r="AT60" s="712">
        <v>0</v>
      </c>
      <c r="AU60" s="713">
        <v>10</v>
      </c>
      <c r="AV60" s="714"/>
      <c r="AW60" s="715"/>
      <c r="AX60" s="716">
        <v>3.0000000000000004E-5</v>
      </c>
      <c r="AY60" s="715"/>
      <c r="AZ60" s="715"/>
      <c r="BA60" s="717"/>
      <c r="BB60" s="717"/>
      <c r="BC60" s="706"/>
      <c r="BD60" s="718"/>
      <c r="BE60" s="719"/>
      <c r="BG60" s="669">
        <v>3.0000000000000004E-5</v>
      </c>
      <c r="BJ60" s="565"/>
      <c r="BK60" s="565"/>
      <c r="BM60" s="668" t="s">
        <v>1049</v>
      </c>
    </row>
    <row r="61" spans="1:67" s="193" customFormat="1" ht="17.45" hidden="1" customHeight="1">
      <c r="A61" s="681"/>
      <c r="B61" s="706"/>
      <c r="C61" s="665"/>
      <c r="D61" s="720"/>
      <c r="E61" s="721"/>
      <c r="F61" s="684"/>
      <c r="G61" s="684"/>
      <c r="I61" s="684"/>
      <c r="J61" s="685"/>
      <c r="K61" s="722"/>
      <c r="L61" s="722"/>
      <c r="M61" s="711" t="s">
        <v>1049</v>
      </c>
      <c r="N61" s="711" t="s">
        <v>1049</v>
      </c>
      <c r="O61" s="711" t="s">
        <v>1049</v>
      </c>
      <c r="P61" s="711" t="s">
        <v>1049</v>
      </c>
      <c r="Q61" s="711" t="s">
        <v>1049</v>
      </c>
      <c r="R61" s="711" t="s">
        <v>1049</v>
      </c>
      <c r="S61" s="711" t="s">
        <v>1049</v>
      </c>
      <c r="T61" s="711" t="s">
        <v>1049</v>
      </c>
      <c r="U61" s="711" t="s">
        <v>1049</v>
      </c>
      <c r="V61" s="711" t="s">
        <v>1049</v>
      </c>
      <c r="W61" s="711" t="s">
        <v>1049</v>
      </c>
      <c r="X61" s="711" t="s">
        <v>1049</v>
      </c>
      <c r="Y61" s="711" t="s">
        <v>1049</v>
      </c>
      <c r="Z61" s="711" t="s">
        <v>1049</v>
      </c>
      <c r="AA61" s="711" t="s">
        <v>1049</v>
      </c>
      <c r="AB61" s="711" t="s">
        <v>1049</v>
      </c>
      <c r="AC61" s="711" t="s">
        <v>1049</v>
      </c>
      <c r="AD61" s="711" t="s">
        <v>1049</v>
      </c>
      <c r="AE61" s="711" t="s">
        <v>1049</v>
      </c>
      <c r="AF61" s="711" t="s">
        <v>1049</v>
      </c>
      <c r="AG61" s="711" t="s">
        <v>1049</v>
      </c>
      <c r="AH61" s="711" t="s">
        <v>1049</v>
      </c>
      <c r="AI61" s="711" t="s">
        <v>1049</v>
      </c>
      <c r="AJ61" s="711" t="s">
        <v>1049</v>
      </c>
      <c r="AK61" s="711" t="s">
        <v>1049</v>
      </c>
      <c r="AL61" s="711" t="s">
        <v>1049</v>
      </c>
      <c r="AM61" s="711" t="s">
        <v>1049</v>
      </c>
      <c r="AN61" s="711" t="s">
        <v>1049</v>
      </c>
      <c r="AO61" s="711" t="s">
        <v>1049</v>
      </c>
      <c r="AP61" s="711" t="s">
        <v>1049</v>
      </c>
      <c r="AQ61" s="711" t="s">
        <v>1049</v>
      </c>
      <c r="AR61" s="711" t="s">
        <v>1049</v>
      </c>
      <c r="AS61" s="711" t="s">
        <v>1049</v>
      </c>
      <c r="AT61" s="712">
        <v>0</v>
      </c>
      <c r="AU61" s="713">
        <v>10</v>
      </c>
      <c r="AV61" s="714"/>
      <c r="AW61" s="715"/>
      <c r="AX61" s="716">
        <v>3.0000000000000004E-5</v>
      </c>
      <c r="AY61" s="723"/>
      <c r="AZ61" s="658"/>
      <c r="BA61" s="663"/>
      <c r="BB61" s="663"/>
      <c r="BC61" s="658"/>
      <c r="BE61" s="194"/>
      <c r="BG61" s="669">
        <v>3.0000000000000004E-5</v>
      </c>
      <c r="BH61" s="176"/>
      <c r="BI61" s="715"/>
      <c r="BJ61" s="565"/>
      <c r="BK61" s="565"/>
      <c r="BM61" s="668" t="s">
        <v>1049</v>
      </c>
      <c r="BN61" s="670"/>
    </row>
    <row r="62" spans="1:67" ht="17.45" hidden="1" customHeight="1">
      <c r="C62" s="665"/>
      <c r="D62" s="720"/>
      <c r="E62" s="721"/>
      <c r="K62" s="722"/>
      <c r="L62" s="610"/>
      <c r="M62" s="711" t="s">
        <v>1049</v>
      </c>
      <c r="N62" s="711" t="s">
        <v>1049</v>
      </c>
      <c r="O62" s="711" t="s">
        <v>1049</v>
      </c>
      <c r="P62" s="711" t="s">
        <v>1049</v>
      </c>
      <c r="Q62" s="711" t="s">
        <v>1049</v>
      </c>
      <c r="R62" s="711" t="s">
        <v>1049</v>
      </c>
      <c r="S62" s="711" t="s">
        <v>1049</v>
      </c>
      <c r="T62" s="711" t="s">
        <v>1049</v>
      </c>
      <c r="U62" s="711" t="s">
        <v>1049</v>
      </c>
      <c r="V62" s="711" t="s">
        <v>1049</v>
      </c>
      <c r="W62" s="711" t="s">
        <v>1049</v>
      </c>
      <c r="X62" s="711" t="s">
        <v>1049</v>
      </c>
      <c r="Y62" s="711" t="s">
        <v>1049</v>
      </c>
      <c r="Z62" s="711" t="s">
        <v>1049</v>
      </c>
      <c r="AA62" s="711" t="s">
        <v>1049</v>
      </c>
      <c r="AB62" s="711" t="s">
        <v>1049</v>
      </c>
      <c r="AC62" s="711" t="s">
        <v>1049</v>
      </c>
      <c r="AD62" s="711" t="s">
        <v>1049</v>
      </c>
      <c r="AE62" s="711" t="s">
        <v>1049</v>
      </c>
      <c r="AF62" s="711" t="s">
        <v>1049</v>
      </c>
      <c r="AG62" s="711" t="s">
        <v>1049</v>
      </c>
      <c r="AH62" s="711" t="s">
        <v>1049</v>
      </c>
      <c r="AI62" s="711" t="s">
        <v>1049</v>
      </c>
      <c r="AJ62" s="711" t="s">
        <v>1049</v>
      </c>
      <c r="AK62" s="711" t="s">
        <v>1049</v>
      </c>
      <c r="AL62" s="711" t="s">
        <v>1049</v>
      </c>
      <c r="AM62" s="711" t="s">
        <v>1049</v>
      </c>
      <c r="AN62" s="711" t="s">
        <v>1049</v>
      </c>
      <c r="AO62" s="711" t="s">
        <v>1049</v>
      </c>
      <c r="AP62" s="711" t="s">
        <v>1049</v>
      </c>
      <c r="AQ62" s="711" t="s">
        <v>1049</v>
      </c>
      <c r="AR62" s="711" t="s">
        <v>1049</v>
      </c>
      <c r="AS62" s="711" t="s">
        <v>1049</v>
      </c>
      <c r="AT62" s="712">
        <v>0</v>
      </c>
      <c r="AU62" s="713">
        <v>10</v>
      </c>
      <c r="AV62" s="714"/>
      <c r="AW62" s="715"/>
      <c r="AX62" s="716">
        <v>3.0000000000000004E-5</v>
      </c>
      <c r="AY62" s="723"/>
      <c r="BC62" s="658"/>
      <c r="BG62" s="669">
        <v>3.0000000000000004E-5</v>
      </c>
      <c r="BH62" s="193"/>
      <c r="BI62" s="715"/>
      <c r="BM62" s="668" t="s">
        <v>1049</v>
      </c>
      <c r="BN62" s="670"/>
      <c r="BO62" s="193"/>
    </row>
    <row r="63" spans="1:67" ht="17.45" hidden="1" customHeight="1">
      <c r="C63" s="665"/>
      <c r="D63" s="720"/>
      <c r="E63" s="721"/>
      <c r="K63" s="722"/>
      <c r="L63" s="610"/>
      <c r="M63" s="711" t="s">
        <v>1049</v>
      </c>
      <c r="N63" s="711" t="s">
        <v>1049</v>
      </c>
      <c r="O63" s="711" t="s">
        <v>1049</v>
      </c>
      <c r="P63" s="711" t="s">
        <v>1049</v>
      </c>
      <c r="Q63" s="711" t="s">
        <v>1049</v>
      </c>
      <c r="R63" s="711" t="s">
        <v>1049</v>
      </c>
      <c r="S63" s="711" t="s">
        <v>1049</v>
      </c>
      <c r="T63" s="711" t="s">
        <v>1049</v>
      </c>
      <c r="U63" s="711" t="s">
        <v>1049</v>
      </c>
      <c r="V63" s="711" t="s">
        <v>1049</v>
      </c>
      <c r="W63" s="711" t="s">
        <v>1049</v>
      </c>
      <c r="X63" s="711" t="s">
        <v>1049</v>
      </c>
      <c r="Y63" s="711" t="s">
        <v>1049</v>
      </c>
      <c r="Z63" s="711" t="s">
        <v>1049</v>
      </c>
      <c r="AA63" s="711" t="s">
        <v>1049</v>
      </c>
      <c r="AB63" s="711" t="s">
        <v>1049</v>
      </c>
      <c r="AC63" s="711" t="s">
        <v>1049</v>
      </c>
      <c r="AD63" s="711" t="s">
        <v>1049</v>
      </c>
      <c r="AE63" s="711" t="s">
        <v>1049</v>
      </c>
      <c r="AF63" s="711" t="s">
        <v>1049</v>
      </c>
      <c r="AG63" s="711" t="s">
        <v>1049</v>
      </c>
      <c r="AH63" s="711" t="s">
        <v>1049</v>
      </c>
      <c r="AI63" s="711" t="s">
        <v>1049</v>
      </c>
      <c r="AJ63" s="711" t="s">
        <v>1049</v>
      </c>
      <c r="AK63" s="711" t="s">
        <v>1049</v>
      </c>
      <c r="AL63" s="711" t="s">
        <v>1049</v>
      </c>
      <c r="AM63" s="711" t="s">
        <v>1049</v>
      </c>
      <c r="AN63" s="711" t="s">
        <v>1049</v>
      </c>
      <c r="AO63" s="711" t="s">
        <v>1049</v>
      </c>
      <c r="AP63" s="711" t="s">
        <v>1049</v>
      </c>
      <c r="AQ63" s="711" t="s">
        <v>1049</v>
      </c>
      <c r="AR63" s="711" t="s">
        <v>1049</v>
      </c>
      <c r="AS63" s="711" t="s">
        <v>1049</v>
      </c>
      <c r="AT63" s="712">
        <v>0</v>
      </c>
      <c r="AU63" s="713">
        <v>10</v>
      </c>
      <c r="AV63" s="714"/>
      <c r="AW63" s="715"/>
      <c r="AX63" s="716">
        <v>3.0000000000000004E-5</v>
      </c>
      <c r="AY63" s="723"/>
      <c r="BC63" s="658"/>
      <c r="BG63" s="669">
        <v>3.0000000000000004E-5</v>
      </c>
      <c r="BH63" s="193"/>
      <c r="BI63" s="715"/>
      <c r="BM63" s="668" t="s">
        <v>1049</v>
      </c>
    </row>
    <row r="64" spans="1:67" ht="17.45" hidden="1" customHeight="1">
      <c r="C64" s="665"/>
      <c r="D64" s="720"/>
      <c r="E64" s="721"/>
      <c r="K64" s="722"/>
      <c r="L64" s="610"/>
      <c r="M64" s="711" t="s">
        <v>1049</v>
      </c>
      <c r="N64" s="711" t="s">
        <v>1049</v>
      </c>
      <c r="O64" s="711" t="s">
        <v>1049</v>
      </c>
      <c r="P64" s="711" t="s">
        <v>1049</v>
      </c>
      <c r="Q64" s="711" t="s">
        <v>1049</v>
      </c>
      <c r="R64" s="711" t="s">
        <v>1049</v>
      </c>
      <c r="S64" s="711" t="s">
        <v>1049</v>
      </c>
      <c r="T64" s="711" t="s">
        <v>1049</v>
      </c>
      <c r="U64" s="711" t="s">
        <v>1049</v>
      </c>
      <c r="V64" s="711" t="s">
        <v>1049</v>
      </c>
      <c r="W64" s="711" t="s">
        <v>1049</v>
      </c>
      <c r="X64" s="711" t="s">
        <v>1049</v>
      </c>
      <c r="Y64" s="711" t="s">
        <v>1049</v>
      </c>
      <c r="Z64" s="711" t="s">
        <v>1049</v>
      </c>
      <c r="AA64" s="711" t="s">
        <v>1049</v>
      </c>
      <c r="AB64" s="711" t="s">
        <v>1049</v>
      </c>
      <c r="AC64" s="711" t="s">
        <v>1049</v>
      </c>
      <c r="AD64" s="711" t="s">
        <v>1049</v>
      </c>
      <c r="AE64" s="711" t="s">
        <v>1049</v>
      </c>
      <c r="AF64" s="711" t="s">
        <v>1049</v>
      </c>
      <c r="AG64" s="711" t="s">
        <v>1049</v>
      </c>
      <c r="AH64" s="711" t="s">
        <v>1049</v>
      </c>
      <c r="AI64" s="711" t="s">
        <v>1049</v>
      </c>
      <c r="AJ64" s="711" t="s">
        <v>1049</v>
      </c>
      <c r="AK64" s="711" t="s">
        <v>1049</v>
      </c>
      <c r="AL64" s="711" t="s">
        <v>1049</v>
      </c>
      <c r="AM64" s="711" t="s">
        <v>1049</v>
      </c>
      <c r="AN64" s="711" t="s">
        <v>1049</v>
      </c>
      <c r="AO64" s="711" t="s">
        <v>1049</v>
      </c>
      <c r="AP64" s="711" t="s">
        <v>1049</v>
      </c>
      <c r="AQ64" s="711" t="s">
        <v>1049</v>
      </c>
      <c r="AR64" s="711" t="s">
        <v>1049</v>
      </c>
      <c r="AS64" s="711" t="s">
        <v>1049</v>
      </c>
      <c r="AT64" s="712">
        <v>0</v>
      </c>
      <c r="AU64" s="713">
        <v>10</v>
      </c>
      <c r="AV64" s="714"/>
      <c r="AW64" s="715"/>
      <c r="AX64" s="716">
        <v>3.0000000000000004E-5</v>
      </c>
      <c r="AY64" s="723"/>
      <c r="BC64" s="658"/>
      <c r="BG64" s="669">
        <v>3.0000000000000004E-5</v>
      </c>
      <c r="BH64" s="193"/>
      <c r="BI64" s="715"/>
      <c r="BM64" s="668" t="s">
        <v>1049</v>
      </c>
    </row>
    <row r="65" spans="1:66" ht="17.45" hidden="1" customHeight="1">
      <c r="C65" s="665"/>
      <c r="D65" s="720"/>
      <c r="E65" s="721"/>
      <c r="K65" s="722"/>
      <c r="L65" s="724"/>
      <c r="M65" s="711" t="s">
        <v>1049</v>
      </c>
      <c r="N65" s="711" t="s">
        <v>1049</v>
      </c>
      <c r="O65" s="711" t="s">
        <v>1049</v>
      </c>
      <c r="P65" s="711" t="s">
        <v>1049</v>
      </c>
      <c r="Q65" s="711" t="s">
        <v>1049</v>
      </c>
      <c r="R65" s="711" t="s">
        <v>1049</v>
      </c>
      <c r="S65" s="711" t="s">
        <v>1049</v>
      </c>
      <c r="T65" s="711" t="s">
        <v>1049</v>
      </c>
      <c r="U65" s="711" t="s">
        <v>1049</v>
      </c>
      <c r="V65" s="711" t="s">
        <v>1049</v>
      </c>
      <c r="W65" s="711" t="s">
        <v>1049</v>
      </c>
      <c r="X65" s="711" t="s">
        <v>1049</v>
      </c>
      <c r="Y65" s="711" t="s">
        <v>1049</v>
      </c>
      <c r="Z65" s="711" t="s">
        <v>1049</v>
      </c>
      <c r="AA65" s="711" t="s">
        <v>1049</v>
      </c>
      <c r="AB65" s="711" t="s">
        <v>1049</v>
      </c>
      <c r="AC65" s="711" t="s">
        <v>1049</v>
      </c>
      <c r="AD65" s="711" t="s">
        <v>1049</v>
      </c>
      <c r="AE65" s="711" t="s">
        <v>1049</v>
      </c>
      <c r="AF65" s="711" t="s">
        <v>1049</v>
      </c>
      <c r="AG65" s="711" t="s">
        <v>1049</v>
      </c>
      <c r="AH65" s="711" t="s">
        <v>1049</v>
      </c>
      <c r="AI65" s="711" t="s">
        <v>1049</v>
      </c>
      <c r="AJ65" s="711" t="s">
        <v>1049</v>
      </c>
      <c r="AK65" s="711" t="s">
        <v>1049</v>
      </c>
      <c r="AL65" s="711" t="s">
        <v>1049</v>
      </c>
      <c r="AM65" s="711" t="s">
        <v>1049</v>
      </c>
      <c r="AN65" s="711" t="s">
        <v>1049</v>
      </c>
      <c r="AO65" s="711" t="s">
        <v>1049</v>
      </c>
      <c r="AP65" s="711" t="s">
        <v>1049</v>
      </c>
      <c r="AQ65" s="711" t="s">
        <v>1049</v>
      </c>
      <c r="AR65" s="711" t="s">
        <v>1049</v>
      </c>
      <c r="AS65" s="711" t="s">
        <v>1049</v>
      </c>
      <c r="AT65" s="712">
        <v>0</v>
      </c>
      <c r="AU65" s="713">
        <v>10</v>
      </c>
      <c r="AV65" s="714"/>
      <c r="AW65" s="715"/>
      <c r="AX65" s="716">
        <v>3.0000000000000004E-5</v>
      </c>
      <c r="AY65" s="723"/>
      <c r="BC65" s="658"/>
      <c r="BG65" s="669">
        <v>3.0000000000000004E-5</v>
      </c>
      <c r="BH65" s="193"/>
      <c r="BI65" s="715"/>
      <c r="BM65" s="668" t="s">
        <v>1049</v>
      </c>
    </row>
    <row r="66" spans="1:66" ht="17.45" hidden="1" customHeight="1">
      <c r="C66" s="665"/>
      <c r="D66" s="720"/>
      <c r="E66" s="721"/>
      <c r="K66" s="722"/>
      <c r="L66" s="724"/>
      <c r="M66" s="711" t="s">
        <v>1049</v>
      </c>
      <c r="N66" s="711" t="s">
        <v>1049</v>
      </c>
      <c r="O66" s="711" t="s">
        <v>1049</v>
      </c>
      <c r="P66" s="711" t="s">
        <v>1049</v>
      </c>
      <c r="Q66" s="711" t="s">
        <v>1049</v>
      </c>
      <c r="R66" s="711" t="s">
        <v>1049</v>
      </c>
      <c r="S66" s="711" t="s">
        <v>1049</v>
      </c>
      <c r="T66" s="711" t="s">
        <v>1049</v>
      </c>
      <c r="U66" s="711" t="s">
        <v>1049</v>
      </c>
      <c r="V66" s="711" t="s">
        <v>1049</v>
      </c>
      <c r="W66" s="711" t="s">
        <v>1049</v>
      </c>
      <c r="X66" s="711" t="s">
        <v>1049</v>
      </c>
      <c r="Y66" s="711" t="s">
        <v>1049</v>
      </c>
      <c r="Z66" s="711" t="s">
        <v>1049</v>
      </c>
      <c r="AA66" s="711" t="s">
        <v>1049</v>
      </c>
      <c r="AB66" s="711" t="s">
        <v>1049</v>
      </c>
      <c r="AC66" s="711" t="s">
        <v>1049</v>
      </c>
      <c r="AD66" s="711" t="s">
        <v>1049</v>
      </c>
      <c r="AE66" s="711" t="s">
        <v>1049</v>
      </c>
      <c r="AF66" s="711" t="s">
        <v>1049</v>
      </c>
      <c r="AG66" s="711" t="s">
        <v>1049</v>
      </c>
      <c r="AH66" s="711" t="s">
        <v>1049</v>
      </c>
      <c r="AI66" s="711" t="s">
        <v>1049</v>
      </c>
      <c r="AJ66" s="711" t="s">
        <v>1049</v>
      </c>
      <c r="AK66" s="711" t="s">
        <v>1049</v>
      </c>
      <c r="AL66" s="711" t="s">
        <v>1049</v>
      </c>
      <c r="AM66" s="711" t="s">
        <v>1049</v>
      </c>
      <c r="AN66" s="711" t="s">
        <v>1049</v>
      </c>
      <c r="AO66" s="711" t="s">
        <v>1049</v>
      </c>
      <c r="AP66" s="711" t="s">
        <v>1049</v>
      </c>
      <c r="AQ66" s="711" t="s">
        <v>1049</v>
      </c>
      <c r="AR66" s="711" t="s">
        <v>1049</v>
      </c>
      <c r="AS66" s="711" t="s">
        <v>1049</v>
      </c>
      <c r="AT66" s="712">
        <v>0</v>
      </c>
      <c r="AU66" s="713">
        <v>10</v>
      </c>
      <c r="AV66" s="714"/>
      <c r="AW66" s="715"/>
      <c r="AX66" s="716">
        <v>3.0000000000000004E-5</v>
      </c>
      <c r="AY66" s="723"/>
      <c r="BC66" s="658"/>
      <c r="BG66" s="669">
        <v>3.0000000000000004E-5</v>
      </c>
      <c r="BH66" s="193"/>
      <c r="BI66" s="715"/>
      <c r="BM66" s="668" t="s">
        <v>1049</v>
      </c>
    </row>
    <row r="67" spans="1:66" ht="17.45" hidden="1" customHeight="1">
      <c r="C67" s="665"/>
      <c r="D67" s="720"/>
      <c r="E67" s="721"/>
      <c r="K67" s="722"/>
      <c r="L67" s="724"/>
      <c r="M67" s="711" t="s">
        <v>1049</v>
      </c>
      <c r="N67" s="711" t="s">
        <v>1049</v>
      </c>
      <c r="O67" s="711" t="s">
        <v>1049</v>
      </c>
      <c r="P67" s="711" t="s">
        <v>1049</v>
      </c>
      <c r="Q67" s="711" t="s">
        <v>1049</v>
      </c>
      <c r="R67" s="711" t="s">
        <v>1049</v>
      </c>
      <c r="S67" s="711" t="s">
        <v>1049</v>
      </c>
      <c r="T67" s="711" t="s">
        <v>1049</v>
      </c>
      <c r="U67" s="711" t="s">
        <v>1049</v>
      </c>
      <c r="V67" s="711" t="s">
        <v>1049</v>
      </c>
      <c r="W67" s="711" t="s">
        <v>1049</v>
      </c>
      <c r="X67" s="711" t="s">
        <v>1049</v>
      </c>
      <c r="Y67" s="711" t="s">
        <v>1049</v>
      </c>
      <c r="Z67" s="711" t="s">
        <v>1049</v>
      </c>
      <c r="AA67" s="711" t="s">
        <v>1049</v>
      </c>
      <c r="AB67" s="711" t="s">
        <v>1049</v>
      </c>
      <c r="AC67" s="711" t="s">
        <v>1049</v>
      </c>
      <c r="AD67" s="711" t="s">
        <v>1049</v>
      </c>
      <c r="AE67" s="711" t="s">
        <v>1049</v>
      </c>
      <c r="AF67" s="711" t="s">
        <v>1049</v>
      </c>
      <c r="AG67" s="711" t="s">
        <v>1049</v>
      </c>
      <c r="AH67" s="711" t="s">
        <v>1049</v>
      </c>
      <c r="AI67" s="711" t="s">
        <v>1049</v>
      </c>
      <c r="AJ67" s="711" t="s">
        <v>1049</v>
      </c>
      <c r="AK67" s="711" t="s">
        <v>1049</v>
      </c>
      <c r="AL67" s="711" t="s">
        <v>1049</v>
      </c>
      <c r="AM67" s="711" t="s">
        <v>1049</v>
      </c>
      <c r="AN67" s="711" t="s">
        <v>1049</v>
      </c>
      <c r="AO67" s="711" t="s">
        <v>1049</v>
      </c>
      <c r="AP67" s="711" t="s">
        <v>1049</v>
      </c>
      <c r="AQ67" s="711" t="s">
        <v>1049</v>
      </c>
      <c r="AR67" s="711" t="s">
        <v>1049</v>
      </c>
      <c r="AS67" s="711" t="s">
        <v>1049</v>
      </c>
      <c r="AT67" s="712">
        <v>0</v>
      </c>
      <c r="AU67" s="713">
        <v>10</v>
      </c>
      <c r="AV67" s="714"/>
      <c r="AW67" s="715"/>
      <c r="AX67" s="716">
        <v>3.0000000000000004E-5</v>
      </c>
      <c r="AY67" s="723"/>
      <c r="BC67" s="658"/>
      <c r="BG67" s="669">
        <v>3.0000000000000004E-5</v>
      </c>
      <c r="BH67" s="193"/>
      <c r="BI67" s="715"/>
      <c r="BM67" s="668" t="s">
        <v>1049</v>
      </c>
    </row>
    <row r="68" spans="1:66" ht="17.45" hidden="1" customHeight="1">
      <c r="C68" s="665"/>
      <c r="D68" s="720"/>
      <c r="E68" s="721"/>
      <c r="K68" s="722"/>
      <c r="L68" s="724"/>
      <c r="M68" s="711" t="s">
        <v>1049</v>
      </c>
      <c r="N68" s="711" t="s">
        <v>1049</v>
      </c>
      <c r="O68" s="711" t="s">
        <v>1049</v>
      </c>
      <c r="P68" s="711" t="s">
        <v>1049</v>
      </c>
      <c r="Q68" s="711" t="s">
        <v>1049</v>
      </c>
      <c r="R68" s="711" t="s">
        <v>1049</v>
      </c>
      <c r="S68" s="711" t="s">
        <v>1049</v>
      </c>
      <c r="T68" s="711" t="s">
        <v>1049</v>
      </c>
      <c r="U68" s="711" t="s">
        <v>1049</v>
      </c>
      <c r="V68" s="711" t="s">
        <v>1049</v>
      </c>
      <c r="W68" s="711" t="s">
        <v>1049</v>
      </c>
      <c r="X68" s="711" t="s">
        <v>1049</v>
      </c>
      <c r="Y68" s="711" t="s">
        <v>1049</v>
      </c>
      <c r="Z68" s="711" t="s">
        <v>1049</v>
      </c>
      <c r="AA68" s="711" t="s">
        <v>1049</v>
      </c>
      <c r="AB68" s="711" t="s">
        <v>1049</v>
      </c>
      <c r="AC68" s="711" t="s">
        <v>1049</v>
      </c>
      <c r="AD68" s="711" t="s">
        <v>1049</v>
      </c>
      <c r="AE68" s="711" t="s">
        <v>1049</v>
      </c>
      <c r="AF68" s="711" t="s">
        <v>1049</v>
      </c>
      <c r="AG68" s="711" t="s">
        <v>1049</v>
      </c>
      <c r="AH68" s="711" t="s">
        <v>1049</v>
      </c>
      <c r="AI68" s="711" t="s">
        <v>1049</v>
      </c>
      <c r="AJ68" s="711" t="s">
        <v>1049</v>
      </c>
      <c r="AK68" s="711" t="s">
        <v>1049</v>
      </c>
      <c r="AL68" s="711" t="s">
        <v>1049</v>
      </c>
      <c r="AM68" s="711" t="s">
        <v>1049</v>
      </c>
      <c r="AN68" s="711" t="s">
        <v>1049</v>
      </c>
      <c r="AO68" s="711" t="s">
        <v>1049</v>
      </c>
      <c r="AP68" s="711" t="s">
        <v>1049</v>
      </c>
      <c r="AQ68" s="711" t="s">
        <v>1049</v>
      </c>
      <c r="AR68" s="711" t="s">
        <v>1049</v>
      </c>
      <c r="AS68" s="711" t="s">
        <v>1049</v>
      </c>
      <c r="AT68" s="712">
        <v>0</v>
      </c>
      <c r="AU68" s="713">
        <v>10</v>
      </c>
      <c r="AV68" s="714"/>
      <c r="AW68" s="715"/>
      <c r="AX68" s="716">
        <v>3.0000000000000004E-5</v>
      </c>
      <c r="AY68" s="723"/>
      <c r="BC68" s="658"/>
      <c r="BG68" s="669">
        <v>3.0000000000000004E-5</v>
      </c>
      <c r="BH68" s="193"/>
      <c r="BI68" s="715"/>
      <c r="BM68" s="668" t="s">
        <v>1049</v>
      </c>
    </row>
    <row r="69" spans="1:66" ht="17.45" hidden="1" customHeight="1">
      <c r="C69" s="665"/>
      <c r="D69" s="720"/>
      <c r="E69" s="721"/>
      <c r="K69" s="722"/>
      <c r="L69" s="724"/>
      <c r="M69" s="711" t="s">
        <v>1049</v>
      </c>
      <c r="N69" s="711" t="s">
        <v>1049</v>
      </c>
      <c r="O69" s="711" t="s">
        <v>1049</v>
      </c>
      <c r="P69" s="711" t="s">
        <v>1049</v>
      </c>
      <c r="Q69" s="711" t="s">
        <v>1049</v>
      </c>
      <c r="R69" s="711" t="s">
        <v>1049</v>
      </c>
      <c r="S69" s="711" t="s">
        <v>1049</v>
      </c>
      <c r="T69" s="711" t="s">
        <v>1049</v>
      </c>
      <c r="U69" s="711" t="s">
        <v>1049</v>
      </c>
      <c r="V69" s="711" t="s">
        <v>1049</v>
      </c>
      <c r="W69" s="711" t="s">
        <v>1049</v>
      </c>
      <c r="X69" s="711" t="s">
        <v>1049</v>
      </c>
      <c r="Y69" s="711" t="s">
        <v>1049</v>
      </c>
      <c r="Z69" s="711" t="s">
        <v>1049</v>
      </c>
      <c r="AA69" s="711" t="s">
        <v>1049</v>
      </c>
      <c r="AB69" s="711" t="s">
        <v>1049</v>
      </c>
      <c r="AC69" s="711" t="s">
        <v>1049</v>
      </c>
      <c r="AD69" s="711" t="s">
        <v>1049</v>
      </c>
      <c r="AE69" s="711" t="s">
        <v>1049</v>
      </c>
      <c r="AF69" s="711" t="s">
        <v>1049</v>
      </c>
      <c r="AG69" s="711" t="s">
        <v>1049</v>
      </c>
      <c r="AH69" s="711" t="s">
        <v>1049</v>
      </c>
      <c r="AI69" s="711" t="s">
        <v>1049</v>
      </c>
      <c r="AJ69" s="711" t="s">
        <v>1049</v>
      </c>
      <c r="AK69" s="711" t="s">
        <v>1049</v>
      </c>
      <c r="AL69" s="711" t="s">
        <v>1049</v>
      </c>
      <c r="AM69" s="711" t="s">
        <v>1049</v>
      </c>
      <c r="AN69" s="711" t="s">
        <v>1049</v>
      </c>
      <c r="AO69" s="711" t="s">
        <v>1049</v>
      </c>
      <c r="AP69" s="711" t="s">
        <v>1049</v>
      </c>
      <c r="AQ69" s="711" t="s">
        <v>1049</v>
      </c>
      <c r="AR69" s="711" t="s">
        <v>1049</v>
      </c>
      <c r="AS69" s="711" t="s">
        <v>1049</v>
      </c>
      <c r="AT69" s="712">
        <v>0</v>
      </c>
      <c r="AU69" s="713">
        <v>10</v>
      </c>
      <c r="AV69" s="714"/>
      <c r="AW69" s="715"/>
      <c r="AX69" s="716">
        <v>3.0000000000000004E-5</v>
      </c>
      <c r="AY69" s="723"/>
      <c r="BC69" s="658"/>
      <c r="BG69" s="669">
        <v>3.0000000000000004E-5</v>
      </c>
      <c r="BH69" s="193"/>
      <c r="BI69" s="715"/>
      <c r="BM69" s="668" t="s">
        <v>1049</v>
      </c>
    </row>
    <row r="70" spans="1:66" ht="17.45" hidden="1" customHeight="1">
      <c r="C70" s="665"/>
      <c r="D70" s="720"/>
      <c r="E70" s="721"/>
      <c r="K70" s="722"/>
      <c r="L70" s="724"/>
      <c r="M70" s="711" t="s">
        <v>1049</v>
      </c>
      <c r="N70" s="711" t="s">
        <v>1049</v>
      </c>
      <c r="O70" s="711" t="s">
        <v>1049</v>
      </c>
      <c r="P70" s="711" t="s">
        <v>1049</v>
      </c>
      <c r="Q70" s="711" t="s">
        <v>1049</v>
      </c>
      <c r="R70" s="711" t="s">
        <v>1049</v>
      </c>
      <c r="S70" s="711" t="s">
        <v>1049</v>
      </c>
      <c r="T70" s="711" t="s">
        <v>1049</v>
      </c>
      <c r="U70" s="711" t="s">
        <v>1049</v>
      </c>
      <c r="V70" s="711" t="s">
        <v>1049</v>
      </c>
      <c r="W70" s="711" t="s">
        <v>1049</v>
      </c>
      <c r="X70" s="711" t="s">
        <v>1049</v>
      </c>
      <c r="Y70" s="711" t="s">
        <v>1049</v>
      </c>
      <c r="Z70" s="711" t="s">
        <v>1049</v>
      </c>
      <c r="AA70" s="711" t="s">
        <v>1049</v>
      </c>
      <c r="AB70" s="711" t="s">
        <v>1049</v>
      </c>
      <c r="AC70" s="711" t="s">
        <v>1049</v>
      </c>
      <c r="AD70" s="711" t="s">
        <v>1049</v>
      </c>
      <c r="AE70" s="711" t="s">
        <v>1049</v>
      </c>
      <c r="AF70" s="711" t="s">
        <v>1049</v>
      </c>
      <c r="AG70" s="711" t="s">
        <v>1049</v>
      </c>
      <c r="AH70" s="711" t="s">
        <v>1049</v>
      </c>
      <c r="AI70" s="711" t="s">
        <v>1049</v>
      </c>
      <c r="AJ70" s="711" t="s">
        <v>1049</v>
      </c>
      <c r="AK70" s="711" t="s">
        <v>1049</v>
      </c>
      <c r="AL70" s="711" t="s">
        <v>1049</v>
      </c>
      <c r="AM70" s="711" t="s">
        <v>1049</v>
      </c>
      <c r="AN70" s="711" t="s">
        <v>1049</v>
      </c>
      <c r="AO70" s="711" t="s">
        <v>1049</v>
      </c>
      <c r="AP70" s="711" t="s">
        <v>1049</v>
      </c>
      <c r="AQ70" s="711" t="s">
        <v>1049</v>
      </c>
      <c r="AR70" s="711" t="s">
        <v>1049</v>
      </c>
      <c r="AS70" s="711" t="s">
        <v>1049</v>
      </c>
      <c r="AT70" s="712">
        <v>0</v>
      </c>
      <c r="AU70" s="713">
        <v>10</v>
      </c>
      <c r="AV70" s="714"/>
      <c r="AW70" s="715"/>
      <c r="AX70" s="716">
        <v>3.0000000000000004E-5</v>
      </c>
      <c r="AY70" s="723"/>
      <c r="BC70" s="658"/>
      <c r="BG70" s="669">
        <v>3.0000000000000004E-5</v>
      </c>
      <c r="BH70" s="193"/>
      <c r="BI70" s="715"/>
      <c r="BM70" s="668" t="s">
        <v>1049</v>
      </c>
    </row>
    <row r="71" spans="1:66" ht="17.45" hidden="1" customHeight="1">
      <c r="C71" s="665"/>
      <c r="D71" s="720"/>
      <c r="E71" s="721"/>
      <c r="K71" s="722"/>
      <c r="L71" s="724"/>
      <c r="M71" s="711" t="s">
        <v>1049</v>
      </c>
      <c r="N71" s="711" t="s">
        <v>1049</v>
      </c>
      <c r="O71" s="711" t="s">
        <v>1049</v>
      </c>
      <c r="P71" s="711" t="s">
        <v>1049</v>
      </c>
      <c r="Q71" s="711" t="s">
        <v>1049</v>
      </c>
      <c r="R71" s="711" t="s">
        <v>1049</v>
      </c>
      <c r="S71" s="711" t="s">
        <v>1049</v>
      </c>
      <c r="T71" s="711" t="s">
        <v>1049</v>
      </c>
      <c r="U71" s="711" t="s">
        <v>1049</v>
      </c>
      <c r="V71" s="711" t="s">
        <v>1049</v>
      </c>
      <c r="W71" s="711" t="s">
        <v>1049</v>
      </c>
      <c r="X71" s="711" t="s">
        <v>1049</v>
      </c>
      <c r="Y71" s="711" t="s">
        <v>1049</v>
      </c>
      <c r="Z71" s="711" t="s">
        <v>1049</v>
      </c>
      <c r="AA71" s="711" t="s">
        <v>1049</v>
      </c>
      <c r="AB71" s="711" t="s">
        <v>1049</v>
      </c>
      <c r="AC71" s="711" t="s">
        <v>1049</v>
      </c>
      <c r="AD71" s="711" t="s">
        <v>1049</v>
      </c>
      <c r="AE71" s="711" t="s">
        <v>1049</v>
      </c>
      <c r="AF71" s="711" t="s">
        <v>1049</v>
      </c>
      <c r="AG71" s="711" t="s">
        <v>1049</v>
      </c>
      <c r="AH71" s="711" t="s">
        <v>1049</v>
      </c>
      <c r="AI71" s="711" t="s">
        <v>1049</v>
      </c>
      <c r="AJ71" s="711" t="s">
        <v>1049</v>
      </c>
      <c r="AK71" s="711" t="s">
        <v>1049</v>
      </c>
      <c r="AL71" s="711" t="s">
        <v>1049</v>
      </c>
      <c r="AM71" s="711" t="s">
        <v>1049</v>
      </c>
      <c r="AN71" s="711" t="s">
        <v>1049</v>
      </c>
      <c r="AO71" s="711" t="s">
        <v>1049</v>
      </c>
      <c r="AP71" s="711" t="s">
        <v>1049</v>
      </c>
      <c r="AQ71" s="711" t="s">
        <v>1049</v>
      </c>
      <c r="AR71" s="711" t="s">
        <v>1049</v>
      </c>
      <c r="AS71" s="711" t="s">
        <v>1049</v>
      </c>
      <c r="AT71" s="712">
        <v>0</v>
      </c>
      <c r="AU71" s="713">
        <v>10</v>
      </c>
      <c r="AV71" s="714"/>
      <c r="AW71" s="715"/>
      <c r="AX71" s="716">
        <v>3.0000000000000004E-5</v>
      </c>
      <c r="AY71" s="723"/>
      <c r="BC71" s="658"/>
      <c r="BG71" s="669">
        <v>3.0000000000000004E-5</v>
      </c>
      <c r="BH71" s="193"/>
      <c r="BI71" s="715"/>
      <c r="BM71" s="668" t="s">
        <v>1049</v>
      </c>
    </row>
    <row r="72" spans="1:66" ht="17.45" hidden="1" customHeight="1">
      <c r="C72" s="665"/>
      <c r="D72" s="720"/>
      <c r="E72" s="721"/>
      <c r="K72" s="722"/>
      <c r="L72" s="724"/>
      <c r="M72" s="711" t="s">
        <v>1049</v>
      </c>
      <c r="N72" s="711" t="s">
        <v>1049</v>
      </c>
      <c r="O72" s="711" t="s">
        <v>1049</v>
      </c>
      <c r="P72" s="711" t="s">
        <v>1049</v>
      </c>
      <c r="Q72" s="711" t="s">
        <v>1049</v>
      </c>
      <c r="R72" s="711" t="s">
        <v>1049</v>
      </c>
      <c r="S72" s="711" t="s">
        <v>1049</v>
      </c>
      <c r="T72" s="711" t="s">
        <v>1049</v>
      </c>
      <c r="U72" s="711" t="s">
        <v>1049</v>
      </c>
      <c r="V72" s="711" t="s">
        <v>1049</v>
      </c>
      <c r="W72" s="711" t="s">
        <v>1049</v>
      </c>
      <c r="X72" s="711" t="s">
        <v>1049</v>
      </c>
      <c r="Y72" s="711" t="s">
        <v>1049</v>
      </c>
      <c r="Z72" s="711" t="s">
        <v>1049</v>
      </c>
      <c r="AA72" s="711" t="s">
        <v>1049</v>
      </c>
      <c r="AB72" s="711" t="s">
        <v>1049</v>
      </c>
      <c r="AC72" s="711" t="s">
        <v>1049</v>
      </c>
      <c r="AD72" s="711" t="s">
        <v>1049</v>
      </c>
      <c r="AE72" s="711" t="s">
        <v>1049</v>
      </c>
      <c r="AF72" s="711" t="s">
        <v>1049</v>
      </c>
      <c r="AG72" s="711" t="s">
        <v>1049</v>
      </c>
      <c r="AH72" s="711" t="s">
        <v>1049</v>
      </c>
      <c r="AI72" s="711" t="s">
        <v>1049</v>
      </c>
      <c r="AJ72" s="711" t="s">
        <v>1049</v>
      </c>
      <c r="AK72" s="711" t="s">
        <v>1049</v>
      </c>
      <c r="AL72" s="711" t="s">
        <v>1049</v>
      </c>
      <c r="AM72" s="711" t="s">
        <v>1049</v>
      </c>
      <c r="AN72" s="711" t="s">
        <v>1049</v>
      </c>
      <c r="AO72" s="711" t="s">
        <v>1049</v>
      </c>
      <c r="AP72" s="711" t="s">
        <v>1049</v>
      </c>
      <c r="AQ72" s="711" t="s">
        <v>1049</v>
      </c>
      <c r="AR72" s="711" t="s">
        <v>1049</v>
      </c>
      <c r="AS72" s="711" t="s">
        <v>1049</v>
      </c>
      <c r="AT72" s="712">
        <v>0</v>
      </c>
      <c r="AU72" s="713">
        <v>10</v>
      </c>
      <c r="AV72" s="714"/>
      <c r="AW72" s="715"/>
      <c r="AX72" s="716">
        <v>3.0000000000000004E-5</v>
      </c>
      <c r="AY72" s="723"/>
      <c r="BC72" s="658"/>
      <c r="BG72" s="669">
        <v>3.0000000000000004E-5</v>
      </c>
      <c r="BH72" s="193"/>
      <c r="BI72" s="715"/>
      <c r="BM72" s="668" t="s">
        <v>1049</v>
      </c>
    </row>
    <row r="73" spans="1:66" ht="17.45" hidden="1" customHeight="1">
      <c r="C73" s="665"/>
      <c r="D73" s="720"/>
      <c r="E73" s="721"/>
      <c r="K73" s="722"/>
      <c r="L73" s="724"/>
      <c r="M73" s="711" t="s">
        <v>1049</v>
      </c>
      <c r="N73" s="711" t="s">
        <v>1049</v>
      </c>
      <c r="O73" s="711" t="s">
        <v>1049</v>
      </c>
      <c r="P73" s="711" t="s">
        <v>1049</v>
      </c>
      <c r="Q73" s="711" t="s">
        <v>1049</v>
      </c>
      <c r="R73" s="711" t="s">
        <v>1049</v>
      </c>
      <c r="S73" s="711" t="s">
        <v>1049</v>
      </c>
      <c r="T73" s="711" t="s">
        <v>1049</v>
      </c>
      <c r="U73" s="711" t="s">
        <v>1049</v>
      </c>
      <c r="V73" s="711" t="s">
        <v>1049</v>
      </c>
      <c r="W73" s="711" t="s">
        <v>1049</v>
      </c>
      <c r="X73" s="711" t="s">
        <v>1049</v>
      </c>
      <c r="Y73" s="711" t="s">
        <v>1049</v>
      </c>
      <c r="Z73" s="711" t="s">
        <v>1049</v>
      </c>
      <c r="AA73" s="711" t="s">
        <v>1049</v>
      </c>
      <c r="AB73" s="711" t="s">
        <v>1049</v>
      </c>
      <c r="AC73" s="711" t="s">
        <v>1049</v>
      </c>
      <c r="AD73" s="711" t="s">
        <v>1049</v>
      </c>
      <c r="AE73" s="711" t="s">
        <v>1049</v>
      </c>
      <c r="AF73" s="711" t="s">
        <v>1049</v>
      </c>
      <c r="AG73" s="711" t="s">
        <v>1049</v>
      </c>
      <c r="AH73" s="711" t="s">
        <v>1049</v>
      </c>
      <c r="AI73" s="711" t="s">
        <v>1049</v>
      </c>
      <c r="AJ73" s="711" t="s">
        <v>1049</v>
      </c>
      <c r="AK73" s="711" t="s">
        <v>1049</v>
      </c>
      <c r="AL73" s="711" t="s">
        <v>1049</v>
      </c>
      <c r="AM73" s="711" t="s">
        <v>1049</v>
      </c>
      <c r="AN73" s="711" t="s">
        <v>1049</v>
      </c>
      <c r="AO73" s="711" t="s">
        <v>1049</v>
      </c>
      <c r="AP73" s="711" t="s">
        <v>1049</v>
      </c>
      <c r="AQ73" s="711" t="s">
        <v>1049</v>
      </c>
      <c r="AR73" s="711" t="s">
        <v>1049</v>
      </c>
      <c r="AS73" s="711" t="s">
        <v>1049</v>
      </c>
      <c r="AT73" s="712">
        <v>0</v>
      </c>
      <c r="AU73" s="713">
        <v>10</v>
      </c>
      <c r="AV73" s="714"/>
      <c r="AW73" s="715"/>
      <c r="AX73" s="716">
        <v>3.0000000000000004E-5</v>
      </c>
      <c r="AY73" s="723"/>
      <c r="BC73" s="658"/>
      <c r="BG73" s="669">
        <v>3.0000000000000004E-5</v>
      </c>
      <c r="BH73" s="193"/>
      <c r="BI73" s="715"/>
      <c r="BM73" s="668" t="s">
        <v>1049</v>
      </c>
    </row>
    <row r="74" spans="1:66" ht="17.45" hidden="1" customHeight="1">
      <c r="C74" s="665"/>
      <c r="D74" s="720"/>
      <c r="E74" s="721"/>
      <c r="K74" s="722"/>
      <c r="L74" s="724"/>
      <c r="M74" s="711" t="s">
        <v>1049</v>
      </c>
      <c r="N74" s="711" t="s">
        <v>1049</v>
      </c>
      <c r="O74" s="711" t="s">
        <v>1049</v>
      </c>
      <c r="P74" s="711" t="s">
        <v>1049</v>
      </c>
      <c r="Q74" s="711" t="s">
        <v>1049</v>
      </c>
      <c r="R74" s="711" t="s">
        <v>1049</v>
      </c>
      <c r="S74" s="711" t="s">
        <v>1049</v>
      </c>
      <c r="T74" s="711" t="s">
        <v>1049</v>
      </c>
      <c r="U74" s="711" t="s">
        <v>1049</v>
      </c>
      <c r="V74" s="711" t="s">
        <v>1049</v>
      </c>
      <c r="W74" s="711" t="s">
        <v>1049</v>
      </c>
      <c r="X74" s="711" t="s">
        <v>1049</v>
      </c>
      <c r="Y74" s="711" t="s">
        <v>1049</v>
      </c>
      <c r="Z74" s="711" t="s">
        <v>1049</v>
      </c>
      <c r="AA74" s="711" t="s">
        <v>1049</v>
      </c>
      <c r="AB74" s="711" t="s">
        <v>1049</v>
      </c>
      <c r="AC74" s="711" t="s">
        <v>1049</v>
      </c>
      <c r="AD74" s="711" t="s">
        <v>1049</v>
      </c>
      <c r="AE74" s="711" t="s">
        <v>1049</v>
      </c>
      <c r="AF74" s="711" t="s">
        <v>1049</v>
      </c>
      <c r="AG74" s="711" t="s">
        <v>1049</v>
      </c>
      <c r="AH74" s="711" t="s">
        <v>1049</v>
      </c>
      <c r="AI74" s="711" t="s">
        <v>1049</v>
      </c>
      <c r="AJ74" s="711" t="s">
        <v>1049</v>
      </c>
      <c r="AK74" s="711" t="s">
        <v>1049</v>
      </c>
      <c r="AL74" s="711" t="s">
        <v>1049</v>
      </c>
      <c r="AM74" s="711" t="s">
        <v>1049</v>
      </c>
      <c r="AN74" s="711" t="s">
        <v>1049</v>
      </c>
      <c r="AO74" s="711" t="s">
        <v>1049</v>
      </c>
      <c r="AP74" s="711" t="s">
        <v>1049</v>
      </c>
      <c r="AQ74" s="711" t="s">
        <v>1049</v>
      </c>
      <c r="AR74" s="711" t="s">
        <v>1049</v>
      </c>
      <c r="AS74" s="711" t="s">
        <v>1049</v>
      </c>
      <c r="AT74" s="712">
        <v>0</v>
      </c>
      <c r="AU74" s="713">
        <v>10</v>
      </c>
      <c r="AV74" s="714"/>
      <c r="AW74" s="715"/>
      <c r="AX74" s="716">
        <v>3.0000000000000004E-5</v>
      </c>
      <c r="AY74" s="723"/>
      <c r="BC74" s="658"/>
      <c r="BG74" s="669">
        <v>3.0000000000000004E-5</v>
      </c>
      <c r="BH74" s="193"/>
      <c r="BI74" s="715"/>
      <c r="BM74" s="668" t="s">
        <v>1049</v>
      </c>
    </row>
    <row r="75" spans="1:66" ht="17.45" hidden="1" customHeight="1">
      <c r="C75" s="665"/>
      <c r="D75" s="720"/>
      <c r="E75" s="721"/>
      <c r="K75" s="722"/>
      <c r="L75" s="724"/>
      <c r="M75" s="711" t="s">
        <v>1049</v>
      </c>
      <c r="N75" s="711" t="s">
        <v>1049</v>
      </c>
      <c r="O75" s="711" t="s">
        <v>1049</v>
      </c>
      <c r="P75" s="711" t="s">
        <v>1049</v>
      </c>
      <c r="Q75" s="711" t="s">
        <v>1049</v>
      </c>
      <c r="R75" s="711" t="s">
        <v>1049</v>
      </c>
      <c r="S75" s="711" t="s">
        <v>1049</v>
      </c>
      <c r="T75" s="711" t="s">
        <v>1049</v>
      </c>
      <c r="U75" s="711" t="s">
        <v>1049</v>
      </c>
      <c r="V75" s="711" t="s">
        <v>1049</v>
      </c>
      <c r="W75" s="711" t="s">
        <v>1049</v>
      </c>
      <c r="X75" s="711" t="s">
        <v>1049</v>
      </c>
      <c r="Y75" s="711" t="s">
        <v>1049</v>
      </c>
      <c r="Z75" s="711" t="s">
        <v>1049</v>
      </c>
      <c r="AA75" s="711" t="s">
        <v>1049</v>
      </c>
      <c r="AB75" s="711" t="s">
        <v>1049</v>
      </c>
      <c r="AC75" s="711" t="s">
        <v>1049</v>
      </c>
      <c r="AD75" s="711" t="s">
        <v>1049</v>
      </c>
      <c r="AE75" s="711" t="s">
        <v>1049</v>
      </c>
      <c r="AF75" s="711" t="s">
        <v>1049</v>
      </c>
      <c r="AG75" s="711" t="s">
        <v>1049</v>
      </c>
      <c r="AH75" s="711" t="s">
        <v>1049</v>
      </c>
      <c r="AI75" s="711" t="s">
        <v>1049</v>
      </c>
      <c r="AJ75" s="711" t="s">
        <v>1049</v>
      </c>
      <c r="AK75" s="711" t="s">
        <v>1049</v>
      </c>
      <c r="AL75" s="711" t="s">
        <v>1049</v>
      </c>
      <c r="AM75" s="711" t="s">
        <v>1049</v>
      </c>
      <c r="AN75" s="711" t="s">
        <v>1049</v>
      </c>
      <c r="AO75" s="711" t="s">
        <v>1049</v>
      </c>
      <c r="AP75" s="711" t="s">
        <v>1049</v>
      </c>
      <c r="AQ75" s="711" t="s">
        <v>1049</v>
      </c>
      <c r="AR75" s="711" t="s">
        <v>1049</v>
      </c>
      <c r="AS75" s="711" t="s">
        <v>1049</v>
      </c>
      <c r="AT75" s="712">
        <v>0</v>
      </c>
      <c r="AU75" s="713">
        <v>10</v>
      </c>
      <c r="AV75" s="714"/>
      <c r="AW75" s="715"/>
      <c r="AX75" s="716">
        <v>3.0000000000000004E-5</v>
      </c>
      <c r="AY75" s="723"/>
      <c r="BC75" s="658"/>
      <c r="BG75" s="669">
        <v>3.0000000000000004E-5</v>
      </c>
      <c r="BH75" s="193"/>
      <c r="BI75" s="715"/>
      <c r="BM75" s="668" t="s">
        <v>1049</v>
      </c>
    </row>
    <row r="76" spans="1:66" ht="17.45" hidden="1" customHeight="1">
      <c r="C76" s="665"/>
      <c r="D76" s="720"/>
      <c r="E76" s="721"/>
      <c r="K76" s="722"/>
      <c r="L76" s="724"/>
      <c r="M76" s="711" t="s">
        <v>1049</v>
      </c>
      <c r="N76" s="711" t="s">
        <v>1049</v>
      </c>
      <c r="O76" s="711" t="s">
        <v>1049</v>
      </c>
      <c r="P76" s="711" t="s">
        <v>1049</v>
      </c>
      <c r="Q76" s="711" t="s">
        <v>1049</v>
      </c>
      <c r="R76" s="711" t="s">
        <v>1049</v>
      </c>
      <c r="S76" s="711" t="s">
        <v>1049</v>
      </c>
      <c r="T76" s="711" t="s">
        <v>1049</v>
      </c>
      <c r="U76" s="711" t="s">
        <v>1049</v>
      </c>
      <c r="V76" s="711" t="s">
        <v>1049</v>
      </c>
      <c r="W76" s="711" t="s">
        <v>1049</v>
      </c>
      <c r="X76" s="711" t="s">
        <v>1049</v>
      </c>
      <c r="Y76" s="711" t="s">
        <v>1049</v>
      </c>
      <c r="Z76" s="711" t="s">
        <v>1049</v>
      </c>
      <c r="AA76" s="711" t="s">
        <v>1049</v>
      </c>
      <c r="AB76" s="711" t="s">
        <v>1049</v>
      </c>
      <c r="AC76" s="711" t="s">
        <v>1049</v>
      </c>
      <c r="AD76" s="711" t="s">
        <v>1049</v>
      </c>
      <c r="AE76" s="711" t="s">
        <v>1049</v>
      </c>
      <c r="AF76" s="711" t="s">
        <v>1049</v>
      </c>
      <c r="AG76" s="711" t="s">
        <v>1049</v>
      </c>
      <c r="AH76" s="711" t="s">
        <v>1049</v>
      </c>
      <c r="AI76" s="711" t="s">
        <v>1049</v>
      </c>
      <c r="AJ76" s="711" t="s">
        <v>1049</v>
      </c>
      <c r="AK76" s="711" t="s">
        <v>1049</v>
      </c>
      <c r="AL76" s="711" t="s">
        <v>1049</v>
      </c>
      <c r="AM76" s="711" t="s">
        <v>1049</v>
      </c>
      <c r="AN76" s="711" t="s">
        <v>1049</v>
      </c>
      <c r="AO76" s="711" t="s">
        <v>1049</v>
      </c>
      <c r="AP76" s="711" t="s">
        <v>1049</v>
      </c>
      <c r="AQ76" s="711" t="s">
        <v>1049</v>
      </c>
      <c r="AR76" s="711" t="s">
        <v>1049</v>
      </c>
      <c r="AS76" s="711" t="s">
        <v>1049</v>
      </c>
      <c r="AT76" s="712">
        <v>0</v>
      </c>
      <c r="AU76" s="713">
        <v>10</v>
      </c>
      <c r="AV76" s="714"/>
      <c r="AW76" s="715"/>
      <c r="AX76" s="716">
        <v>3.0000000000000004E-5</v>
      </c>
      <c r="AY76" s="723"/>
      <c r="BC76" s="658"/>
      <c r="BG76" s="669">
        <v>3.0000000000000004E-5</v>
      </c>
      <c r="BH76" s="193"/>
      <c r="BI76" s="715"/>
      <c r="BM76" s="668" t="s">
        <v>1049</v>
      </c>
    </row>
    <row r="77" spans="1:66" ht="17.45" hidden="1" customHeight="1">
      <c r="C77" s="665"/>
      <c r="D77" s="720"/>
      <c r="E77" s="721"/>
      <c r="K77" s="722"/>
      <c r="L77" s="724"/>
      <c r="M77" s="711" t="s">
        <v>1049</v>
      </c>
      <c r="N77" s="711" t="s">
        <v>1049</v>
      </c>
      <c r="O77" s="711" t="s">
        <v>1049</v>
      </c>
      <c r="P77" s="711" t="s">
        <v>1049</v>
      </c>
      <c r="Q77" s="711" t="s">
        <v>1049</v>
      </c>
      <c r="R77" s="711" t="s">
        <v>1049</v>
      </c>
      <c r="S77" s="711" t="s">
        <v>1049</v>
      </c>
      <c r="T77" s="711" t="s">
        <v>1049</v>
      </c>
      <c r="U77" s="711" t="s">
        <v>1049</v>
      </c>
      <c r="V77" s="711" t="s">
        <v>1049</v>
      </c>
      <c r="W77" s="711" t="s">
        <v>1049</v>
      </c>
      <c r="X77" s="711" t="s">
        <v>1049</v>
      </c>
      <c r="Y77" s="711" t="s">
        <v>1049</v>
      </c>
      <c r="Z77" s="711" t="s">
        <v>1049</v>
      </c>
      <c r="AA77" s="711" t="s">
        <v>1049</v>
      </c>
      <c r="AB77" s="711" t="s">
        <v>1049</v>
      </c>
      <c r="AC77" s="711" t="s">
        <v>1049</v>
      </c>
      <c r="AD77" s="711" t="s">
        <v>1049</v>
      </c>
      <c r="AE77" s="711" t="s">
        <v>1049</v>
      </c>
      <c r="AF77" s="711" t="s">
        <v>1049</v>
      </c>
      <c r="AG77" s="711" t="s">
        <v>1049</v>
      </c>
      <c r="AH77" s="711" t="s">
        <v>1049</v>
      </c>
      <c r="AI77" s="711" t="s">
        <v>1049</v>
      </c>
      <c r="AJ77" s="711" t="s">
        <v>1049</v>
      </c>
      <c r="AK77" s="711" t="s">
        <v>1049</v>
      </c>
      <c r="AL77" s="711" t="s">
        <v>1049</v>
      </c>
      <c r="AM77" s="711" t="s">
        <v>1049</v>
      </c>
      <c r="AN77" s="711" t="s">
        <v>1049</v>
      </c>
      <c r="AO77" s="711" t="s">
        <v>1049</v>
      </c>
      <c r="AP77" s="711" t="s">
        <v>1049</v>
      </c>
      <c r="AQ77" s="711" t="s">
        <v>1049</v>
      </c>
      <c r="AR77" s="711" t="s">
        <v>1049</v>
      </c>
      <c r="AS77" s="711" t="s">
        <v>1049</v>
      </c>
      <c r="AT77" s="712">
        <v>0</v>
      </c>
      <c r="AU77" s="713">
        <v>10</v>
      </c>
      <c r="AV77" s="714"/>
      <c r="AW77" s="715"/>
      <c r="AX77" s="716">
        <v>3.0000000000000004E-5</v>
      </c>
      <c r="AY77" s="723"/>
      <c r="BC77" s="658"/>
      <c r="BG77" s="669">
        <v>3.0000000000000004E-5</v>
      </c>
      <c r="BH77" s="193"/>
      <c r="BI77" s="715"/>
      <c r="BM77" s="668" t="s">
        <v>1049</v>
      </c>
    </row>
    <row r="78" spans="1:66" ht="17.45" hidden="1" customHeight="1">
      <c r="C78" s="665"/>
      <c r="D78" s="720"/>
      <c r="E78" s="721"/>
      <c r="K78" s="722"/>
      <c r="L78" s="724"/>
      <c r="M78" s="711" t="s">
        <v>1049</v>
      </c>
      <c r="N78" s="711" t="s">
        <v>1049</v>
      </c>
      <c r="O78" s="711" t="s">
        <v>1049</v>
      </c>
      <c r="P78" s="711" t="s">
        <v>1049</v>
      </c>
      <c r="Q78" s="711" t="s">
        <v>1049</v>
      </c>
      <c r="R78" s="711" t="s">
        <v>1049</v>
      </c>
      <c r="S78" s="711" t="s">
        <v>1049</v>
      </c>
      <c r="T78" s="711" t="s">
        <v>1049</v>
      </c>
      <c r="U78" s="711" t="s">
        <v>1049</v>
      </c>
      <c r="V78" s="711" t="s">
        <v>1049</v>
      </c>
      <c r="W78" s="711" t="s">
        <v>1049</v>
      </c>
      <c r="X78" s="711" t="s">
        <v>1049</v>
      </c>
      <c r="Y78" s="711" t="s">
        <v>1049</v>
      </c>
      <c r="Z78" s="711" t="s">
        <v>1049</v>
      </c>
      <c r="AA78" s="711" t="s">
        <v>1049</v>
      </c>
      <c r="AB78" s="711" t="s">
        <v>1049</v>
      </c>
      <c r="AC78" s="711" t="s">
        <v>1049</v>
      </c>
      <c r="AD78" s="711" t="s">
        <v>1049</v>
      </c>
      <c r="AE78" s="711" t="s">
        <v>1049</v>
      </c>
      <c r="AF78" s="711" t="s">
        <v>1049</v>
      </c>
      <c r="AG78" s="711" t="s">
        <v>1049</v>
      </c>
      <c r="AH78" s="711" t="s">
        <v>1049</v>
      </c>
      <c r="AI78" s="711" t="s">
        <v>1049</v>
      </c>
      <c r="AJ78" s="711" t="s">
        <v>1049</v>
      </c>
      <c r="AK78" s="711" t="s">
        <v>1049</v>
      </c>
      <c r="AL78" s="711" t="s">
        <v>1049</v>
      </c>
      <c r="AM78" s="711" t="s">
        <v>1049</v>
      </c>
      <c r="AN78" s="711" t="s">
        <v>1049</v>
      </c>
      <c r="AO78" s="711" t="s">
        <v>1049</v>
      </c>
      <c r="AP78" s="711" t="s">
        <v>1049</v>
      </c>
      <c r="AQ78" s="711" t="s">
        <v>1049</v>
      </c>
      <c r="AR78" s="711" t="s">
        <v>1049</v>
      </c>
      <c r="AS78" s="711" t="s">
        <v>1049</v>
      </c>
      <c r="AT78" s="712">
        <v>0</v>
      </c>
      <c r="AU78" s="713">
        <v>10</v>
      </c>
      <c r="AV78" s="714"/>
      <c r="AW78" s="715"/>
      <c r="AX78" s="716">
        <v>3.0000000000000004E-5</v>
      </c>
      <c r="AY78" s="723"/>
      <c r="BC78" s="658"/>
      <c r="BG78" s="669">
        <v>3.0000000000000004E-5</v>
      </c>
      <c r="BH78" s="193"/>
      <c r="BI78" s="715"/>
      <c r="BM78" s="668" t="s">
        <v>1049</v>
      </c>
    </row>
    <row r="79" spans="1:66" ht="17.45" hidden="1" customHeight="1">
      <c r="C79" s="665"/>
      <c r="D79" s="720"/>
      <c r="E79" s="721"/>
      <c r="K79" s="722"/>
      <c r="L79" s="724"/>
      <c r="M79" s="711" t="s">
        <v>1049</v>
      </c>
      <c r="N79" s="711" t="s">
        <v>1049</v>
      </c>
      <c r="O79" s="711" t="s">
        <v>1049</v>
      </c>
      <c r="P79" s="711" t="s">
        <v>1049</v>
      </c>
      <c r="Q79" s="711" t="s">
        <v>1049</v>
      </c>
      <c r="R79" s="711" t="s">
        <v>1049</v>
      </c>
      <c r="S79" s="711" t="s">
        <v>1049</v>
      </c>
      <c r="T79" s="711" t="s">
        <v>1049</v>
      </c>
      <c r="U79" s="711" t="s">
        <v>1049</v>
      </c>
      <c r="V79" s="711" t="s">
        <v>1049</v>
      </c>
      <c r="W79" s="711" t="s">
        <v>1049</v>
      </c>
      <c r="X79" s="711" t="s">
        <v>1049</v>
      </c>
      <c r="Y79" s="711" t="s">
        <v>1049</v>
      </c>
      <c r="Z79" s="711" t="s">
        <v>1049</v>
      </c>
      <c r="AA79" s="711" t="s">
        <v>1049</v>
      </c>
      <c r="AB79" s="711" t="s">
        <v>1049</v>
      </c>
      <c r="AC79" s="711" t="s">
        <v>1049</v>
      </c>
      <c r="AD79" s="711" t="s">
        <v>1049</v>
      </c>
      <c r="AE79" s="711" t="s">
        <v>1049</v>
      </c>
      <c r="AF79" s="711" t="s">
        <v>1049</v>
      </c>
      <c r="AG79" s="711" t="s">
        <v>1049</v>
      </c>
      <c r="AH79" s="711" t="s">
        <v>1049</v>
      </c>
      <c r="AI79" s="711" t="s">
        <v>1049</v>
      </c>
      <c r="AJ79" s="711" t="s">
        <v>1049</v>
      </c>
      <c r="AK79" s="711" t="s">
        <v>1049</v>
      </c>
      <c r="AL79" s="711" t="s">
        <v>1049</v>
      </c>
      <c r="AM79" s="711" t="s">
        <v>1049</v>
      </c>
      <c r="AN79" s="711" t="s">
        <v>1049</v>
      </c>
      <c r="AO79" s="711" t="s">
        <v>1049</v>
      </c>
      <c r="AP79" s="711" t="s">
        <v>1049</v>
      </c>
      <c r="AQ79" s="711" t="s">
        <v>1049</v>
      </c>
      <c r="AR79" s="711" t="s">
        <v>1049</v>
      </c>
      <c r="AS79" s="711" t="s">
        <v>1049</v>
      </c>
      <c r="AT79" s="712">
        <v>0</v>
      </c>
      <c r="AU79" s="713">
        <v>10</v>
      </c>
      <c r="AV79" s="714"/>
      <c r="AW79" s="715"/>
      <c r="AX79" s="716">
        <v>3.0000000000000004E-5</v>
      </c>
      <c r="AY79" s="723"/>
      <c r="BC79" s="658"/>
      <c r="BG79" s="669">
        <v>3.0000000000000004E-5</v>
      </c>
      <c r="BH79" s="193"/>
      <c r="BI79" s="715"/>
      <c r="BM79" s="668" t="s">
        <v>1049</v>
      </c>
    </row>
    <row r="80" spans="1:66" s="671" customFormat="1" ht="17.45" customHeight="1">
      <c r="A80" s="726">
        <v>1</v>
      </c>
      <c r="B80" s="760">
        <v>205</v>
      </c>
      <c r="C80" s="728" t="s">
        <v>113</v>
      </c>
      <c r="D80" s="729">
        <v>31255</v>
      </c>
      <c r="E80" s="730">
        <v>1985</v>
      </c>
      <c r="F80" s="731" t="s">
        <v>524</v>
      </c>
      <c r="G80" s="732" t="s">
        <v>180</v>
      </c>
      <c r="H80" s="733">
        <v>0</v>
      </c>
      <c r="I80" s="732">
        <v>0</v>
      </c>
      <c r="J80" s="732" t="s">
        <v>700</v>
      </c>
      <c r="K80" s="734">
        <v>0</v>
      </c>
      <c r="L80" s="734" t="s">
        <v>706</v>
      </c>
      <c r="M80" s="735"/>
      <c r="N80" s="735"/>
      <c r="O80" s="735"/>
      <c r="P80" s="735"/>
      <c r="Q80" s="735"/>
      <c r="R80" s="735"/>
      <c r="S80" s="735"/>
      <c r="T80" s="735"/>
      <c r="U80" s="735"/>
      <c r="V80" s="735"/>
      <c r="W80" s="735"/>
      <c r="X80" s="735"/>
      <c r="Y80" s="735"/>
      <c r="Z80" s="735"/>
      <c r="AA80" s="735"/>
      <c r="AB80" s="735"/>
      <c r="AC80" s="735"/>
      <c r="AD80" s="735"/>
      <c r="AE80" s="735"/>
      <c r="AF80" s="735"/>
      <c r="AG80" s="735"/>
      <c r="AH80" s="735"/>
      <c r="AI80" s="735"/>
      <c r="AJ80" s="735"/>
      <c r="AK80" s="735"/>
      <c r="AL80" s="735"/>
      <c r="AM80" s="735"/>
      <c r="AN80" s="735"/>
      <c r="AO80" s="735"/>
      <c r="AP80" s="735"/>
      <c r="AQ80" s="735"/>
      <c r="AR80" s="735"/>
      <c r="AS80" s="735"/>
      <c r="AT80" s="736"/>
      <c r="AU80" s="737" t="s">
        <v>1049</v>
      </c>
      <c r="AV80" s="738">
        <v>-3</v>
      </c>
      <c r="AW80" s="739" t="e">
        <v>#VALUE!</v>
      </c>
      <c r="AX80" s="749">
        <v>3.0000000000000004E-5</v>
      </c>
      <c r="AY80" s="750">
        <v>1</v>
      </c>
      <c r="AZ80" s="761">
        <v>1</v>
      </c>
      <c r="BA80" s="762">
        <v>0</v>
      </c>
      <c r="BB80" s="763">
        <v>1</v>
      </c>
      <c r="BC80" s="751">
        <v>20</v>
      </c>
      <c r="BD80" s="764"/>
      <c r="BE80" s="746" t="s">
        <v>706</v>
      </c>
      <c r="BG80" s="672">
        <v>50</v>
      </c>
      <c r="BH80" s="178" t="s">
        <v>213</v>
      </c>
      <c r="BI80" s="747">
        <v>140</v>
      </c>
      <c r="BJ80" s="672">
        <v>2</v>
      </c>
      <c r="BK80" s="672">
        <v>17</v>
      </c>
      <c r="BN80" s="674"/>
    </row>
    <row r="81" spans="1:66" s="671" customFormat="1" ht="17.45" hidden="1" customHeight="1">
      <c r="A81" s="748">
        <v>2</v>
      </c>
      <c r="B81" s="727"/>
      <c r="C81" s="728" t="s">
        <v>1049</v>
      </c>
      <c r="D81" s="729" t="s">
        <v>1049</v>
      </c>
      <c r="E81" s="730" t="s">
        <v>1049</v>
      </c>
      <c r="F81" s="731" t="s">
        <v>1049</v>
      </c>
      <c r="G81" s="732" t="s">
        <v>1049</v>
      </c>
      <c r="H81" s="733" t="s">
        <v>1049</v>
      </c>
      <c r="I81" s="732" t="s">
        <v>1049</v>
      </c>
      <c r="J81" s="732" t="s">
        <v>1049</v>
      </c>
      <c r="K81" s="734" t="s">
        <v>1049</v>
      </c>
      <c r="L81" s="734" t="s">
        <v>1049</v>
      </c>
      <c r="M81" s="735"/>
      <c r="N81" s="735"/>
      <c r="O81" s="735"/>
      <c r="P81" s="735"/>
      <c r="Q81" s="735"/>
      <c r="R81" s="735"/>
      <c r="S81" s="735"/>
      <c r="T81" s="735"/>
      <c r="U81" s="735"/>
      <c r="V81" s="735"/>
      <c r="W81" s="735"/>
      <c r="X81" s="735"/>
      <c r="Y81" s="735"/>
      <c r="Z81" s="735"/>
      <c r="AA81" s="735"/>
      <c r="AB81" s="735"/>
      <c r="AC81" s="735"/>
      <c r="AD81" s="735"/>
      <c r="AE81" s="735"/>
      <c r="AF81" s="735"/>
      <c r="AG81" s="735"/>
      <c r="AH81" s="735"/>
      <c r="AI81" s="735"/>
      <c r="AJ81" s="735"/>
      <c r="AK81" s="735"/>
      <c r="AL81" s="735"/>
      <c r="AM81" s="735"/>
      <c r="AN81" s="735"/>
      <c r="AO81" s="735"/>
      <c r="AP81" s="735"/>
      <c r="AQ81" s="735"/>
      <c r="AR81" s="735"/>
      <c r="AS81" s="735"/>
      <c r="AT81" s="736"/>
      <c r="AU81" s="737" t="s">
        <v>1049</v>
      </c>
      <c r="AV81" s="738">
        <v>-3</v>
      </c>
      <c r="AW81" s="739" t="e">
        <v>#VALUE!</v>
      </c>
      <c r="AX81" s="740" t="s">
        <v>1049</v>
      </c>
      <c r="AY81" s="741" t="s">
        <v>1049</v>
      </c>
      <c r="AZ81" s="739" t="s">
        <v>1049</v>
      </c>
      <c r="BA81" s="765" t="s">
        <v>1049</v>
      </c>
      <c r="BB81" s="610" t="s">
        <v>1049</v>
      </c>
      <c r="BC81" s="739" t="s">
        <v>1049</v>
      </c>
      <c r="BD81" s="764"/>
      <c r="BE81" s="746" t="s">
        <v>1049</v>
      </c>
      <c r="BG81" s="672">
        <v>110</v>
      </c>
      <c r="BH81" s="178" t="s">
        <v>214</v>
      </c>
      <c r="BI81" s="747">
        <v>145</v>
      </c>
      <c r="BJ81" s="672">
        <v>3</v>
      </c>
      <c r="BK81" s="672">
        <v>15</v>
      </c>
      <c r="BN81" s="674"/>
    </row>
    <row r="82" spans="1:66" s="671" customFormat="1" ht="17.45" hidden="1" customHeight="1">
      <c r="A82" s="748">
        <v>3</v>
      </c>
      <c r="B82" s="727"/>
      <c r="C82" s="728" t="s">
        <v>1049</v>
      </c>
      <c r="D82" s="729" t="s">
        <v>1049</v>
      </c>
      <c r="E82" s="730" t="s">
        <v>1049</v>
      </c>
      <c r="F82" s="731" t="s">
        <v>1049</v>
      </c>
      <c r="G82" s="732" t="s">
        <v>1049</v>
      </c>
      <c r="H82" s="733" t="s">
        <v>1049</v>
      </c>
      <c r="I82" s="732" t="s">
        <v>1049</v>
      </c>
      <c r="J82" s="732" t="s">
        <v>1049</v>
      </c>
      <c r="K82" s="734" t="s">
        <v>1049</v>
      </c>
      <c r="L82" s="734" t="s">
        <v>1049</v>
      </c>
      <c r="M82" s="735"/>
      <c r="N82" s="735"/>
      <c r="O82" s="735"/>
      <c r="P82" s="735"/>
      <c r="Q82" s="735"/>
      <c r="R82" s="735"/>
      <c r="S82" s="735"/>
      <c r="T82" s="735"/>
      <c r="U82" s="735"/>
      <c r="V82" s="735"/>
      <c r="W82" s="735"/>
      <c r="X82" s="735"/>
      <c r="Y82" s="735"/>
      <c r="Z82" s="735"/>
      <c r="AA82" s="735"/>
      <c r="AB82" s="735"/>
      <c r="AC82" s="735"/>
      <c r="AD82" s="735"/>
      <c r="AE82" s="735"/>
      <c r="AF82" s="735"/>
      <c r="AG82" s="735"/>
      <c r="AH82" s="735"/>
      <c r="AI82" s="735"/>
      <c r="AJ82" s="735"/>
      <c r="AK82" s="735"/>
      <c r="AL82" s="735"/>
      <c r="AM82" s="735"/>
      <c r="AN82" s="735"/>
      <c r="AO82" s="735"/>
      <c r="AP82" s="735"/>
      <c r="AQ82" s="735"/>
      <c r="AR82" s="735"/>
      <c r="AS82" s="735"/>
      <c r="AT82" s="736"/>
      <c r="AU82" s="737" t="s">
        <v>1049</v>
      </c>
      <c r="AV82" s="738">
        <v>-3</v>
      </c>
      <c r="AW82" s="739" t="e">
        <v>#VALUE!</v>
      </c>
      <c r="AX82" s="740" t="s">
        <v>1049</v>
      </c>
      <c r="AY82" s="741" t="s">
        <v>1049</v>
      </c>
      <c r="AZ82" s="739" t="s">
        <v>1049</v>
      </c>
      <c r="BA82" s="765" t="s">
        <v>1049</v>
      </c>
      <c r="BB82" s="610" t="s">
        <v>1049</v>
      </c>
      <c r="BC82" s="739" t="s">
        <v>1049</v>
      </c>
      <c r="BD82" s="764"/>
      <c r="BE82" s="746" t="s">
        <v>1049</v>
      </c>
      <c r="BG82" s="672">
        <v>120</v>
      </c>
      <c r="BH82" s="178" t="s">
        <v>215</v>
      </c>
      <c r="BI82" s="747">
        <v>150</v>
      </c>
      <c r="BJ82" s="672">
        <v>4</v>
      </c>
      <c r="BK82" s="672">
        <v>14</v>
      </c>
      <c r="BN82" s="674"/>
    </row>
    <row r="83" spans="1:66" s="671" customFormat="1" ht="17.45" hidden="1" customHeight="1">
      <c r="A83" s="748">
        <v>4</v>
      </c>
      <c r="B83" s="727"/>
      <c r="C83" s="728" t="s">
        <v>1049</v>
      </c>
      <c r="D83" s="729" t="s">
        <v>1049</v>
      </c>
      <c r="E83" s="730" t="s">
        <v>1049</v>
      </c>
      <c r="F83" s="731" t="s">
        <v>1049</v>
      </c>
      <c r="G83" s="732" t="s">
        <v>1049</v>
      </c>
      <c r="H83" s="733" t="s">
        <v>1049</v>
      </c>
      <c r="I83" s="732" t="s">
        <v>1049</v>
      </c>
      <c r="J83" s="732" t="s">
        <v>1049</v>
      </c>
      <c r="K83" s="734" t="s">
        <v>1049</v>
      </c>
      <c r="L83" s="734" t="s">
        <v>1049</v>
      </c>
      <c r="M83" s="735"/>
      <c r="N83" s="735"/>
      <c r="O83" s="735"/>
      <c r="P83" s="735"/>
      <c r="Q83" s="735"/>
      <c r="R83" s="735"/>
      <c r="S83" s="735"/>
      <c r="T83" s="735"/>
      <c r="U83" s="735"/>
      <c r="V83" s="735"/>
      <c r="W83" s="735"/>
      <c r="X83" s="735"/>
      <c r="Y83" s="735"/>
      <c r="Z83" s="735"/>
      <c r="AA83" s="735"/>
      <c r="AB83" s="735"/>
      <c r="AC83" s="735"/>
      <c r="AD83" s="735"/>
      <c r="AE83" s="735"/>
      <c r="AF83" s="735"/>
      <c r="AG83" s="735"/>
      <c r="AH83" s="735"/>
      <c r="AI83" s="735"/>
      <c r="AJ83" s="735"/>
      <c r="AK83" s="735"/>
      <c r="AL83" s="735"/>
      <c r="AM83" s="735"/>
      <c r="AN83" s="735"/>
      <c r="AO83" s="735"/>
      <c r="AP83" s="735"/>
      <c r="AQ83" s="735"/>
      <c r="AR83" s="735"/>
      <c r="AS83" s="735"/>
      <c r="AT83" s="736"/>
      <c r="AU83" s="737" t="s">
        <v>1049</v>
      </c>
      <c r="AV83" s="738">
        <v>-3</v>
      </c>
      <c r="AW83" s="739" t="e">
        <v>#VALUE!</v>
      </c>
      <c r="AX83" s="740" t="s">
        <v>1049</v>
      </c>
      <c r="AY83" s="741" t="s">
        <v>1049</v>
      </c>
      <c r="AZ83" s="739" t="s">
        <v>1049</v>
      </c>
      <c r="BA83" s="765" t="s">
        <v>1049</v>
      </c>
      <c r="BB83" s="610" t="s">
        <v>1049</v>
      </c>
      <c r="BC83" s="739" t="s">
        <v>1049</v>
      </c>
      <c r="BD83" s="764"/>
      <c r="BE83" s="746" t="s">
        <v>1049</v>
      </c>
      <c r="BG83" s="672">
        <v>130</v>
      </c>
      <c r="BH83" s="178" t="s">
        <v>216</v>
      </c>
      <c r="BI83" s="747">
        <v>155</v>
      </c>
      <c r="BJ83" s="672">
        <v>5</v>
      </c>
      <c r="BK83" s="672">
        <v>13</v>
      </c>
      <c r="BN83" s="674"/>
    </row>
    <row r="84" spans="1:66" s="671" customFormat="1" ht="17.45" hidden="1" customHeight="1">
      <c r="A84" s="748">
        <v>5</v>
      </c>
      <c r="B84" s="727"/>
      <c r="C84" s="728" t="s">
        <v>1049</v>
      </c>
      <c r="D84" s="729" t="s">
        <v>1049</v>
      </c>
      <c r="E84" s="730" t="s">
        <v>1049</v>
      </c>
      <c r="F84" s="731" t="s">
        <v>1049</v>
      </c>
      <c r="G84" s="732" t="s">
        <v>1049</v>
      </c>
      <c r="H84" s="733" t="s">
        <v>1049</v>
      </c>
      <c r="I84" s="732" t="s">
        <v>1049</v>
      </c>
      <c r="J84" s="732" t="s">
        <v>1049</v>
      </c>
      <c r="K84" s="734" t="s">
        <v>1049</v>
      </c>
      <c r="L84" s="734" t="s">
        <v>1049</v>
      </c>
      <c r="M84" s="735"/>
      <c r="N84" s="735"/>
      <c r="O84" s="735"/>
      <c r="P84" s="735"/>
      <c r="Q84" s="735"/>
      <c r="R84" s="735"/>
      <c r="S84" s="735"/>
      <c r="T84" s="735"/>
      <c r="U84" s="735"/>
      <c r="V84" s="735"/>
      <c r="W84" s="735"/>
      <c r="X84" s="735"/>
      <c r="Y84" s="735"/>
      <c r="Z84" s="735"/>
      <c r="AA84" s="735"/>
      <c r="AB84" s="735"/>
      <c r="AC84" s="735"/>
      <c r="AD84" s="735"/>
      <c r="AE84" s="735"/>
      <c r="AF84" s="735"/>
      <c r="AG84" s="735"/>
      <c r="AH84" s="735"/>
      <c r="AI84" s="735"/>
      <c r="AJ84" s="735"/>
      <c r="AK84" s="735"/>
      <c r="AL84" s="735"/>
      <c r="AM84" s="735"/>
      <c r="AN84" s="735"/>
      <c r="AO84" s="735"/>
      <c r="AP84" s="735"/>
      <c r="AQ84" s="735"/>
      <c r="AR84" s="735"/>
      <c r="AS84" s="735"/>
      <c r="AT84" s="736"/>
      <c r="AU84" s="737" t="s">
        <v>1049</v>
      </c>
      <c r="AV84" s="738">
        <v>-3</v>
      </c>
      <c r="AW84" s="739" t="e">
        <v>#VALUE!</v>
      </c>
      <c r="AX84" s="740" t="s">
        <v>1049</v>
      </c>
      <c r="AY84" s="741" t="s">
        <v>1049</v>
      </c>
      <c r="AZ84" s="739" t="s">
        <v>1049</v>
      </c>
      <c r="BA84" s="765" t="s">
        <v>1049</v>
      </c>
      <c r="BB84" s="610" t="s">
        <v>1049</v>
      </c>
      <c r="BC84" s="739" t="s">
        <v>1049</v>
      </c>
      <c r="BD84" s="764"/>
      <c r="BE84" s="746" t="s">
        <v>1049</v>
      </c>
      <c r="BG84" s="672">
        <v>140</v>
      </c>
      <c r="BH84" s="178">
        <v>3</v>
      </c>
      <c r="BI84" s="747">
        <v>160</v>
      </c>
      <c r="BJ84" s="672">
        <v>6</v>
      </c>
      <c r="BK84" s="672">
        <v>12</v>
      </c>
      <c r="BN84" s="674"/>
    </row>
    <row r="85" spans="1:66" s="671" customFormat="1" ht="17.45" hidden="1" customHeight="1">
      <c r="A85" s="748">
        <v>6</v>
      </c>
      <c r="B85" s="727"/>
      <c r="C85" s="728" t="s">
        <v>1049</v>
      </c>
      <c r="D85" s="729" t="s">
        <v>1049</v>
      </c>
      <c r="E85" s="730" t="s">
        <v>1049</v>
      </c>
      <c r="F85" s="731" t="s">
        <v>1049</v>
      </c>
      <c r="G85" s="732" t="s">
        <v>1049</v>
      </c>
      <c r="H85" s="733" t="s">
        <v>1049</v>
      </c>
      <c r="I85" s="732" t="s">
        <v>1049</v>
      </c>
      <c r="J85" s="732" t="s">
        <v>1049</v>
      </c>
      <c r="K85" s="734" t="s">
        <v>1049</v>
      </c>
      <c r="L85" s="734" t="s">
        <v>1049</v>
      </c>
      <c r="M85" s="735"/>
      <c r="N85" s="735"/>
      <c r="O85" s="735"/>
      <c r="P85" s="735"/>
      <c r="Q85" s="735"/>
      <c r="R85" s="735"/>
      <c r="S85" s="735"/>
      <c r="T85" s="735"/>
      <c r="U85" s="735"/>
      <c r="V85" s="735"/>
      <c r="W85" s="735"/>
      <c r="X85" s="735"/>
      <c r="Y85" s="735"/>
      <c r="Z85" s="735"/>
      <c r="AA85" s="735"/>
      <c r="AB85" s="735"/>
      <c r="AC85" s="735"/>
      <c r="AD85" s="735"/>
      <c r="AE85" s="735"/>
      <c r="AF85" s="735"/>
      <c r="AG85" s="735"/>
      <c r="AH85" s="735"/>
      <c r="AI85" s="735"/>
      <c r="AJ85" s="735"/>
      <c r="AK85" s="735"/>
      <c r="AL85" s="735"/>
      <c r="AM85" s="735"/>
      <c r="AN85" s="735"/>
      <c r="AO85" s="735"/>
      <c r="AP85" s="735"/>
      <c r="AQ85" s="735"/>
      <c r="AR85" s="735"/>
      <c r="AS85" s="735"/>
      <c r="AT85" s="736"/>
      <c r="AU85" s="737" t="s">
        <v>1049</v>
      </c>
      <c r="AV85" s="738">
        <v>-3</v>
      </c>
      <c r="AW85" s="739" t="e">
        <v>#VALUE!</v>
      </c>
      <c r="AX85" s="740" t="s">
        <v>1049</v>
      </c>
      <c r="AY85" s="741" t="s">
        <v>1049</v>
      </c>
      <c r="AZ85" s="739" t="s">
        <v>1049</v>
      </c>
      <c r="BA85" s="765" t="s">
        <v>1049</v>
      </c>
      <c r="BB85" s="610" t="s">
        <v>1049</v>
      </c>
      <c r="BC85" s="739" t="s">
        <v>1049</v>
      </c>
      <c r="BD85" s="764"/>
      <c r="BE85" s="746" t="s">
        <v>1049</v>
      </c>
      <c r="BG85" s="672">
        <v>150</v>
      </c>
      <c r="BH85" s="178">
        <v>2</v>
      </c>
      <c r="BI85" s="747">
        <v>165</v>
      </c>
      <c r="BJ85" s="672">
        <v>7</v>
      </c>
      <c r="BK85" s="672">
        <v>11</v>
      </c>
      <c r="BN85" s="674"/>
    </row>
    <row r="86" spans="1:66" s="671" customFormat="1" ht="17.45" hidden="1" customHeight="1">
      <c r="A86" s="748">
        <v>7</v>
      </c>
      <c r="B86" s="727"/>
      <c r="C86" s="728" t="s">
        <v>1049</v>
      </c>
      <c r="D86" s="729" t="s">
        <v>1049</v>
      </c>
      <c r="E86" s="730" t="s">
        <v>1049</v>
      </c>
      <c r="F86" s="731" t="s">
        <v>1049</v>
      </c>
      <c r="G86" s="732" t="s">
        <v>1049</v>
      </c>
      <c r="H86" s="733" t="s">
        <v>1049</v>
      </c>
      <c r="I86" s="732" t="s">
        <v>1049</v>
      </c>
      <c r="J86" s="732" t="s">
        <v>1049</v>
      </c>
      <c r="K86" s="734" t="s">
        <v>1049</v>
      </c>
      <c r="L86" s="734" t="s">
        <v>1049</v>
      </c>
      <c r="M86" s="735"/>
      <c r="N86" s="735"/>
      <c r="O86" s="735"/>
      <c r="P86" s="735"/>
      <c r="Q86" s="735"/>
      <c r="R86" s="735"/>
      <c r="S86" s="735"/>
      <c r="T86" s="735"/>
      <c r="U86" s="735"/>
      <c r="V86" s="735"/>
      <c r="W86" s="735"/>
      <c r="X86" s="735"/>
      <c r="Y86" s="735"/>
      <c r="Z86" s="735"/>
      <c r="AA86" s="735"/>
      <c r="AB86" s="735"/>
      <c r="AC86" s="735"/>
      <c r="AD86" s="735"/>
      <c r="AE86" s="735"/>
      <c r="AF86" s="735"/>
      <c r="AG86" s="735"/>
      <c r="AH86" s="735"/>
      <c r="AI86" s="735"/>
      <c r="AJ86" s="735"/>
      <c r="AK86" s="735"/>
      <c r="AL86" s="735"/>
      <c r="AM86" s="735"/>
      <c r="AN86" s="735"/>
      <c r="AO86" s="735"/>
      <c r="AP86" s="735"/>
      <c r="AQ86" s="735"/>
      <c r="AR86" s="735"/>
      <c r="AS86" s="735"/>
      <c r="AT86" s="736"/>
      <c r="AU86" s="737" t="s">
        <v>1049</v>
      </c>
      <c r="AV86" s="738">
        <v>-3</v>
      </c>
      <c r="AW86" s="739" t="e">
        <v>#VALUE!</v>
      </c>
      <c r="AX86" s="740" t="s">
        <v>1049</v>
      </c>
      <c r="AY86" s="741" t="s">
        <v>1049</v>
      </c>
      <c r="AZ86" s="739" t="s">
        <v>1049</v>
      </c>
      <c r="BA86" s="765" t="s">
        <v>1049</v>
      </c>
      <c r="BB86" s="610" t="s">
        <v>1049</v>
      </c>
      <c r="BC86" s="739" t="s">
        <v>1049</v>
      </c>
      <c r="BD86" s="764"/>
      <c r="BE86" s="746" t="s">
        <v>1049</v>
      </c>
      <c r="BG86" s="672">
        <v>165</v>
      </c>
      <c r="BH86" s="178">
        <v>1</v>
      </c>
      <c r="BI86" s="747">
        <v>170</v>
      </c>
      <c r="BJ86" s="672">
        <v>8</v>
      </c>
      <c r="BK86" s="672">
        <v>10</v>
      </c>
      <c r="BN86" s="674"/>
    </row>
    <row r="87" spans="1:66" s="671" customFormat="1" ht="17.45" hidden="1" customHeight="1">
      <c r="A87" s="748">
        <v>8</v>
      </c>
      <c r="B87" s="727"/>
      <c r="C87" s="728" t="s">
        <v>1049</v>
      </c>
      <c r="D87" s="729" t="s">
        <v>1049</v>
      </c>
      <c r="E87" s="730" t="s">
        <v>1049</v>
      </c>
      <c r="F87" s="731" t="s">
        <v>1049</v>
      </c>
      <c r="G87" s="732" t="s">
        <v>1049</v>
      </c>
      <c r="H87" s="733" t="s">
        <v>1049</v>
      </c>
      <c r="I87" s="732" t="s">
        <v>1049</v>
      </c>
      <c r="J87" s="732" t="s">
        <v>1049</v>
      </c>
      <c r="K87" s="734" t="s">
        <v>1049</v>
      </c>
      <c r="L87" s="734" t="s">
        <v>1049</v>
      </c>
      <c r="M87" s="735"/>
      <c r="N87" s="735"/>
      <c r="O87" s="735"/>
      <c r="P87" s="735"/>
      <c r="Q87" s="735"/>
      <c r="R87" s="735"/>
      <c r="S87" s="735"/>
      <c r="T87" s="735"/>
      <c r="U87" s="735"/>
      <c r="V87" s="735"/>
      <c r="W87" s="735"/>
      <c r="X87" s="735"/>
      <c r="Y87" s="735"/>
      <c r="Z87" s="735"/>
      <c r="AA87" s="735"/>
      <c r="AB87" s="735"/>
      <c r="AC87" s="735"/>
      <c r="AD87" s="735"/>
      <c r="AE87" s="735"/>
      <c r="AF87" s="735"/>
      <c r="AG87" s="735"/>
      <c r="AH87" s="735"/>
      <c r="AI87" s="735"/>
      <c r="AJ87" s="735"/>
      <c r="AK87" s="735"/>
      <c r="AL87" s="735"/>
      <c r="AM87" s="735"/>
      <c r="AN87" s="735"/>
      <c r="AO87" s="735"/>
      <c r="AP87" s="735"/>
      <c r="AQ87" s="735"/>
      <c r="AR87" s="735"/>
      <c r="AS87" s="735"/>
      <c r="AT87" s="736"/>
      <c r="AU87" s="737" t="s">
        <v>1049</v>
      </c>
      <c r="AV87" s="738">
        <v>-3</v>
      </c>
      <c r="AW87" s="739" t="e">
        <v>#VALUE!</v>
      </c>
      <c r="AX87" s="740" t="s">
        <v>1049</v>
      </c>
      <c r="AY87" s="741" t="s">
        <v>1049</v>
      </c>
      <c r="AZ87" s="739" t="s">
        <v>1049</v>
      </c>
      <c r="BA87" s="765" t="s">
        <v>1049</v>
      </c>
      <c r="BB87" s="610" t="s">
        <v>1049</v>
      </c>
      <c r="BC87" s="739" t="s">
        <v>1049</v>
      </c>
      <c r="BD87" s="764"/>
      <c r="BE87" s="746" t="s">
        <v>1049</v>
      </c>
      <c r="BG87" s="672">
        <v>175</v>
      </c>
      <c r="BH87" s="178" t="s">
        <v>34</v>
      </c>
      <c r="BI87" s="747">
        <v>175</v>
      </c>
      <c r="BJ87" s="672">
        <v>9</v>
      </c>
      <c r="BK87" s="672">
        <v>9</v>
      </c>
      <c r="BN87" s="674"/>
    </row>
    <row r="88" spans="1:66" s="671" customFormat="1" ht="17.45" hidden="1" customHeight="1">
      <c r="A88" s="748">
        <v>9</v>
      </c>
      <c r="B88" s="727"/>
      <c r="C88" s="728" t="s">
        <v>1049</v>
      </c>
      <c r="D88" s="729" t="s">
        <v>1049</v>
      </c>
      <c r="E88" s="730" t="s">
        <v>1049</v>
      </c>
      <c r="F88" s="731" t="s">
        <v>1049</v>
      </c>
      <c r="G88" s="732" t="s">
        <v>1049</v>
      </c>
      <c r="H88" s="733" t="s">
        <v>1049</v>
      </c>
      <c r="I88" s="732" t="s">
        <v>1049</v>
      </c>
      <c r="J88" s="732" t="s">
        <v>1049</v>
      </c>
      <c r="K88" s="734" t="s">
        <v>1049</v>
      </c>
      <c r="L88" s="734" t="s">
        <v>1049</v>
      </c>
      <c r="M88" s="735"/>
      <c r="N88" s="735"/>
      <c r="O88" s="735"/>
      <c r="P88" s="735"/>
      <c r="Q88" s="735"/>
      <c r="R88" s="735"/>
      <c r="S88" s="735"/>
      <c r="T88" s="735"/>
      <c r="U88" s="735"/>
      <c r="V88" s="735"/>
      <c r="W88" s="735"/>
      <c r="X88" s="735"/>
      <c r="Y88" s="735"/>
      <c r="Z88" s="735"/>
      <c r="AA88" s="735"/>
      <c r="AB88" s="735"/>
      <c r="AC88" s="735"/>
      <c r="AD88" s="735"/>
      <c r="AE88" s="735"/>
      <c r="AF88" s="735"/>
      <c r="AG88" s="735"/>
      <c r="AH88" s="735"/>
      <c r="AI88" s="735"/>
      <c r="AJ88" s="735"/>
      <c r="AK88" s="735"/>
      <c r="AL88" s="735"/>
      <c r="AM88" s="735"/>
      <c r="AN88" s="735"/>
      <c r="AO88" s="735"/>
      <c r="AP88" s="735"/>
      <c r="AQ88" s="735"/>
      <c r="AR88" s="735"/>
      <c r="AS88" s="735"/>
      <c r="AT88" s="736"/>
      <c r="AU88" s="737" t="s">
        <v>1049</v>
      </c>
      <c r="AV88" s="738">
        <v>-3</v>
      </c>
      <c r="AW88" s="739" t="e">
        <v>#VALUE!</v>
      </c>
      <c r="AX88" s="740" t="s">
        <v>1049</v>
      </c>
      <c r="AY88" s="741" t="s">
        <v>1049</v>
      </c>
      <c r="AZ88" s="739" t="s">
        <v>1049</v>
      </c>
      <c r="BA88" s="765" t="s">
        <v>1049</v>
      </c>
      <c r="BB88" s="610" t="s">
        <v>1049</v>
      </c>
      <c r="BC88" s="739" t="s">
        <v>1049</v>
      </c>
      <c r="BD88" s="764"/>
      <c r="BE88" s="746" t="s">
        <v>1049</v>
      </c>
      <c r="BG88" s="672">
        <v>184</v>
      </c>
      <c r="BH88" s="178" t="s">
        <v>32</v>
      </c>
      <c r="BI88" s="747">
        <v>179</v>
      </c>
      <c r="BJ88" s="672">
        <v>10</v>
      </c>
      <c r="BK88" s="672">
        <v>8</v>
      </c>
      <c r="BN88" s="674"/>
    </row>
    <row r="89" spans="1:66" s="671" customFormat="1" ht="17.45" hidden="1" customHeight="1">
      <c r="A89" s="748">
        <v>10</v>
      </c>
      <c r="B89" s="727"/>
      <c r="C89" s="728" t="s">
        <v>1049</v>
      </c>
      <c r="D89" s="729" t="s">
        <v>1049</v>
      </c>
      <c r="E89" s="730" t="s">
        <v>1049</v>
      </c>
      <c r="F89" s="731" t="s">
        <v>1049</v>
      </c>
      <c r="G89" s="732" t="s">
        <v>1049</v>
      </c>
      <c r="H89" s="733" t="s">
        <v>1049</v>
      </c>
      <c r="I89" s="732" t="s">
        <v>1049</v>
      </c>
      <c r="J89" s="732" t="s">
        <v>1049</v>
      </c>
      <c r="K89" s="734" t="s">
        <v>1049</v>
      </c>
      <c r="L89" s="734" t="s">
        <v>1049</v>
      </c>
      <c r="M89" s="735"/>
      <c r="N89" s="735"/>
      <c r="O89" s="735"/>
      <c r="P89" s="735"/>
      <c r="Q89" s="735"/>
      <c r="R89" s="735"/>
      <c r="S89" s="735"/>
      <c r="T89" s="735"/>
      <c r="U89" s="735"/>
      <c r="V89" s="735"/>
      <c r="W89" s="735"/>
      <c r="X89" s="735"/>
      <c r="Y89" s="735"/>
      <c r="Z89" s="735"/>
      <c r="AA89" s="735"/>
      <c r="AB89" s="735"/>
      <c r="AC89" s="735"/>
      <c r="AD89" s="735"/>
      <c r="AE89" s="735"/>
      <c r="AF89" s="735"/>
      <c r="AG89" s="735"/>
      <c r="AH89" s="735"/>
      <c r="AI89" s="735"/>
      <c r="AJ89" s="735"/>
      <c r="AK89" s="735"/>
      <c r="AL89" s="735"/>
      <c r="AM89" s="735"/>
      <c r="AN89" s="735"/>
      <c r="AO89" s="735"/>
      <c r="AP89" s="735"/>
      <c r="AQ89" s="735"/>
      <c r="AR89" s="735"/>
      <c r="AS89" s="735"/>
      <c r="AT89" s="736"/>
      <c r="AU89" s="737" t="s">
        <v>1049</v>
      </c>
      <c r="AV89" s="738">
        <v>-3</v>
      </c>
      <c r="AW89" s="739" t="e">
        <v>#VALUE!</v>
      </c>
      <c r="AX89" s="740" t="s">
        <v>1049</v>
      </c>
      <c r="AY89" s="741" t="s">
        <v>1049</v>
      </c>
      <c r="AZ89" s="739" t="s">
        <v>1049</v>
      </c>
      <c r="BA89" s="765" t="s">
        <v>1049</v>
      </c>
      <c r="BB89" s="610" t="s">
        <v>1049</v>
      </c>
      <c r="BC89" s="739" t="s">
        <v>1049</v>
      </c>
      <c r="BD89" s="764"/>
      <c r="BE89" s="746" t="s">
        <v>1049</v>
      </c>
      <c r="BG89" s="672">
        <v>194</v>
      </c>
      <c r="BH89" s="178" t="s">
        <v>33</v>
      </c>
      <c r="BI89" s="747">
        <v>181</v>
      </c>
      <c r="BJ89" s="672">
        <v>11</v>
      </c>
      <c r="BK89" s="672">
        <v>7</v>
      </c>
      <c r="BN89" s="674"/>
    </row>
    <row r="90" spans="1:66" s="671" customFormat="1" ht="17.45" hidden="1" customHeight="1">
      <c r="A90" s="748">
        <v>11</v>
      </c>
      <c r="B90" s="727"/>
      <c r="C90" s="728" t="s">
        <v>1049</v>
      </c>
      <c r="D90" s="729" t="s">
        <v>1049</v>
      </c>
      <c r="E90" s="730" t="s">
        <v>1049</v>
      </c>
      <c r="F90" s="731" t="s">
        <v>1049</v>
      </c>
      <c r="G90" s="732" t="s">
        <v>1049</v>
      </c>
      <c r="H90" s="733" t="s">
        <v>1049</v>
      </c>
      <c r="I90" s="732" t="s">
        <v>1049</v>
      </c>
      <c r="J90" s="732" t="s">
        <v>1049</v>
      </c>
      <c r="K90" s="734" t="s">
        <v>1049</v>
      </c>
      <c r="L90" s="734" t="s">
        <v>1049</v>
      </c>
      <c r="M90" s="735"/>
      <c r="N90" s="735"/>
      <c r="O90" s="735"/>
      <c r="P90" s="735"/>
      <c r="Q90" s="735"/>
      <c r="R90" s="735"/>
      <c r="S90" s="735"/>
      <c r="T90" s="735"/>
      <c r="U90" s="735"/>
      <c r="V90" s="735"/>
      <c r="W90" s="735"/>
      <c r="X90" s="735"/>
      <c r="Y90" s="735"/>
      <c r="Z90" s="735"/>
      <c r="AA90" s="735"/>
      <c r="AB90" s="735"/>
      <c r="AC90" s="735"/>
      <c r="AD90" s="735"/>
      <c r="AE90" s="735"/>
      <c r="AF90" s="735"/>
      <c r="AG90" s="735"/>
      <c r="AH90" s="735"/>
      <c r="AI90" s="735"/>
      <c r="AJ90" s="735"/>
      <c r="AK90" s="735"/>
      <c r="AL90" s="735"/>
      <c r="AM90" s="735"/>
      <c r="AN90" s="735"/>
      <c r="AO90" s="735"/>
      <c r="AP90" s="735"/>
      <c r="AQ90" s="735"/>
      <c r="AR90" s="735"/>
      <c r="AS90" s="735"/>
      <c r="AT90" s="736"/>
      <c r="AU90" s="737" t="s">
        <v>1049</v>
      </c>
      <c r="AV90" s="738">
        <v>-3</v>
      </c>
      <c r="AW90" s="739" t="e">
        <v>#VALUE!</v>
      </c>
      <c r="AX90" s="740" t="s">
        <v>1049</v>
      </c>
      <c r="AY90" s="741" t="s">
        <v>1049</v>
      </c>
      <c r="AZ90" s="739" t="s">
        <v>1049</v>
      </c>
      <c r="BA90" s="765" t="s">
        <v>1049</v>
      </c>
      <c r="BB90" s="610" t="s">
        <v>1049</v>
      </c>
      <c r="BC90" s="739" t="s">
        <v>1049</v>
      </c>
      <c r="BD90" s="764"/>
      <c r="BE90" s="746" t="s">
        <v>1049</v>
      </c>
      <c r="BG90" s="672"/>
      <c r="BH90" s="178"/>
      <c r="BI90" s="747">
        <v>184</v>
      </c>
      <c r="BJ90" s="672">
        <v>12</v>
      </c>
      <c r="BK90" s="672">
        <v>6</v>
      </c>
      <c r="BN90" s="674"/>
    </row>
    <row r="91" spans="1:66" s="671" customFormat="1" ht="17.45" hidden="1" customHeight="1">
      <c r="A91" s="748">
        <v>12</v>
      </c>
      <c r="B91" s="727"/>
      <c r="C91" s="728" t="s">
        <v>1049</v>
      </c>
      <c r="D91" s="729" t="s">
        <v>1049</v>
      </c>
      <c r="E91" s="730" t="s">
        <v>1049</v>
      </c>
      <c r="F91" s="731" t="s">
        <v>1049</v>
      </c>
      <c r="G91" s="732" t="s">
        <v>1049</v>
      </c>
      <c r="H91" s="733" t="s">
        <v>1049</v>
      </c>
      <c r="I91" s="732" t="s">
        <v>1049</v>
      </c>
      <c r="J91" s="732" t="s">
        <v>1049</v>
      </c>
      <c r="K91" s="734" t="s">
        <v>1049</v>
      </c>
      <c r="L91" s="734" t="s">
        <v>1049</v>
      </c>
      <c r="M91" s="735"/>
      <c r="N91" s="735"/>
      <c r="O91" s="735"/>
      <c r="P91" s="735"/>
      <c r="Q91" s="735"/>
      <c r="R91" s="735"/>
      <c r="S91" s="735"/>
      <c r="T91" s="735"/>
      <c r="U91" s="735"/>
      <c r="V91" s="735"/>
      <c r="W91" s="735"/>
      <c r="X91" s="735"/>
      <c r="Y91" s="735"/>
      <c r="Z91" s="735"/>
      <c r="AA91" s="735"/>
      <c r="AB91" s="735"/>
      <c r="AC91" s="735"/>
      <c r="AD91" s="735"/>
      <c r="AE91" s="735"/>
      <c r="AF91" s="735"/>
      <c r="AG91" s="735"/>
      <c r="AH91" s="735"/>
      <c r="AI91" s="735"/>
      <c r="AJ91" s="735"/>
      <c r="AK91" s="735"/>
      <c r="AL91" s="735"/>
      <c r="AM91" s="735"/>
      <c r="AN91" s="735"/>
      <c r="AO91" s="735"/>
      <c r="AP91" s="735"/>
      <c r="AQ91" s="735"/>
      <c r="AR91" s="735"/>
      <c r="AS91" s="735"/>
      <c r="AT91" s="736"/>
      <c r="AU91" s="737" t="s">
        <v>1049</v>
      </c>
      <c r="AV91" s="738">
        <v>-3</v>
      </c>
      <c r="AW91" s="739" t="e">
        <v>#VALUE!</v>
      </c>
      <c r="AX91" s="740" t="s">
        <v>1049</v>
      </c>
      <c r="AY91" s="741" t="s">
        <v>1049</v>
      </c>
      <c r="AZ91" s="739" t="s">
        <v>1049</v>
      </c>
      <c r="BA91" s="765" t="s">
        <v>1049</v>
      </c>
      <c r="BB91" s="610" t="s">
        <v>1049</v>
      </c>
      <c r="BC91" s="739" t="s">
        <v>1049</v>
      </c>
      <c r="BD91" s="764"/>
      <c r="BE91" s="746" t="s">
        <v>1049</v>
      </c>
      <c r="BG91" s="672"/>
      <c r="BH91" s="178"/>
      <c r="BI91" s="747">
        <v>186</v>
      </c>
      <c r="BJ91" s="672">
        <v>13</v>
      </c>
      <c r="BK91" s="672">
        <v>5</v>
      </c>
      <c r="BN91" s="674"/>
    </row>
    <row r="92" spans="1:66" s="671" customFormat="1" ht="17.45" hidden="1" customHeight="1">
      <c r="A92" s="748">
        <v>13</v>
      </c>
      <c r="B92" s="727"/>
      <c r="C92" s="728" t="s">
        <v>1049</v>
      </c>
      <c r="D92" s="729" t="s">
        <v>1049</v>
      </c>
      <c r="E92" s="730" t="s">
        <v>1049</v>
      </c>
      <c r="F92" s="731" t="s">
        <v>1049</v>
      </c>
      <c r="G92" s="732" t="s">
        <v>1049</v>
      </c>
      <c r="H92" s="733" t="s">
        <v>1049</v>
      </c>
      <c r="I92" s="732" t="s">
        <v>1049</v>
      </c>
      <c r="J92" s="732" t="s">
        <v>1049</v>
      </c>
      <c r="K92" s="734" t="s">
        <v>1049</v>
      </c>
      <c r="L92" s="734" t="s">
        <v>1049</v>
      </c>
      <c r="M92" s="735"/>
      <c r="N92" s="735"/>
      <c r="O92" s="735"/>
      <c r="P92" s="735"/>
      <c r="Q92" s="735"/>
      <c r="R92" s="735"/>
      <c r="S92" s="735"/>
      <c r="T92" s="735"/>
      <c r="U92" s="735"/>
      <c r="V92" s="735"/>
      <c r="W92" s="735"/>
      <c r="X92" s="735"/>
      <c r="Y92" s="735"/>
      <c r="Z92" s="735"/>
      <c r="AA92" s="735"/>
      <c r="AB92" s="735"/>
      <c r="AC92" s="735"/>
      <c r="AD92" s="735"/>
      <c r="AE92" s="735"/>
      <c r="AF92" s="735"/>
      <c r="AG92" s="735"/>
      <c r="AH92" s="735"/>
      <c r="AI92" s="735"/>
      <c r="AJ92" s="735"/>
      <c r="AK92" s="735"/>
      <c r="AL92" s="735"/>
      <c r="AM92" s="735"/>
      <c r="AN92" s="735"/>
      <c r="AO92" s="735"/>
      <c r="AP92" s="735"/>
      <c r="AQ92" s="735"/>
      <c r="AR92" s="735"/>
      <c r="AS92" s="735"/>
      <c r="AT92" s="736"/>
      <c r="AU92" s="737" t="s">
        <v>1049</v>
      </c>
      <c r="AV92" s="738">
        <v>-3</v>
      </c>
      <c r="AW92" s="739" t="e">
        <v>#VALUE!</v>
      </c>
      <c r="AX92" s="740" t="s">
        <v>1049</v>
      </c>
      <c r="AY92" s="741" t="s">
        <v>1049</v>
      </c>
      <c r="AZ92" s="739" t="s">
        <v>1049</v>
      </c>
      <c r="BA92" s="765" t="s">
        <v>1049</v>
      </c>
      <c r="BB92" s="610" t="s">
        <v>1049</v>
      </c>
      <c r="BC92" s="739" t="s">
        <v>1049</v>
      </c>
      <c r="BD92" s="764"/>
      <c r="BE92" s="746" t="s">
        <v>1049</v>
      </c>
      <c r="BG92" s="672"/>
      <c r="BH92" s="178"/>
      <c r="BI92" s="747">
        <v>188</v>
      </c>
      <c r="BJ92" s="672">
        <v>14</v>
      </c>
      <c r="BK92" s="672">
        <v>4</v>
      </c>
      <c r="BN92" s="674"/>
    </row>
    <row r="93" spans="1:66" s="671" customFormat="1" ht="17.45" hidden="1" customHeight="1">
      <c r="A93" s="748">
        <v>14</v>
      </c>
      <c r="B93" s="727"/>
      <c r="C93" s="728" t="s">
        <v>1049</v>
      </c>
      <c r="D93" s="729" t="s">
        <v>1049</v>
      </c>
      <c r="E93" s="730" t="s">
        <v>1049</v>
      </c>
      <c r="F93" s="731" t="s">
        <v>1049</v>
      </c>
      <c r="G93" s="732" t="s">
        <v>1049</v>
      </c>
      <c r="H93" s="733" t="s">
        <v>1049</v>
      </c>
      <c r="I93" s="732" t="s">
        <v>1049</v>
      </c>
      <c r="J93" s="732" t="s">
        <v>1049</v>
      </c>
      <c r="K93" s="734" t="s">
        <v>1049</v>
      </c>
      <c r="L93" s="734" t="s">
        <v>1049</v>
      </c>
      <c r="M93" s="735"/>
      <c r="N93" s="735"/>
      <c r="O93" s="735"/>
      <c r="P93" s="735"/>
      <c r="Q93" s="735"/>
      <c r="R93" s="735"/>
      <c r="S93" s="735"/>
      <c r="T93" s="735"/>
      <c r="U93" s="735"/>
      <c r="V93" s="735"/>
      <c r="W93" s="735"/>
      <c r="X93" s="735"/>
      <c r="Y93" s="735"/>
      <c r="Z93" s="735"/>
      <c r="AA93" s="735"/>
      <c r="AB93" s="735"/>
      <c r="AC93" s="735"/>
      <c r="AD93" s="735"/>
      <c r="AE93" s="735"/>
      <c r="AF93" s="735"/>
      <c r="AG93" s="735"/>
      <c r="AH93" s="735"/>
      <c r="AI93" s="735"/>
      <c r="AJ93" s="735"/>
      <c r="AK93" s="735"/>
      <c r="AL93" s="735"/>
      <c r="AM93" s="735"/>
      <c r="AN93" s="735"/>
      <c r="AO93" s="735"/>
      <c r="AP93" s="735"/>
      <c r="AQ93" s="735"/>
      <c r="AR93" s="735"/>
      <c r="AS93" s="735"/>
      <c r="AT93" s="736"/>
      <c r="AU93" s="737" t="s">
        <v>1049</v>
      </c>
      <c r="AV93" s="738">
        <v>-3</v>
      </c>
      <c r="AW93" s="739" t="e">
        <v>#VALUE!</v>
      </c>
      <c r="AX93" s="740" t="s">
        <v>1049</v>
      </c>
      <c r="AY93" s="741" t="s">
        <v>1049</v>
      </c>
      <c r="AZ93" s="739" t="s">
        <v>1049</v>
      </c>
      <c r="BA93" s="765" t="s">
        <v>1049</v>
      </c>
      <c r="BB93" s="610" t="s">
        <v>1049</v>
      </c>
      <c r="BC93" s="739" t="s">
        <v>1049</v>
      </c>
      <c r="BD93" s="764"/>
      <c r="BE93" s="746" t="s">
        <v>1049</v>
      </c>
      <c r="BG93" s="672"/>
      <c r="BH93" s="178"/>
      <c r="BI93" s="747">
        <v>190</v>
      </c>
      <c r="BJ93" s="672">
        <v>15</v>
      </c>
      <c r="BK93" s="672">
        <v>3</v>
      </c>
      <c r="BN93" s="674"/>
    </row>
    <row r="94" spans="1:66" s="671" customFormat="1" ht="17.45" hidden="1" customHeight="1">
      <c r="A94" s="748">
        <v>15</v>
      </c>
      <c r="B94" s="727"/>
      <c r="C94" s="728" t="s">
        <v>1049</v>
      </c>
      <c r="D94" s="729" t="s">
        <v>1049</v>
      </c>
      <c r="E94" s="730" t="s">
        <v>1049</v>
      </c>
      <c r="F94" s="731" t="s">
        <v>1049</v>
      </c>
      <c r="G94" s="732" t="s">
        <v>1049</v>
      </c>
      <c r="H94" s="733" t="s">
        <v>1049</v>
      </c>
      <c r="I94" s="732" t="s">
        <v>1049</v>
      </c>
      <c r="J94" s="732" t="s">
        <v>1049</v>
      </c>
      <c r="K94" s="734" t="s">
        <v>1049</v>
      </c>
      <c r="L94" s="734" t="s">
        <v>1049</v>
      </c>
      <c r="M94" s="735"/>
      <c r="N94" s="735"/>
      <c r="O94" s="735"/>
      <c r="P94" s="735"/>
      <c r="Q94" s="735"/>
      <c r="R94" s="735"/>
      <c r="S94" s="735"/>
      <c r="T94" s="735"/>
      <c r="U94" s="735"/>
      <c r="V94" s="735"/>
      <c r="W94" s="735"/>
      <c r="X94" s="735"/>
      <c r="Y94" s="735"/>
      <c r="Z94" s="735"/>
      <c r="AA94" s="735"/>
      <c r="AB94" s="735"/>
      <c r="AC94" s="735"/>
      <c r="AD94" s="735"/>
      <c r="AE94" s="735"/>
      <c r="AF94" s="735"/>
      <c r="AG94" s="735"/>
      <c r="AH94" s="735"/>
      <c r="AI94" s="735"/>
      <c r="AJ94" s="735"/>
      <c r="AK94" s="735"/>
      <c r="AL94" s="735"/>
      <c r="AM94" s="735"/>
      <c r="AN94" s="735"/>
      <c r="AO94" s="735"/>
      <c r="AP94" s="735"/>
      <c r="AQ94" s="735"/>
      <c r="AR94" s="735"/>
      <c r="AS94" s="735"/>
      <c r="AT94" s="736"/>
      <c r="AU94" s="737" t="s">
        <v>1049</v>
      </c>
      <c r="AV94" s="738">
        <v>-3</v>
      </c>
      <c r="AW94" s="739" t="e">
        <v>#VALUE!</v>
      </c>
      <c r="AX94" s="740" t="s">
        <v>1049</v>
      </c>
      <c r="AY94" s="741" t="s">
        <v>1049</v>
      </c>
      <c r="AZ94" s="739" t="s">
        <v>1049</v>
      </c>
      <c r="BA94" s="765" t="s">
        <v>1049</v>
      </c>
      <c r="BB94" s="610" t="s">
        <v>1049</v>
      </c>
      <c r="BC94" s="739" t="s">
        <v>1049</v>
      </c>
      <c r="BD94" s="764"/>
      <c r="BE94" s="746" t="s">
        <v>1049</v>
      </c>
      <c r="BG94" s="672"/>
      <c r="BH94" s="178"/>
      <c r="BI94" s="747">
        <v>192</v>
      </c>
      <c r="BJ94" s="672">
        <v>16</v>
      </c>
      <c r="BK94" s="672">
        <v>2</v>
      </c>
      <c r="BN94" s="674"/>
    </row>
    <row r="95" spans="1:66" s="671" customFormat="1" ht="17.45" hidden="1" customHeight="1">
      <c r="A95" s="748">
        <v>16</v>
      </c>
      <c r="B95" s="727"/>
      <c r="C95" s="728" t="s">
        <v>1049</v>
      </c>
      <c r="D95" s="729" t="s">
        <v>1049</v>
      </c>
      <c r="E95" s="730" t="s">
        <v>1049</v>
      </c>
      <c r="F95" s="731" t="s">
        <v>1049</v>
      </c>
      <c r="G95" s="732" t="s">
        <v>1049</v>
      </c>
      <c r="H95" s="733" t="s">
        <v>1049</v>
      </c>
      <c r="I95" s="732" t="s">
        <v>1049</v>
      </c>
      <c r="J95" s="732" t="s">
        <v>1049</v>
      </c>
      <c r="K95" s="734" t="s">
        <v>1049</v>
      </c>
      <c r="L95" s="734" t="s">
        <v>1049</v>
      </c>
      <c r="M95" s="735"/>
      <c r="N95" s="735"/>
      <c r="O95" s="735"/>
      <c r="P95" s="735"/>
      <c r="Q95" s="735"/>
      <c r="R95" s="735"/>
      <c r="S95" s="735"/>
      <c r="T95" s="735"/>
      <c r="U95" s="735"/>
      <c r="V95" s="735"/>
      <c r="W95" s="735"/>
      <c r="X95" s="735"/>
      <c r="Y95" s="735"/>
      <c r="Z95" s="735"/>
      <c r="AA95" s="735"/>
      <c r="AB95" s="735"/>
      <c r="AC95" s="735"/>
      <c r="AD95" s="735"/>
      <c r="AE95" s="735"/>
      <c r="AF95" s="735"/>
      <c r="AG95" s="735"/>
      <c r="AH95" s="735"/>
      <c r="AI95" s="735"/>
      <c r="AJ95" s="735"/>
      <c r="AK95" s="735"/>
      <c r="AL95" s="735"/>
      <c r="AM95" s="735"/>
      <c r="AN95" s="735"/>
      <c r="AO95" s="735"/>
      <c r="AP95" s="735"/>
      <c r="AQ95" s="735"/>
      <c r="AR95" s="735"/>
      <c r="AS95" s="735"/>
      <c r="AT95" s="736"/>
      <c r="AU95" s="737" t="s">
        <v>1049</v>
      </c>
      <c r="AV95" s="738">
        <v>-3</v>
      </c>
      <c r="AW95" s="739" t="e">
        <v>#VALUE!</v>
      </c>
      <c r="AX95" s="740" t="s">
        <v>1049</v>
      </c>
      <c r="AY95" s="741" t="s">
        <v>1049</v>
      </c>
      <c r="AZ95" s="739" t="s">
        <v>1049</v>
      </c>
      <c r="BA95" s="765" t="s">
        <v>1049</v>
      </c>
      <c r="BB95" s="610" t="s">
        <v>1049</v>
      </c>
      <c r="BC95" s="739" t="s">
        <v>1049</v>
      </c>
      <c r="BD95" s="764"/>
      <c r="BE95" s="746" t="s">
        <v>1049</v>
      </c>
      <c r="BG95" s="672"/>
      <c r="BH95" s="178"/>
      <c r="BI95" s="747">
        <v>194</v>
      </c>
      <c r="BJ95" s="672">
        <v>17</v>
      </c>
      <c r="BK95" s="672">
        <v>1</v>
      </c>
      <c r="BN95" s="674"/>
    </row>
    <row r="96" spans="1:66" s="671" customFormat="1" ht="17.45" hidden="1" customHeight="1">
      <c r="A96" s="748">
        <v>17</v>
      </c>
      <c r="B96" s="727"/>
      <c r="C96" s="728" t="s">
        <v>1049</v>
      </c>
      <c r="D96" s="729" t="s">
        <v>1049</v>
      </c>
      <c r="E96" s="730" t="s">
        <v>1049</v>
      </c>
      <c r="F96" s="731" t="s">
        <v>1049</v>
      </c>
      <c r="G96" s="732" t="s">
        <v>1049</v>
      </c>
      <c r="H96" s="733" t="s">
        <v>1049</v>
      </c>
      <c r="I96" s="732" t="s">
        <v>1049</v>
      </c>
      <c r="J96" s="732" t="s">
        <v>1049</v>
      </c>
      <c r="K96" s="734" t="s">
        <v>1049</v>
      </c>
      <c r="L96" s="734" t="s">
        <v>1049</v>
      </c>
      <c r="M96" s="735"/>
      <c r="N96" s="735"/>
      <c r="O96" s="735"/>
      <c r="P96" s="735"/>
      <c r="Q96" s="735"/>
      <c r="R96" s="735"/>
      <c r="S96" s="735"/>
      <c r="T96" s="735"/>
      <c r="U96" s="735"/>
      <c r="V96" s="735"/>
      <c r="W96" s="735"/>
      <c r="X96" s="735"/>
      <c r="Y96" s="735"/>
      <c r="Z96" s="735"/>
      <c r="AA96" s="735"/>
      <c r="AB96" s="735"/>
      <c r="AC96" s="735"/>
      <c r="AD96" s="735"/>
      <c r="AE96" s="735"/>
      <c r="AF96" s="735"/>
      <c r="AG96" s="735"/>
      <c r="AH96" s="735"/>
      <c r="AI96" s="735"/>
      <c r="AJ96" s="735"/>
      <c r="AK96" s="735"/>
      <c r="AL96" s="735"/>
      <c r="AM96" s="735"/>
      <c r="AN96" s="735"/>
      <c r="AO96" s="735"/>
      <c r="AP96" s="735"/>
      <c r="AQ96" s="735"/>
      <c r="AR96" s="735"/>
      <c r="AS96" s="735"/>
      <c r="AT96" s="736"/>
      <c r="AU96" s="737" t="s">
        <v>1049</v>
      </c>
      <c r="AV96" s="738">
        <v>-3</v>
      </c>
      <c r="AW96" s="739" t="e">
        <v>#VALUE!</v>
      </c>
      <c r="AX96" s="740" t="s">
        <v>1049</v>
      </c>
      <c r="AY96" s="741" t="s">
        <v>1049</v>
      </c>
      <c r="AZ96" s="739" t="s">
        <v>1049</v>
      </c>
      <c r="BA96" s="765" t="s">
        <v>1049</v>
      </c>
      <c r="BB96" s="610" t="s">
        <v>1049</v>
      </c>
      <c r="BC96" s="739" t="s">
        <v>1049</v>
      </c>
      <c r="BD96" s="764"/>
      <c r="BE96" s="746" t="s">
        <v>1049</v>
      </c>
      <c r="BG96" s="672"/>
      <c r="BH96" s="178"/>
      <c r="BI96" s="747"/>
      <c r="BJ96" s="672">
        <v>18</v>
      </c>
      <c r="BK96" s="672">
        <v>1</v>
      </c>
      <c r="BN96" s="674"/>
    </row>
    <row r="97" spans="1:66" s="671" customFormat="1" ht="17.45" hidden="1" customHeight="1">
      <c r="A97" s="748">
        <v>18</v>
      </c>
      <c r="B97" s="727"/>
      <c r="C97" s="728" t="s">
        <v>1049</v>
      </c>
      <c r="D97" s="729" t="s">
        <v>1049</v>
      </c>
      <c r="E97" s="730" t="s">
        <v>1049</v>
      </c>
      <c r="F97" s="731" t="s">
        <v>1049</v>
      </c>
      <c r="G97" s="732" t="s">
        <v>1049</v>
      </c>
      <c r="H97" s="733" t="s">
        <v>1049</v>
      </c>
      <c r="I97" s="732" t="s">
        <v>1049</v>
      </c>
      <c r="J97" s="732" t="s">
        <v>1049</v>
      </c>
      <c r="K97" s="734" t="s">
        <v>1049</v>
      </c>
      <c r="L97" s="734" t="s">
        <v>1049</v>
      </c>
      <c r="M97" s="735"/>
      <c r="N97" s="735"/>
      <c r="O97" s="735"/>
      <c r="P97" s="735"/>
      <c r="Q97" s="735"/>
      <c r="R97" s="735"/>
      <c r="S97" s="735"/>
      <c r="T97" s="735"/>
      <c r="U97" s="735"/>
      <c r="V97" s="735"/>
      <c r="W97" s="735"/>
      <c r="X97" s="735"/>
      <c r="Y97" s="735"/>
      <c r="Z97" s="735"/>
      <c r="AA97" s="735"/>
      <c r="AB97" s="735"/>
      <c r="AC97" s="735"/>
      <c r="AD97" s="735"/>
      <c r="AE97" s="735"/>
      <c r="AF97" s="735"/>
      <c r="AG97" s="735"/>
      <c r="AH97" s="735"/>
      <c r="AI97" s="735"/>
      <c r="AJ97" s="735"/>
      <c r="AK97" s="735"/>
      <c r="AL97" s="735"/>
      <c r="AM97" s="735"/>
      <c r="AN97" s="735"/>
      <c r="AO97" s="735"/>
      <c r="AP97" s="735"/>
      <c r="AQ97" s="735"/>
      <c r="AR97" s="735"/>
      <c r="AS97" s="735"/>
      <c r="AT97" s="736"/>
      <c r="AU97" s="737" t="s">
        <v>1049</v>
      </c>
      <c r="AV97" s="738">
        <v>-3</v>
      </c>
      <c r="AW97" s="739" t="e">
        <v>#VALUE!</v>
      </c>
      <c r="AX97" s="740" t="s">
        <v>1049</v>
      </c>
      <c r="AY97" s="741" t="s">
        <v>1049</v>
      </c>
      <c r="AZ97" s="739" t="s">
        <v>1049</v>
      </c>
      <c r="BA97" s="765" t="s">
        <v>1049</v>
      </c>
      <c r="BB97" s="610" t="s">
        <v>1049</v>
      </c>
      <c r="BC97" s="739" t="s">
        <v>1049</v>
      </c>
      <c r="BD97" s="764"/>
      <c r="BE97" s="746" t="s">
        <v>1049</v>
      </c>
      <c r="BG97" s="672"/>
      <c r="BH97" s="178"/>
      <c r="BI97" s="747"/>
      <c r="BJ97" s="672">
        <v>19</v>
      </c>
      <c r="BK97" s="672">
        <v>1</v>
      </c>
      <c r="BN97" s="674"/>
    </row>
    <row r="98" spans="1:66" s="671" customFormat="1" ht="17.45" hidden="1" customHeight="1">
      <c r="A98" s="748">
        <v>19</v>
      </c>
      <c r="B98" s="727"/>
      <c r="C98" s="728" t="s">
        <v>1049</v>
      </c>
      <c r="D98" s="729" t="s">
        <v>1049</v>
      </c>
      <c r="E98" s="730" t="s">
        <v>1049</v>
      </c>
      <c r="F98" s="731" t="s">
        <v>1049</v>
      </c>
      <c r="G98" s="732" t="s">
        <v>1049</v>
      </c>
      <c r="H98" s="733" t="s">
        <v>1049</v>
      </c>
      <c r="I98" s="732" t="s">
        <v>1049</v>
      </c>
      <c r="J98" s="732" t="s">
        <v>1049</v>
      </c>
      <c r="K98" s="734" t="s">
        <v>1049</v>
      </c>
      <c r="L98" s="734" t="s">
        <v>1049</v>
      </c>
      <c r="M98" s="735"/>
      <c r="N98" s="735"/>
      <c r="O98" s="735"/>
      <c r="P98" s="735"/>
      <c r="Q98" s="735"/>
      <c r="R98" s="735"/>
      <c r="S98" s="735"/>
      <c r="T98" s="735"/>
      <c r="U98" s="735"/>
      <c r="V98" s="735"/>
      <c r="W98" s="735"/>
      <c r="X98" s="735"/>
      <c r="Y98" s="735"/>
      <c r="Z98" s="735"/>
      <c r="AA98" s="735"/>
      <c r="AB98" s="735"/>
      <c r="AC98" s="735"/>
      <c r="AD98" s="735"/>
      <c r="AE98" s="735"/>
      <c r="AF98" s="735"/>
      <c r="AG98" s="735"/>
      <c r="AH98" s="735"/>
      <c r="AI98" s="735"/>
      <c r="AJ98" s="735"/>
      <c r="AK98" s="735"/>
      <c r="AL98" s="735"/>
      <c r="AM98" s="735"/>
      <c r="AN98" s="735"/>
      <c r="AO98" s="735"/>
      <c r="AP98" s="735"/>
      <c r="AQ98" s="735"/>
      <c r="AR98" s="735"/>
      <c r="AS98" s="735"/>
      <c r="AT98" s="736"/>
      <c r="AU98" s="737" t="s">
        <v>1049</v>
      </c>
      <c r="AV98" s="738">
        <v>-3</v>
      </c>
      <c r="AW98" s="739" t="e">
        <v>#VALUE!</v>
      </c>
      <c r="AX98" s="740" t="s">
        <v>1049</v>
      </c>
      <c r="AY98" s="741" t="s">
        <v>1049</v>
      </c>
      <c r="AZ98" s="739" t="s">
        <v>1049</v>
      </c>
      <c r="BA98" s="765" t="s">
        <v>1049</v>
      </c>
      <c r="BB98" s="610" t="s">
        <v>1049</v>
      </c>
      <c r="BC98" s="739" t="s">
        <v>1049</v>
      </c>
      <c r="BD98" s="764"/>
      <c r="BE98" s="746" t="s">
        <v>1049</v>
      </c>
      <c r="BG98" s="672"/>
      <c r="BH98" s="178"/>
      <c r="BI98" s="747"/>
      <c r="BJ98" s="672">
        <v>20</v>
      </c>
      <c r="BK98" s="672">
        <v>1</v>
      </c>
      <c r="BN98" s="674"/>
    </row>
    <row r="99" spans="1:66" s="671" customFormat="1" ht="17.45" hidden="1" customHeight="1">
      <c r="A99" s="748">
        <v>20</v>
      </c>
      <c r="B99" s="727"/>
      <c r="C99" s="728" t="s">
        <v>1049</v>
      </c>
      <c r="D99" s="729" t="s">
        <v>1049</v>
      </c>
      <c r="E99" s="730" t="s">
        <v>1049</v>
      </c>
      <c r="F99" s="731" t="s">
        <v>1049</v>
      </c>
      <c r="G99" s="732" t="s">
        <v>1049</v>
      </c>
      <c r="H99" s="733" t="s">
        <v>1049</v>
      </c>
      <c r="I99" s="732" t="s">
        <v>1049</v>
      </c>
      <c r="J99" s="732" t="s">
        <v>1049</v>
      </c>
      <c r="K99" s="734" t="s">
        <v>1049</v>
      </c>
      <c r="L99" s="734" t="s">
        <v>1049</v>
      </c>
      <c r="M99" s="735"/>
      <c r="N99" s="735"/>
      <c r="O99" s="735"/>
      <c r="P99" s="735"/>
      <c r="Q99" s="735"/>
      <c r="R99" s="735"/>
      <c r="S99" s="735"/>
      <c r="T99" s="735"/>
      <c r="U99" s="735"/>
      <c r="V99" s="735"/>
      <c r="W99" s="735"/>
      <c r="X99" s="735"/>
      <c r="Y99" s="735"/>
      <c r="Z99" s="735"/>
      <c r="AA99" s="735"/>
      <c r="AB99" s="735"/>
      <c r="AC99" s="735"/>
      <c r="AD99" s="735"/>
      <c r="AE99" s="735"/>
      <c r="AF99" s="735"/>
      <c r="AG99" s="735"/>
      <c r="AH99" s="735"/>
      <c r="AI99" s="735"/>
      <c r="AJ99" s="735"/>
      <c r="AK99" s="735"/>
      <c r="AL99" s="735"/>
      <c r="AM99" s="735"/>
      <c r="AN99" s="735"/>
      <c r="AO99" s="735"/>
      <c r="AP99" s="735"/>
      <c r="AQ99" s="735"/>
      <c r="AR99" s="735"/>
      <c r="AS99" s="735"/>
      <c r="AT99" s="736"/>
      <c r="AU99" s="737" t="s">
        <v>1049</v>
      </c>
      <c r="AV99" s="738">
        <v>-3</v>
      </c>
      <c r="AW99" s="739" t="e">
        <v>#VALUE!</v>
      </c>
      <c r="AX99" s="740" t="s">
        <v>1049</v>
      </c>
      <c r="AY99" s="741" t="s">
        <v>1049</v>
      </c>
      <c r="AZ99" s="739" t="s">
        <v>1049</v>
      </c>
      <c r="BA99" s="765" t="s">
        <v>1049</v>
      </c>
      <c r="BB99" s="610" t="s">
        <v>1049</v>
      </c>
      <c r="BC99" s="739" t="s">
        <v>1049</v>
      </c>
      <c r="BD99" s="764"/>
      <c r="BE99" s="746" t="s">
        <v>1049</v>
      </c>
      <c r="BG99" s="672"/>
      <c r="BH99" s="178"/>
      <c r="BI99" s="747"/>
      <c r="BJ99" s="672">
        <v>50</v>
      </c>
      <c r="BK99" s="672">
        <v>1</v>
      </c>
      <c r="BN99" s="674"/>
    </row>
    <row r="100" spans="1:66" s="675" customFormat="1" hidden="1">
      <c r="A100" s="186"/>
      <c r="B100" s="187"/>
      <c r="C100" s="190" t="s">
        <v>247</v>
      </c>
      <c r="D100" s="677"/>
      <c r="E100" s="755"/>
      <c r="F100" s="756"/>
      <c r="G100" s="756"/>
      <c r="H100" s="189"/>
      <c r="I100" s="756"/>
      <c r="J100" s="756"/>
      <c r="K100" s="756"/>
      <c r="L100" s="189"/>
      <c r="M100" s="189"/>
      <c r="N100" s="189"/>
      <c r="O100" s="189"/>
      <c r="P100" s="189"/>
      <c r="Q100" s="189"/>
      <c r="R100" s="189"/>
      <c r="S100" s="189"/>
      <c r="T100" s="189"/>
      <c r="U100" s="189"/>
      <c r="V100" s="189"/>
      <c r="W100" s="189"/>
      <c r="X100" s="189"/>
      <c r="Y100" s="189"/>
      <c r="Z100" s="189"/>
      <c r="AA100" s="189"/>
      <c r="AB100" s="189"/>
      <c r="AC100" s="190" t="s">
        <v>235</v>
      </c>
      <c r="AD100" s="189"/>
      <c r="AE100" s="189"/>
      <c r="AF100" s="189"/>
      <c r="AG100" s="189"/>
      <c r="AH100" s="189"/>
      <c r="AI100" s="189"/>
      <c r="AJ100" s="189"/>
      <c r="AK100" s="189"/>
      <c r="AL100" s="189"/>
      <c r="AM100" s="189"/>
      <c r="AN100" s="189"/>
      <c r="AO100" s="189"/>
      <c r="AP100" s="189"/>
      <c r="AQ100" s="189"/>
      <c r="AR100" s="189"/>
      <c r="AS100" s="189"/>
      <c r="AT100" s="189"/>
      <c r="AU100" s="189"/>
      <c r="AV100" s="186"/>
      <c r="AW100" s="189"/>
      <c r="AX100" s="191"/>
      <c r="AY100" s="189"/>
      <c r="AZ100" s="189"/>
      <c r="BA100" s="192"/>
      <c r="BB100" s="192"/>
      <c r="BC100" s="189"/>
      <c r="BD100" s="193"/>
      <c r="BE100" s="194"/>
    </row>
    <row r="101" spans="1:66" s="675" customFormat="1" hidden="1">
      <c r="A101" s="186"/>
      <c r="B101" s="187"/>
      <c r="C101" s="188"/>
      <c r="D101" s="188"/>
      <c r="E101" s="188"/>
      <c r="F101" s="188"/>
      <c r="G101" s="188"/>
      <c r="H101" s="188"/>
      <c r="I101" s="188"/>
      <c r="J101" s="188"/>
      <c r="K101" s="188"/>
      <c r="L101" s="188"/>
      <c r="M101" s="188"/>
      <c r="N101" s="188"/>
      <c r="O101" s="188"/>
      <c r="P101" s="188"/>
      <c r="Q101" s="188"/>
      <c r="R101" s="188"/>
      <c r="S101" s="189"/>
      <c r="T101" s="189"/>
      <c r="U101" s="189"/>
      <c r="V101" s="189"/>
      <c r="W101" s="189"/>
      <c r="X101" s="189"/>
      <c r="Y101" s="189"/>
      <c r="Z101" s="189"/>
      <c r="AA101" s="189"/>
      <c r="AB101" s="189"/>
      <c r="AC101" s="190" t="s">
        <v>236</v>
      </c>
      <c r="AD101" s="189"/>
      <c r="AE101" s="189"/>
      <c r="AF101" s="189"/>
      <c r="AG101" s="189"/>
      <c r="AH101" s="189"/>
      <c r="AI101" s="189"/>
      <c r="AJ101" s="189"/>
      <c r="AK101" s="189"/>
      <c r="AL101" s="189"/>
      <c r="AM101" s="189"/>
      <c r="AN101" s="189"/>
      <c r="AO101" s="189"/>
      <c r="AP101" s="189"/>
      <c r="AQ101" s="189"/>
      <c r="AR101" s="189"/>
      <c r="AS101" s="189"/>
      <c r="AT101" s="189"/>
      <c r="AU101" s="189"/>
      <c r="AV101" s="186"/>
      <c r="AW101" s="189"/>
      <c r="AX101" s="191"/>
      <c r="AY101" s="189"/>
      <c r="AZ101" s="189"/>
      <c r="BA101" s="192"/>
      <c r="BB101" s="192"/>
      <c r="BC101" s="189"/>
      <c r="BD101" s="193"/>
      <c r="BE101" s="194"/>
    </row>
    <row r="102" spans="1:66" ht="16.5" hidden="1" customHeight="1">
      <c r="A102" s="186"/>
      <c r="B102" s="187"/>
      <c r="C102" s="676" t="s">
        <v>237</v>
      </c>
      <c r="D102" s="677"/>
      <c r="E102" s="755"/>
      <c r="F102" s="756"/>
      <c r="G102" s="756"/>
      <c r="H102" s="756"/>
      <c r="I102" s="756"/>
      <c r="J102" s="756"/>
      <c r="K102" s="756"/>
      <c r="L102" s="756"/>
      <c r="M102" s="756"/>
      <c r="N102" s="756"/>
      <c r="O102" s="756"/>
      <c r="P102" s="756"/>
      <c r="Q102" s="756"/>
      <c r="R102" s="756"/>
      <c r="S102" s="678"/>
      <c r="T102" s="678"/>
      <c r="U102" s="678"/>
      <c r="V102" s="678"/>
      <c r="W102" s="678"/>
      <c r="X102" s="678"/>
      <c r="Y102" s="678"/>
      <c r="Z102" s="678"/>
      <c r="AA102" s="678"/>
      <c r="AB102" s="678"/>
      <c r="AC102" s="678"/>
      <c r="AD102" s="678"/>
      <c r="AE102" s="678"/>
      <c r="AF102" s="678"/>
      <c r="AG102" s="190" t="s">
        <v>218</v>
      </c>
      <c r="AH102" s="190"/>
      <c r="AI102" s="190"/>
      <c r="AJ102" s="190"/>
      <c r="AK102" s="190"/>
      <c r="AL102" s="678"/>
      <c r="AM102" s="678"/>
      <c r="AN102" s="678"/>
      <c r="AO102" s="678"/>
      <c r="AP102" s="678"/>
      <c r="AQ102" s="678"/>
      <c r="AR102" s="678"/>
      <c r="AS102" s="678"/>
      <c r="AT102" s="678"/>
      <c r="AU102" s="678"/>
      <c r="AV102" s="757"/>
      <c r="AW102" s="678"/>
      <c r="AX102" s="758"/>
      <c r="AY102" s="678"/>
      <c r="AZ102" s="678"/>
      <c r="BA102" s="759"/>
      <c r="BB102" s="759"/>
      <c r="BC102" s="189"/>
    </row>
    <row r="103" spans="1:66" ht="16.5" hidden="1" customHeight="1">
      <c r="A103" s="186"/>
      <c r="B103" s="187"/>
      <c r="C103" s="676" t="s">
        <v>217</v>
      </c>
      <c r="D103" s="677"/>
      <c r="E103" s="755"/>
      <c r="F103" s="756"/>
      <c r="G103" s="756"/>
      <c r="H103" s="756"/>
      <c r="I103" s="756"/>
      <c r="J103" s="756"/>
      <c r="K103" s="756"/>
      <c r="L103" s="756"/>
      <c r="M103" s="756"/>
      <c r="N103" s="756"/>
      <c r="O103" s="756"/>
      <c r="P103" s="756"/>
      <c r="Q103" s="756"/>
      <c r="R103" s="756"/>
      <c r="S103" s="678"/>
      <c r="T103" s="678"/>
      <c r="U103" s="678"/>
      <c r="V103" s="678"/>
      <c r="W103" s="678"/>
      <c r="X103" s="678"/>
      <c r="Y103" s="678"/>
      <c r="Z103" s="678"/>
      <c r="AA103" s="678"/>
      <c r="AB103" s="678"/>
      <c r="AC103" s="678"/>
      <c r="AD103" s="678"/>
      <c r="AE103" s="678"/>
      <c r="AF103" s="678"/>
      <c r="AG103" s="190"/>
      <c r="AH103" s="190"/>
      <c r="AI103" s="190"/>
      <c r="AJ103" s="190"/>
      <c r="AK103" s="190"/>
      <c r="AL103" s="678"/>
      <c r="AM103" s="678"/>
      <c r="AN103" s="678"/>
      <c r="AO103" s="678"/>
      <c r="AP103" s="678"/>
      <c r="AQ103" s="678"/>
      <c r="AR103" s="678"/>
      <c r="AS103" s="678"/>
      <c r="AT103" s="678"/>
      <c r="AU103" s="678"/>
      <c r="AV103" s="757"/>
      <c r="AW103" s="678"/>
      <c r="AX103" s="758"/>
      <c r="AY103" s="678"/>
      <c r="AZ103" s="678"/>
      <c r="BA103" s="759"/>
      <c r="BB103" s="759"/>
      <c r="BC103" s="189"/>
    </row>
    <row r="104" spans="1:66" ht="16.5" hidden="1" customHeight="1">
      <c r="A104" s="186"/>
      <c r="B104" s="187"/>
      <c r="C104" s="676" t="s">
        <v>219</v>
      </c>
      <c r="D104" s="677"/>
      <c r="E104" s="755"/>
      <c r="F104" s="756"/>
      <c r="G104" s="756"/>
      <c r="H104" s="756"/>
      <c r="I104" s="756"/>
      <c r="J104" s="756"/>
      <c r="K104" s="756"/>
      <c r="L104" s="756"/>
      <c r="M104" s="756"/>
      <c r="N104" s="756"/>
      <c r="O104" s="756"/>
      <c r="P104" s="756"/>
      <c r="Q104" s="756"/>
      <c r="R104" s="756"/>
      <c r="S104" s="678"/>
      <c r="T104" s="678"/>
      <c r="U104" s="678"/>
      <c r="V104" s="678"/>
      <c r="W104" s="678"/>
      <c r="X104" s="678"/>
      <c r="Y104" s="678"/>
      <c r="Z104" s="678"/>
      <c r="AA104" s="678"/>
      <c r="AB104" s="678"/>
      <c r="AC104" s="678"/>
      <c r="AD104" s="678"/>
      <c r="AE104" s="678"/>
      <c r="AF104" s="678"/>
      <c r="AG104" s="190"/>
      <c r="AH104" s="190"/>
      <c r="AI104" s="190"/>
      <c r="AJ104" s="190"/>
      <c r="AK104" s="190"/>
      <c r="AL104" s="678"/>
      <c r="AM104" s="678"/>
      <c r="AN104" s="678"/>
      <c r="AO104" s="678"/>
      <c r="AP104" s="678"/>
      <c r="AQ104" s="678"/>
      <c r="AR104" s="678"/>
      <c r="AS104" s="678"/>
      <c r="AT104" s="678"/>
      <c r="AU104" s="678"/>
      <c r="AV104" s="757"/>
      <c r="AW104" s="678"/>
      <c r="AX104" s="758"/>
      <c r="AY104" s="678"/>
      <c r="AZ104" s="678"/>
      <c r="BA104" s="759"/>
      <c r="BB104" s="759"/>
      <c r="BC104" s="189"/>
    </row>
    <row r="105" spans="1:66" hidden="1">
      <c r="A105" s="921" t="s">
        <v>1037</v>
      </c>
      <c r="B105" s="921"/>
      <c r="C105" s="921"/>
      <c r="D105" s="921"/>
      <c r="E105" s="921"/>
      <c r="F105" s="921"/>
      <c r="G105" s="921"/>
      <c r="H105" s="921"/>
      <c r="I105" s="921"/>
      <c r="J105" s="921"/>
      <c r="K105" s="921"/>
      <c r="L105" s="921"/>
      <c r="M105" s="921"/>
      <c r="N105" s="921"/>
      <c r="O105" s="921"/>
      <c r="P105" s="921"/>
      <c r="Q105" s="921"/>
      <c r="R105" s="921"/>
      <c r="S105" s="921"/>
      <c r="T105" s="921"/>
      <c r="U105" s="921"/>
      <c r="V105" s="921"/>
      <c r="W105" s="921"/>
      <c r="X105" s="921"/>
      <c r="Y105" s="921"/>
      <c r="Z105" s="921"/>
      <c r="AA105" s="921"/>
      <c r="AB105" s="921"/>
      <c r="AC105" s="921"/>
      <c r="AD105" s="921"/>
      <c r="AE105" s="921"/>
      <c r="AF105" s="921"/>
      <c r="AG105" s="921"/>
      <c r="AH105" s="921"/>
      <c r="AI105" s="921"/>
      <c r="AJ105" s="921"/>
      <c r="AK105" s="921"/>
      <c r="AL105" s="921"/>
      <c r="AM105" s="921"/>
      <c r="AN105" s="921"/>
      <c r="AO105" s="921"/>
      <c r="AP105" s="921"/>
      <c r="AQ105" s="921"/>
      <c r="AR105" s="921"/>
      <c r="AS105" s="921"/>
      <c r="AT105" s="921"/>
      <c r="AU105" s="921"/>
      <c r="AV105" s="921"/>
      <c r="AW105" s="921"/>
      <c r="AX105" s="921"/>
      <c r="AY105" s="921"/>
      <c r="AZ105" s="921"/>
      <c r="BA105" s="921"/>
      <c r="BB105" s="921"/>
      <c r="BC105" s="921"/>
      <c r="BD105" s="921"/>
      <c r="BE105" s="657"/>
    </row>
    <row r="106" spans="1:66" hidden="1">
      <c r="A106" s="921" t="s">
        <v>252</v>
      </c>
      <c r="B106" s="921"/>
      <c r="C106" s="921"/>
      <c r="D106" s="921"/>
      <c r="E106" s="921"/>
      <c r="F106" s="921"/>
      <c r="G106" s="921"/>
      <c r="H106" s="921"/>
      <c r="I106" s="921"/>
      <c r="J106" s="921"/>
      <c r="K106" s="921"/>
      <c r="L106" s="921"/>
      <c r="M106" s="921"/>
      <c r="N106" s="921"/>
      <c r="O106" s="921"/>
      <c r="P106" s="921"/>
      <c r="Q106" s="921"/>
      <c r="R106" s="921"/>
      <c r="S106" s="921"/>
      <c r="T106" s="921"/>
      <c r="U106" s="921"/>
      <c r="V106" s="921"/>
      <c r="W106" s="921"/>
      <c r="X106" s="921"/>
      <c r="Y106" s="921"/>
      <c r="Z106" s="921"/>
      <c r="AA106" s="921"/>
      <c r="AB106" s="921"/>
      <c r="AC106" s="921"/>
      <c r="AD106" s="921"/>
      <c r="AE106" s="921"/>
      <c r="AF106" s="921"/>
      <c r="AG106" s="921"/>
      <c r="AH106" s="921"/>
      <c r="AI106" s="921"/>
      <c r="AJ106" s="921"/>
      <c r="AK106" s="921"/>
      <c r="AL106" s="921"/>
      <c r="AM106" s="921"/>
      <c r="AN106" s="921"/>
      <c r="AO106" s="921"/>
      <c r="AP106" s="921"/>
      <c r="AQ106" s="921"/>
      <c r="AR106" s="921"/>
      <c r="AS106" s="921"/>
      <c r="AT106" s="921"/>
      <c r="AU106" s="921"/>
      <c r="AV106" s="921"/>
      <c r="AW106" s="921"/>
      <c r="AX106" s="921"/>
      <c r="AY106" s="921"/>
      <c r="AZ106" s="921"/>
      <c r="BA106" s="921"/>
      <c r="BB106" s="921"/>
      <c r="BC106" s="921"/>
      <c r="BD106" s="921"/>
      <c r="BE106" s="657"/>
    </row>
    <row r="107" spans="1:66" hidden="1">
      <c r="A107" s="921" t="s">
        <v>627</v>
      </c>
      <c r="B107" s="921"/>
      <c r="C107" s="921"/>
      <c r="D107" s="921"/>
      <c r="E107" s="921"/>
      <c r="F107" s="921"/>
      <c r="G107" s="921"/>
      <c r="H107" s="921"/>
      <c r="I107" s="921"/>
      <c r="J107" s="921"/>
      <c r="K107" s="921"/>
      <c r="L107" s="921"/>
      <c r="M107" s="921"/>
      <c r="N107" s="921"/>
      <c r="O107" s="921"/>
      <c r="P107" s="921"/>
      <c r="Q107" s="921"/>
      <c r="R107" s="921"/>
      <c r="S107" s="921"/>
      <c r="T107" s="921"/>
      <c r="U107" s="921"/>
      <c r="V107" s="921"/>
      <c r="W107" s="921"/>
      <c r="X107" s="921"/>
      <c r="Y107" s="921"/>
      <c r="Z107" s="921"/>
      <c r="AA107" s="921"/>
      <c r="AB107" s="921"/>
      <c r="AC107" s="921"/>
      <c r="AD107" s="921"/>
      <c r="AE107" s="921"/>
      <c r="AF107" s="921"/>
      <c r="AG107" s="921"/>
      <c r="AH107" s="921"/>
      <c r="AI107" s="921"/>
      <c r="AJ107" s="921"/>
      <c r="AK107" s="921"/>
      <c r="AL107" s="921"/>
      <c r="AM107" s="921"/>
      <c r="AN107" s="921"/>
      <c r="AO107" s="921"/>
      <c r="AP107" s="921"/>
      <c r="AQ107" s="921"/>
      <c r="AR107" s="921"/>
      <c r="AS107" s="921"/>
      <c r="AT107" s="921"/>
      <c r="AU107" s="921"/>
      <c r="AV107" s="921"/>
      <c r="AW107" s="921"/>
      <c r="AX107" s="921"/>
      <c r="AY107" s="921"/>
      <c r="AZ107" s="921"/>
      <c r="BA107" s="921"/>
      <c r="BB107" s="921"/>
      <c r="BC107" s="921"/>
      <c r="BD107" s="921"/>
      <c r="BE107" s="657"/>
    </row>
    <row r="108" spans="1:66" ht="18" hidden="1">
      <c r="A108" s="921" t="s">
        <v>628</v>
      </c>
      <c r="B108" s="921"/>
      <c r="C108" s="921"/>
      <c r="D108" s="921"/>
      <c r="E108" s="921"/>
      <c r="F108" s="921"/>
      <c r="G108" s="921"/>
      <c r="H108" s="921"/>
      <c r="I108" s="921"/>
      <c r="J108" s="921"/>
      <c r="K108" s="921"/>
      <c r="L108" s="921"/>
      <c r="M108" s="921"/>
      <c r="N108" s="921"/>
      <c r="O108" s="921"/>
      <c r="P108" s="921"/>
      <c r="Q108" s="921"/>
      <c r="R108" s="921"/>
      <c r="S108" s="921"/>
      <c r="T108" s="921"/>
      <c r="U108" s="921"/>
      <c r="V108" s="921"/>
      <c r="W108" s="921"/>
      <c r="X108" s="921"/>
      <c r="Y108" s="921"/>
      <c r="Z108" s="921"/>
      <c r="AA108" s="921"/>
      <c r="AB108" s="921"/>
      <c r="AC108" s="921"/>
      <c r="AD108" s="921"/>
      <c r="AE108" s="921"/>
      <c r="AF108" s="921"/>
      <c r="AG108" s="921"/>
      <c r="AH108" s="921"/>
      <c r="AI108" s="921"/>
      <c r="AJ108" s="921"/>
      <c r="AK108" s="921"/>
      <c r="AL108" s="921"/>
      <c r="AM108" s="921"/>
      <c r="AN108" s="921"/>
      <c r="AO108" s="921"/>
      <c r="AP108" s="921"/>
      <c r="AQ108" s="921"/>
      <c r="AR108" s="921"/>
      <c r="AS108" s="921"/>
      <c r="AT108" s="921"/>
      <c r="AU108" s="921"/>
      <c r="AV108" s="921"/>
      <c r="AW108" s="921"/>
      <c r="AX108" s="921"/>
      <c r="AY108" s="921"/>
      <c r="AZ108" s="921"/>
      <c r="BA108" s="921"/>
      <c r="BB108" s="921"/>
      <c r="BC108" s="921"/>
      <c r="BD108" s="921"/>
      <c r="BE108" s="680"/>
    </row>
    <row r="109" spans="1:66" hidden="1">
      <c r="A109" s="922" t="s">
        <v>265</v>
      </c>
      <c r="B109" s="922"/>
      <c r="C109" s="922"/>
      <c r="E109" s="920" t="s">
        <v>38</v>
      </c>
      <c r="F109" s="920"/>
      <c r="G109" s="920"/>
      <c r="H109" s="920"/>
      <c r="I109" s="920"/>
      <c r="J109" s="659">
        <v>0.55208333333333304</v>
      </c>
      <c r="K109" s="660"/>
      <c r="O109" s="565"/>
      <c r="P109" s="565"/>
      <c r="Q109" s="565"/>
      <c r="R109" s="565"/>
      <c r="S109" s="565"/>
      <c r="T109" s="565"/>
      <c r="U109" s="565"/>
      <c r="V109" s="565"/>
      <c r="W109" s="565"/>
      <c r="X109" s="565"/>
      <c r="Y109" s="565"/>
      <c r="Z109" s="565"/>
      <c r="AA109" s="565"/>
      <c r="AB109" s="565"/>
      <c r="AC109" s="565"/>
      <c r="AD109" s="565"/>
      <c r="AE109" s="565"/>
      <c r="AF109" s="565"/>
      <c r="AG109" s="565"/>
      <c r="AH109" s="565"/>
      <c r="AI109" s="565"/>
      <c r="AJ109" s="565"/>
      <c r="AK109" s="565"/>
      <c r="AL109" s="565"/>
      <c r="AM109" s="565"/>
      <c r="AN109" s="565"/>
      <c r="AO109" s="565"/>
      <c r="AP109" s="565"/>
      <c r="AQ109" s="565"/>
      <c r="AR109" s="565"/>
      <c r="AS109" s="565"/>
      <c r="AT109" s="565"/>
      <c r="AU109" s="565"/>
      <c r="AV109" s="661"/>
      <c r="AW109" s="565"/>
      <c r="AX109" s="662"/>
      <c r="AY109" s="565"/>
    </row>
    <row r="110" spans="1:66" hidden="1">
      <c r="A110" s="688"/>
      <c r="B110" s="919" t="s">
        <v>1044</v>
      </c>
      <c r="C110" s="919"/>
      <c r="E110" s="920" t="s">
        <v>41</v>
      </c>
      <c r="F110" s="920"/>
      <c r="G110" s="920"/>
      <c r="H110" s="920"/>
      <c r="I110" s="920"/>
      <c r="J110" s="664"/>
      <c r="K110" s="660"/>
      <c r="O110" s="665"/>
      <c r="P110" s="665"/>
      <c r="Q110" s="665"/>
      <c r="R110" s="665"/>
      <c r="S110" s="665"/>
      <c r="T110" s="665"/>
      <c r="U110" s="665"/>
      <c r="V110" s="665"/>
      <c r="W110" s="665"/>
      <c r="X110" s="665"/>
      <c r="Y110" s="665"/>
      <c r="Z110" s="665"/>
      <c r="AA110" s="665"/>
      <c r="AB110" s="665"/>
      <c r="AC110" s="665"/>
      <c r="AD110" s="665"/>
      <c r="AE110" s="665"/>
      <c r="AF110" s="665"/>
      <c r="AG110" s="665"/>
      <c r="AH110" s="665"/>
      <c r="AI110" s="665"/>
      <c r="AJ110" s="665"/>
      <c r="AK110" s="665"/>
      <c r="AL110" s="665"/>
      <c r="AM110" s="665"/>
      <c r="AN110" s="665"/>
      <c r="AO110" s="665"/>
      <c r="AP110" s="665"/>
      <c r="AQ110" s="665"/>
      <c r="AR110" s="665"/>
      <c r="AS110" s="665"/>
      <c r="AT110" s="665"/>
      <c r="AU110" s="565"/>
      <c r="AV110" s="661"/>
      <c r="AW110" s="565"/>
      <c r="AY110" s="667"/>
    </row>
    <row r="111" spans="1:66" ht="46.5" hidden="1">
      <c r="A111" s="690" t="s">
        <v>208</v>
      </c>
      <c r="B111" s="691" t="s">
        <v>44</v>
      </c>
      <c r="C111" s="692" t="s">
        <v>45</v>
      </c>
      <c r="D111" s="693" t="s">
        <v>209</v>
      </c>
      <c r="E111" s="694" t="s">
        <v>210</v>
      </c>
      <c r="F111" s="694" t="s">
        <v>46</v>
      </c>
      <c r="G111" s="695" t="s">
        <v>47</v>
      </c>
      <c r="H111" s="692" t="s">
        <v>48</v>
      </c>
      <c r="I111" s="695" t="s">
        <v>49</v>
      </c>
      <c r="J111" s="696" t="s">
        <v>50</v>
      </c>
      <c r="K111" s="697" t="s">
        <v>68</v>
      </c>
      <c r="L111" s="698"/>
      <c r="M111" s="918"/>
      <c r="N111" s="918"/>
      <c r="O111" s="918"/>
      <c r="P111" s="918"/>
      <c r="Q111" s="918"/>
      <c r="R111" s="918"/>
      <c r="S111" s="918"/>
      <c r="T111" s="918"/>
      <c r="U111" s="918"/>
      <c r="V111" s="918"/>
      <c r="W111" s="918"/>
      <c r="X111" s="918"/>
      <c r="Y111" s="918"/>
      <c r="Z111" s="918"/>
      <c r="AA111" s="918"/>
      <c r="AB111" s="918"/>
      <c r="AC111" s="918"/>
      <c r="AD111" s="918"/>
      <c r="AE111" s="918"/>
      <c r="AF111" s="918"/>
      <c r="AG111" s="918"/>
      <c r="AH111" s="918"/>
      <c r="AI111" s="918"/>
      <c r="AJ111" s="918"/>
      <c r="AK111" s="918"/>
      <c r="AL111" s="918"/>
      <c r="AM111" s="918"/>
      <c r="AN111" s="918"/>
      <c r="AO111" s="918"/>
      <c r="AP111" s="918"/>
      <c r="AQ111" s="918"/>
      <c r="AR111" s="918"/>
      <c r="AS111" s="918"/>
      <c r="AT111" s="699"/>
      <c r="AU111" s="700" t="s">
        <v>229</v>
      </c>
      <c r="AV111" s="700" t="s">
        <v>230</v>
      </c>
      <c r="AW111" s="700"/>
      <c r="AX111" s="701" t="s">
        <v>231</v>
      </c>
      <c r="AY111" s="600" t="s">
        <v>246</v>
      </c>
      <c r="AZ111" s="700" t="s">
        <v>43</v>
      </c>
      <c r="BA111" s="700" t="s">
        <v>56</v>
      </c>
      <c r="BB111" s="600" t="s">
        <v>246</v>
      </c>
      <c r="BC111" s="703" t="s">
        <v>57</v>
      </c>
      <c r="BD111" s="703" t="s">
        <v>58</v>
      </c>
      <c r="BE111" s="704" t="s">
        <v>59</v>
      </c>
    </row>
    <row r="112" spans="1:66" hidden="1">
      <c r="A112" s="705"/>
      <c r="C112" s="706"/>
      <c r="D112" s="707"/>
      <c r="E112" s="708"/>
      <c r="F112" s="708"/>
      <c r="G112" s="709"/>
      <c r="H112" s="706"/>
      <c r="I112" s="709"/>
      <c r="J112" s="710"/>
      <c r="K112" s="697"/>
      <c r="L112" s="698"/>
      <c r="M112" s="711" t="s">
        <v>1049</v>
      </c>
      <c r="N112" s="711" t="s">
        <v>1049</v>
      </c>
      <c r="O112" s="711" t="s">
        <v>1049</v>
      </c>
      <c r="P112" s="711" t="s">
        <v>1049</v>
      </c>
      <c r="Q112" s="711" t="s">
        <v>1049</v>
      </c>
      <c r="R112" s="711" t="s">
        <v>1049</v>
      </c>
      <c r="S112" s="711" t="s">
        <v>1049</v>
      </c>
      <c r="T112" s="711" t="s">
        <v>1049</v>
      </c>
      <c r="U112" s="711" t="s">
        <v>1049</v>
      </c>
      <c r="V112" s="711" t="s">
        <v>1049</v>
      </c>
      <c r="W112" s="711" t="s">
        <v>1049</v>
      </c>
      <c r="X112" s="711" t="s">
        <v>1049</v>
      </c>
      <c r="Y112" s="711" t="s">
        <v>1049</v>
      </c>
      <c r="Z112" s="711" t="s">
        <v>1049</v>
      </c>
      <c r="AA112" s="711" t="s">
        <v>1049</v>
      </c>
      <c r="AB112" s="711" t="s">
        <v>1049</v>
      </c>
      <c r="AC112" s="711" t="s">
        <v>1049</v>
      </c>
      <c r="AD112" s="711" t="s">
        <v>1049</v>
      </c>
      <c r="AE112" s="711" t="s">
        <v>1049</v>
      </c>
      <c r="AF112" s="711" t="s">
        <v>1049</v>
      </c>
      <c r="AG112" s="711" t="s">
        <v>1049</v>
      </c>
      <c r="AH112" s="711" t="s">
        <v>1049</v>
      </c>
      <c r="AI112" s="711" t="s">
        <v>1049</v>
      </c>
      <c r="AJ112" s="711" t="s">
        <v>1049</v>
      </c>
      <c r="AK112" s="711" t="s">
        <v>1049</v>
      </c>
      <c r="AL112" s="711" t="s">
        <v>1049</v>
      </c>
      <c r="AM112" s="711" t="s">
        <v>1049</v>
      </c>
      <c r="AN112" s="711" t="s">
        <v>1049</v>
      </c>
      <c r="AO112" s="711" t="s">
        <v>1049</v>
      </c>
      <c r="AP112" s="711" t="s">
        <v>1049</v>
      </c>
      <c r="AQ112" s="711" t="s">
        <v>1049</v>
      </c>
      <c r="AR112" s="711" t="s">
        <v>1049</v>
      </c>
      <c r="AS112" s="711" t="s">
        <v>1049</v>
      </c>
      <c r="AT112" s="712">
        <v>0</v>
      </c>
      <c r="AU112" s="713">
        <v>10</v>
      </c>
      <c r="AV112" s="714"/>
      <c r="AW112" s="715"/>
      <c r="AX112" s="716">
        <v>3.0000000000000004E-5</v>
      </c>
      <c r="AY112" s="715"/>
      <c r="AZ112" s="715"/>
      <c r="BA112" s="717"/>
      <c r="BB112" s="717"/>
      <c r="BC112" s="706"/>
      <c r="BD112" s="718"/>
      <c r="BE112" s="719"/>
    </row>
    <row r="113" spans="2:55" hidden="1">
      <c r="B113" s="706"/>
      <c r="C113" s="665"/>
      <c r="D113" s="720"/>
      <c r="E113" s="721"/>
      <c r="K113" s="722"/>
      <c r="L113" s="722"/>
      <c r="M113" s="711" t="s">
        <v>1049</v>
      </c>
      <c r="N113" s="711" t="s">
        <v>1049</v>
      </c>
      <c r="O113" s="711" t="s">
        <v>1049</v>
      </c>
      <c r="P113" s="711" t="s">
        <v>1049</v>
      </c>
      <c r="Q113" s="711" t="s">
        <v>1049</v>
      </c>
      <c r="R113" s="711" t="s">
        <v>1049</v>
      </c>
      <c r="S113" s="711" t="s">
        <v>1049</v>
      </c>
      <c r="T113" s="711" t="s">
        <v>1049</v>
      </c>
      <c r="U113" s="711" t="s">
        <v>1049</v>
      </c>
      <c r="V113" s="711" t="s">
        <v>1049</v>
      </c>
      <c r="W113" s="711" t="s">
        <v>1049</v>
      </c>
      <c r="X113" s="711" t="s">
        <v>1049</v>
      </c>
      <c r="Y113" s="711" t="s">
        <v>1049</v>
      </c>
      <c r="Z113" s="711" t="s">
        <v>1049</v>
      </c>
      <c r="AA113" s="711" t="s">
        <v>1049</v>
      </c>
      <c r="AB113" s="711" t="s">
        <v>1049</v>
      </c>
      <c r="AC113" s="711" t="s">
        <v>1049</v>
      </c>
      <c r="AD113" s="711" t="s">
        <v>1049</v>
      </c>
      <c r="AE113" s="711" t="s">
        <v>1049</v>
      </c>
      <c r="AF113" s="711" t="s">
        <v>1049</v>
      </c>
      <c r="AG113" s="711" t="s">
        <v>1049</v>
      </c>
      <c r="AH113" s="711" t="s">
        <v>1049</v>
      </c>
      <c r="AI113" s="711" t="s">
        <v>1049</v>
      </c>
      <c r="AJ113" s="711" t="s">
        <v>1049</v>
      </c>
      <c r="AK113" s="711" t="s">
        <v>1049</v>
      </c>
      <c r="AL113" s="711" t="s">
        <v>1049</v>
      </c>
      <c r="AM113" s="711" t="s">
        <v>1049</v>
      </c>
      <c r="AN113" s="711" t="s">
        <v>1049</v>
      </c>
      <c r="AO113" s="711" t="s">
        <v>1049</v>
      </c>
      <c r="AP113" s="711" t="s">
        <v>1049</v>
      </c>
      <c r="AQ113" s="711" t="s">
        <v>1049</v>
      </c>
      <c r="AR113" s="711" t="s">
        <v>1049</v>
      </c>
      <c r="AS113" s="711" t="s">
        <v>1049</v>
      </c>
      <c r="AT113" s="712">
        <v>0</v>
      </c>
      <c r="AU113" s="713">
        <v>10</v>
      </c>
      <c r="AV113" s="714"/>
      <c r="AW113" s="715"/>
      <c r="AX113" s="716">
        <v>3.0000000000000004E-5</v>
      </c>
      <c r="AY113" s="723"/>
      <c r="BC113" s="658"/>
    </row>
    <row r="114" spans="2:55" hidden="1">
      <c r="C114" s="665"/>
      <c r="D114" s="720"/>
      <c r="E114" s="721"/>
      <c r="K114" s="722"/>
      <c r="L114" s="610"/>
      <c r="M114" s="711" t="s">
        <v>1049</v>
      </c>
      <c r="N114" s="711" t="s">
        <v>1049</v>
      </c>
      <c r="O114" s="711" t="s">
        <v>1049</v>
      </c>
      <c r="P114" s="711" t="s">
        <v>1049</v>
      </c>
      <c r="Q114" s="711" t="s">
        <v>1049</v>
      </c>
      <c r="R114" s="711" t="s">
        <v>1049</v>
      </c>
      <c r="S114" s="711" t="s">
        <v>1049</v>
      </c>
      <c r="T114" s="711" t="s">
        <v>1049</v>
      </c>
      <c r="U114" s="711" t="s">
        <v>1049</v>
      </c>
      <c r="V114" s="711" t="s">
        <v>1049</v>
      </c>
      <c r="W114" s="711" t="s">
        <v>1049</v>
      </c>
      <c r="X114" s="711" t="s">
        <v>1049</v>
      </c>
      <c r="Y114" s="711" t="s">
        <v>1049</v>
      </c>
      <c r="Z114" s="711" t="s">
        <v>1049</v>
      </c>
      <c r="AA114" s="711" t="s">
        <v>1049</v>
      </c>
      <c r="AB114" s="711" t="s">
        <v>1049</v>
      </c>
      <c r="AC114" s="711" t="s">
        <v>1049</v>
      </c>
      <c r="AD114" s="711" t="s">
        <v>1049</v>
      </c>
      <c r="AE114" s="711" t="s">
        <v>1049</v>
      </c>
      <c r="AF114" s="711" t="s">
        <v>1049</v>
      </c>
      <c r="AG114" s="711" t="s">
        <v>1049</v>
      </c>
      <c r="AH114" s="711" t="s">
        <v>1049</v>
      </c>
      <c r="AI114" s="711" t="s">
        <v>1049</v>
      </c>
      <c r="AJ114" s="711" t="s">
        <v>1049</v>
      </c>
      <c r="AK114" s="711" t="s">
        <v>1049</v>
      </c>
      <c r="AL114" s="711" t="s">
        <v>1049</v>
      </c>
      <c r="AM114" s="711" t="s">
        <v>1049</v>
      </c>
      <c r="AN114" s="711" t="s">
        <v>1049</v>
      </c>
      <c r="AO114" s="711" t="s">
        <v>1049</v>
      </c>
      <c r="AP114" s="711" t="s">
        <v>1049</v>
      </c>
      <c r="AQ114" s="711" t="s">
        <v>1049</v>
      </c>
      <c r="AR114" s="711" t="s">
        <v>1049</v>
      </c>
      <c r="AS114" s="711" t="s">
        <v>1049</v>
      </c>
      <c r="AT114" s="712">
        <v>0</v>
      </c>
      <c r="AU114" s="713">
        <v>10</v>
      </c>
      <c r="AV114" s="714"/>
      <c r="AW114" s="715"/>
      <c r="AX114" s="716">
        <v>3.0000000000000004E-5</v>
      </c>
      <c r="AY114" s="723"/>
      <c r="BC114" s="658"/>
    </row>
    <row r="115" spans="2:55" hidden="1">
      <c r="C115" s="665"/>
      <c r="D115" s="720"/>
      <c r="E115" s="721"/>
      <c r="K115" s="722"/>
      <c r="L115" s="610"/>
      <c r="M115" s="711" t="s">
        <v>1049</v>
      </c>
      <c r="N115" s="711" t="s">
        <v>1049</v>
      </c>
      <c r="O115" s="711" t="s">
        <v>1049</v>
      </c>
      <c r="P115" s="711" t="s">
        <v>1049</v>
      </c>
      <c r="Q115" s="711" t="s">
        <v>1049</v>
      </c>
      <c r="R115" s="711" t="s">
        <v>1049</v>
      </c>
      <c r="S115" s="711" t="s">
        <v>1049</v>
      </c>
      <c r="T115" s="711" t="s">
        <v>1049</v>
      </c>
      <c r="U115" s="711" t="s">
        <v>1049</v>
      </c>
      <c r="V115" s="711" t="s">
        <v>1049</v>
      </c>
      <c r="W115" s="711" t="s">
        <v>1049</v>
      </c>
      <c r="X115" s="711" t="s">
        <v>1049</v>
      </c>
      <c r="Y115" s="711" t="s">
        <v>1049</v>
      </c>
      <c r="Z115" s="711" t="s">
        <v>1049</v>
      </c>
      <c r="AA115" s="711" t="s">
        <v>1049</v>
      </c>
      <c r="AB115" s="711" t="s">
        <v>1049</v>
      </c>
      <c r="AC115" s="711" t="s">
        <v>1049</v>
      </c>
      <c r="AD115" s="711" t="s">
        <v>1049</v>
      </c>
      <c r="AE115" s="711" t="s">
        <v>1049</v>
      </c>
      <c r="AF115" s="711" t="s">
        <v>1049</v>
      </c>
      <c r="AG115" s="711" t="s">
        <v>1049</v>
      </c>
      <c r="AH115" s="711" t="s">
        <v>1049</v>
      </c>
      <c r="AI115" s="711" t="s">
        <v>1049</v>
      </c>
      <c r="AJ115" s="711" t="s">
        <v>1049</v>
      </c>
      <c r="AK115" s="711" t="s">
        <v>1049</v>
      </c>
      <c r="AL115" s="711" t="s">
        <v>1049</v>
      </c>
      <c r="AM115" s="711" t="s">
        <v>1049</v>
      </c>
      <c r="AN115" s="711" t="s">
        <v>1049</v>
      </c>
      <c r="AO115" s="711" t="s">
        <v>1049</v>
      </c>
      <c r="AP115" s="711" t="s">
        <v>1049</v>
      </c>
      <c r="AQ115" s="711" t="s">
        <v>1049</v>
      </c>
      <c r="AR115" s="711" t="s">
        <v>1049</v>
      </c>
      <c r="AS115" s="711" t="s">
        <v>1049</v>
      </c>
      <c r="AT115" s="712">
        <v>0</v>
      </c>
      <c r="AU115" s="713">
        <v>10</v>
      </c>
      <c r="AV115" s="714"/>
      <c r="AW115" s="715"/>
      <c r="AX115" s="716">
        <v>3.0000000000000004E-5</v>
      </c>
      <c r="AY115" s="723"/>
      <c r="BC115" s="658"/>
    </row>
    <row r="116" spans="2:55" hidden="1">
      <c r="C116" s="665"/>
      <c r="D116" s="720"/>
      <c r="E116" s="721"/>
      <c r="K116" s="722"/>
      <c r="L116" s="610"/>
      <c r="M116" s="711" t="s">
        <v>1049</v>
      </c>
      <c r="N116" s="711" t="s">
        <v>1049</v>
      </c>
      <c r="O116" s="711" t="s">
        <v>1049</v>
      </c>
      <c r="P116" s="711" t="s">
        <v>1049</v>
      </c>
      <c r="Q116" s="711" t="s">
        <v>1049</v>
      </c>
      <c r="R116" s="711" t="s">
        <v>1049</v>
      </c>
      <c r="S116" s="711" t="s">
        <v>1049</v>
      </c>
      <c r="T116" s="711" t="s">
        <v>1049</v>
      </c>
      <c r="U116" s="711" t="s">
        <v>1049</v>
      </c>
      <c r="V116" s="711" t="s">
        <v>1049</v>
      </c>
      <c r="W116" s="711" t="s">
        <v>1049</v>
      </c>
      <c r="X116" s="711" t="s">
        <v>1049</v>
      </c>
      <c r="Y116" s="711" t="s">
        <v>1049</v>
      </c>
      <c r="Z116" s="711" t="s">
        <v>1049</v>
      </c>
      <c r="AA116" s="711" t="s">
        <v>1049</v>
      </c>
      <c r="AB116" s="711" t="s">
        <v>1049</v>
      </c>
      <c r="AC116" s="711" t="s">
        <v>1049</v>
      </c>
      <c r="AD116" s="711" t="s">
        <v>1049</v>
      </c>
      <c r="AE116" s="711" t="s">
        <v>1049</v>
      </c>
      <c r="AF116" s="711" t="s">
        <v>1049</v>
      </c>
      <c r="AG116" s="711" t="s">
        <v>1049</v>
      </c>
      <c r="AH116" s="711" t="s">
        <v>1049</v>
      </c>
      <c r="AI116" s="711" t="s">
        <v>1049</v>
      </c>
      <c r="AJ116" s="711" t="s">
        <v>1049</v>
      </c>
      <c r="AK116" s="711" t="s">
        <v>1049</v>
      </c>
      <c r="AL116" s="711" t="s">
        <v>1049</v>
      </c>
      <c r="AM116" s="711" t="s">
        <v>1049</v>
      </c>
      <c r="AN116" s="711" t="s">
        <v>1049</v>
      </c>
      <c r="AO116" s="711" t="s">
        <v>1049</v>
      </c>
      <c r="AP116" s="711" t="s">
        <v>1049</v>
      </c>
      <c r="AQ116" s="711" t="s">
        <v>1049</v>
      </c>
      <c r="AR116" s="711" t="s">
        <v>1049</v>
      </c>
      <c r="AS116" s="711" t="s">
        <v>1049</v>
      </c>
      <c r="AT116" s="712">
        <v>0</v>
      </c>
      <c r="AU116" s="713">
        <v>10</v>
      </c>
      <c r="AV116" s="714"/>
      <c r="AW116" s="715"/>
      <c r="AX116" s="716">
        <v>3.0000000000000004E-5</v>
      </c>
      <c r="AY116" s="723"/>
      <c r="BC116" s="658"/>
    </row>
    <row r="117" spans="2:55" hidden="1">
      <c r="C117" s="665"/>
      <c r="D117" s="720"/>
      <c r="E117" s="721"/>
      <c r="K117" s="722"/>
      <c r="L117" s="724"/>
      <c r="M117" s="711" t="s">
        <v>1049</v>
      </c>
      <c r="N117" s="711" t="s">
        <v>1049</v>
      </c>
      <c r="O117" s="711" t="s">
        <v>1049</v>
      </c>
      <c r="P117" s="711" t="s">
        <v>1049</v>
      </c>
      <c r="Q117" s="711" t="s">
        <v>1049</v>
      </c>
      <c r="R117" s="711" t="s">
        <v>1049</v>
      </c>
      <c r="S117" s="711" t="s">
        <v>1049</v>
      </c>
      <c r="T117" s="711" t="s">
        <v>1049</v>
      </c>
      <c r="U117" s="711" t="s">
        <v>1049</v>
      </c>
      <c r="V117" s="711" t="s">
        <v>1049</v>
      </c>
      <c r="W117" s="711" t="s">
        <v>1049</v>
      </c>
      <c r="X117" s="711" t="s">
        <v>1049</v>
      </c>
      <c r="Y117" s="711" t="s">
        <v>1049</v>
      </c>
      <c r="Z117" s="711" t="s">
        <v>1049</v>
      </c>
      <c r="AA117" s="711" t="s">
        <v>1049</v>
      </c>
      <c r="AB117" s="711" t="s">
        <v>1049</v>
      </c>
      <c r="AC117" s="711" t="s">
        <v>1049</v>
      </c>
      <c r="AD117" s="711" t="s">
        <v>1049</v>
      </c>
      <c r="AE117" s="711" t="s">
        <v>1049</v>
      </c>
      <c r="AF117" s="711" t="s">
        <v>1049</v>
      </c>
      <c r="AG117" s="711" t="s">
        <v>1049</v>
      </c>
      <c r="AH117" s="711" t="s">
        <v>1049</v>
      </c>
      <c r="AI117" s="711" t="s">
        <v>1049</v>
      </c>
      <c r="AJ117" s="711" t="s">
        <v>1049</v>
      </c>
      <c r="AK117" s="711" t="s">
        <v>1049</v>
      </c>
      <c r="AL117" s="711" t="s">
        <v>1049</v>
      </c>
      <c r="AM117" s="711" t="s">
        <v>1049</v>
      </c>
      <c r="AN117" s="711" t="s">
        <v>1049</v>
      </c>
      <c r="AO117" s="711" t="s">
        <v>1049</v>
      </c>
      <c r="AP117" s="711" t="s">
        <v>1049</v>
      </c>
      <c r="AQ117" s="711" t="s">
        <v>1049</v>
      </c>
      <c r="AR117" s="711" t="s">
        <v>1049</v>
      </c>
      <c r="AS117" s="711" t="s">
        <v>1049</v>
      </c>
      <c r="AT117" s="712">
        <v>0</v>
      </c>
      <c r="AU117" s="713">
        <v>10</v>
      </c>
      <c r="AV117" s="714"/>
      <c r="AW117" s="715"/>
      <c r="AX117" s="716">
        <v>3.0000000000000004E-5</v>
      </c>
      <c r="AY117" s="723"/>
      <c r="BC117" s="658"/>
    </row>
    <row r="118" spans="2:55" hidden="1">
      <c r="C118" s="665"/>
      <c r="D118" s="720"/>
      <c r="E118" s="721"/>
      <c r="K118" s="722"/>
      <c r="L118" s="724"/>
      <c r="M118" s="711" t="s">
        <v>1049</v>
      </c>
      <c r="N118" s="711" t="s">
        <v>1049</v>
      </c>
      <c r="O118" s="711" t="s">
        <v>1049</v>
      </c>
      <c r="P118" s="711" t="s">
        <v>1049</v>
      </c>
      <c r="Q118" s="711" t="s">
        <v>1049</v>
      </c>
      <c r="R118" s="711" t="s">
        <v>1049</v>
      </c>
      <c r="S118" s="711" t="s">
        <v>1049</v>
      </c>
      <c r="T118" s="711" t="s">
        <v>1049</v>
      </c>
      <c r="U118" s="711" t="s">
        <v>1049</v>
      </c>
      <c r="V118" s="711" t="s">
        <v>1049</v>
      </c>
      <c r="W118" s="711" t="s">
        <v>1049</v>
      </c>
      <c r="X118" s="711" t="s">
        <v>1049</v>
      </c>
      <c r="Y118" s="711" t="s">
        <v>1049</v>
      </c>
      <c r="Z118" s="711" t="s">
        <v>1049</v>
      </c>
      <c r="AA118" s="711" t="s">
        <v>1049</v>
      </c>
      <c r="AB118" s="711" t="s">
        <v>1049</v>
      </c>
      <c r="AC118" s="711" t="s">
        <v>1049</v>
      </c>
      <c r="AD118" s="711" t="s">
        <v>1049</v>
      </c>
      <c r="AE118" s="711" t="s">
        <v>1049</v>
      </c>
      <c r="AF118" s="711" t="s">
        <v>1049</v>
      </c>
      <c r="AG118" s="711" t="s">
        <v>1049</v>
      </c>
      <c r="AH118" s="711" t="s">
        <v>1049</v>
      </c>
      <c r="AI118" s="711" t="s">
        <v>1049</v>
      </c>
      <c r="AJ118" s="711" t="s">
        <v>1049</v>
      </c>
      <c r="AK118" s="711" t="s">
        <v>1049</v>
      </c>
      <c r="AL118" s="711" t="s">
        <v>1049</v>
      </c>
      <c r="AM118" s="711" t="s">
        <v>1049</v>
      </c>
      <c r="AN118" s="711" t="s">
        <v>1049</v>
      </c>
      <c r="AO118" s="711" t="s">
        <v>1049</v>
      </c>
      <c r="AP118" s="711" t="s">
        <v>1049</v>
      </c>
      <c r="AQ118" s="711" t="s">
        <v>1049</v>
      </c>
      <c r="AR118" s="711" t="s">
        <v>1049</v>
      </c>
      <c r="AS118" s="711" t="s">
        <v>1049</v>
      </c>
      <c r="AT118" s="712">
        <v>0</v>
      </c>
      <c r="AU118" s="713">
        <v>10</v>
      </c>
      <c r="AV118" s="714"/>
      <c r="AW118" s="715"/>
      <c r="AX118" s="716">
        <v>3.0000000000000004E-5</v>
      </c>
      <c r="AY118" s="723"/>
      <c r="BC118" s="658"/>
    </row>
    <row r="119" spans="2:55" hidden="1">
      <c r="C119" s="665"/>
      <c r="D119" s="720"/>
      <c r="E119" s="721"/>
      <c r="K119" s="722"/>
      <c r="L119" s="724"/>
      <c r="M119" s="711" t="s">
        <v>1049</v>
      </c>
      <c r="N119" s="711" t="s">
        <v>1049</v>
      </c>
      <c r="O119" s="711" t="s">
        <v>1049</v>
      </c>
      <c r="P119" s="711" t="s">
        <v>1049</v>
      </c>
      <c r="Q119" s="711" t="s">
        <v>1049</v>
      </c>
      <c r="R119" s="711" t="s">
        <v>1049</v>
      </c>
      <c r="S119" s="711" t="s">
        <v>1049</v>
      </c>
      <c r="T119" s="711" t="s">
        <v>1049</v>
      </c>
      <c r="U119" s="711" t="s">
        <v>1049</v>
      </c>
      <c r="V119" s="711" t="s">
        <v>1049</v>
      </c>
      <c r="W119" s="711" t="s">
        <v>1049</v>
      </c>
      <c r="X119" s="711" t="s">
        <v>1049</v>
      </c>
      <c r="Y119" s="711" t="s">
        <v>1049</v>
      </c>
      <c r="Z119" s="711" t="s">
        <v>1049</v>
      </c>
      <c r="AA119" s="711" t="s">
        <v>1049</v>
      </c>
      <c r="AB119" s="711" t="s">
        <v>1049</v>
      </c>
      <c r="AC119" s="711" t="s">
        <v>1049</v>
      </c>
      <c r="AD119" s="711" t="s">
        <v>1049</v>
      </c>
      <c r="AE119" s="711" t="s">
        <v>1049</v>
      </c>
      <c r="AF119" s="711" t="s">
        <v>1049</v>
      </c>
      <c r="AG119" s="711" t="s">
        <v>1049</v>
      </c>
      <c r="AH119" s="711" t="s">
        <v>1049</v>
      </c>
      <c r="AI119" s="711" t="s">
        <v>1049</v>
      </c>
      <c r="AJ119" s="711" t="s">
        <v>1049</v>
      </c>
      <c r="AK119" s="711" t="s">
        <v>1049</v>
      </c>
      <c r="AL119" s="711" t="s">
        <v>1049</v>
      </c>
      <c r="AM119" s="711" t="s">
        <v>1049</v>
      </c>
      <c r="AN119" s="711" t="s">
        <v>1049</v>
      </c>
      <c r="AO119" s="711" t="s">
        <v>1049</v>
      </c>
      <c r="AP119" s="711" t="s">
        <v>1049</v>
      </c>
      <c r="AQ119" s="711" t="s">
        <v>1049</v>
      </c>
      <c r="AR119" s="711" t="s">
        <v>1049</v>
      </c>
      <c r="AS119" s="711" t="s">
        <v>1049</v>
      </c>
      <c r="AT119" s="712">
        <v>0</v>
      </c>
      <c r="AU119" s="713">
        <v>10</v>
      </c>
      <c r="AV119" s="714"/>
      <c r="AW119" s="715"/>
      <c r="AX119" s="716">
        <v>3.0000000000000004E-5</v>
      </c>
      <c r="AY119" s="723"/>
      <c r="BC119" s="658"/>
    </row>
    <row r="120" spans="2:55" hidden="1">
      <c r="C120" s="665"/>
      <c r="D120" s="720"/>
      <c r="E120" s="721"/>
      <c r="K120" s="722"/>
      <c r="L120" s="724"/>
      <c r="M120" s="711" t="s">
        <v>1049</v>
      </c>
      <c r="N120" s="711" t="s">
        <v>1049</v>
      </c>
      <c r="O120" s="711" t="s">
        <v>1049</v>
      </c>
      <c r="P120" s="711" t="s">
        <v>1049</v>
      </c>
      <c r="Q120" s="711" t="s">
        <v>1049</v>
      </c>
      <c r="R120" s="711" t="s">
        <v>1049</v>
      </c>
      <c r="S120" s="711" t="s">
        <v>1049</v>
      </c>
      <c r="T120" s="711" t="s">
        <v>1049</v>
      </c>
      <c r="U120" s="711" t="s">
        <v>1049</v>
      </c>
      <c r="V120" s="711" t="s">
        <v>1049</v>
      </c>
      <c r="W120" s="711" t="s">
        <v>1049</v>
      </c>
      <c r="X120" s="711" t="s">
        <v>1049</v>
      </c>
      <c r="Y120" s="711" t="s">
        <v>1049</v>
      </c>
      <c r="Z120" s="711" t="s">
        <v>1049</v>
      </c>
      <c r="AA120" s="711" t="s">
        <v>1049</v>
      </c>
      <c r="AB120" s="711" t="s">
        <v>1049</v>
      </c>
      <c r="AC120" s="711" t="s">
        <v>1049</v>
      </c>
      <c r="AD120" s="711" t="s">
        <v>1049</v>
      </c>
      <c r="AE120" s="711" t="s">
        <v>1049</v>
      </c>
      <c r="AF120" s="711" t="s">
        <v>1049</v>
      </c>
      <c r="AG120" s="711" t="s">
        <v>1049</v>
      </c>
      <c r="AH120" s="711" t="s">
        <v>1049</v>
      </c>
      <c r="AI120" s="711" t="s">
        <v>1049</v>
      </c>
      <c r="AJ120" s="711" t="s">
        <v>1049</v>
      </c>
      <c r="AK120" s="711" t="s">
        <v>1049</v>
      </c>
      <c r="AL120" s="711" t="s">
        <v>1049</v>
      </c>
      <c r="AM120" s="711" t="s">
        <v>1049</v>
      </c>
      <c r="AN120" s="711" t="s">
        <v>1049</v>
      </c>
      <c r="AO120" s="711" t="s">
        <v>1049</v>
      </c>
      <c r="AP120" s="711" t="s">
        <v>1049</v>
      </c>
      <c r="AQ120" s="711" t="s">
        <v>1049</v>
      </c>
      <c r="AR120" s="711" t="s">
        <v>1049</v>
      </c>
      <c r="AS120" s="711" t="s">
        <v>1049</v>
      </c>
      <c r="AT120" s="712">
        <v>0</v>
      </c>
      <c r="AU120" s="713">
        <v>10</v>
      </c>
      <c r="AV120" s="714"/>
      <c r="AW120" s="715"/>
      <c r="AX120" s="716">
        <v>3.0000000000000004E-5</v>
      </c>
      <c r="AY120" s="723"/>
      <c r="BC120" s="658"/>
    </row>
    <row r="121" spans="2:55" hidden="1">
      <c r="C121" s="665"/>
      <c r="D121" s="720"/>
      <c r="E121" s="721"/>
      <c r="K121" s="722"/>
      <c r="L121" s="724"/>
      <c r="M121" s="711" t="s">
        <v>1049</v>
      </c>
      <c r="N121" s="711" t="s">
        <v>1049</v>
      </c>
      <c r="O121" s="711" t="s">
        <v>1049</v>
      </c>
      <c r="P121" s="711" t="s">
        <v>1049</v>
      </c>
      <c r="Q121" s="711" t="s">
        <v>1049</v>
      </c>
      <c r="R121" s="711" t="s">
        <v>1049</v>
      </c>
      <c r="S121" s="711" t="s">
        <v>1049</v>
      </c>
      <c r="T121" s="711" t="s">
        <v>1049</v>
      </c>
      <c r="U121" s="711" t="s">
        <v>1049</v>
      </c>
      <c r="V121" s="711" t="s">
        <v>1049</v>
      </c>
      <c r="W121" s="711" t="s">
        <v>1049</v>
      </c>
      <c r="X121" s="711" t="s">
        <v>1049</v>
      </c>
      <c r="Y121" s="711" t="s">
        <v>1049</v>
      </c>
      <c r="Z121" s="711" t="s">
        <v>1049</v>
      </c>
      <c r="AA121" s="711" t="s">
        <v>1049</v>
      </c>
      <c r="AB121" s="711" t="s">
        <v>1049</v>
      </c>
      <c r="AC121" s="711" t="s">
        <v>1049</v>
      </c>
      <c r="AD121" s="711" t="s">
        <v>1049</v>
      </c>
      <c r="AE121" s="711" t="s">
        <v>1049</v>
      </c>
      <c r="AF121" s="711" t="s">
        <v>1049</v>
      </c>
      <c r="AG121" s="711" t="s">
        <v>1049</v>
      </c>
      <c r="AH121" s="711" t="s">
        <v>1049</v>
      </c>
      <c r="AI121" s="711" t="s">
        <v>1049</v>
      </c>
      <c r="AJ121" s="711" t="s">
        <v>1049</v>
      </c>
      <c r="AK121" s="711" t="s">
        <v>1049</v>
      </c>
      <c r="AL121" s="711" t="s">
        <v>1049</v>
      </c>
      <c r="AM121" s="711" t="s">
        <v>1049</v>
      </c>
      <c r="AN121" s="711" t="s">
        <v>1049</v>
      </c>
      <c r="AO121" s="711" t="s">
        <v>1049</v>
      </c>
      <c r="AP121" s="711" t="s">
        <v>1049</v>
      </c>
      <c r="AQ121" s="711" t="s">
        <v>1049</v>
      </c>
      <c r="AR121" s="711" t="s">
        <v>1049</v>
      </c>
      <c r="AS121" s="711" t="s">
        <v>1049</v>
      </c>
      <c r="AT121" s="712">
        <v>0</v>
      </c>
      <c r="AU121" s="713">
        <v>10</v>
      </c>
      <c r="AV121" s="714"/>
      <c r="AW121" s="715"/>
      <c r="AX121" s="716">
        <v>3.0000000000000004E-5</v>
      </c>
      <c r="AY121" s="723"/>
      <c r="BC121" s="658"/>
    </row>
    <row r="122" spans="2:55" hidden="1">
      <c r="C122" s="665"/>
      <c r="D122" s="720"/>
      <c r="E122" s="721"/>
      <c r="K122" s="722"/>
      <c r="L122" s="724"/>
      <c r="M122" s="711" t="s">
        <v>1049</v>
      </c>
      <c r="N122" s="711" t="s">
        <v>1049</v>
      </c>
      <c r="O122" s="711" t="s">
        <v>1049</v>
      </c>
      <c r="P122" s="711" t="s">
        <v>1049</v>
      </c>
      <c r="Q122" s="711" t="s">
        <v>1049</v>
      </c>
      <c r="R122" s="711" t="s">
        <v>1049</v>
      </c>
      <c r="S122" s="711" t="s">
        <v>1049</v>
      </c>
      <c r="T122" s="711" t="s">
        <v>1049</v>
      </c>
      <c r="U122" s="711" t="s">
        <v>1049</v>
      </c>
      <c r="V122" s="711" t="s">
        <v>1049</v>
      </c>
      <c r="W122" s="711" t="s">
        <v>1049</v>
      </c>
      <c r="X122" s="711" t="s">
        <v>1049</v>
      </c>
      <c r="Y122" s="711" t="s">
        <v>1049</v>
      </c>
      <c r="Z122" s="711" t="s">
        <v>1049</v>
      </c>
      <c r="AA122" s="711" t="s">
        <v>1049</v>
      </c>
      <c r="AB122" s="711" t="s">
        <v>1049</v>
      </c>
      <c r="AC122" s="711" t="s">
        <v>1049</v>
      </c>
      <c r="AD122" s="711" t="s">
        <v>1049</v>
      </c>
      <c r="AE122" s="711" t="s">
        <v>1049</v>
      </c>
      <c r="AF122" s="711" t="s">
        <v>1049</v>
      </c>
      <c r="AG122" s="711" t="s">
        <v>1049</v>
      </c>
      <c r="AH122" s="711" t="s">
        <v>1049</v>
      </c>
      <c r="AI122" s="711" t="s">
        <v>1049</v>
      </c>
      <c r="AJ122" s="711" t="s">
        <v>1049</v>
      </c>
      <c r="AK122" s="711" t="s">
        <v>1049</v>
      </c>
      <c r="AL122" s="711" t="s">
        <v>1049</v>
      </c>
      <c r="AM122" s="711" t="s">
        <v>1049</v>
      </c>
      <c r="AN122" s="711" t="s">
        <v>1049</v>
      </c>
      <c r="AO122" s="711" t="s">
        <v>1049</v>
      </c>
      <c r="AP122" s="711" t="s">
        <v>1049</v>
      </c>
      <c r="AQ122" s="711" t="s">
        <v>1049</v>
      </c>
      <c r="AR122" s="711" t="s">
        <v>1049</v>
      </c>
      <c r="AS122" s="711" t="s">
        <v>1049</v>
      </c>
      <c r="AT122" s="712">
        <v>0</v>
      </c>
      <c r="AU122" s="713">
        <v>10</v>
      </c>
      <c r="AV122" s="714"/>
      <c r="AW122" s="715"/>
      <c r="AX122" s="716">
        <v>3.0000000000000004E-5</v>
      </c>
      <c r="AY122" s="723"/>
      <c r="BC122" s="658"/>
    </row>
    <row r="123" spans="2:55" hidden="1">
      <c r="C123" s="665"/>
      <c r="D123" s="720"/>
      <c r="E123" s="721"/>
      <c r="K123" s="722"/>
      <c r="L123" s="724"/>
      <c r="M123" s="711" t="s">
        <v>1049</v>
      </c>
      <c r="N123" s="711" t="s">
        <v>1049</v>
      </c>
      <c r="O123" s="711" t="s">
        <v>1049</v>
      </c>
      <c r="P123" s="711" t="s">
        <v>1049</v>
      </c>
      <c r="Q123" s="711" t="s">
        <v>1049</v>
      </c>
      <c r="R123" s="711" t="s">
        <v>1049</v>
      </c>
      <c r="S123" s="711" t="s">
        <v>1049</v>
      </c>
      <c r="T123" s="711" t="s">
        <v>1049</v>
      </c>
      <c r="U123" s="711" t="s">
        <v>1049</v>
      </c>
      <c r="V123" s="711" t="s">
        <v>1049</v>
      </c>
      <c r="W123" s="711" t="s">
        <v>1049</v>
      </c>
      <c r="X123" s="711" t="s">
        <v>1049</v>
      </c>
      <c r="Y123" s="711" t="s">
        <v>1049</v>
      </c>
      <c r="Z123" s="711" t="s">
        <v>1049</v>
      </c>
      <c r="AA123" s="711" t="s">
        <v>1049</v>
      </c>
      <c r="AB123" s="711" t="s">
        <v>1049</v>
      </c>
      <c r="AC123" s="711" t="s">
        <v>1049</v>
      </c>
      <c r="AD123" s="711" t="s">
        <v>1049</v>
      </c>
      <c r="AE123" s="711" t="s">
        <v>1049</v>
      </c>
      <c r="AF123" s="711" t="s">
        <v>1049</v>
      </c>
      <c r="AG123" s="711" t="s">
        <v>1049</v>
      </c>
      <c r="AH123" s="711" t="s">
        <v>1049</v>
      </c>
      <c r="AI123" s="711" t="s">
        <v>1049</v>
      </c>
      <c r="AJ123" s="711" t="s">
        <v>1049</v>
      </c>
      <c r="AK123" s="711" t="s">
        <v>1049</v>
      </c>
      <c r="AL123" s="711" t="s">
        <v>1049</v>
      </c>
      <c r="AM123" s="711" t="s">
        <v>1049</v>
      </c>
      <c r="AN123" s="711" t="s">
        <v>1049</v>
      </c>
      <c r="AO123" s="711" t="s">
        <v>1049</v>
      </c>
      <c r="AP123" s="711" t="s">
        <v>1049</v>
      </c>
      <c r="AQ123" s="711" t="s">
        <v>1049</v>
      </c>
      <c r="AR123" s="711" t="s">
        <v>1049</v>
      </c>
      <c r="AS123" s="711" t="s">
        <v>1049</v>
      </c>
      <c r="AT123" s="712">
        <v>0</v>
      </c>
      <c r="AU123" s="713">
        <v>10</v>
      </c>
      <c r="AV123" s="714"/>
      <c r="AW123" s="715"/>
      <c r="AX123" s="716">
        <v>3.0000000000000004E-5</v>
      </c>
      <c r="AY123" s="723"/>
      <c r="BC123" s="658"/>
    </row>
    <row r="124" spans="2:55" hidden="1">
      <c r="C124" s="665"/>
      <c r="D124" s="720"/>
      <c r="E124" s="721"/>
      <c r="K124" s="722"/>
      <c r="L124" s="724"/>
      <c r="M124" s="711" t="s">
        <v>1049</v>
      </c>
      <c r="N124" s="711" t="s">
        <v>1049</v>
      </c>
      <c r="O124" s="711" t="s">
        <v>1049</v>
      </c>
      <c r="P124" s="711" t="s">
        <v>1049</v>
      </c>
      <c r="Q124" s="711" t="s">
        <v>1049</v>
      </c>
      <c r="R124" s="711" t="s">
        <v>1049</v>
      </c>
      <c r="S124" s="711" t="s">
        <v>1049</v>
      </c>
      <c r="T124" s="711" t="s">
        <v>1049</v>
      </c>
      <c r="U124" s="711" t="s">
        <v>1049</v>
      </c>
      <c r="V124" s="711" t="s">
        <v>1049</v>
      </c>
      <c r="W124" s="711" t="s">
        <v>1049</v>
      </c>
      <c r="X124" s="711" t="s">
        <v>1049</v>
      </c>
      <c r="Y124" s="711" t="s">
        <v>1049</v>
      </c>
      <c r="Z124" s="711" t="s">
        <v>1049</v>
      </c>
      <c r="AA124" s="711" t="s">
        <v>1049</v>
      </c>
      <c r="AB124" s="711" t="s">
        <v>1049</v>
      </c>
      <c r="AC124" s="711" t="s">
        <v>1049</v>
      </c>
      <c r="AD124" s="711" t="s">
        <v>1049</v>
      </c>
      <c r="AE124" s="711" t="s">
        <v>1049</v>
      </c>
      <c r="AF124" s="711" t="s">
        <v>1049</v>
      </c>
      <c r="AG124" s="711" t="s">
        <v>1049</v>
      </c>
      <c r="AH124" s="711" t="s">
        <v>1049</v>
      </c>
      <c r="AI124" s="711" t="s">
        <v>1049</v>
      </c>
      <c r="AJ124" s="711" t="s">
        <v>1049</v>
      </c>
      <c r="AK124" s="711" t="s">
        <v>1049</v>
      </c>
      <c r="AL124" s="711" t="s">
        <v>1049</v>
      </c>
      <c r="AM124" s="711" t="s">
        <v>1049</v>
      </c>
      <c r="AN124" s="711" t="s">
        <v>1049</v>
      </c>
      <c r="AO124" s="711" t="s">
        <v>1049</v>
      </c>
      <c r="AP124" s="711" t="s">
        <v>1049</v>
      </c>
      <c r="AQ124" s="711" t="s">
        <v>1049</v>
      </c>
      <c r="AR124" s="711" t="s">
        <v>1049</v>
      </c>
      <c r="AS124" s="711" t="s">
        <v>1049</v>
      </c>
      <c r="AT124" s="712">
        <v>0</v>
      </c>
      <c r="AU124" s="713">
        <v>10</v>
      </c>
      <c r="AV124" s="714"/>
      <c r="AW124" s="715"/>
      <c r="AX124" s="716">
        <v>3.0000000000000004E-5</v>
      </c>
      <c r="AY124" s="723"/>
      <c r="BC124" s="658"/>
    </row>
    <row r="125" spans="2:55" hidden="1">
      <c r="C125" s="665"/>
      <c r="D125" s="720"/>
      <c r="E125" s="721"/>
      <c r="K125" s="722"/>
      <c r="L125" s="724"/>
      <c r="M125" s="711" t="s">
        <v>1049</v>
      </c>
      <c r="N125" s="711" t="s">
        <v>1049</v>
      </c>
      <c r="O125" s="711" t="s">
        <v>1049</v>
      </c>
      <c r="P125" s="711" t="s">
        <v>1049</v>
      </c>
      <c r="Q125" s="711" t="s">
        <v>1049</v>
      </c>
      <c r="R125" s="711" t="s">
        <v>1049</v>
      </c>
      <c r="S125" s="711" t="s">
        <v>1049</v>
      </c>
      <c r="T125" s="711" t="s">
        <v>1049</v>
      </c>
      <c r="U125" s="711" t="s">
        <v>1049</v>
      </c>
      <c r="V125" s="711" t="s">
        <v>1049</v>
      </c>
      <c r="W125" s="711" t="s">
        <v>1049</v>
      </c>
      <c r="X125" s="711" t="s">
        <v>1049</v>
      </c>
      <c r="Y125" s="711" t="s">
        <v>1049</v>
      </c>
      <c r="Z125" s="711" t="s">
        <v>1049</v>
      </c>
      <c r="AA125" s="711" t="s">
        <v>1049</v>
      </c>
      <c r="AB125" s="711" t="s">
        <v>1049</v>
      </c>
      <c r="AC125" s="711" t="s">
        <v>1049</v>
      </c>
      <c r="AD125" s="711" t="s">
        <v>1049</v>
      </c>
      <c r="AE125" s="711" t="s">
        <v>1049</v>
      </c>
      <c r="AF125" s="711" t="s">
        <v>1049</v>
      </c>
      <c r="AG125" s="711" t="s">
        <v>1049</v>
      </c>
      <c r="AH125" s="711" t="s">
        <v>1049</v>
      </c>
      <c r="AI125" s="711" t="s">
        <v>1049</v>
      </c>
      <c r="AJ125" s="711" t="s">
        <v>1049</v>
      </c>
      <c r="AK125" s="711" t="s">
        <v>1049</v>
      </c>
      <c r="AL125" s="711" t="s">
        <v>1049</v>
      </c>
      <c r="AM125" s="711" t="s">
        <v>1049</v>
      </c>
      <c r="AN125" s="711" t="s">
        <v>1049</v>
      </c>
      <c r="AO125" s="711" t="s">
        <v>1049</v>
      </c>
      <c r="AP125" s="711" t="s">
        <v>1049</v>
      </c>
      <c r="AQ125" s="711" t="s">
        <v>1049</v>
      </c>
      <c r="AR125" s="711" t="s">
        <v>1049</v>
      </c>
      <c r="AS125" s="711" t="s">
        <v>1049</v>
      </c>
      <c r="AT125" s="712">
        <v>0</v>
      </c>
      <c r="AU125" s="713">
        <v>10</v>
      </c>
      <c r="AV125" s="714"/>
      <c r="AW125" s="715"/>
      <c r="AX125" s="716">
        <v>3.0000000000000004E-5</v>
      </c>
      <c r="AY125" s="723"/>
      <c r="BC125" s="658"/>
    </row>
    <row r="126" spans="2:55" hidden="1">
      <c r="C126" s="665"/>
      <c r="D126" s="720"/>
      <c r="E126" s="721"/>
      <c r="K126" s="722"/>
      <c r="L126" s="724"/>
      <c r="M126" s="711" t="s">
        <v>1049</v>
      </c>
      <c r="N126" s="711" t="s">
        <v>1049</v>
      </c>
      <c r="O126" s="711" t="s">
        <v>1049</v>
      </c>
      <c r="P126" s="711" t="s">
        <v>1049</v>
      </c>
      <c r="Q126" s="711" t="s">
        <v>1049</v>
      </c>
      <c r="R126" s="711" t="s">
        <v>1049</v>
      </c>
      <c r="S126" s="711" t="s">
        <v>1049</v>
      </c>
      <c r="T126" s="711" t="s">
        <v>1049</v>
      </c>
      <c r="U126" s="711" t="s">
        <v>1049</v>
      </c>
      <c r="V126" s="711" t="s">
        <v>1049</v>
      </c>
      <c r="W126" s="711" t="s">
        <v>1049</v>
      </c>
      <c r="X126" s="711" t="s">
        <v>1049</v>
      </c>
      <c r="Y126" s="711" t="s">
        <v>1049</v>
      </c>
      <c r="Z126" s="711" t="s">
        <v>1049</v>
      </c>
      <c r="AA126" s="711" t="s">
        <v>1049</v>
      </c>
      <c r="AB126" s="711" t="s">
        <v>1049</v>
      </c>
      <c r="AC126" s="711" t="s">
        <v>1049</v>
      </c>
      <c r="AD126" s="711" t="s">
        <v>1049</v>
      </c>
      <c r="AE126" s="711" t="s">
        <v>1049</v>
      </c>
      <c r="AF126" s="711" t="s">
        <v>1049</v>
      </c>
      <c r="AG126" s="711" t="s">
        <v>1049</v>
      </c>
      <c r="AH126" s="711" t="s">
        <v>1049</v>
      </c>
      <c r="AI126" s="711" t="s">
        <v>1049</v>
      </c>
      <c r="AJ126" s="711" t="s">
        <v>1049</v>
      </c>
      <c r="AK126" s="711" t="s">
        <v>1049</v>
      </c>
      <c r="AL126" s="711" t="s">
        <v>1049</v>
      </c>
      <c r="AM126" s="711" t="s">
        <v>1049</v>
      </c>
      <c r="AN126" s="711" t="s">
        <v>1049</v>
      </c>
      <c r="AO126" s="711" t="s">
        <v>1049</v>
      </c>
      <c r="AP126" s="711" t="s">
        <v>1049</v>
      </c>
      <c r="AQ126" s="711" t="s">
        <v>1049</v>
      </c>
      <c r="AR126" s="711" t="s">
        <v>1049</v>
      </c>
      <c r="AS126" s="711" t="s">
        <v>1049</v>
      </c>
      <c r="AT126" s="712">
        <v>0</v>
      </c>
      <c r="AU126" s="713">
        <v>10</v>
      </c>
      <c r="AV126" s="714"/>
      <c r="AW126" s="715"/>
      <c r="AX126" s="716">
        <v>3.0000000000000004E-5</v>
      </c>
      <c r="AY126" s="723"/>
      <c r="BC126" s="658"/>
    </row>
    <row r="127" spans="2:55" hidden="1">
      <c r="C127" s="665"/>
      <c r="D127" s="720"/>
      <c r="E127" s="721"/>
      <c r="K127" s="722"/>
      <c r="L127" s="724"/>
      <c r="M127" s="711" t="s">
        <v>1049</v>
      </c>
      <c r="N127" s="711" t="s">
        <v>1049</v>
      </c>
      <c r="O127" s="711" t="s">
        <v>1049</v>
      </c>
      <c r="P127" s="711" t="s">
        <v>1049</v>
      </c>
      <c r="Q127" s="711" t="s">
        <v>1049</v>
      </c>
      <c r="R127" s="711" t="s">
        <v>1049</v>
      </c>
      <c r="S127" s="711" t="s">
        <v>1049</v>
      </c>
      <c r="T127" s="711" t="s">
        <v>1049</v>
      </c>
      <c r="U127" s="711" t="s">
        <v>1049</v>
      </c>
      <c r="V127" s="711" t="s">
        <v>1049</v>
      </c>
      <c r="W127" s="711" t="s">
        <v>1049</v>
      </c>
      <c r="X127" s="711" t="s">
        <v>1049</v>
      </c>
      <c r="Y127" s="711" t="s">
        <v>1049</v>
      </c>
      <c r="Z127" s="711" t="s">
        <v>1049</v>
      </c>
      <c r="AA127" s="711" t="s">
        <v>1049</v>
      </c>
      <c r="AB127" s="711" t="s">
        <v>1049</v>
      </c>
      <c r="AC127" s="711" t="s">
        <v>1049</v>
      </c>
      <c r="AD127" s="711" t="s">
        <v>1049</v>
      </c>
      <c r="AE127" s="711" t="s">
        <v>1049</v>
      </c>
      <c r="AF127" s="711" t="s">
        <v>1049</v>
      </c>
      <c r="AG127" s="711" t="s">
        <v>1049</v>
      </c>
      <c r="AH127" s="711" t="s">
        <v>1049</v>
      </c>
      <c r="AI127" s="711" t="s">
        <v>1049</v>
      </c>
      <c r="AJ127" s="711" t="s">
        <v>1049</v>
      </c>
      <c r="AK127" s="711" t="s">
        <v>1049</v>
      </c>
      <c r="AL127" s="711" t="s">
        <v>1049</v>
      </c>
      <c r="AM127" s="711" t="s">
        <v>1049</v>
      </c>
      <c r="AN127" s="711" t="s">
        <v>1049</v>
      </c>
      <c r="AO127" s="711" t="s">
        <v>1049</v>
      </c>
      <c r="AP127" s="711" t="s">
        <v>1049</v>
      </c>
      <c r="AQ127" s="711" t="s">
        <v>1049</v>
      </c>
      <c r="AR127" s="711" t="s">
        <v>1049</v>
      </c>
      <c r="AS127" s="711" t="s">
        <v>1049</v>
      </c>
      <c r="AT127" s="712">
        <v>0</v>
      </c>
      <c r="AU127" s="713">
        <v>10</v>
      </c>
      <c r="AV127" s="714"/>
      <c r="AW127" s="715"/>
      <c r="AX127" s="716">
        <v>3.0000000000000004E-5</v>
      </c>
      <c r="AY127" s="723"/>
      <c r="BC127" s="658"/>
    </row>
    <row r="128" spans="2:55" hidden="1">
      <c r="C128" s="665"/>
      <c r="D128" s="720"/>
      <c r="E128" s="721"/>
      <c r="K128" s="722"/>
      <c r="L128" s="724"/>
      <c r="M128" s="711" t="s">
        <v>1049</v>
      </c>
      <c r="N128" s="711" t="s">
        <v>1049</v>
      </c>
      <c r="O128" s="711" t="s">
        <v>1049</v>
      </c>
      <c r="P128" s="711" t="s">
        <v>1049</v>
      </c>
      <c r="Q128" s="711" t="s">
        <v>1049</v>
      </c>
      <c r="R128" s="711" t="s">
        <v>1049</v>
      </c>
      <c r="S128" s="711" t="s">
        <v>1049</v>
      </c>
      <c r="T128" s="711" t="s">
        <v>1049</v>
      </c>
      <c r="U128" s="711" t="s">
        <v>1049</v>
      </c>
      <c r="V128" s="711" t="s">
        <v>1049</v>
      </c>
      <c r="W128" s="711" t="s">
        <v>1049</v>
      </c>
      <c r="X128" s="711" t="s">
        <v>1049</v>
      </c>
      <c r="Y128" s="711" t="s">
        <v>1049</v>
      </c>
      <c r="Z128" s="711" t="s">
        <v>1049</v>
      </c>
      <c r="AA128" s="711" t="s">
        <v>1049</v>
      </c>
      <c r="AB128" s="711" t="s">
        <v>1049</v>
      </c>
      <c r="AC128" s="711" t="s">
        <v>1049</v>
      </c>
      <c r="AD128" s="711" t="s">
        <v>1049</v>
      </c>
      <c r="AE128" s="711" t="s">
        <v>1049</v>
      </c>
      <c r="AF128" s="711" t="s">
        <v>1049</v>
      </c>
      <c r="AG128" s="711" t="s">
        <v>1049</v>
      </c>
      <c r="AH128" s="711" t="s">
        <v>1049</v>
      </c>
      <c r="AI128" s="711" t="s">
        <v>1049</v>
      </c>
      <c r="AJ128" s="711" t="s">
        <v>1049</v>
      </c>
      <c r="AK128" s="711" t="s">
        <v>1049</v>
      </c>
      <c r="AL128" s="711" t="s">
        <v>1049</v>
      </c>
      <c r="AM128" s="711" t="s">
        <v>1049</v>
      </c>
      <c r="AN128" s="711" t="s">
        <v>1049</v>
      </c>
      <c r="AO128" s="711" t="s">
        <v>1049</v>
      </c>
      <c r="AP128" s="711" t="s">
        <v>1049</v>
      </c>
      <c r="AQ128" s="711" t="s">
        <v>1049</v>
      </c>
      <c r="AR128" s="711" t="s">
        <v>1049</v>
      </c>
      <c r="AS128" s="711" t="s">
        <v>1049</v>
      </c>
      <c r="AT128" s="712">
        <v>0</v>
      </c>
      <c r="AU128" s="713">
        <v>10</v>
      </c>
      <c r="AV128" s="714"/>
      <c r="AW128" s="715"/>
      <c r="AX128" s="716">
        <v>3.0000000000000004E-5</v>
      </c>
      <c r="AY128" s="723"/>
      <c r="BC128" s="658"/>
    </row>
    <row r="129" spans="1:57" hidden="1">
      <c r="C129" s="665"/>
      <c r="D129" s="720"/>
      <c r="E129" s="721"/>
      <c r="K129" s="722"/>
      <c r="L129" s="724"/>
      <c r="M129" s="711" t="s">
        <v>1049</v>
      </c>
      <c r="N129" s="711" t="s">
        <v>1049</v>
      </c>
      <c r="O129" s="711" t="s">
        <v>1049</v>
      </c>
      <c r="P129" s="711" t="s">
        <v>1049</v>
      </c>
      <c r="Q129" s="711" t="s">
        <v>1049</v>
      </c>
      <c r="R129" s="711" t="s">
        <v>1049</v>
      </c>
      <c r="S129" s="711" t="s">
        <v>1049</v>
      </c>
      <c r="T129" s="711" t="s">
        <v>1049</v>
      </c>
      <c r="U129" s="711" t="s">
        <v>1049</v>
      </c>
      <c r="V129" s="711" t="s">
        <v>1049</v>
      </c>
      <c r="W129" s="711" t="s">
        <v>1049</v>
      </c>
      <c r="X129" s="711" t="s">
        <v>1049</v>
      </c>
      <c r="Y129" s="711" t="s">
        <v>1049</v>
      </c>
      <c r="Z129" s="711" t="s">
        <v>1049</v>
      </c>
      <c r="AA129" s="711" t="s">
        <v>1049</v>
      </c>
      <c r="AB129" s="711" t="s">
        <v>1049</v>
      </c>
      <c r="AC129" s="711" t="s">
        <v>1049</v>
      </c>
      <c r="AD129" s="711" t="s">
        <v>1049</v>
      </c>
      <c r="AE129" s="711" t="s">
        <v>1049</v>
      </c>
      <c r="AF129" s="711" t="s">
        <v>1049</v>
      </c>
      <c r="AG129" s="711" t="s">
        <v>1049</v>
      </c>
      <c r="AH129" s="711" t="s">
        <v>1049</v>
      </c>
      <c r="AI129" s="711" t="s">
        <v>1049</v>
      </c>
      <c r="AJ129" s="711" t="s">
        <v>1049</v>
      </c>
      <c r="AK129" s="711" t="s">
        <v>1049</v>
      </c>
      <c r="AL129" s="711" t="s">
        <v>1049</v>
      </c>
      <c r="AM129" s="711" t="s">
        <v>1049</v>
      </c>
      <c r="AN129" s="711" t="s">
        <v>1049</v>
      </c>
      <c r="AO129" s="711" t="s">
        <v>1049</v>
      </c>
      <c r="AP129" s="711" t="s">
        <v>1049</v>
      </c>
      <c r="AQ129" s="711" t="s">
        <v>1049</v>
      </c>
      <c r="AR129" s="711" t="s">
        <v>1049</v>
      </c>
      <c r="AS129" s="711" t="s">
        <v>1049</v>
      </c>
      <c r="AT129" s="712">
        <v>0</v>
      </c>
      <c r="AU129" s="713">
        <v>10</v>
      </c>
      <c r="AV129" s="714"/>
      <c r="AW129" s="715"/>
      <c r="AX129" s="716">
        <v>3.0000000000000004E-5</v>
      </c>
      <c r="AY129" s="723"/>
      <c r="BC129" s="658"/>
    </row>
    <row r="130" spans="1:57" hidden="1">
      <c r="C130" s="665"/>
      <c r="D130" s="720"/>
      <c r="E130" s="721"/>
      <c r="K130" s="722"/>
      <c r="L130" s="724"/>
      <c r="M130" s="711" t="s">
        <v>1049</v>
      </c>
      <c r="N130" s="711" t="s">
        <v>1049</v>
      </c>
      <c r="O130" s="711" t="s">
        <v>1049</v>
      </c>
      <c r="P130" s="711" t="s">
        <v>1049</v>
      </c>
      <c r="Q130" s="711" t="s">
        <v>1049</v>
      </c>
      <c r="R130" s="711" t="s">
        <v>1049</v>
      </c>
      <c r="S130" s="711" t="s">
        <v>1049</v>
      </c>
      <c r="T130" s="711" t="s">
        <v>1049</v>
      </c>
      <c r="U130" s="711" t="s">
        <v>1049</v>
      </c>
      <c r="V130" s="711" t="s">
        <v>1049</v>
      </c>
      <c r="W130" s="711" t="s">
        <v>1049</v>
      </c>
      <c r="X130" s="711" t="s">
        <v>1049</v>
      </c>
      <c r="Y130" s="711" t="s">
        <v>1049</v>
      </c>
      <c r="Z130" s="711" t="s">
        <v>1049</v>
      </c>
      <c r="AA130" s="711" t="s">
        <v>1049</v>
      </c>
      <c r="AB130" s="711" t="s">
        <v>1049</v>
      </c>
      <c r="AC130" s="711" t="s">
        <v>1049</v>
      </c>
      <c r="AD130" s="711" t="s">
        <v>1049</v>
      </c>
      <c r="AE130" s="711" t="s">
        <v>1049</v>
      </c>
      <c r="AF130" s="711" t="s">
        <v>1049</v>
      </c>
      <c r="AG130" s="711" t="s">
        <v>1049</v>
      </c>
      <c r="AH130" s="711" t="s">
        <v>1049</v>
      </c>
      <c r="AI130" s="711" t="s">
        <v>1049</v>
      </c>
      <c r="AJ130" s="711" t="s">
        <v>1049</v>
      </c>
      <c r="AK130" s="711" t="s">
        <v>1049</v>
      </c>
      <c r="AL130" s="711" t="s">
        <v>1049</v>
      </c>
      <c r="AM130" s="711" t="s">
        <v>1049</v>
      </c>
      <c r="AN130" s="711" t="s">
        <v>1049</v>
      </c>
      <c r="AO130" s="711" t="s">
        <v>1049</v>
      </c>
      <c r="AP130" s="711" t="s">
        <v>1049</v>
      </c>
      <c r="AQ130" s="711" t="s">
        <v>1049</v>
      </c>
      <c r="AR130" s="711" t="s">
        <v>1049</v>
      </c>
      <c r="AS130" s="711" t="s">
        <v>1049</v>
      </c>
      <c r="AT130" s="712">
        <v>0</v>
      </c>
      <c r="AU130" s="713">
        <v>10</v>
      </c>
      <c r="AV130" s="714"/>
      <c r="AW130" s="715"/>
      <c r="AX130" s="716">
        <v>3.0000000000000004E-5</v>
      </c>
      <c r="AY130" s="723"/>
      <c r="BC130" s="658"/>
    </row>
    <row r="131" spans="1:57" hidden="1">
      <c r="C131" s="665"/>
      <c r="D131" s="720"/>
      <c r="E131" s="721"/>
      <c r="K131" s="722"/>
      <c r="L131" s="724"/>
      <c r="M131" s="711" t="s">
        <v>1049</v>
      </c>
      <c r="N131" s="711" t="s">
        <v>1049</v>
      </c>
      <c r="O131" s="711" t="s">
        <v>1049</v>
      </c>
      <c r="P131" s="711" t="s">
        <v>1049</v>
      </c>
      <c r="Q131" s="711" t="s">
        <v>1049</v>
      </c>
      <c r="R131" s="711" t="s">
        <v>1049</v>
      </c>
      <c r="S131" s="711" t="s">
        <v>1049</v>
      </c>
      <c r="T131" s="711" t="s">
        <v>1049</v>
      </c>
      <c r="U131" s="711" t="s">
        <v>1049</v>
      </c>
      <c r="V131" s="711" t="s">
        <v>1049</v>
      </c>
      <c r="W131" s="711" t="s">
        <v>1049</v>
      </c>
      <c r="X131" s="711" t="s">
        <v>1049</v>
      </c>
      <c r="Y131" s="711" t="s">
        <v>1049</v>
      </c>
      <c r="Z131" s="711" t="s">
        <v>1049</v>
      </c>
      <c r="AA131" s="711" t="s">
        <v>1049</v>
      </c>
      <c r="AB131" s="711" t="s">
        <v>1049</v>
      </c>
      <c r="AC131" s="711" t="s">
        <v>1049</v>
      </c>
      <c r="AD131" s="711" t="s">
        <v>1049</v>
      </c>
      <c r="AE131" s="711" t="s">
        <v>1049</v>
      </c>
      <c r="AF131" s="711" t="s">
        <v>1049</v>
      </c>
      <c r="AG131" s="711" t="s">
        <v>1049</v>
      </c>
      <c r="AH131" s="711" t="s">
        <v>1049</v>
      </c>
      <c r="AI131" s="711" t="s">
        <v>1049</v>
      </c>
      <c r="AJ131" s="711" t="s">
        <v>1049</v>
      </c>
      <c r="AK131" s="711" t="s">
        <v>1049</v>
      </c>
      <c r="AL131" s="711" t="s">
        <v>1049</v>
      </c>
      <c r="AM131" s="711" t="s">
        <v>1049</v>
      </c>
      <c r="AN131" s="711" t="s">
        <v>1049</v>
      </c>
      <c r="AO131" s="711" t="s">
        <v>1049</v>
      </c>
      <c r="AP131" s="711" t="s">
        <v>1049</v>
      </c>
      <c r="AQ131" s="711" t="s">
        <v>1049</v>
      </c>
      <c r="AR131" s="711" t="s">
        <v>1049</v>
      </c>
      <c r="AS131" s="711" t="s">
        <v>1049</v>
      </c>
      <c r="AT131" s="712">
        <v>0</v>
      </c>
      <c r="AU131" s="713">
        <v>10</v>
      </c>
      <c r="AV131" s="714"/>
      <c r="AW131" s="715"/>
      <c r="AX131" s="716">
        <v>3.0000000000000004E-5</v>
      </c>
      <c r="AY131" s="723"/>
      <c r="BC131" s="658"/>
    </row>
    <row r="132" spans="1:57" ht="22.5" hidden="1" customHeight="1">
      <c r="A132" s="726">
        <v>1</v>
      </c>
      <c r="B132" s="760">
        <v>298</v>
      </c>
      <c r="C132" s="728" t="s">
        <v>106</v>
      </c>
      <c r="D132" s="729">
        <v>35856</v>
      </c>
      <c r="E132" s="730">
        <v>1998</v>
      </c>
      <c r="F132" s="731">
        <v>1</v>
      </c>
      <c r="G132" s="732" t="s">
        <v>735</v>
      </c>
      <c r="H132" s="733">
        <v>0</v>
      </c>
      <c r="I132" s="732">
        <v>0</v>
      </c>
      <c r="J132" s="732" t="s">
        <v>736</v>
      </c>
      <c r="K132" s="734">
        <v>0</v>
      </c>
      <c r="L132" s="734" t="s">
        <v>748</v>
      </c>
      <c r="M132" s="735"/>
      <c r="N132" s="735"/>
      <c r="O132" s="735"/>
      <c r="P132" s="735"/>
      <c r="Q132" s="735"/>
      <c r="R132" s="735"/>
      <c r="S132" s="735"/>
      <c r="T132" s="735"/>
      <c r="U132" s="735"/>
      <c r="V132" s="735"/>
      <c r="W132" s="735"/>
      <c r="X132" s="735"/>
      <c r="Y132" s="735"/>
      <c r="Z132" s="735"/>
      <c r="AA132" s="735"/>
      <c r="AB132" s="735"/>
      <c r="AC132" s="735"/>
      <c r="AD132" s="735"/>
      <c r="AE132" s="735"/>
      <c r="AF132" s="735"/>
      <c r="AG132" s="735"/>
      <c r="AH132" s="735"/>
      <c r="AI132" s="735"/>
      <c r="AJ132" s="735"/>
      <c r="AK132" s="735"/>
      <c r="AL132" s="735"/>
      <c r="AM132" s="735"/>
      <c r="AN132" s="735"/>
      <c r="AO132" s="735"/>
      <c r="AP132" s="735"/>
      <c r="AQ132" s="735"/>
      <c r="AR132" s="735"/>
      <c r="AS132" s="735"/>
      <c r="AT132" s="736"/>
      <c r="AU132" s="737" t="s">
        <v>1049</v>
      </c>
      <c r="AV132" s="738">
        <v>-3</v>
      </c>
      <c r="AW132" s="739" t="e">
        <v>#VALUE!</v>
      </c>
      <c r="AX132" s="749">
        <v>3.0000000000000004E-5</v>
      </c>
      <c r="AY132" s="750">
        <v>1</v>
      </c>
      <c r="AZ132" s="761">
        <v>1</v>
      </c>
      <c r="BA132" s="762">
        <v>0</v>
      </c>
      <c r="BB132" s="763">
        <v>1</v>
      </c>
      <c r="BC132" s="751">
        <v>20</v>
      </c>
      <c r="BD132" s="764"/>
      <c r="BE132" s="746" t="s">
        <v>748</v>
      </c>
    </row>
    <row r="133" spans="1:57" ht="22.5" hidden="1" customHeight="1">
      <c r="A133" s="748">
        <v>2</v>
      </c>
      <c r="B133" s="727">
        <v>120</v>
      </c>
      <c r="C133" s="728" t="s">
        <v>783</v>
      </c>
      <c r="D133" s="729">
        <v>37094</v>
      </c>
      <c r="E133" s="730">
        <v>2001</v>
      </c>
      <c r="F133" s="731">
        <v>2</v>
      </c>
      <c r="G133" s="732" t="s">
        <v>766</v>
      </c>
      <c r="H133" s="733">
        <v>0</v>
      </c>
      <c r="I133" s="732">
        <v>0</v>
      </c>
      <c r="J133" s="732" t="s">
        <v>772</v>
      </c>
      <c r="K133" s="734">
        <v>0</v>
      </c>
      <c r="L133" s="734" t="s">
        <v>775</v>
      </c>
      <c r="M133" s="735"/>
      <c r="N133" s="735"/>
      <c r="O133" s="735"/>
      <c r="P133" s="735"/>
      <c r="Q133" s="735"/>
      <c r="R133" s="735"/>
      <c r="S133" s="735"/>
      <c r="T133" s="735"/>
      <c r="U133" s="735"/>
      <c r="V133" s="735"/>
      <c r="W133" s="735"/>
      <c r="X133" s="735"/>
      <c r="Y133" s="735"/>
      <c r="Z133" s="735"/>
      <c r="AA133" s="735"/>
      <c r="AB133" s="735"/>
      <c r="AC133" s="735"/>
      <c r="AD133" s="735"/>
      <c r="AE133" s="735"/>
      <c r="AF133" s="735"/>
      <c r="AG133" s="735"/>
      <c r="AH133" s="735"/>
      <c r="AI133" s="735"/>
      <c r="AJ133" s="735"/>
      <c r="AK133" s="735"/>
      <c r="AL133" s="735"/>
      <c r="AM133" s="735"/>
      <c r="AN133" s="735"/>
      <c r="AO133" s="735"/>
      <c r="AP133" s="735"/>
      <c r="AQ133" s="735"/>
      <c r="AR133" s="735"/>
      <c r="AS133" s="735"/>
      <c r="AT133" s="736"/>
      <c r="AU133" s="737" t="s">
        <v>1049</v>
      </c>
      <c r="AV133" s="738">
        <v>-3</v>
      </c>
      <c r="AW133" s="739" t="e">
        <v>#VALUE!</v>
      </c>
      <c r="AX133" s="749">
        <v>3.0000000000000004E-5</v>
      </c>
      <c r="AY133" s="750">
        <v>1</v>
      </c>
      <c r="AZ133" s="751">
        <v>1</v>
      </c>
      <c r="BA133" s="762">
        <v>0</v>
      </c>
      <c r="BB133" s="763">
        <v>1</v>
      </c>
      <c r="BC133" s="751">
        <v>20</v>
      </c>
      <c r="BD133" s="764"/>
      <c r="BE133" s="746" t="s">
        <v>775</v>
      </c>
    </row>
    <row r="134" spans="1:57" ht="22.5" hidden="1" customHeight="1">
      <c r="A134" s="748">
        <v>3</v>
      </c>
      <c r="B134" s="727">
        <v>77</v>
      </c>
      <c r="C134" s="728" t="s">
        <v>141</v>
      </c>
      <c r="D134" s="729">
        <v>36391</v>
      </c>
      <c r="E134" s="730">
        <v>1999</v>
      </c>
      <c r="F134" s="731">
        <v>1</v>
      </c>
      <c r="G134" s="732" t="s">
        <v>172</v>
      </c>
      <c r="H134" s="733">
        <v>0</v>
      </c>
      <c r="I134" s="732">
        <v>0</v>
      </c>
      <c r="J134" s="732" t="s">
        <v>35</v>
      </c>
      <c r="K134" s="734">
        <v>0</v>
      </c>
      <c r="L134" s="734" t="s">
        <v>188</v>
      </c>
      <c r="M134" s="735"/>
      <c r="N134" s="735"/>
      <c r="O134" s="735"/>
      <c r="P134" s="735"/>
      <c r="Q134" s="735"/>
      <c r="R134" s="735"/>
      <c r="S134" s="735"/>
      <c r="T134" s="735"/>
      <c r="U134" s="735"/>
      <c r="V134" s="735"/>
      <c r="W134" s="735"/>
      <c r="X134" s="735"/>
      <c r="Y134" s="735"/>
      <c r="Z134" s="735"/>
      <c r="AA134" s="735"/>
      <c r="AB134" s="735"/>
      <c r="AC134" s="735"/>
      <c r="AD134" s="735"/>
      <c r="AE134" s="735"/>
      <c r="AF134" s="735"/>
      <c r="AG134" s="735"/>
      <c r="AH134" s="735"/>
      <c r="AI134" s="735"/>
      <c r="AJ134" s="735"/>
      <c r="AK134" s="735"/>
      <c r="AL134" s="735"/>
      <c r="AM134" s="735"/>
      <c r="AN134" s="735"/>
      <c r="AO134" s="735"/>
      <c r="AP134" s="735"/>
      <c r="AQ134" s="735"/>
      <c r="AR134" s="735"/>
      <c r="AS134" s="735"/>
      <c r="AT134" s="736"/>
      <c r="AU134" s="737" t="s">
        <v>1049</v>
      </c>
      <c r="AV134" s="738">
        <v>-3</v>
      </c>
      <c r="AW134" s="739" t="e">
        <v>#VALUE!</v>
      </c>
      <c r="AX134" s="749">
        <v>3.0000000000000004E-5</v>
      </c>
      <c r="AY134" s="750">
        <v>1</v>
      </c>
      <c r="AZ134" s="751">
        <v>1</v>
      </c>
      <c r="BA134" s="762">
        <v>0</v>
      </c>
      <c r="BB134" s="763">
        <v>1</v>
      </c>
      <c r="BC134" s="751">
        <v>20</v>
      </c>
      <c r="BD134" s="764"/>
      <c r="BE134" s="746" t="s">
        <v>188</v>
      </c>
    </row>
    <row r="135" spans="1:57" ht="22.5" hidden="1" customHeight="1">
      <c r="A135" s="748">
        <v>4</v>
      </c>
      <c r="B135" s="727">
        <v>299</v>
      </c>
      <c r="C135" s="728" t="s">
        <v>107</v>
      </c>
      <c r="D135" s="729">
        <v>36506</v>
      </c>
      <c r="E135" s="730">
        <v>1999</v>
      </c>
      <c r="F135" s="731">
        <v>2</v>
      </c>
      <c r="G135" s="732" t="s">
        <v>735</v>
      </c>
      <c r="H135" s="733">
        <v>0</v>
      </c>
      <c r="I135" s="732">
        <v>0</v>
      </c>
      <c r="J135" s="732" t="s">
        <v>736</v>
      </c>
      <c r="K135" s="734">
        <v>0</v>
      </c>
      <c r="L135" s="734" t="s">
        <v>748</v>
      </c>
      <c r="M135" s="735"/>
      <c r="N135" s="735"/>
      <c r="O135" s="735"/>
      <c r="P135" s="735"/>
      <c r="Q135" s="735"/>
      <c r="R135" s="735"/>
      <c r="S135" s="735"/>
      <c r="T135" s="735"/>
      <c r="U135" s="735"/>
      <c r="V135" s="735"/>
      <c r="W135" s="735"/>
      <c r="X135" s="735"/>
      <c r="Y135" s="735"/>
      <c r="Z135" s="735"/>
      <c r="AA135" s="735"/>
      <c r="AB135" s="735"/>
      <c r="AC135" s="735"/>
      <c r="AD135" s="735"/>
      <c r="AE135" s="735"/>
      <c r="AF135" s="735"/>
      <c r="AG135" s="735"/>
      <c r="AH135" s="735"/>
      <c r="AI135" s="735"/>
      <c r="AJ135" s="735"/>
      <c r="AK135" s="735"/>
      <c r="AL135" s="735"/>
      <c r="AM135" s="735"/>
      <c r="AN135" s="735"/>
      <c r="AO135" s="735"/>
      <c r="AP135" s="735"/>
      <c r="AQ135" s="735"/>
      <c r="AR135" s="735"/>
      <c r="AS135" s="735"/>
      <c r="AT135" s="736"/>
      <c r="AU135" s="737" t="s">
        <v>1049</v>
      </c>
      <c r="AV135" s="738">
        <v>-3</v>
      </c>
      <c r="AW135" s="739" t="e">
        <v>#VALUE!</v>
      </c>
      <c r="AX135" s="749">
        <v>3.0000000000000004E-5</v>
      </c>
      <c r="AY135" s="750">
        <v>1</v>
      </c>
      <c r="AZ135" s="751">
        <v>1</v>
      </c>
      <c r="BA135" s="762">
        <v>0</v>
      </c>
      <c r="BB135" s="763">
        <v>1</v>
      </c>
      <c r="BC135" s="751">
        <v>20</v>
      </c>
      <c r="BD135" s="764"/>
      <c r="BE135" s="746" t="s">
        <v>748</v>
      </c>
    </row>
    <row r="136" spans="1:57" ht="22.5" hidden="1" customHeight="1">
      <c r="A136" s="748">
        <v>5</v>
      </c>
      <c r="B136" s="727">
        <v>661</v>
      </c>
      <c r="C136" s="728" t="s">
        <v>1029</v>
      </c>
      <c r="D136" s="729">
        <v>0</v>
      </c>
      <c r="E136" s="730">
        <v>1998</v>
      </c>
      <c r="F136" s="731">
        <v>1</v>
      </c>
      <c r="G136" s="732" t="s">
        <v>563</v>
      </c>
      <c r="H136" s="733">
        <v>0</v>
      </c>
      <c r="I136" s="732">
        <v>0</v>
      </c>
      <c r="J136" s="732" t="s">
        <v>35</v>
      </c>
      <c r="K136" s="734" t="s">
        <v>759</v>
      </c>
      <c r="L136" s="734" t="s">
        <v>1030</v>
      </c>
      <c r="M136" s="735"/>
      <c r="N136" s="735"/>
      <c r="O136" s="735"/>
      <c r="P136" s="735"/>
      <c r="Q136" s="735"/>
      <c r="R136" s="735"/>
      <c r="S136" s="735"/>
      <c r="T136" s="735"/>
      <c r="U136" s="735"/>
      <c r="V136" s="735"/>
      <c r="W136" s="735"/>
      <c r="X136" s="735"/>
      <c r="Y136" s="735"/>
      <c r="Z136" s="735"/>
      <c r="AA136" s="735"/>
      <c r="AB136" s="735"/>
      <c r="AC136" s="735"/>
      <c r="AD136" s="735"/>
      <c r="AE136" s="735"/>
      <c r="AF136" s="735"/>
      <c r="AG136" s="735"/>
      <c r="AH136" s="735"/>
      <c r="AI136" s="735"/>
      <c r="AJ136" s="735"/>
      <c r="AK136" s="735"/>
      <c r="AL136" s="735"/>
      <c r="AM136" s="735"/>
      <c r="AN136" s="735"/>
      <c r="AO136" s="735"/>
      <c r="AP136" s="735"/>
      <c r="AQ136" s="735"/>
      <c r="AR136" s="735"/>
      <c r="AS136" s="735"/>
      <c r="AT136" s="736"/>
      <c r="AU136" s="737" t="s">
        <v>1049</v>
      </c>
      <c r="AV136" s="738">
        <v>-3</v>
      </c>
      <c r="AW136" s="739" t="e">
        <v>#VALUE!</v>
      </c>
      <c r="AX136" s="749">
        <v>3.0000000000000004E-5</v>
      </c>
      <c r="AY136" s="750" t="s">
        <v>1049</v>
      </c>
      <c r="AZ136" s="751">
        <v>1</v>
      </c>
      <c r="BA136" s="762">
        <v>0</v>
      </c>
      <c r="BB136" s="763" t="s">
        <v>1049</v>
      </c>
      <c r="BC136" s="751" t="s">
        <v>1056</v>
      </c>
      <c r="BD136" s="764"/>
      <c r="BE136" s="746" t="s">
        <v>1030</v>
      </c>
    </row>
    <row r="137" spans="1:57" ht="22.5" hidden="1" customHeight="1">
      <c r="A137" s="748">
        <v>6</v>
      </c>
      <c r="B137" s="727">
        <v>328</v>
      </c>
      <c r="C137" s="728" t="s">
        <v>110</v>
      </c>
      <c r="D137" s="729">
        <v>36171</v>
      </c>
      <c r="E137" s="730">
        <v>1999</v>
      </c>
      <c r="F137" s="731">
        <v>2</v>
      </c>
      <c r="G137" s="732" t="s">
        <v>735</v>
      </c>
      <c r="H137" s="733">
        <v>0</v>
      </c>
      <c r="I137" s="732">
        <v>0</v>
      </c>
      <c r="J137" s="732" t="s">
        <v>736</v>
      </c>
      <c r="K137" s="734">
        <v>0</v>
      </c>
      <c r="L137" s="734" t="s">
        <v>748</v>
      </c>
      <c r="M137" s="735"/>
      <c r="N137" s="735"/>
      <c r="O137" s="735"/>
      <c r="P137" s="735"/>
      <c r="Q137" s="735"/>
      <c r="R137" s="735"/>
      <c r="S137" s="735"/>
      <c r="T137" s="735"/>
      <c r="U137" s="735"/>
      <c r="V137" s="735"/>
      <c r="W137" s="735"/>
      <c r="X137" s="735"/>
      <c r="Y137" s="735"/>
      <c r="Z137" s="735"/>
      <c r="AA137" s="735"/>
      <c r="AB137" s="735"/>
      <c r="AC137" s="735"/>
      <c r="AD137" s="735"/>
      <c r="AE137" s="735"/>
      <c r="AF137" s="735"/>
      <c r="AG137" s="735"/>
      <c r="AH137" s="735"/>
      <c r="AI137" s="735"/>
      <c r="AJ137" s="735"/>
      <c r="AK137" s="735"/>
      <c r="AL137" s="735"/>
      <c r="AM137" s="735"/>
      <c r="AN137" s="735"/>
      <c r="AO137" s="735"/>
      <c r="AP137" s="735"/>
      <c r="AQ137" s="735"/>
      <c r="AR137" s="735"/>
      <c r="AS137" s="735"/>
      <c r="AT137" s="736"/>
      <c r="AU137" s="737" t="s">
        <v>1049</v>
      </c>
      <c r="AV137" s="738">
        <v>-3</v>
      </c>
      <c r="AW137" s="739" t="e">
        <v>#VALUE!</v>
      </c>
      <c r="AX137" s="749">
        <v>3.0000000000000004E-5</v>
      </c>
      <c r="AY137" s="750">
        <v>1</v>
      </c>
      <c r="AZ137" s="751">
        <v>1</v>
      </c>
      <c r="BA137" s="762">
        <v>0</v>
      </c>
      <c r="BB137" s="763">
        <v>1</v>
      </c>
      <c r="BC137" s="751">
        <v>20</v>
      </c>
      <c r="BD137" s="764"/>
      <c r="BE137" s="746" t="s">
        <v>748</v>
      </c>
    </row>
    <row r="138" spans="1:57" ht="22.5" hidden="1" customHeight="1">
      <c r="A138" s="748">
        <v>7</v>
      </c>
      <c r="B138" s="727">
        <v>29</v>
      </c>
      <c r="C138" s="728" t="s">
        <v>140</v>
      </c>
      <c r="D138" s="729">
        <v>35955</v>
      </c>
      <c r="E138" s="730">
        <v>1998</v>
      </c>
      <c r="F138" s="731">
        <v>1</v>
      </c>
      <c r="G138" s="732" t="s">
        <v>172</v>
      </c>
      <c r="H138" s="733">
        <v>0</v>
      </c>
      <c r="I138" s="732">
        <v>0</v>
      </c>
      <c r="J138" s="732" t="s">
        <v>187</v>
      </c>
      <c r="K138" s="734">
        <v>0</v>
      </c>
      <c r="L138" s="734" t="s">
        <v>648</v>
      </c>
      <c r="M138" s="735"/>
      <c r="N138" s="735"/>
      <c r="O138" s="735"/>
      <c r="P138" s="735"/>
      <c r="Q138" s="735"/>
      <c r="R138" s="735"/>
      <c r="S138" s="735"/>
      <c r="T138" s="735"/>
      <c r="U138" s="735"/>
      <c r="V138" s="735"/>
      <c r="W138" s="735"/>
      <c r="X138" s="735"/>
      <c r="Y138" s="735"/>
      <c r="Z138" s="735"/>
      <c r="AA138" s="735"/>
      <c r="AB138" s="735"/>
      <c r="AC138" s="735"/>
      <c r="AD138" s="735"/>
      <c r="AE138" s="735"/>
      <c r="AF138" s="735"/>
      <c r="AG138" s="735"/>
      <c r="AH138" s="735"/>
      <c r="AI138" s="735"/>
      <c r="AJ138" s="735"/>
      <c r="AK138" s="735"/>
      <c r="AL138" s="735"/>
      <c r="AM138" s="735"/>
      <c r="AN138" s="735"/>
      <c r="AO138" s="735"/>
      <c r="AP138" s="735"/>
      <c r="AQ138" s="735"/>
      <c r="AR138" s="735"/>
      <c r="AS138" s="735"/>
      <c r="AT138" s="736"/>
      <c r="AU138" s="737" t="s">
        <v>1049</v>
      </c>
      <c r="AV138" s="738">
        <v>-3</v>
      </c>
      <c r="AW138" s="739" t="e">
        <v>#VALUE!</v>
      </c>
      <c r="AX138" s="749">
        <v>3.0000000000000004E-5</v>
      </c>
      <c r="AY138" s="750">
        <v>1</v>
      </c>
      <c r="AZ138" s="751">
        <v>1</v>
      </c>
      <c r="BA138" s="762">
        <v>0</v>
      </c>
      <c r="BB138" s="763">
        <v>1</v>
      </c>
      <c r="BC138" s="751">
        <v>20</v>
      </c>
      <c r="BD138" s="764"/>
      <c r="BE138" s="746" t="s">
        <v>648</v>
      </c>
    </row>
    <row r="139" spans="1:57" ht="22.5" hidden="1" customHeight="1">
      <c r="A139" s="748">
        <v>8</v>
      </c>
      <c r="B139" s="727">
        <v>114</v>
      </c>
      <c r="C139" s="728" t="s">
        <v>776</v>
      </c>
      <c r="D139" s="729">
        <v>0</v>
      </c>
      <c r="E139" s="730">
        <v>1999</v>
      </c>
      <c r="F139" s="731">
        <v>0</v>
      </c>
      <c r="G139" s="732" t="s">
        <v>766</v>
      </c>
      <c r="H139" s="733">
        <v>0</v>
      </c>
      <c r="I139" s="732">
        <v>0</v>
      </c>
      <c r="J139" s="732" t="s">
        <v>37</v>
      </c>
      <c r="K139" s="734">
        <v>0</v>
      </c>
      <c r="L139" s="734" t="s">
        <v>777</v>
      </c>
      <c r="M139" s="735"/>
      <c r="N139" s="735"/>
      <c r="O139" s="735"/>
      <c r="P139" s="735"/>
      <c r="Q139" s="735"/>
      <c r="R139" s="735"/>
      <c r="S139" s="735"/>
      <c r="T139" s="735"/>
      <c r="U139" s="735"/>
      <c r="V139" s="735"/>
      <c r="W139" s="735"/>
      <c r="X139" s="735"/>
      <c r="Y139" s="735"/>
      <c r="Z139" s="735"/>
      <c r="AA139" s="735"/>
      <c r="AB139" s="735"/>
      <c r="AC139" s="735"/>
      <c r="AD139" s="735"/>
      <c r="AE139" s="735"/>
      <c r="AF139" s="735"/>
      <c r="AG139" s="735"/>
      <c r="AH139" s="735"/>
      <c r="AI139" s="735"/>
      <c r="AJ139" s="735"/>
      <c r="AK139" s="735"/>
      <c r="AL139" s="735"/>
      <c r="AM139" s="735"/>
      <c r="AN139" s="735"/>
      <c r="AO139" s="735"/>
      <c r="AP139" s="735"/>
      <c r="AQ139" s="735"/>
      <c r="AR139" s="735"/>
      <c r="AS139" s="735"/>
      <c r="AT139" s="736"/>
      <c r="AU139" s="737" t="s">
        <v>1049</v>
      </c>
      <c r="AV139" s="738">
        <v>-3</v>
      </c>
      <c r="AW139" s="739" t="e">
        <v>#VALUE!</v>
      </c>
      <c r="AX139" s="749">
        <v>3.0000000000000004E-5</v>
      </c>
      <c r="AY139" s="750">
        <v>1</v>
      </c>
      <c r="AZ139" s="751">
        <v>1</v>
      </c>
      <c r="BA139" s="762">
        <v>0</v>
      </c>
      <c r="BB139" s="763">
        <v>1</v>
      </c>
      <c r="BC139" s="751">
        <v>20</v>
      </c>
      <c r="BD139" s="764"/>
      <c r="BE139" s="746" t="s">
        <v>777</v>
      </c>
    </row>
    <row r="140" spans="1:57" ht="22.5" hidden="1" customHeight="1">
      <c r="A140" s="748">
        <v>9</v>
      </c>
      <c r="B140" s="727">
        <v>640</v>
      </c>
      <c r="C140" s="728" t="s">
        <v>1005</v>
      </c>
      <c r="D140" s="729" t="s">
        <v>543</v>
      </c>
      <c r="E140" s="730">
        <v>2000</v>
      </c>
      <c r="F140" s="731">
        <v>2</v>
      </c>
      <c r="G140" s="732" t="s">
        <v>563</v>
      </c>
      <c r="H140" s="733">
        <v>0</v>
      </c>
      <c r="I140" s="732">
        <v>0</v>
      </c>
      <c r="J140" s="732" t="s">
        <v>574</v>
      </c>
      <c r="K140" s="734" t="s">
        <v>759</v>
      </c>
      <c r="L140" s="734" t="s">
        <v>607</v>
      </c>
      <c r="M140" s="735"/>
      <c r="N140" s="735"/>
      <c r="O140" s="735"/>
      <c r="P140" s="735"/>
      <c r="Q140" s="735"/>
      <c r="R140" s="735"/>
      <c r="S140" s="735"/>
      <c r="T140" s="735"/>
      <c r="U140" s="735"/>
      <c r="V140" s="735"/>
      <c r="W140" s="735"/>
      <c r="X140" s="735"/>
      <c r="Y140" s="735"/>
      <c r="Z140" s="735"/>
      <c r="AA140" s="735"/>
      <c r="AB140" s="735"/>
      <c r="AC140" s="735"/>
      <c r="AD140" s="735"/>
      <c r="AE140" s="735"/>
      <c r="AF140" s="735"/>
      <c r="AG140" s="735"/>
      <c r="AH140" s="735"/>
      <c r="AI140" s="735"/>
      <c r="AJ140" s="735"/>
      <c r="AK140" s="735"/>
      <c r="AL140" s="735"/>
      <c r="AM140" s="735"/>
      <c r="AN140" s="735"/>
      <c r="AO140" s="735"/>
      <c r="AP140" s="735"/>
      <c r="AQ140" s="735"/>
      <c r="AR140" s="735"/>
      <c r="AS140" s="735"/>
      <c r="AT140" s="736"/>
      <c r="AU140" s="737" t="s">
        <v>1049</v>
      </c>
      <c r="AV140" s="738">
        <v>-3</v>
      </c>
      <c r="AW140" s="739" t="e">
        <v>#VALUE!</v>
      </c>
      <c r="AX140" s="749">
        <v>3.0000000000000004E-5</v>
      </c>
      <c r="AY140" s="750" t="s">
        <v>1049</v>
      </c>
      <c r="AZ140" s="751">
        <v>1</v>
      </c>
      <c r="BA140" s="762">
        <v>0</v>
      </c>
      <c r="BB140" s="763" t="s">
        <v>1049</v>
      </c>
      <c r="BC140" s="751" t="s">
        <v>1056</v>
      </c>
      <c r="BD140" s="764"/>
      <c r="BE140" s="746" t="s">
        <v>607</v>
      </c>
    </row>
    <row r="141" spans="1:57" ht="22.5" hidden="1" customHeight="1">
      <c r="A141" s="748">
        <v>10</v>
      </c>
      <c r="B141" s="727">
        <v>116</v>
      </c>
      <c r="C141" s="728" t="s">
        <v>774</v>
      </c>
      <c r="D141" s="729">
        <v>36683</v>
      </c>
      <c r="E141" s="730">
        <v>2000</v>
      </c>
      <c r="F141" s="731">
        <v>1</v>
      </c>
      <c r="G141" s="732" t="s">
        <v>766</v>
      </c>
      <c r="H141" s="733">
        <v>0</v>
      </c>
      <c r="I141" s="732">
        <v>0</v>
      </c>
      <c r="J141" s="732" t="s">
        <v>772</v>
      </c>
      <c r="K141" s="734">
        <v>0</v>
      </c>
      <c r="L141" s="734" t="s">
        <v>775</v>
      </c>
      <c r="M141" s="735"/>
      <c r="N141" s="735"/>
      <c r="O141" s="735"/>
      <c r="P141" s="735"/>
      <c r="Q141" s="735"/>
      <c r="R141" s="735"/>
      <c r="S141" s="735"/>
      <c r="T141" s="735"/>
      <c r="U141" s="735"/>
      <c r="V141" s="735"/>
      <c r="W141" s="735"/>
      <c r="X141" s="735"/>
      <c r="Y141" s="735"/>
      <c r="Z141" s="735"/>
      <c r="AA141" s="735"/>
      <c r="AB141" s="735"/>
      <c r="AC141" s="735"/>
      <c r="AD141" s="735"/>
      <c r="AE141" s="735"/>
      <c r="AF141" s="735"/>
      <c r="AG141" s="735"/>
      <c r="AH141" s="735"/>
      <c r="AI141" s="735"/>
      <c r="AJ141" s="735"/>
      <c r="AK141" s="735"/>
      <c r="AL141" s="735"/>
      <c r="AM141" s="735"/>
      <c r="AN141" s="735"/>
      <c r="AO141" s="735"/>
      <c r="AP141" s="735"/>
      <c r="AQ141" s="735"/>
      <c r="AR141" s="735"/>
      <c r="AS141" s="735"/>
      <c r="AT141" s="736"/>
      <c r="AU141" s="737" t="s">
        <v>1049</v>
      </c>
      <c r="AV141" s="738">
        <v>-3</v>
      </c>
      <c r="AW141" s="739" t="e">
        <v>#VALUE!</v>
      </c>
      <c r="AX141" s="749">
        <v>3.0000000000000004E-5</v>
      </c>
      <c r="AY141" s="750">
        <v>1</v>
      </c>
      <c r="AZ141" s="751">
        <v>1</v>
      </c>
      <c r="BA141" s="762">
        <v>0</v>
      </c>
      <c r="BB141" s="763">
        <v>1</v>
      </c>
      <c r="BC141" s="751">
        <v>20</v>
      </c>
      <c r="BD141" s="764"/>
      <c r="BE141" s="746" t="s">
        <v>775</v>
      </c>
    </row>
    <row r="142" spans="1:57" ht="22.5" hidden="1" customHeight="1">
      <c r="A142" s="748">
        <v>11</v>
      </c>
      <c r="B142" s="727"/>
      <c r="C142" s="728" t="s">
        <v>1049</v>
      </c>
      <c r="D142" s="729" t="s">
        <v>1049</v>
      </c>
      <c r="E142" s="730" t="s">
        <v>1049</v>
      </c>
      <c r="F142" s="731" t="s">
        <v>1049</v>
      </c>
      <c r="G142" s="732" t="s">
        <v>1049</v>
      </c>
      <c r="H142" s="733" t="s">
        <v>1049</v>
      </c>
      <c r="I142" s="732" t="s">
        <v>1049</v>
      </c>
      <c r="J142" s="732" t="s">
        <v>1049</v>
      </c>
      <c r="K142" s="734" t="s">
        <v>1049</v>
      </c>
      <c r="L142" s="734" t="s">
        <v>1049</v>
      </c>
      <c r="M142" s="735"/>
      <c r="N142" s="735"/>
      <c r="O142" s="735"/>
      <c r="P142" s="735"/>
      <c r="Q142" s="735"/>
      <c r="R142" s="735"/>
      <c r="S142" s="735"/>
      <c r="T142" s="735"/>
      <c r="U142" s="735"/>
      <c r="V142" s="735"/>
      <c r="W142" s="735"/>
      <c r="X142" s="735"/>
      <c r="Y142" s="735"/>
      <c r="Z142" s="735"/>
      <c r="AA142" s="735"/>
      <c r="AB142" s="735"/>
      <c r="AC142" s="735"/>
      <c r="AD142" s="735"/>
      <c r="AE142" s="735"/>
      <c r="AF142" s="735"/>
      <c r="AG142" s="735"/>
      <c r="AH142" s="735"/>
      <c r="AI142" s="735"/>
      <c r="AJ142" s="735"/>
      <c r="AK142" s="735"/>
      <c r="AL142" s="735"/>
      <c r="AM142" s="735"/>
      <c r="AN142" s="735"/>
      <c r="AO142" s="735"/>
      <c r="AP142" s="735"/>
      <c r="AQ142" s="735"/>
      <c r="AR142" s="735"/>
      <c r="AS142" s="735"/>
      <c r="AT142" s="736"/>
      <c r="AU142" s="737" t="s">
        <v>1049</v>
      </c>
      <c r="AV142" s="738">
        <v>-3</v>
      </c>
      <c r="AW142" s="739" t="e">
        <v>#VALUE!</v>
      </c>
      <c r="AX142" s="740" t="s">
        <v>1049</v>
      </c>
      <c r="AY142" s="741" t="s">
        <v>1049</v>
      </c>
      <c r="AZ142" s="739" t="s">
        <v>1049</v>
      </c>
      <c r="BA142" s="765" t="s">
        <v>1049</v>
      </c>
      <c r="BB142" s="610" t="s">
        <v>1049</v>
      </c>
      <c r="BC142" s="739" t="s">
        <v>1049</v>
      </c>
      <c r="BD142" s="764"/>
      <c r="BE142" s="746" t="s">
        <v>1049</v>
      </c>
    </row>
    <row r="143" spans="1:57" ht="22.5" hidden="1" customHeight="1">
      <c r="A143" s="748">
        <v>12</v>
      </c>
      <c r="B143" s="727"/>
      <c r="C143" s="728" t="s">
        <v>1049</v>
      </c>
      <c r="D143" s="729" t="s">
        <v>1049</v>
      </c>
      <c r="E143" s="730" t="s">
        <v>1049</v>
      </c>
      <c r="F143" s="731" t="s">
        <v>1049</v>
      </c>
      <c r="G143" s="732" t="s">
        <v>1049</v>
      </c>
      <c r="H143" s="733" t="s">
        <v>1049</v>
      </c>
      <c r="I143" s="732" t="s">
        <v>1049</v>
      </c>
      <c r="J143" s="732" t="s">
        <v>1049</v>
      </c>
      <c r="K143" s="734" t="s">
        <v>1049</v>
      </c>
      <c r="L143" s="734" t="s">
        <v>1049</v>
      </c>
      <c r="M143" s="918"/>
      <c r="N143" s="918"/>
      <c r="O143" s="918"/>
      <c r="P143" s="918"/>
      <c r="Q143" s="918"/>
      <c r="R143" s="918"/>
      <c r="S143" s="918"/>
      <c r="T143" s="918"/>
      <c r="U143" s="918"/>
      <c r="V143" s="918"/>
      <c r="W143" s="918"/>
      <c r="X143" s="918"/>
      <c r="Y143" s="918"/>
      <c r="Z143" s="918"/>
      <c r="AA143" s="918"/>
      <c r="AB143" s="918"/>
      <c r="AC143" s="918"/>
      <c r="AD143" s="918"/>
      <c r="AE143" s="918"/>
      <c r="AF143" s="918"/>
      <c r="AG143" s="918"/>
      <c r="AH143" s="918"/>
      <c r="AI143" s="918"/>
      <c r="AJ143" s="918"/>
      <c r="AK143" s="918"/>
      <c r="AL143" s="918"/>
      <c r="AM143" s="918"/>
      <c r="AN143" s="918"/>
      <c r="AO143" s="918"/>
      <c r="AP143" s="918"/>
      <c r="AQ143" s="918"/>
      <c r="AR143" s="918"/>
      <c r="AS143" s="918"/>
      <c r="AT143" s="736"/>
      <c r="AU143" s="737" t="s">
        <v>1049</v>
      </c>
      <c r="AV143" s="738">
        <v>-3</v>
      </c>
      <c r="AW143" s="739" t="e">
        <v>#VALUE!</v>
      </c>
      <c r="AX143" s="740" t="s">
        <v>1049</v>
      </c>
      <c r="AY143" s="741" t="s">
        <v>1049</v>
      </c>
      <c r="AZ143" s="739" t="s">
        <v>1049</v>
      </c>
      <c r="BA143" s="765" t="s">
        <v>1049</v>
      </c>
      <c r="BB143" s="610" t="s">
        <v>1049</v>
      </c>
      <c r="BC143" s="739" t="s">
        <v>1049</v>
      </c>
      <c r="BD143" s="764"/>
      <c r="BE143" s="746" t="s">
        <v>1049</v>
      </c>
    </row>
    <row r="144" spans="1:57" ht="22.5" hidden="1" customHeight="1">
      <c r="A144" s="748">
        <v>13</v>
      </c>
      <c r="B144" s="727">
        <v>25</v>
      </c>
      <c r="C144" s="728" t="s">
        <v>636</v>
      </c>
      <c r="D144" s="729">
        <v>34640</v>
      </c>
      <c r="E144" s="730">
        <v>1994</v>
      </c>
      <c r="F144" s="731">
        <v>2</v>
      </c>
      <c r="G144" s="732" t="s">
        <v>172</v>
      </c>
      <c r="H144" s="733">
        <v>0</v>
      </c>
      <c r="I144" s="732">
        <v>0</v>
      </c>
      <c r="J144" s="732" t="s">
        <v>167</v>
      </c>
      <c r="K144" s="734">
        <v>0</v>
      </c>
      <c r="L144" s="734" t="s">
        <v>653</v>
      </c>
      <c r="M144" s="735"/>
      <c r="N144" s="735"/>
      <c r="O144" s="735"/>
      <c r="P144" s="735"/>
      <c r="Q144" s="735"/>
      <c r="R144" s="735"/>
      <c r="S144" s="735"/>
      <c r="T144" s="735"/>
      <c r="U144" s="735"/>
      <c r="V144" s="735"/>
      <c r="W144" s="735"/>
      <c r="X144" s="735"/>
      <c r="Y144" s="735"/>
      <c r="Z144" s="735"/>
      <c r="AA144" s="735"/>
      <c r="AB144" s="735"/>
      <c r="AC144" s="735"/>
      <c r="AD144" s="735"/>
      <c r="AE144" s="735"/>
      <c r="AF144" s="735"/>
      <c r="AG144" s="735"/>
      <c r="AH144" s="735"/>
      <c r="AI144" s="735"/>
      <c r="AJ144" s="735"/>
      <c r="AK144" s="735"/>
      <c r="AL144" s="735"/>
      <c r="AM144" s="735"/>
      <c r="AN144" s="735"/>
      <c r="AO144" s="735"/>
      <c r="AP144" s="735"/>
      <c r="AQ144" s="735"/>
      <c r="AR144" s="735"/>
      <c r="AS144" s="735"/>
      <c r="AT144" s="736"/>
      <c r="AU144" s="737" t="s">
        <v>1049</v>
      </c>
      <c r="AV144" s="738">
        <v>-3</v>
      </c>
      <c r="AW144" s="739" t="e">
        <v>#VALUE!</v>
      </c>
      <c r="AX144" s="749">
        <v>3.0000000000000004E-5</v>
      </c>
      <c r="AY144" s="750">
        <v>1</v>
      </c>
      <c r="AZ144" s="751">
        <v>1</v>
      </c>
      <c r="BA144" s="762">
        <v>0</v>
      </c>
      <c r="BB144" s="763">
        <v>1</v>
      </c>
      <c r="BC144" s="751">
        <v>20</v>
      </c>
      <c r="BD144" s="764"/>
      <c r="BE144" s="746" t="s">
        <v>653</v>
      </c>
    </row>
    <row r="145" spans="1:57" ht="22.5" hidden="1" customHeight="1">
      <c r="A145" s="748">
        <v>14</v>
      </c>
      <c r="B145" s="727">
        <v>303</v>
      </c>
      <c r="C145" s="728" t="s">
        <v>100</v>
      </c>
      <c r="D145" s="729">
        <v>34798</v>
      </c>
      <c r="E145" s="730">
        <v>1995</v>
      </c>
      <c r="F145" s="731" t="s">
        <v>34</v>
      </c>
      <c r="G145" s="732" t="s">
        <v>735</v>
      </c>
      <c r="H145" s="733">
        <v>0</v>
      </c>
      <c r="I145" s="732">
        <v>0</v>
      </c>
      <c r="J145" s="732" t="s">
        <v>737</v>
      </c>
      <c r="K145" s="734">
        <v>0</v>
      </c>
      <c r="L145" s="734" t="s">
        <v>745</v>
      </c>
      <c r="M145" s="735"/>
      <c r="N145" s="735"/>
      <c r="O145" s="735"/>
      <c r="P145" s="735"/>
      <c r="Q145" s="735"/>
      <c r="R145" s="735"/>
      <c r="S145" s="735"/>
      <c r="T145" s="735"/>
      <c r="U145" s="735"/>
      <c r="V145" s="735"/>
      <c r="W145" s="735"/>
      <c r="X145" s="735"/>
      <c r="Y145" s="735"/>
      <c r="Z145" s="735"/>
      <c r="AA145" s="735"/>
      <c r="AB145" s="735"/>
      <c r="AC145" s="735"/>
      <c r="AD145" s="735"/>
      <c r="AE145" s="735"/>
      <c r="AF145" s="735"/>
      <c r="AG145" s="735"/>
      <c r="AH145" s="735"/>
      <c r="AI145" s="735"/>
      <c r="AJ145" s="735"/>
      <c r="AK145" s="735"/>
      <c r="AL145" s="735"/>
      <c r="AM145" s="735"/>
      <c r="AN145" s="735"/>
      <c r="AO145" s="735"/>
      <c r="AP145" s="735"/>
      <c r="AQ145" s="735"/>
      <c r="AR145" s="735"/>
      <c r="AS145" s="735"/>
      <c r="AT145" s="736"/>
      <c r="AU145" s="737" t="s">
        <v>1049</v>
      </c>
      <c r="AV145" s="738">
        <v>-3</v>
      </c>
      <c r="AW145" s="739" t="e">
        <v>#VALUE!</v>
      </c>
      <c r="AX145" s="749">
        <v>3.0000000000000004E-5</v>
      </c>
      <c r="AY145" s="750">
        <v>1</v>
      </c>
      <c r="AZ145" s="751">
        <v>1</v>
      </c>
      <c r="BA145" s="762">
        <v>0</v>
      </c>
      <c r="BB145" s="763">
        <v>1</v>
      </c>
      <c r="BC145" s="751">
        <v>20</v>
      </c>
      <c r="BD145" s="764"/>
      <c r="BE145" s="746" t="s">
        <v>745</v>
      </c>
    </row>
    <row r="146" spans="1:57" ht="22.5" hidden="1" customHeight="1">
      <c r="A146" s="748">
        <v>15</v>
      </c>
      <c r="B146" s="727">
        <v>129</v>
      </c>
      <c r="C146" s="728" t="s">
        <v>795</v>
      </c>
      <c r="D146" s="729">
        <v>0</v>
      </c>
      <c r="E146" s="730">
        <v>1994</v>
      </c>
      <c r="F146" s="731">
        <v>1</v>
      </c>
      <c r="G146" s="732" t="s">
        <v>766</v>
      </c>
      <c r="H146" s="733">
        <v>0</v>
      </c>
      <c r="I146" s="732">
        <v>0</v>
      </c>
      <c r="J146" s="732" t="s">
        <v>37</v>
      </c>
      <c r="K146" s="734">
        <v>0</v>
      </c>
      <c r="L146" s="734" t="s">
        <v>777</v>
      </c>
      <c r="M146" s="735"/>
      <c r="N146" s="735"/>
      <c r="O146" s="735"/>
      <c r="P146" s="735"/>
      <c r="Q146" s="735"/>
      <c r="R146" s="735"/>
      <c r="S146" s="735"/>
      <c r="T146" s="735"/>
      <c r="U146" s="735"/>
      <c r="V146" s="735"/>
      <c r="W146" s="735"/>
      <c r="X146" s="735"/>
      <c r="Y146" s="735"/>
      <c r="Z146" s="735"/>
      <c r="AA146" s="735"/>
      <c r="AB146" s="735"/>
      <c r="AC146" s="735"/>
      <c r="AD146" s="735"/>
      <c r="AE146" s="735"/>
      <c r="AF146" s="735"/>
      <c r="AG146" s="735"/>
      <c r="AH146" s="735"/>
      <c r="AI146" s="735"/>
      <c r="AJ146" s="735"/>
      <c r="AK146" s="735"/>
      <c r="AL146" s="735"/>
      <c r="AM146" s="735"/>
      <c r="AN146" s="735"/>
      <c r="AO146" s="735"/>
      <c r="AP146" s="735"/>
      <c r="AQ146" s="735"/>
      <c r="AR146" s="735"/>
      <c r="AS146" s="735"/>
      <c r="AT146" s="736"/>
      <c r="AU146" s="737" t="s">
        <v>1049</v>
      </c>
      <c r="AV146" s="738">
        <v>-3</v>
      </c>
      <c r="AW146" s="739" t="e">
        <v>#VALUE!</v>
      </c>
      <c r="AX146" s="749">
        <v>3.0000000000000004E-5</v>
      </c>
      <c r="AY146" s="750">
        <v>1</v>
      </c>
      <c r="AZ146" s="751">
        <v>1</v>
      </c>
      <c r="BA146" s="762">
        <v>0</v>
      </c>
      <c r="BB146" s="763">
        <v>1</v>
      </c>
      <c r="BC146" s="751">
        <v>20</v>
      </c>
      <c r="BD146" s="764"/>
      <c r="BE146" s="746" t="s">
        <v>777</v>
      </c>
    </row>
    <row r="147" spans="1:57" ht="22.5" hidden="1" customHeight="1">
      <c r="A147" s="748">
        <v>16</v>
      </c>
      <c r="B147" s="727"/>
      <c r="C147" s="728" t="s">
        <v>1049</v>
      </c>
      <c r="D147" s="729" t="s">
        <v>1049</v>
      </c>
      <c r="E147" s="730" t="s">
        <v>1049</v>
      </c>
      <c r="F147" s="731" t="s">
        <v>1049</v>
      </c>
      <c r="G147" s="732" t="s">
        <v>1049</v>
      </c>
      <c r="H147" s="733" t="s">
        <v>1049</v>
      </c>
      <c r="I147" s="732" t="s">
        <v>1049</v>
      </c>
      <c r="J147" s="732" t="s">
        <v>1049</v>
      </c>
      <c r="K147" s="734" t="s">
        <v>1049</v>
      </c>
      <c r="L147" s="734" t="s">
        <v>1049</v>
      </c>
      <c r="M147" s="735"/>
      <c r="N147" s="735"/>
      <c r="O147" s="735"/>
      <c r="P147" s="735"/>
      <c r="Q147" s="735"/>
      <c r="R147" s="735"/>
      <c r="S147" s="735"/>
      <c r="T147" s="735"/>
      <c r="U147" s="735"/>
      <c r="V147" s="735"/>
      <c r="W147" s="735"/>
      <c r="X147" s="735"/>
      <c r="Y147" s="735"/>
      <c r="Z147" s="735"/>
      <c r="AA147" s="735"/>
      <c r="AB147" s="735"/>
      <c r="AC147" s="735"/>
      <c r="AD147" s="735"/>
      <c r="AE147" s="735"/>
      <c r="AF147" s="735"/>
      <c r="AG147" s="735"/>
      <c r="AH147" s="735"/>
      <c r="AI147" s="735"/>
      <c r="AJ147" s="735"/>
      <c r="AK147" s="735"/>
      <c r="AL147" s="735"/>
      <c r="AM147" s="735"/>
      <c r="AN147" s="735"/>
      <c r="AO147" s="735"/>
      <c r="AP147" s="735"/>
      <c r="AQ147" s="735"/>
      <c r="AR147" s="735"/>
      <c r="AS147" s="735"/>
      <c r="AT147" s="736"/>
      <c r="AU147" s="737" t="s">
        <v>1049</v>
      </c>
      <c r="AV147" s="738">
        <v>-3</v>
      </c>
      <c r="AW147" s="739" t="e">
        <v>#VALUE!</v>
      </c>
      <c r="AX147" s="740" t="s">
        <v>1049</v>
      </c>
      <c r="AY147" s="741" t="s">
        <v>1049</v>
      </c>
      <c r="AZ147" s="739" t="s">
        <v>1049</v>
      </c>
      <c r="BA147" s="765" t="s">
        <v>1049</v>
      </c>
      <c r="BB147" s="610" t="s">
        <v>1049</v>
      </c>
      <c r="BC147" s="739" t="s">
        <v>1049</v>
      </c>
      <c r="BD147" s="764"/>
      <c r="BE147" s="746" t="s">
        <v>1049</v>
      </c>
    </row>
    <row r="148" spans="1:57" ht="24" hidden="1">
      <c r="A148" s="748">
        <v>17</v>
      </c>
      <c r="B148" s="727"/>
      <c r="C148" s="728" t="s">
        <v>1049</v>
      </c>
      <c r="D148" s="729" t="s">
        <v>1049</v>
      </c>
      <c r="E148" s="730" t="s">
        <v>1049</v>
      </c>
      <c r="F148" s="731" t="s">
        <v>1049</v>
      </c>
      <c r="G148" s="732" t="s">
        <v>1049</v>
      </c>
      <c r="H148" s="733" t="s">
        <v>1049</v>
      </c>
      <c r="I148" s="732" t="s">
        <v>1049</v>
      </c>
      <c r="J148" s="732" t="s">
        <v>1049</v>
      </c>
      <c r="K148" s="734" t="s">
        <v>1049</v>
      </c>
      <c r="L148" s="734" t="s">
        <v>1049</v>
      </c>
      <c r="M148" s="735"/>
      <c r="N148" s="735"/>
      <c r="O148" s="735"/>
      <c r="P148" s="735"/>
      <c r="Q148" s="735"/>
      <c r="R148" s="735"/>
      <c r="S148" s="735"/>
      <c r="T148" s="735"/>
      <c r="U148" s="735"/>
      <c r="V148" s="735"/>
      <c r="W148" s="735"/>
      <c r="X148" s="735"/>
      <c r="Y148" s="735"/>
      <c r="Z148" s="735"/>
      <c r="AA148" s="735"/>
      <c r="AB148" s="735"/>
      <c r="AC148" s="735"/>
      <c r="AD148" s="735"/>
      <c r="AE148" s="735"/>
      <c r="AF148" s="735"/>
      <c r="AG148" s="735"/>
      <c r="AH148" s="735"/>
      <c r="AI148" s="735"/>
      <c r="AJ148" s="735"/>
      <c r="AK148" s="735"/>
      <c r="AL148" s="735"/>
      <c r="AM148" s="735"/>
      <c r="AN148" s="735"/>
      <c r="AO148" s="735"/>
      <c r="AP148" s="735"/>
      <c r="AQ148" s="735"/>
      <c r="AR148" s="735"/>
      <c r="AS148" s="735"/>
      <c r="AT148" s="736"/>
      <c r="AU148" s="737" t="s">
        <v>1049</v>
      </c>
      <c r="AV148" s="738">
        <v>-3</v>
      </c>
      <c r="AW148" s="739" t="e">
        <v>#VALUE!</v>
      </c>
      <c r="AX148" s="740" t="s">
        <v>1049</v>
      </c>
      <c r="AY148" s="741" t="s">
        <v>1049</v>
      </c>
      <c r="AZ148" s="739" t="s">
        <v>1049</v>
      </c>
      <c r="BA148" s="765" t="s">
        <v>1049</v>
      </c>
      <c r="BB148" s="610" t="s">
        <v>1049</v>
      </c>
      <c r="BC148" s="739" t="s">
        <v>1049</v>
      </c>
      <c r="BD148" s="764"/>
      <c r="BE148" s="746" t="s">
        <v>1049</v>
      </c>
    </row>
    <row r="149" spans="1:57" ht="24" hidden="1">
      <c r="A149" s="748">
        <v>18</v>
      </c>
      <c r="B149" s="727"/>
      <c r="C149" s="728" t="s">
        <v>1049</v>
      </c>
      <c r="D149" s="729" t="s">
        <v>1049</v>
      </c>
      <c r="E149" s="730" t="s">
        <v>1049</v>
      </c>
      <c r="F149" s="731" t="s">
        <v>1049</v>
      </c>
      <c r="G149" s="732" t="s">
        <v>1049</v>
      </c>
      <c r="H149" s="733" t="s">
        <v>1049</v>
      </c>
      <c r="I149" s="732" t="s">
        <v>1049</v>
      </c>
      <c r="J149" s="732" t="s">
        <v>1049</v>
      </c>
      <c r="K149" s="734" t="s">
        <v>1049</v>
      </c>
      <c r="L149" s="734" t="s">
        <v>1049</v>
      </c>
      <c r="M149" s="735"/>
      <c r="N149" s="735"/>
      <c r="O149" s="735"/>
      <c r="P149" s="735"/>
      <c r="Q149" s="735"/>
      <c r="R149" s="735"/>
      <c r="S149" s="735"/>
      <c r="T149" s="735"/>
      <c r="U149" s="735"/>
      <c r="V149" s="735"/>
      <c r="W149" s="735"/>
      <c r="X149" s="735"/>
      <c r="Y149" s="735"/>
      <c r="Z149" s="735"/>
      <c r="AA149" s="735"/>
      <c r="AB149" s="735"/>
      <c r="AC149" s="735"/>
      <c r="AD149" s="735"/>
      <c r="AE149" s="735"/>
      <c r="AF149" s="735"/>
      <c r="AG149" s="735"/>
      <c r="AH149" s="735"/>
      <c r="AI149" s="735"/>
      <c r="AJ149" s="735"/>
      <c r="AK149" s="735"/>
      <c r="AL149" s="735"/>
      <c r="AM149" s="735"/>
      <c r="AN149" s="735"/>
      <c r="AO149" s="735"/>
      <c r="AP149" s="735"/>
      <c r="AQ149" s="735"/>
      <c r="AR149" s="735"/>
      <c r="AS149" s="735"/>
      <c r="AT149" s="736"/>
      <c r="AU149" s="737" t="s">
        <v>1049</v>
      </c>
      <c r="AV149" s="738">
        <v>-3</v>
      </c>
      <c r="AW149" s="739" t="e">
        <v>#VALUE!</v>
      </c>
      <c r="AX149" s="740" t="s">
        <v>1049</v>
      </c>
      <c r="AY149" s="741" t="s">
        <v>1049</v>
      </c>
      <c r="AZ149" s="739" t="s">
        <v>1049</v>
      </c>
      <c r="BA149" s="765" t="s">
        <v>1049</v>
      </c>
      <c r="BB149" s="610" t="s">
        <v>1049</v>
      </c>
      <c r="BC149" s="739" t="s">
        <v>1049</v>
      </c>
      <c r="BD149" s="764"/>
      <c r="BE149" s="746" t="s">
        <v>1049</v>
      </c>
    </row>
    <row r="150" spans="1:57" ht="24" hidden="1">
      <c r="A150" s="748">
        <v>19</v>
      </c>
      <c r="B150" s="727"/>
      <c r="C150" s="728" t="s">
        <v>1049</v>
      </c>
      <c r="D150" s="729" t="s">
        <v>1049</v>
      </c>
      <c r="E150" s="730" t="s">
        <v>1049</v>
      </c>
      <c r="F150" s="731" t="s">
        <v>1049</v>
      </c>
      <c r="G150" s="732" t="s">
        <v>1049</v>
      </c>
      <c r="H150" s="733" t="s">
        <v>1049</v>
      </c>
      <c r="I150" s="732" t="s">
        <v>1049</v>
      </c>
      <c r="J150" s="732" t="s">
        <v>1049</v>
      </c>
      <c r="K150" s="734" t="s">
        <v>1049</v>
      </c>
      <c r="L150" s="734" t="s">
        <v>1049</v>
      </c>
      <c r="M150" s="735"/>
      <c r="N150" s="735"/>
      <c r="O150" s="735"/>
      <c r="P150" s="735"/>
      <c r="Q150" s="735"/>
      <c r="R150" s="735"/>
      <c r="S150" s="735"/>
      <c r="T150" s="735"/>
      <c r="U150" s="735"/>
      <c r="V150" s="735"/>
      <c r="W150" s="735"/>
      <c r="X150" s="735"/>
      <c r="Y150" s="735"/>
      <c r="Z150" s="735"/>
      <c r="AA150" s="735"/>
      <c r="AB150" s="735"/>
      <c r="AC150" s="735"/>
      <c r="AD150" s="735"/>
      <c r="AE150" s="735"/>
      <c r="AF150" s="735"/>
      <c r="AG150" s="735"/>
      <c r="AH150" s="735"/>
      <c r="AI150" s="735"/>
      <c r="AJ150" s="735"/>
      <c r="AK150" s="735"/>
      <c r="AL150" s="735"/>
      <c r="AM150" s="735"/>
      <c r="AN150" s="735"/>
      <c r="AO150" s="735"/>
      <c r="AP150" s="735"/>
      <c r="AQ150" s="735"/>
      <c r="AR150" s="735"/>
      <c r="AS150" s="735"/>
      <c r="AT150" s="736"/>
      <c r="AU150" s="737" t="s">
        <v>1049</v>
      </c>
      <c r="AV150" s="738">
        <v>-3</v>
      </c>
      <c r="AW150" s="739" t="e">
        <v>#VALUE!</v>
      </c>
      <c r="AX150" s="740" t="s">
        <v>1049</v>
      </c>
      <c r="AY150" s="741" t="s">
        <v>1049</v>
      </c>
      <c r="AZ150" s="739" t="s">
        <v>1049</v>
      </c>
      <c r="BA150" s="765" t="s">
        <v>1049</v>
      </c>
      <c r="BB150" s="610" t="s">
        <v>1049</v>
      </c>
      <c r="BC150" s="739" t="s">
        <v>1049</v>
      </c>
      <c r="BD150" s="764"/>
      <c r="BE150" s="746" t="s">
        <v>1049</v>
      </c>
    </row>
    <row r="151" spans="1:57" ht="24" hidden="1">
      <c r="A151" s="748">
        <v>20</v>
      </c>
      <c r="B151" s="727"/>
      <c r="C151" s="728" t="s">
        <v>1049</v>
      </c>
      <c r="D151" s="729" t="s">
        <v>1049</v>
      </c>
      <c r="E151" s="730" t="s">
        <v>1049</v>
      </c>
      <c r="F151" s="731" t="s">
        <v>1049</v>
      </c>
      <c r="G151" s="732" t="s">
        <v>1049</v>
      </c>
      <c r="H151" s="733" t="s">
        <v>1049</v>
      </c>
      <c r="I151" s="732" t="s">
        <v>1049</v>
      </c>
      <c r="J151" s="732" t="s">
        <v>1049</v>
      </c>
      <c r="K151" s="734" t="s">
        <v>1049</v>
      </c>
      <c r="L151" s="734" t="s">
        <v>1049</v>
      </c>
      <c r="M151" s="735"/>
      <c r="N151" s="735"/>
      <c r="O151" s="735"/>
      <c r="P151" s="735"/>
      <c r="Q151" s="735"/>
      <c r="R151" s="735"/>
      <c r="S151" s="735"/>
      <c r="T151" s="735"/>
      <c r="U151" s="735"/>
      <c r="V151" s="735"/>
      <c r="W151" s="735"/>
      <c r="X151" s="735"/>
      <c r="Y151" s="735"/>
      <c r="Z151" s="735"/>
      <c r="AA151" s="735"/>
      <c r="AB151" s="735"/>
      <c r="AC151" s="735"/>
      <c r="AD151" s="735"/>
      <c r="AE151" s="735"/>
      <c r="AF151" s="735"/>
      <c r="AG151" s="735"/>
      <c r="AH151" s="735"/>
      <c r="AI151" s="735"/>
      <c r="AJ151" s="735"/>
      <c r="AK151" s="735"/>
      <c r="AL151" s="735"/>
      <c r="AM151" s="735"/>
      <c r="AN151" s="735"/>
      <c r="AO151" s="735"/>
      <c r="AP151" s="735"/>
      <c r="AQ151" s="735"/>
      <c r="AR151" s="735"/>
      <c r="AS151" s="735"/>
      <c r="AT151" s="736"/>
      <c r="AU151" s="737" t="s">
        <v>1049</v>
      </c>
      <c r="AV151" s="738">
        <v>-3</v>
      </c>
      <c r="AW151" s="739" t="e">
        <v>#VALUE!</v>
      </c>
      <c r="AX151" s="740" t="s">
        <v>1049</v>
      </c>
      <c r="AY151" s="741" t="s">
        <v>1049</v>
      </c>
      <c r="AZ151" s="739" t="s">
        <v>1049</v>
      </c>
      <c r="BA151" s="765" t="s">
        <v>1049</v>
      </c>
      <c r="BB151" s="610" t="s">
        <v>1049</v>
      </c>
      <c r="BC151" s="739" t="s">
        <v>1049</v>
      </c>
      <c r="BD151" s="764"/>
      <c r="BE151" s="746" t="s">
        <v>1049</v>
      </c>
    </row>
    <row r="152" spans="1:57" hidden="1">
      <c r="A152" s="186"/>
      <c r="B152" s="187"/>
      <c r="C152" s="190" t="s">
        <v>247</v>
      </c>
      <c r="D152" s="677"/>
      <c r="E152" s="755"/>
      <c r="F152" s="756"/>
      <c r="G152" s="756"/>
      <c r="H152" s="189"/>
      <c r="I152" s="756"/>
      <c r="J152" s="756"/>
      <c r="K152" s="756"/>
      <c r="L152" s="189"/>
      <c r="M152" s="189"/>
      <c r="N152" s="189"/>
      <c r="O152" s="189"/>
      <c r="P152" s="189"/>
      <c r="Q152" s="189"/>
      <c r="R152" s="189"/>
      <c r="S152" s="189"/>
      <c r="T152" s="189"/>
      <c r="U152" s="189"/>
      <c r="V152" s="189"/>
      <c r="W152" s="189"/>
      <c r="X152" s="189"/>
      <c r="Y152" s="189"/>
      <c r="Z152" s="189"/>
      <c r="AA152" s="189"/>
      <c r="AB152" s="189"/>
      <c r="AC152" s="190" t="s">
        <v>235</v>
      </c>
      <c r="AD152" s="189"/>
      <c r="AE152" s="189"/>
      <c r="AF152" s="189"/>
      <c r="AG152" s="189"/>
      <c r="AH152" s="189"/>
      <c r="AI152" s="189"/>
      <c r="AJ152" s="189"/>
      <c r="AK152" s="189"/>
      <c r="AL152" s="189"/>
      <c r="AM152" s="189"/>
      <c r="AN152" s="189"/>
      <c r="AO152" s="189"/>
      <c r="AP152" s="189"/>
      <c r="AQ152" s="189"/>
      <c r="AR152" s="189"/>
      <c r="AS152" s="189"/>
      <c r="AT152" s="189"/>
      <c r="AU152" s="189"/>
      <c r="AV152" s="186"/>
      <c r="AW152" s="189"/>
      <c r="AX152" s="191"/>
      <c r="AY152" s="189"/>
      <c r="AZ152" s="189"/>
      <c r="BA152" s="192"/>
      <c r="BB152" s="192"/>
      <c r="BC152" s="189"/>
    </row>
    <row r="153" spans="1:57" hidden="1">
      <c r="A153" s="186"/>
      <c r="B153" s="187"/>
      <c r="C153" s="188"/>
      <c r="D153" s="188"/>
      <c r="E153" s="188"/>
      <c r="F153" s="188"/>
      <c r="G153" s="188"/>
      <c r="H153" s="188"/>
      <c r="I153" s="188"/>
      <c r="J153" s="188"/>
      <c r="K153" s="188"/>
      <c r="L153" s="188"/>
      <c r="M153" s="188"/>
      <c r="N153" s="188"/>
      <c r="O153" s="188"/>
      <c r="P153" s="188"/>
      <c r="Q153" s="188"/>
      <c r="R153" s="188"/>
      <c r="S153" s="189"/>
      <c r="T153" s="189"/>
      <c r="U153" s="189"/>
      <c r="V153" s="189"/>
      <c r="W153" s="189"/>
      <c r="X153" s="189"/>
      <c r="Y153" s="189"/>
      <c r="Z153" s="189"/>
      <c r="AA153" s="189"/>
      <c r="AB153" s="189"/>
      <c r="AC153" s="190" t="s">
        <v>236</v>
      </c>
      <c r="AD153" s="189"/>
      <c r="AE153" s="189"/>
      <c r="AF153" s="189"/>
      <c r="AG153" s="189"/>
      <c r="AH153" s="189"/>
      <c r="AI153" s="189"/>
      <c r="AJ153" s="189"/>
      <c r="AK153" s="189"/>
      <c r="AL153" s="189"/>
      <c r="AM153" s="189"/>
      <c r="AN153" s="189"/>
      <c r="AO153" s="189"/>
      <c r="AP153" s="189"/>
      <c r="AQ153" s="189"/>
      <c r="AR153" s="189"/>
      <c r="AS153" s="189"/>
      <c r="AT153" s="189"/>
      <c r="AU153" s="189"/>
      <c r="AV153" s="186"/>
      <c r="AW153" s="189"/>
      <c r="AX153" s="191"/>
      <c r="AY153" s="189"/>
      <c r="AZ153" s="189"/>
      <c r="BA153" s="192"/>
      <c r="BB153" s="192"/>
      <c r="BC153" s="189"/>
    </row>
    <row r="154" spans="1:57" hidden="1">
      <c r="A154" s="186"/>
      <c r="B154" s="187"/>
      <c r="C154" s="676" t="s">
        <v>237</v>
      </c>
      <c r="D154" s="677"/>
      <c r="E154" s="755"/>
      <c r="F154" s="756"/>
      <c r="G154" s="756"/>
      <c r="H154" s="756"/>
      <c r="I154" s="756"/>
      <c r="J154" s="756"/>
      <c r="K154" s="756"/>
      <c r="L154" s="756"/>
      <c r="M154" s="756"/>
      <c r="N154" s="756"/>
      <c r="O154" s="756"/>
      <c r="P154" s="756"/>
      <c r="Q154" s="756"/>
      <c r="R154" s="756"/>
      <c r="S154" s="678"/>
      <c r="T154" s="678"/>
      <c r="U154" s="678"/>
      <c r="V154" s="678"/>
      <c r="W154" s="678"/>
      <c r="X154" s="678"/>
      <c r="Y154" s="678"/>
      <c r="Z154" s="678"/>
      <c r="AA154" s="678"/>
      <c r="AB154" s="678"/>
      <c r="AC154" s="678"/>
      <c r="AD154" s="678"/>
      <c r="AE154" s="678"/>
      <c r="AF154" s="678"/>
      <c r="AG154" s="190" t="s">
        <v>218</v>
      </c>
      <c r="AH154" s="190"/>
      <c r="AI154" s="190"/>
      <c r="AJ154" s="190"/>
      <c r="AK154" s="190"/>
      <c r="AL154" s="678"/>
      <c r="AM154" s="678"/>
      <c r="AN154" s="678"/>
      <c r="AO154" s="678"/>
      <c r="AP154" s="678"/>
      <c r="AQ154" s="678"/>
      <c r="AR154" s="678"/>
      <c r="AS154" s="678"/>
      <c r="AT154" s="678"/>
      <c r="AU154" s="678"/>
      <c r="AV154" s="757"/>
      <c r="AW154" s="678"/>
      <c r="AX154" s="758"/>
      <c r="AY154" s="678"/>
      <c r="AZ154" s="678"/>
      <c r="BA154" s="759"/>
      <c r="BB154" s="759"/>
      <c r="BC154" s="189"/>
    </row>
    <row r="155" spans="1:57" hidden="1">
      <c r="A155" s="186"/>
      <c r="B155" s="187"/>
      <c r="C155" s="676" t="s">
        <v>217</v>
      </c>
      <c r="D155" s="677"/>
      <c r="E155" s="755"/>
      <c r="F155" s="756"/>
      <c r="G155" s="756"/>
      <c r="H155" s="756"/>
      <c r="I155" s="756"/>
      <c r="J155" s="756"/>
      <c r="K155" s="756"/>
      <c r="L155" s="756"/>
      <c r="M155" s="756"/>
      <c r="N155" s="756"/>
      <c r="O155" s="756"/>
      <c r="P155" s="756"/>
      <c r="Q155" s="756"/>
      <c r="R155" s="756"/>
      <c r="S155" s="678"/>
      <c r="T155" s="678"/>
      <c r="U155" s="678"/>
      <c r="V155" s="678"/>
      <c r="W155" s="678"/>
      <c r="X155" s="678"/>
      <c r="Y155" s="678"/>
      <c r="Z155" s="678"/>
      <c r="AA155" s="678"/>
      <c r="AB155" s="678"/>
      <c r="AC155" s="678"/>
      <c r="AD155" s="678"/>
      <c r="AE155" s="678"/>
      <c r="AF155" s="678"/>
      <c r="AG155" s="190"/>
      <c r="AH155" s="190"/>
      <c r="AI155" s="190"/>
      <c r="AJ155" s="190"/>
      <c r="AK155" s="190"/>
      <c r="AL155" s="678"/>
      <c r="AM155" s="678"/>
      <c r="AN155" s="678"/>
      <c r="AO155" s="678"/>
      <c r="AP155" s="678"/>
      <c r="AQ155" s="678"/>
      <c r="AR155" s="678"/>
      <c r="AS155" s="678"/>
      <c r="AT155" s="678"/>
      <c r="AU155" s="678"/>
      <c r="AV155" s="757"/>
      <c r="AW155" s="678"/>
      <c r="AX155" s="758"/>
      <c r="AY155" s="678"/>
      <c r="AZ155" s="678"/>
      <c r="BA155" s="759"/>
      <c r="BB155" s="759"/>
      <c r="BC155" s="189"/>
    </row>
    <row r="156" spans="1:57" hidden="1">
      <c r="A156" s="186"/>
      <c r="B156" s="187"/>
      <c r="C156" s="676" t="s">
        <v>219</v>
      </c>
      <c r="D156" s="677"/>
      <c r="E156" s="755"/>
      <c r="F156" s="756"/>
      <c r="G156" s="756"/>
      <c r="H156" s="756"/>
      <c r="I156" s="756"/>
      <c r="J156" s="756"/>
      <c r="K156" s="756"/>
      <c r="L156" s="756"/>
      <c r="M156" s="756"/>
      <c r="N156" s="756"/>
      <c r="O156" s="756"/>
      <c r="P156" s="756"/>
      <c r="Q156" s="756"/>
      <c r="R156" s="756"/>
      <c r="S156" s="678"/>
      <c r="T156" s="678"/>
      <c r="U156" s="678"/>
      <c r="V156" s="678"/>
      <c r="W156" s="678"/>
      <c r="X156" s="678"/>
      <c r="Y156" s="678"/>
      <c r="Z156" s="678"/>
      <c r="AA156" s="678"/>
      <c r="AB156" s="678"/>
      <c r="AC156" s="678"/>
      <c r="AD156" s="678"/>
      <c r="AE156" s="678"/>
      <c r="AF156" s="678"/>
      <c r="AG156" s="190"/>
      <c r="AH156" s="190"/>
      <c r="AI156" s="190"/>
      <c r="AJ156" s="190"/>
      <c r="AK156" s="190"/>
      <c r="AL156" s="678"/>
      <c r="AM156" s="678"/>
      <c r="AN156" s="678"/>
      <c r="AO156" s="678"/>
      <c r="AP156" s="678"/>
      <c r="AQ156" s="678"/>
      <c r="AR156" s="678"/>
      <c r="AS156" s="678"/>
      <c r="AT156" s="678"/>
      <c r="AU156" s="678"/>
      <c r="AV156" s="757"/>
      <c r="AW156" s="678"/>
      <c r="AX156" s="758"/>
      <c r="AY156" s="678"/>
      <c r="AZ156" s="678"/>
      <c r="BA156" s="759"/>
      <c r="BB156" s="759"/>
      <c r="BC156" s="189"/>
    </row>
  </sheetData>
  <sortState ref="B39:BE40">
    <sortCondition ref="B39"/>
  </sortState>
  <mergeCells count="80">
    <mergeCell ref="AX37:AZ37"/>
    <mergeCell ref="AB59:AD59"/>
    <mergeCell ref="AE59:AG59"/>
    <mergeCell ref="AH59:AJ59"/>
    <mergeCell ref="AK59:AM59"/>
    <mergeCell ref="AN59:AP59"/>
    <mergeCell ref="AQ38:AS38"/>
    <mergeCell ref="AB38:AD38"/>
    <mergeCell ref="AE38:AG38"/>
    <mergeCell ref="AH38:AJ38"/>
    <mergeCell ref="AK38:AM38"/>
    <mergeCell ref="AN38:AP38"/>
    <mergeCell ref="V59:X59"/>
    <mergeCell ref="AQ7:AS7"/>
    <mergeCell ref="A53:BD53"/>
    <mergeCell ref="A54:BD54"/>
    <mergeCell ref="A55:BD55"/>
    <mergeCell ref="A56:BE56"/>
    <mergeCell ref="A57:C57"/>
    <mergeCell ref="E57:I57"/>
    <mergeCell ref="Y7:AA7"/>
    <mergeCell ref="AB7:AD7"/>
    <mergeCell ref="AE7:AG7"/>
    <mergeCell ref="AH7:AJ7"/>
    <mergeCell ref="AK7:AM7"/>
    <mergeCell ref="AN7:AP7"/>
    <mergeCell ref="AQ59:AS59"/>
    <mergeCell ref="Y59:AA59"/>
    <mergeCell ref="B58:C58"/>
    <mergeCell ref="E58:I58"/>
    <mergeCell ref="M59:O59"/>
    <mergeCell ref="P59:R59"/>
    <mergeCell ref="S59:U59"/>
    <mergeCell ref="V7:X7"/>
    <mergeCell ref="A1:BD1"/>
    <mergeCell ref="A2:BD2"/>
    <mergeCell ref="A3:BD3"/>
    <mergeCell ref="A4:BE4"/>
    <mergeCell ref="A5:C5"/>
    <mergeCell ref="E5:I5"/>
    <mergeCell ref="B6:C6"/>
    <mergeCell ref="E6:I6"/>
    <mergeCell ref="M7:O7"/>
    <mergeCell ref="P7:R7"/>
    <mergeCell ref="S7:U7"/>
    <mergeCell ref="M38:O38"/>
    <mergeCell ref="P38:R38"/>
    <mergeCell ref="S38:U38"/>
    <mergeCell ref="V38:X38"/>
    <mergeCell ref="Y38:AA38"/>
    <mergeCell ref="A105:BD105"/>
    <mergeCell ref="A106:BD106"/>
    <mergeCell ref="A107:BD107"/>
    <mergeCell ref="A109:C109"/>
    <mergeCell ref="E109:I109"/>
    <mergeCell ref="A108:BD108"/>
    <mergeCell ref="AB111:AD111"/>
    <mergeCell ref="AE111:AG111"/>
    <mergeCell ref="AH111:AJ111"/>
    <mergeCell ref="B110:C110"/>
    <mergeCell ref="E110:I110"/>
    <mergeCell ref="M111:O111"/>
    <mergeCell ref="P111:R111"/>
    <mergeCell ref="S111:U111"/>
    <mergeCell ref="AK111:AM111"/>
    <mergeCell ref="AN111:AP111"/>
    <mergeCell ref="AQ111:AS111"/>
    <mergeCell ref="M143:O143"/>
    <mergeCell ref="P143:R143"/>
    <mergeCell ref="S143:U143"/>
    <mergeCell ref="V143:X143"/>
    <mergeCell ref="Y143:AA143"/>
    <mergeCell ref="AB143:AD143"/>
    <mergeCell ref="AE143:AG143"/>
    <mergeCell ref="AH143:AJ143"/>
    <mergeCell ref="AK143:AM143"/>
    <mergeCell ref="AN143:AP143"/>
    <mergeCell ref="AQ143:AS143"/>
    <mergeCell ref="V111:X111"/>
    <mergeCell ref="Y111:AA111"/>
  </mergeCells>
  <conditionalFormatting sqref="AV28">
    <cfRule type="cellIs" dxfId="33" priority="10" operator="lessThan">
      <formula>0</formula>
    </cfRule>
  </conditionalFormatting>
  <conditionalFormatting sqref="AV29:AV47">
    <cfRule type="cellIs" dxfId="32" priority="9" operator="lessThan">
      <formula>0</formula>
    </cfRule>
  </conditionalFormatting>
  <conditionalFormatting sqref="AV80">
    <cfRule type="cellIs" dxfId="31" priority="4" operator="lessThan">
      <formula>0</formula>
    </cfRule>
  </conditionalFormatting>
  <conditionalFormatting sqref="AV81:AV99">
    <cfRule type="cellIs" dxfId="30" priority="3" operator="lessThan">
      <formula>0</formula>
    </cfRule>
  </conditionalFormatting>
  <conditionalFormatting sqref="AV132">
    <cfRule type="cellIs" dxfId="29" priority="2" operator="lessThan">
      <formula>0</formula>
    </cfRule>
  </conditionalFormatting>
  <conditionalFormatting sqref="AV133:AV151">
    <cfRule type="cellIs" dxfId="28" priority="1" operator="lessThan">
      <formula>0</formula>
    </cfRule>
  </conditionalFormatting>
  <pageMargins left="0.11811023622047245" right="0.19685039370078741" top="0.15748031496062992" bottom="0.92" header="0" footer="0"/>
  <pageSetup paperSize="9" scale="90" orientation="landscape" horizontalDpi="4294967293" verticalDpi="4294967295" r:id="rId1"/>
  <drawing r:id="rId2"/>
</worksheet>
</file>

<file path=xl/worksheets/sheet19.xml><?xml version="1.0" encoding="utf-8"?>
<worksheet xmlns="http://schemas.openxmlformats.org/spreadsheetml/2006/main" xmlns:r="http://schemas.openxmlformats.org/officeDocument/2006/relationships">
  <sheetPr codeName="Лист17">
    <tabColor rgb="FFFF0000"/>
  </sheetPr>
  <dimension ref="A1:BO112"/>
  <sheetViews>
    <sheetView showZeros="0" workbookViewId="0">
      <selection activeCell="BC38" sqref="BC38"/>
    </sheetView>
  </sheetViews>
  <sheetFormatPr defaultColWidth="8.85546875" defaultRowHeight="18.75"/>
  <cols>
    <col min="1" max="1" width="3" style="681" customWidth="1"/>
    <col min="2" max="2" width="0.28515625" style="682" customWidth="1"/>
    <col min="3" max="3" width="24.7109375" style="193" customWidth="1"/>
    <col min="4" max="4" width="7.85546875" style="658" hidden="1" customWidth="1"/>
    <col min="5" max="5" width="5.140625" style="683" customWidth="1"/>
    <col min="6" max="6" width="3.28515625" style="684" customWidth="1"/>
    <col min="7" max="7" width="8.42578125" style="684" customWidth="1"/>
    <col min="8" max="8" width="8.28515625" style="193" hidden="1" customWidth="1"/>
    <col min="9" max="9" width="8.140625" style="684" hidden="1" customWidth="1"/>
    <col min="10" max="10" width="8.5703125" style="685" customWidth="1"/>
    <col min="11" max="11" width="7.7109375" style="685" hidden="1" customWidth="1"/>
    <col min="12" max="12" width="19.7109375" style="193" hidden="1" customWidth="1"/>
    <col min="13" max="14" width="1.7109375" style="193" customWidth="1"/>
    <col min="15" max="39" width="1.7109375" style="658" customWidth="1"/>
    <col min="40" max="45" width="1.7109375" style="658" hidden="1" customWidth="1"/>
    <col min="46" max="46" width="5.140625" style="658" hidden="1" customWidth="1"/>
    <col min="47" max="47" width="2.28515625" style="658" bestFit="1" customWidth="1"/>
    <col min="48" max="48" width="2.7109375" style="686" customWidth="1"/>
    <col min="49" max="49" width="0.28515625" style="658" hidden="1" customWidth="1"/>
    <col min="50" max="50" width="4.5703125" style="666" customWidth="1"/>
    <col min="51" max="51" width="6.85546875" style="658" hidden="1" customWidth="1"/>
    <col min="52" max="52" width="4.7109375" style="658" customWidth="1"/>
    <col min="53" max="53" width="5.7109375" style="663" bestFit="1" customWidth="1"/>
    <col min="54" max="54" width="5.85546875" style="663" hidden="1" customWidth="1"/>
    <col min="55" max="55" width="4.5703125" style="193" customWidth="1"/>
    <col min="56" max="56" width="4.7109375" style="193" customWidth="1"/>
    <col min="57" max="57" width="22.42578125" style="194" customWidth="1"/>
    <col min="58" max="58" width="13.42578125" style="565" hidden="1" customWidth="1"/>
    <col min="59" max="59" width="9.28515625" style="565" hidden="1" customWidth="1"/>
    <col min="60" max="61" width="10.7109375" style="565" hidden="1" customWidth="1"/>
    <col min="62" max="63" width="3.42578125" style="565" hidden="1" customWidth="1"/>
    <col min="64" max="64" width="10.7109375" style="565" customWidth="1"/>
    <col min="65" max="66" width="4.7109375" style="565" bestFit="1" customWidth="1"/>
    <col min="67" max="67" width="7.140625" style="565" bestFit="1" customWidth="1"/>
    <col min="68" max="68" width="5.85546875" style="565" bestFit="1" customWidth="1"/>
    <col min="69" max="69" width="5.140625" style="565" bestFit="1" customWidth="1"/>
    <col min="70" max="70" width="17" style="565" bestFit="1" customWidth="1"/>
    <col min="71" max="71" width="8.85546875" style="565"/>
    <col min="72" max="72" width="6.42578125" style="565" customWidth="1"/>
    <col min="73" max="73" width="25.28515625" style="565" bestFit="1" customWidth="1"/>
    <col min="74" max="16384" width="8.85546875" style="565"/>
  </cols>
  <sheetData>
    <row r="1" spans="1:67">
      <c r="A1" s="904" t="s">
        <v>252</v>
      </c>
      <c r="B1" s="904"/>
      <c r="C1" s="904"/>
      <c r="D1" s="904"/>
      <c r="E1" s="904"/>
      <c r="F1" s="904"/>
      <c r="G1" s="904"/>
      <c r="H1" s="904"/>
      <c r="I1" s="904"/>
      <c r="J1" s="904"/>
      <c r="K1" s="904"/>
      <c r="L1" s="904"/>
      <c r="M1" s="904"/>
      <c r="N1" s="904"/>
      <c r="O1" s="904"/>
      <c r="P1" s="904"/>
      <c r="Q1" s="904"/>
      <c r="R1" s="904"/>
      <c r="S1" s="904"/>
      <c r="T1" s="904"/>
      <c r="U1" s="904"/>
      <c r="V1" s="904"/>
      <c r="W1" s="904"/>
      <c r="X1" s="904"/>
      <c r="Y1" s="904"/>
      <c r="Z1" s="904"/>
      <c r="AA1" s="904"/>
      <c r="AB1" s="904"/>
      <c r="AC1" s="904"/>
      <c r="AD1" s="904"/>
      <c r="AE1" s="904"/>
      <c r="AF1" s="904"/>
      <c r="AG1" s="904"/>
      <c r="AH1" s="904"/>
      <c r="AI1" s="904"/>
      <c r="AJ1" s="904"/>
      <c r="AK1" s="904"/>
      <c r="AL1" s="904"/>
      <c r="AM1" s="904"/>
      <c r="AN1" s="904"/>
      <c r="AO1" s="904"/>
      <c r="AP1" s="904"/>
      <c r="AQ1" s="904"/>
      <c r="AR1" s="904"/>
      <c r="AS1" s="904"/>
      <c r="AT1" s="904"/>
      <c r="AU1" s="904"/>
      <c r="AV1" s="904"/>
      <c r="AW1" s="904"/>
      <c r="AX1" s="904"/>
      <c r="AY1" s="904"/>
      <c r="AZ1" s="904"/>
      <c r="BA1" s="904"/>
      <c r="BB1" s="904"/>
      <c r="BC1" s="904"/>
      <c r="BD1" s="904"/>
      <c r="BE1" s="657"/>
    </row>
    <row r="2" spans="1:67">
      <c r="A2" s="904" t="s">
        <v>627</v>
      </c>
      <c r="B2" s="904"/>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4"/>
      <c r="AH2" s="904"/>
      <c r="AI2" s="904"/>
      <c r="AJ2" s="904"/>
      <c r="AK2" s="904"/>
      <c r="AL2" s="904"/>
      <c r="AM2" s="904"/>
      <c r="AN2" s="904"/>
      <c r="AO2" s="904"/>
      <c r="AP2" s="904"/>
      <c r="AQ2" s="904"/>
      <c r="AR2" s="904"/>
      <c r="AS2" s="904"/>
      <c r="AT2" s="904"/>
      <c r="AU2" s="904"/>
      <c r="AV2" s="904"/>
      <c r="AW2" s="904"/>
      <c r="AX2" s="904"/>
      <c r="AY2" s="904"/>
      <c r="AZ2" s="904"/>
      <c r="BA2" s="904"/>
      <c r="BB2" s="904"/>
      <c r="BC2" s="904"/>
      <c r="BD2" s="904"/>
      <c r="BE2" s="657"/>
    </row>
    <row r="3" spans="1:67">
      <c r="A3" s="904" t="s">
        <v>628</v>
      </c>
      <c r="B3" s="904"/>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4"/>
      <c r="AH3" s="904"/>
      <c r="AI3" s="904"/>
      <c r="AJ3" s="904"/>
      <c r="AK3" s="904"/>
      <c r="AL3" s="904"/>
      <c r="AM3" s="904"/>
      <c r="AN3" s="904"/>
      <c r="AO3" s="904"/>
      <c r="AP3" s="904"/>
      <c r="AQ3" s="904"/>
      <c r="AR3" s="904"/>
      <c r="AS3" s="904"/>
      <c r="AT3" s="904"/>
      <c r="AU3" s="904"/>
      <c r="AV3" s="904"/>
      <c r="AW3" s="904"/>
      <c r="AX3" s="904"/>
      <c r="AY3" s="904"/>
      <c r="AZ3" s="904"/>
      <c r="BA3" s="904"/>
      <c r="BB3" s="904"/>
      <c r="BC3" s="904"/>
      <c r="BD3" s="904"/>
      <c r="BE3" s="657"/>
    </row>
    <row r="4" spans="1:67" ht="4.9000000000000004" customHeight="1">
      <c r="A4" s="921"/>
      <c r="B4" s="921"/>
      <c r="C4" s="921"/>
      <c r="D4" s="921"/>
      <c r="E4" s="921"/>
      <c r="F4" s="921"/>
      <c r="G4" s="921"/>
      <c r="H4" s="921"/>
      <c r="I4" s="921"/>
      <c r="J4" s="921"/>
      <c r="K4" s="921"/>
      <c r="L4" s="921"/>
      <c r="M4" s="921"/>
      <c r="N4" s="921"/>
      <c r="O4" s="921"/>
      <c r="P4" s="921"/>
      <c r="Q4" s="921"/>
      <c r="R4" s="921"/>
      <c r="S4" s="921"/>
      <c r="T4" s="921"/>
      <c r="U4" s="921"/>
      <c r="V4" s="921"/>
      <c r="W4" s="921"/>
      <c r="X4" s="921"/>
      <c r="Y4" s="921"/>
      <c r="Z4" s="921"/>
      <c r="AA4" s="921"/>
      <c r="AB4" s="921"/>
      <c r="AC4" s="921"/>
      <c r="AD4" s="921"/>
      <c r="AE4" s="921"/>
      <c r="AF4" s="921"/>
      <c r="AG4" s="921"/>
      <c r="AH4" s="921"/>
      <c r="AI4" s="921"/>
      <c r="AJ4" s="921"/>
      <c r="AK4" s="921"/>
      <c r="AL4" s="921"/>
      <c r="AM4" s="921"/>
      <c r="AN4" s="921"/>
      <c r="AO4" s="921"/>
      <c r="AP4" s="921"/>
      <c r="AQ4" s="921"/>
      <c r="AR4" s="921"/>
      <c r="AS4" s="921"/>
      <c r="AT4" s="921"/>
      <c r="AU4" s="921"/>
      <c r="AV4" s="921"/>
      <c r="AW4" s="921"/>
      <c r="AX4" s="921"/>
      <c r="AY4" s="921"/>
      <c r="AZ4" s="921"/>
      <c r="BA4" s="921"/>
      <c r="BB4" s="921"/>
      <c r="BC4" s="921"/>
      <c r="BD4" s="921"/>
      <c r="BE4" s="921"/>
    </row>
    <row r="5" spans="1:67">
      <c r="A5" s="922" t="s">
        <v>264</v>
      </c>
      <c r="B5" s="922"/>
      <c r="C5" s="922"/>
      <c r="E5" s="920" t="s">
        <v>38</v>
      </c>
      <c r="F5" s="920"/>
      <c r="G5" s="920"/>
      <c r="H5" s="920"/>
      <c r="I5" s="920"/>
      <c r="J5" s="659">
        <v>0.45833333333333331</v>
      </c>
      <c r="K5" s="660"/>
      <c r="O5" s="565"/>
      <c r="P5" s="565"/>
      <c r="Q5" s="565"/>
      <c r="R5" s="565"/>
      <c r="S5" s="565"/>
      <c r="T5" s="565"/>
      <c r="U5" s="565"/>
      <c r="V5" s="565"/>
      <c r="W5" s="565"/>
      <c r="X5" s="565"/>
      <c r="Y5" s="565"/>
      <c r="Z5" s="565"/>
      <c r="AA5" s="565"/>
      <c r="AB5" s="565"/>
      <c r="AC5" s="565"/>
      <c r="AD5" s="565"/>
      <c r="AE5" s="565"/>
      <c r="AF5" s="565"/>
      <c r="AG5" s="565"/>
      <c r="AH5" s="565"/>
      <c r="AI5" s="565"/>
      <c r="AJ5" s="565"/>
      <c r="AK5" s="565"/>
      <c r="AL5" s="565"/>
      <c r="AM5" s="565"/>
      <c r="AN5" s="565"/>
      <c r="AO5" s="565"/>
      <c r="AP5" s="565"/>
      <c r="AQ5" s="565"/>
      <c r="AR5" s="565"/>
      <c r="AS5" s="565"/>
      <c r="AT5" s="565"/>
      <c r="AU5" s="565"/>
      <c r="AV5" s="661"/>
      <c r="AW5" s="565"/>
      <c r="AX5" s="662"/>
      <c r="AY5" s="565"/>
    </row>
    <row r="6" spans="1:67">
      <c r="A6" s="688"/>
      <c r="B6" s="919"/>
      <c r="C6" s="919"/>
      <c r="E6" s="920" t="s">
        <v>41</v>
      </c>
      <c r="F6" s="920"/>
      <c r="G6" s="920"/>
      <c r="H6" s="920"/>
      <c r="I6" s="920"/>
      <c r="J6" s="664"/>
      <c r="K6" s="660"/>
      <c r="O6" s="665"/>
      <c r="P6" s="665"/>
      <c r="Q6" s="665"/>
      <c r="R6" s="665"/>
      <c r="S6" s="665"/>
      <c r="T6" s="665"/>
      <c r="U6" s="665"/>
      <c r="V6" s="665"/>
      <c r="W6" s="665"/>
      <c r="X6" s="665"/>
      <c r="Y6" s="665"/>
      <c r="Z6" s="665"/>
      <c r="AA6" s="665"/>
      <c r="AB6" s="665"/>
      <c r="AC6" s="665"/>
      <c r="AD6" s="665"/>
      <c r="AE6" s="665"/>
      <c r="AF6" s="665"/>
      <c r="AG6" s="665"/>
      <c r="AH6" s="665"/>
      <c r="AI6" s="665"/>
      <c r="AJ6" s="665"/>
      <c r="AK6" s="665"/>
      <c r="AL6" s="665"/>
      <c r="AM6" s="665"/>
      <c r="AN6" s="665"/>
      <c r="AO6" s="665"/>
      <c r="AP6" s="665"/>
      <c r="AQ6" s="665"/>
      <c r="AR6" s="665"/>
      <c r="AS6" s="665"/>
      <c r="AT6" s="665"/>
      <c r="AU6" s="565"/>
      <c r="AV6" s="661"/>
      <c r="AW6" s="565"/>
      <c r="AY6" s="667"/>
      <c r="BJ6" s="565">
        <v>0</v>
      </c>
    </row>
    <row r="7" spans="1:67" s="668" customFormat="1" ht="34.15" customHeight="1">
      <c r="A7" s="690" t="s">
        <v>208</v>
      </c>
      <c r="B7" s="691" t="s">
        <v>44</v>
      </c>
      <c r="C7" s="692" t="s">
        <v>45</v>
      </c>
      <c r="D7" s="693" t="s">
        <v>209</v>
      </c>
      <c r="E7" s="694" t="s">
        <v>210</v>
      </c>
      <c r="F7" s="694" t="s">
        <v>46</v>
      </c>
      <c r="G7" s="695" t="s">
        <v>47</v>
      </c>
      <c r="H7" s="692" t="s">
        <v>48</v>
      </c>
      <c r="I7" s="695" t="s">
        <v>49</v>
      </c>
      <c r="J7" s="696" t="s">
        <v>50</v>
      </c>
      <c r="K7" s="697" t="s">
        <v>68</v>
      </c>
      <c r="L7" s="698"/>
      <c r="M7" s="918">
        <v>300</v>
      </c>
      <c r="N7" s="918"/>
      <c r="O7" s="918"/>
      <c r="P7" s="918">
        <v>310</v>
      </c>
      <c r="Q7" s="918"/>
      <c r="R7" s="918"/>
      <c r="S7" s="918">
        <v>320</v>
      </c>
      <c r="T7" s="918"/>
      <c r="U7" s="918"/>
      <c r="V7" s="918">
        <v>330</v>
      </c>
      <c r="W7" s="918"/>
      <c r="X7" s="918"/>
      <c r="Y7" s="918">
        <v>340</v>
      </c>
      <c r="Z7" s="918"/>
      <c r="AA7" s="918"/>
      <c r="AB7" s="918">
        <v>350</v>
      </c>
      <c r="AC7" s="918"/>
      <c r="AD7" s="918"/>
      <c r="AE7" s="918">
        <v>370</v>
      </c>
      <c r="AF7" s="918"/>
      <c r="AG7" s="918"/>
      <c r="AH7" s="918">
        <v>390</v>
      </c>
      <c r="AI7" s="918"/>
      <c r="AJ7" s="918"/>
      <c r="AK7" s="918">
        <v>405</v>
      </c>
      <c r="AL7" s="918"/>
      <c r="AM7" s="918"/>
      <c r="AN7" s="918"/>
      <c r="AO7" s="918"/>
      <c r="AP7" s="918"/>
      <c r="AQ7" s="918"/>
      <c r="AR7" s="918"/>
      <c r="AS7" s="918"/>
      <c r="AT7" s="699"/>
      <c r="AU7" s="700" t="s">
        <v>229</v>
      </c>
      <c r="AV7" s="700" t="s">
        <v>230</v>
      </c>
      <c r="AW7" s="700"/>
      <c r="AX7" s="701" t="s">
        <v>231</v>
      </c>
      <c r="AY7" s="600" t="s">
        <v>246</v>
      </c>
      <c r="AZ7" s="700" t="s">
        <v>43</v>
      </c>
      <c r="BA7" s="702" t="s">
        <v>56</v>
      </c>
      <c r="BB7" s="600" t="s">
        <v>246</v>
      </c>
      <c r="BC7" s="703" t="s">
        <v>57</v>
      </c>
      <c r="BD7" s="703" t="s">
        <v>58</v>
      </c>
      <c r="BE7" s="704" t="s">
        <v>59</v>
      </c>
      <c r="BG7" s="668">
        <v>0</v>
      </c>
      <c r="BH7" s="668" t="s">
        <v>232</v>
      </c>
      <c r="BJ7" s="565">
        <v>1</v>
      </c>
      <c r="BK7" s="565">
        <v>20</v>
      </c>
    </row>
    <row r="8" spans="1:67" s="668" customFormat="1" ht="21" hidden="1" customHeight="1">
      <c r="A8" s="705"/>
      <c r="B8" s="682"/>
      <c r="C8" s="706"/>
      <c r="D8" s="707"/>
      <c r="E8" s="708"/>
      <c r="F8" s="708"/>
      <c r="G8" s="709"/>
      <c r="H8" s="706"/>
      <c r="I8" s="709"/>
      <c r="J8" s="710"/>
      <c r="K8" s="697"/>
      <c r="L8" s="698"/>
      <c r="M8" s="711"/>
      <c r="N8" s="711"/>
      <c r="O8" s="711"/>
      <c r="P8" s="711"/>
      <c r="Q8" s="711"/>
      <c r="R8" s="711"/>
      <c r="S8" s="711"/>
      <c r="T8" s="711"/>
      <c r="U8" s="711"/>
      <c r="V8" s="711"/>
      <c r="W8" s="711"/>
      <c r="X8" s="711"/>
      <c r="Y8" s="711"/>
      <c r="Z8" s="711"/>
      <c r="AA8" s="711"/>
      <c r="AB8" s="711"/>
      <c r="AC8" s="711"/>
      <c r="AD8" s="711"/>
      <c r="AE8" s="711"/>
      <c r="AF8" s="711"/>
      <c r="AG8" s="711"/>
      <c r="AH8" s="711"/>
      <c r="AI8" s="711"/>
      <c r="AJ8" s="711"/>
      <c r="AK8" s="711"/>
      <c r="AL8" s="711"/>
      <c r="AM8" s="711"/>
      <c r="AN8" s="711"/>
      <c r="AO8" s="711"/>
      <c r="AP8" s="711"/>
      <c r="AQ8" s="711"/>
      <c r="AR8" s="711"/>
      <c r="AS8" s="711"/>
      <c r="AT8" s="712">
        <v>-1</v>
      </c>
      <c r="AU8" s="713">
        <v>-990</v>
      </c>
      <c r="AV8" s="714"/>
      <c r="AW8" s="715"/>
      <c r="AX8" s="716">
        <v>-1.0000000000000001E-5</v>
      </c>
      <c r="AY8" s="715"/>
      <c r="AZ8" s="715"/>
      <c r="BA8" s="717"/>
      <c r="BB8" s="717"/>
      <c r="BC8" s="706"/>
      <c r="BD8" s="718"/>
      <c r="BE8" s="719"/>
      <c r="BG8" s="669">
        <v>-1.0000000000000001E-5</v>
      </c>
      <c r="BJ8" s="565"/>
      <c r="BK8" s="565"/>
      <c r="BM8" s="668" t="s">
        <v>1049</v>
      </c>
    </row>
    <row r="9" spans="1:67" s="193" customFormat="1" ht="17.45" hidden="1" customHeight="1">
      <c r="A9" s="681"/>
      <c r="B9" s="706"/>
      <c r="C9" s="665"/>
      <c r="D9" s="720"/>
      <c r="E9" s="721"/>
      <c r="F9" s="684"/>
      <c r="G9" s="684"/>
      <c r="I9" s="684"/>
      <c r="J9" s="685"/>
      <c r="K9" s="722"/>
      <c r="L9" s="722"/>
      <c r="M9" s="711"/>
      <c r="N9" s="711"/>
      <c r="O9" s="711"/>
      <c r="P9" s="711"/>
      <c r="Q9" s="711"/>
      <c r="R9" s="711"/>
      <c r="S9" s="711"/>
      <c r="T9" s="711"/>
      <c r="U9" s="711"/>
      <c r="V9" s="711"/>
      <c r="W9" s="711"/>
      <c r="X9" s="711"/>
      <c r="Y9" s="711"/>
      <c r="Z9" s="711"/>
      <c r="AA9" s="711"/>
      <c r="AB9" s="711"/>
      <c r="AC9" s="711"/>
      <c r="AD9" s="711"/>
      <c r="AE9" s="711"/>
      <c r="AF9" s="711"/>
      <c r="AG9" s="711"/>
      <c r="AH9" s="711"/>
      <c r="AI9" s="711"/>
      <c r="AJ9" s="711"/>
      <c r="AK9" s="711"/>
      <c r="AL9" s="711"/>
      <c r="AM9" s="711"/>
      <c r="AN9" s="711"/>
      <c r="AO9" s="711"/>
      <c r="AP9" s="711"/>
      <c r="AQ9" s="711"/>
      <c r="AR9" s="711"/>
      <c r="AS9" s="711"/>
      <c r="AT9" s="712">
        <v>0</v>
      </c>
      <c r="AU9" s="713">
        <v>10</v>
      </c>
      <c r="AV9" s="714"/>
      <c r="AW9" s="715"/>
      <c r="AX9" s="716">
        <v>0</v>
      </c>
      <c r="AY9" s="723"/>
      <c r="AZ9" s="658"/>
      <c r="BA9" s="663"/>
      <c r="BB9" s="663"/>
      <c r="BC9" s="658"/>
      <c r="BE9" s="194"/>
      <c r="BG9" s="669">
        <v>0</v>
      </c>
      <c r="BH9" s="176"/>
      <c r="BI9" s="715"/>
      <c r="BJ9" s="565"/>
      <c r="BK9" s="565"/>
      <c r="BM9" s="668" t="s">
        <v>1049</v>
      </c>
      <c r="BN9" s="670"/>
    </row>
    <row r="10" spans="1:67" ht="17.45" hidden="1" customHeight="1">
      <c r="C10" s="665"/>
      <c r="D10" s="720"/>
      <c r="E10" s="721"/>
      <c r="K10" s="722"/>
      <c r="L10" s="610"/>
      <c r="M10" s="711"/>
      <c r="N10" s="711"/>
      <c r="O10" s="711"/>
      <c r="P10" s="711"/>
      <c r="Q10" s="711"/>
      <c r="R10" s="711"/>
      <c r="S10" s="711"/>
      <c r="T10" s="711"/>
      <c r="U10" s="711"/>
      <c r="V10" s="711"/>
      <c r="W10" s="711"/>
      <c r="X10" s="711"/>
      <c r="Y10" s="711"/>
      <c r="Z10" s="711"/>
      <c r="AA10" s="711"/>
      <c r="AB10" s="711"/>
      <c r="AC10" s="711"/>
      <c r="AD10" s="711"/>
      <c r="AE10" s="711"/>
      <c r="AF10" s="711"/>
      <c r="AG10" s="711"/>
      <c r="AH10" s="711"/>
      <c r="AI10" s="711"/>
      <c r="AJ10" s="711"/>
      <c r="AK10" s="711"/>
      <c r="AL10" s="711"/>
      <c r="AM10" s="711"/>
      <c r="AN10" s="711"/>
      <c r="AO10" s="711"/>
      <c r="AP10" s="711"/>
      <c r="AQ10" s="711"/>
      <c r="AR10" s="711"/>
      <c r="AS10" s="711"/>
      <c r="AT10" s="712">
        <v>-1</v>
      </c>
      <c r="AU10" s="713">
        <v>-990</v>
      </c>
      <c r="AV10" s="714"/>
      <c r="AW10" s="715"/>
      <c r="AX10" s="716">
        <v>-1.0000000000000001E-5</v>
      </c>
      <c r="AY10" s="723"/>
      <c r="BC10" s="658"/>
      <c r="BG10" s="669">
        <v>-1.0000000000000001E-5</v>
      </c>
      <c r="BH10" s="193"/>
      <c r="BI10" s="715"/>
      <c r="BM10" s="668" t="s">
        <v>1049</v>
      </c>
      <c r="BN10" s="670"/>
      <c r="BO10" s="193"/>
    </row>
    <row r="11" spans="1:67" ht="17.45" hidden="1" customHeight="1">
      <c r="C11" s="665"/>
      <c r="D11" s="720"/>
      <c r="E11" s="721"/>
      <c r="K11" s="722"/>
      <c r="L11" s="610"/>
      <c r="M11" s="711"/>
      <c r="N11" s="711"/>
      <c r="O11" s="711"/>
      <c r="P11" s="711"/>
      <c r="Q11" s="711"/>
      <c r="R11" s="711"/>
      <c r="S11" s="711"/>
      <c r="T11" s="711"/>
      <c r="U11" s="711"/>
      <c r="V11" s="711"/>
      <c r="W11" s="711"/>
      <c r="X11" s="711"/>
      <c r="Y11" s="711"/>
      <c r="Z11" s="711"/>
      <c r="AA11" s="711"/>
      <c r="AB11" s="711"/>
      <c r="AC11" s="711"/>
      <c r="AD11" s="711"/>
      <c r="AE11" s="711"/>
      <c r="AF11" s="711"/>
      <c r="AG11" s="711"/>
      <c r="AH11" s="711"/>
      <c r="AI11" s="711"/>
      <c r="AJ11" s="711"/>
      <c r="AK11" s="711"/>
      <c r="AL11" s="711"/>
      <c r="AM11" s="711"/>
      <c r="AN11" s="711"/>
      <c r="AO11" s="711"/>
      <c r="AP11" s="711"/>
      <c r="AQ11" s="711"/>
      <c r="AR11" s="711"/>
      <c r="AS11" s="711"/>
      <c r="AT11" s="712">
        <v>0</v>
      </c>
      <c r="AU11" s="713">
        <v>10</v>
      </c>
      <c r="AV11" s="714"/>
      <c r="AW11" s="715"/>
      <c r="AX11" s="716">
        <v>0</v>
      </c>
      <c r="AY11" s="723"/>
      <c r="BC11" s="658"/>
      <c r="BG11" s="669">
        <v>0</v>
      </c>
      <c r="BH11" s="193"/>
      <c r="BI11" s="715"/>
      <c r="BM11" s="668" t="s">
        <v>1049</v>
      </c>
    </row>
    <row r="12" spans="1:67" ht="17.45" hidden="1" customHeight="1">
      <c r="C12" s="665"/>
      <c r="D12" s="720"/>
      <c r="E12" s="721"/>
      <c r="K12" s="722"/>
      <c r="L12" s="610"/>
      <c r="M12" s="711"/>
      <c r="N12" s="711"/>
      <c r="O12" s="711"/>
      <c r="P12" s="711"/>
      <c r="Q12" s="711"/>
      <c r="R12" s="711"/>
      <c r="S12" s="711"/>
      <c r="T12" s="711"/>
      <c r="U12" s="711"/>
      <c r="V12" s="711"/>
      <c r="W12" s="711"/>
      <c r="X12" s="711"/>
      <c r="Y12" s="711"/>
      <c r="Z12" s="711"/>
      <c r="AA12" s="711"/>
      <c r="AB12" s="711"/>
      <c r="AC12" s="711"/>
      <c r="AD12" s="711"/>
      <c r="AE12" s="711"/>
      <c r="AF12" s="711"/>
      <c r="AG12" s="711"/>
      <c r="AH12" s="711"/>
      <c r="AI12" s="711"/>
      <c r="AJ12" s="711"/>
      <c r="AK12" s="711"/>
      <c r="AL12" s="711"/>
      <c r="AM12" s="711"/>
      <c r="AN12" s="711"/>
      <c r="AO12" s="711"/>
      <c r="AP12" s="711"/>
      <c r="AQ12" s="711"/>
      <c r="AR12" s="711"/>
      <c r="AS12" s="711"/>
      <c r="AT12" s="712">
        <v>0</v>
      </c>
      <c r="AU12" s="713">
        <v>10</v>
      </c>
      <c r="AV12" s="714"/>
      <c r="AW12" s="715"/>
      <c r="AX12" s="716">
        <v>3.0000000000000004E-5</v>
      </c>
      <c r="AY12" s="723"/>
      <c r="BC12" s="658"/>
      <c r="BG12" s="669">
        <v>3.0000000000000004E-5</v>
      </c>
      <c r="BH12" s="193"/>
      <c r="BI12" s="715"/>
      <c r="BM12" s="668" t="s">
        <v>1049</v>
      </c>
    </row>
    <row r="13" spans="1:67" ht="17.45" hidden="1" customHeight="1">
      <c r="C13" s="665"/>
      <c r="D13" s="720"/>
      <c r="E13" s="721"/>
      <c r="K13" s="722"/>
      <c r="L13" s="724"/>
      <c r="M13" s="711"/>
      <c r="N13" s="711"/>
      <c r="O13" s="711"/>
      <c r="P13" s="711"/>
      <c r="Q13" s="711"/>
      <c r="R13" s="711"/>
      <c r="S13" s="711"/>
      <c r="T13" s="711"/>
      <c r="U13" s="711"/>
      <c r="V13" s="711"/>
      <c r="W13" s="711"/>
      <c r="X13" s="711"/>
      <c r="Y13" s="711"/>
      <c r="Z13" s="711"/>
      <c r="AA13" s="711"/>
      <c r="AB13" s="711"/>
      <c r="AC13" s="711"/>
      <c r="AD13" s="711"/>
      <c r="AE13" s="711"/>
      <c r="AF13" s="711"/>
      <c r="AG13" s="711"/>
      <c r="AH13" s="711"/>
      <c r="AI13" s="711"/>
      <c r="AJ13" s="711"/>
      <c r="AK13" s="711"/>
      <c r="AL13" s="711"/>
      <c r="AM13" s="711"/>
      <c r="AN13" s="711"/>
      <c r="AO13" s="711"/>
      <c r="AP13" s="711"/>
      <c r="AQ13" s="711"/>
      <c r="AR13" s="711"/>
      <c r="AS13" s="711"/>
      <c r="AT13" s="712">
        <v>0</v>
      </c>
      <c r="AU13" s="713">
        <v>10</v>
      </c>
      <c r="AV13" s="714"/>
      <c r="AW13" s="715"/>
      <c r="AX13" s="716">
        <v>0</v>
      </c>
      <c r="AY13" s="723"/>
      <c r="BC13" s="658"/>
      <c r="BG13" s="669">
        <v>0</v>
      </c>
      <c r="BH13" s="193"/>
      <c r="BI13" s="715"/>
      <c r="BM13" s="668" t="s">
        <v>1049</v>
      </c>
    </row>
    <row r="14" spans="1:67" ht="17.45" hidden="1" customHeight="1">
      <c r="C14" s="665"/>
      <c r="D14" s="720"/>
      <c r="E14" s="721"/>
      <c r="K14" s="722"/>
      <c r="L14" s="724"/>
      <c r="M14" s="711"/>
      <c r="N14" s="711"/>
      <c r="O14" s="711"/>
      <c r="P14" s="711"/>
      <c r="Q14" s="711"/>
      <c r="R14" s="711"/>
      <c r="S14" s="711"/>
      <c r="T14" s="711"/>
      <c r="U14" s="711"/>
      <c r="V14" s="711"/>
      <c r="W14" s="711"/>
      <c r="X14" s="711"/>
      <c r="Y14" s="711"/>
      <c r="Z14" s="711"/>
      <c r="AA14" s="711"/>
      <c r="AB14" s="711"/>
      <c r="AC14" s="711"/>
      <c r="AD14" s="711"/>
      <c r="AE14" s="711"/>
      <c r="AF14" s="711"/>
      <c r="AG14" s="711"/>
      <c r="AH14" s="711"/>
      <c r="AI14" s="711"/>
      <c r="AJ14" s="711"/>
      <c r="AK14" s="711"/>
      <c r="AL14" s="711"/>
      <c r="AM14" s="711"/>
      <c r="AN14" s="711"/>
      <c r="AO14" s="711"/>
      <c r="AP14" s="711"/>
      <c r="AQ14" s="711"/>
      <c r="AR14" s="711"/>
      <c r="AS14" s="711"/>
      <c r="AT14" s="712">
        <v>0</v>
      </c>
      <c r="AU14" s="713">
        <v>10</v>
      </c>
      <c r="AV14" s="714"/>
      <c r="AW14" s="715"/>
      <c r="AX14" s="716">
        <v>3.0000000000000004E-5</v>
      </c>
      <c r="AY14" s="723"/>
      <c r="BC14" s="658"/>
      <c r="BG14" s="669">
        <v>3.0000000000000004E-5</v>
      </c>
      <c r="BH14" s="193"/>
      <c r="BI14" s="715"/>
      <c r="BM14" s="668" t="s">
        <v>1049</v>
      </c>
    </row>
    <row r="15" spans="1:67" ht="17.45" hidden="1" customHeight="1">
      <c r="C15" s="665"/>
      <c r="D15" s="720"/>
      <c r="E15" s="721"/>
      <c r="K15" s="722"/>
      <c r="L15" s="724"/>
      <c r="M15" s="711"/>
      <c r="N15" s="711"/>
      <c r="O15" s="711"/>
      <c r="P15" s="711"/>
      <c r="Q15" s="711"/>
      <c r="R15" s="711"/>
      <c r="S15" s="711"/>
      <c r="T15" s="711"/>
      <c r="U15" s="711"/>
      <c r="V15" s="711"/>
      <c r="W15" s="711"/>
      <c r="X15" s="711"/>
      <c r="Y15" s="711"/>
      <c r="Z15" s="711"/>
      <c r="AA15" s="711"/>
      <c r="AB15" s="711"/>
      <c r="AC15" s="711"/>
      <c r="AD15" s="711"/>
      <c r="AE15" s="711"/>
      <c r="AF15" s="711"/>
      <c r="AG15" s="711"/>
      <c r="AH15" s="711"/>
      <c r="AI15" s="711"/>
      <c r="AJ15" s="711"/>
      <c r="AK15" s="711"/>
      <c r="AL15" s="711"/>
      <c r="AM15" s="711"/>
      <c r="AN15" s="711"/>
      <c r="AO15" s="711"/>
      <c r="AP15" s="711"/>
      <c r="AQ15" s="711"/>
      <c r="AR15" s="711"/>
      <c r="AS15" s="711"/>
      <c r="AT15" s="712">
        <v>0</v>
      </c>
      <c r="AU15" s="713">
        <v>10</v>
      </c>
      <c r="AV15" s="714"/>
      <c r="AW15" s="715"/>
      <c r="AX15" s="716">
        <v>0</v>
      </c>
      <c r="AY15" s="723"/>
      <c r="BC15" s="658"/>
      <c r="BG15" s="669">
        <v>0</v>
      </c>
      <c r="BH15" s="193"/>
      <c r="BI15" s="715"/>
      <c r="BM15" s="668" t="s">
        <v>1049</v>
      </c>
    </row>
    <row r="16" spans="1:67" ht="17.45" hidden="1" customHeight="1">
      <c r="C16" s="665"/>
      <c r="D16" s="720"/>
      <c r="E16" s="721"/>
      <c r="K16" s="722"/>
      <c r="L16" s="724"/>
      <c r="M16" s="711"/>
      <c r="N16" s="711"/>
      <c r="O16" s="711"/>
      <c r="P16" s="711"/>
      <c r="Q16" s="711"/>
      <c r="R16" s="711"/>
      <c r="S16" s="711"/>
      <c r="T16" s="711"/>
      <c r="U16" s="711"/>
      <c r="V16" s="711"/>
      <c r="W16" s="711"/>
      <c r="X16" s="711"/>
      <c r="Y16" s="711"/>
      <c r="Z16" s="711"/>
      <c r="AA16" s="711"/>
      <c r="AB16" s="711"/>
      <c r="AC16" s="711"/>
      <c r="AD16" s="711"/>
      <c r="AE16" s="711"/>
      <c r="AF16" s="711"/>
      <c r="AG16" s="711"/>
      <c r="AH16" s="711"/>
      <c r="AI16" s="711"/>
      <c r="AJ16" s="711"/>
      <c r="AK16" s="711"/>
      <c r="AL16" s="711"/>
      <c r="AM16" s="711"/>
      <c r="AN16" s="711"/>
      <c r="AO16" s="711"/>
      <c r="AP16" s="711"/>
      <c r="AQ16" s="711"/>
      <c r="AR16" s="711"/>
      <c r="AS16" s="711"/>
      <c r="AT16" s="712">
        <v>0</v>
      </c>
      <c r="AU16" s="713">
        <v>10</v>
      </c>
      <c r="AV16" s="714"/>
      <c r="AW16" s="715"/>
      <c r="AX16" s="716">
        <v>3.0000000000000004E-5</v>
      </c>
      <c r="AY16" s="723"/>
      <c r="BC16" s="658"/>
      <c r="BG16" s="669">
        <v>3.0000000000000004E-5</v>
      </c>
      <c r="BH16" s="193"/>
      <c r="BI16" s="715"/>
      <c r="BM16" s="668" t="s">
        <v>1049</v>
      </c>
    </row>
    <row r="17" spans="1:66" ht="17.45" hidden="1" customHeight="1">
      <c r="C17" s="665"/>
      <c r="D17" s="720"/>
      <c r="E17" s="721"/>
      <c r="K17" s="722"/>
      <c r="L17" s="724"/>
      <c r="M17" s="711"/>
      <c r="N17" s="711"/>
      <c r="O17" s="711"/>
      <c r="P17" s="711"/>
      <c r="Q17" s="711"/>
      <c r="R17" s="711"/>
      <c r="S17" s="711"/>
      <c r="T17" s="711"/>
      <c r="U17" s="711"/>
      <c r="V17" s="711"/>
      <c r="W17" s="711"/>
      <c r="X17" s="711"/>
      <c r="Y17" s="711"/>
      <c r="Z17" s="711"/>
      <c r="AA17" s="711"/>
      <c r="AB17" s="711"/>
      <c r="AC17" s="711"/>
      <c r="AD17" s="711"/>
      <c r="AE17" s="711"/>
      <c r="AF17" s="711"/>
      <c r="AG17" s="711"/>
      <c r="AH17" s="711"/>
      <c r="AI17" s="711"/>
      <c r="AJ17" s="711"/>
      <c r="AK17" s="711"/>
      <c r="AL17" s="711"/>
      <c r="AM17" s="711"/>
      <c r="AN17" s="711"/>
      <c r="AO17" s="711"/>
      <c r="AP17" s="711"/>
      <c r="AQ17" s="711"/>
      <c r="AR17" s="711"/>
      <c r="AS17" s="711"/>
      <c r="AT17" s="712">
        <v>0</v>
      </c>
      <c r="AU17" s="713">
        <v>10</v>
      </c>
      <c r="AV17" s="714"/>
      <c r="AW17" s="715"/>
      <c r="AX17" s="716">
        <v>0</v>
      </c>
      <c r="AY17" s="723"/>
      <c r="BC17" s="658"/>
      <c r="BG17" s="669">
        <v>0</v>
      </c>
      <c r="BH17" s="193"/>
      <c r="BI17" s="715"/>
      <c r="BM17" s="668" t="s">
        <v>1049</v>
      </c>
    </row>
    <row r="18" spans="1:66" ht="17.45" hidden="1" customHeight="1">
      <c r="C18" s="665"/>
      <c r="D18" s="720"/>
      <c r="E18" s="721"/>
      <c r="K18" s="722"/>
      <c r="L18" s="724"/>
      <c r="M18" s="711"/>
      <c r="N18" s="711"/>
      <c r="O18" s="711"/>
      <c r="P18" s="711"/>
      <c r="Q18" s="711"/>
      <c r="R18" s="711"/>
      <c r="S18" s="711"/>
      <c r="T18" s="711"/>
      <c r="U18" s="711"/>
      <c r="V18" s="711"/>
      <c r="W18" s="711"/>
      <c r="X18" s="711"/>
      <c r="Y18" s="711"/>
      <c r="Z18" s="711"/>
      <c r="AA18" s="711"/>
      <c r="AB18" s="711"/>
      <c r="AC18" s="711"/>
      <c r="AD18" s="711"/>
      <c r="AE18" s="711"/>
      <c r="AF18" s="711"/>
      <c r="AG18" s="711"/>
      <c r="AH18" s="711"/>
      <c r="AI18" s="711"/>
      <c r="AJ18" s="711"/>
      <c r="AK18" s="711"/>
      <c r="AL18" s="711"/>
      <c r="AM18" s="711"/>
      <c r="AN18" s="711"/>
      <c r="AO18" s="711"/>
      <c r="AP18" s="711"/>
      <c r="AQ18" s="711"/>
      <c r="AR18" s="711"/>
      <c r="AS18" s="711"/>
      <c r="AT18" s="712">
        <v>0</v>
      </c>
      <c r="AU18" s="713">
        <v>10</v>
      </c>
      <c r="AV18" s="714"/>
      <c r="AW18" s="715"/>
      <c r="AX18" s="716">
        <v>3.0000000000000004E-5</v>
      </c>
      <c r="AY18" s="723"/>
      <c r="BC18" s="658"/>
      <c r="BG18" s="669">
        <v>3.0000000000000004E-5</v>
      </c>
      <c r="BH18" s="193"/>
      <c r="BI18" s="715"/>
      <c r="BM18" s="668" t="s">
        <v>1049</v>
      </c>
    </row>
    <row r="19" spans="1:66" ht="17.45" hidden="1" customHeight="1">
      <c r="C19" s="665"/>
      <c r="D19" s="720"/>
      <c r="E19" s="721"/>
      <c r="K19" s="722"/>
      <c r="L19" s="724"/>
      <c r="M19" s="711"/>
      <c r="N19" s="711"/>
      <c r="O19" s="711"/>
      <c r="P19" s="711"/>
      <c r="Q19" s="711"/>
      <c r="R19" s="711"/>
      <c r="S19" s="711"/>
      <c r="T19" s="711"/>
      <c r="U19" s="711"/>
      <c r="V19" s="711"/>
      <c r="W19" s="711"/>
      <c r="X19" s="711"/>
      <c r="Y19" s="711"/>
      <c r="Z19" s="711"/>
      <c r="AA19" s="711"/>
      <c r="AB19" s="711"/>
      <c r="AC19" s="711"/>
      <c r="AD19" s="711"/>
      <c r="AE19" s="711"/>
      <c r="AF19" s="711"/>
      <c r="AG19" s="711"/>
      <c r="AH19" s="711"/>
      <c r="AI19" s="711"/>
      <c r="AJ19" s="711"/>
      <c r="AK19" s="711"/>
      <c r="AL19" s="711"/>
      <c r="AM19" s="711"/>
      <c r="AN19" s="711"/>
      <c r="AO19" s="711"/>
      <c r="AP19" s="711"/>
      <c r="AQ19" s="711"/>
      <c r="AR19" s="711"/>
      <c r="AS19" s="711"/>
      <c r="AT19" s="712">
        <v>0</v>
      </c>
      <c r="AU19" s="713">
        <v>10</v>
      </c>
      <c r="AV19" s="714"/>
      <c r="AW19" s="715"/>
      <c r="AX19" s="716">
        <v>3.0000000000000004E-5</v>
      </c>
      <c r="AY19" s="723"/>
      <c r="BC19" s="658"/>
      <c r="BG19" s="669">
        <v>3.0000000000000004E-5</v>
      </c>
      <c r="BH19" s="193"/>
      <c r="BI19" s="715"/>
      <c r="BM19" s="668" t="s">
        <v>1049</v>
      </c>
    </row>
    <row r="20" spans="1:66" ht="17.45" hidden="1" customHeight="1">
      <c r="C20" s="665"/>
      <c r="D20" s="720"/>
      <c r="E20" s="721"/>
      <c r="K20" s="722"/>
      <c r="L20" s="724"/>
      <c r="M20" s="711"/>
      <c r="N20" s="711"/>
      <c r="O20" s="711"/>
      <c r="P20" s="711"/>
      <c r="Q20" s="711"/>
      <c r="R20" s="711"/>
      <c r="S20" s="711"/>
      <c r="T20" s="711"/>
      <c r="U20" s="711"/>
      <c r="V20" s="711"/>
      <c r="W20" s="711"/>
      <c r="X20" s="711"/>
      <c r="Y20" s="711"/>
      <c r="Z20" s="711"/>
      <c r="AA20" s="711"/>
      <c r="AB20" s="711"/>
      <c r="AC20" s="711"/>
      <c r="AD20" s="711"/>
      <c r="AE20" s="711"/>
      <c r="AF20" s="711"/>
      <c r="AG20" s="711"/>
      <c r="AH20" s="711"/>
      <c r="AI20" s="711"/>
      <c r="AJ20" s="711"/>
      <c r="AK20" s="711"/>
      <c r="AL20" s="711"/>
      <c r="AM20" s="711"/>
      <c r="AN20" s="711"/>
      <c r="AO20" s="711"/>
      <c r="AP20" s="711"/>
      <c r="AQ20" s="711"/>
      <c r="AR20" s="711"/>
      <c r="AS20" s="711"/>
      <c r="AT20" s="712">
        <v>0</v>
      </c>
      <c r="AU20" s="713">
        <v>10</v>
      </c>
      <c r="AV20" s="714"/>
      <c r="AW20" s="715"/>
      <c r="AX20" s="716">
        <v>3.0000000000000004E-5</v>
      </c>
      <c r="AY20" s="723"/>
      <c r="BC20" s="658"/>
      <c r="BG20" s="669">
        <v>3.0000000000000004E-5</v>
      </c>
      <c r="BH20" s="193"/>
      <c r="BI20" s="715"/>
      <c r="BM20" s="668" t="s">
        <v>1049</v>
      </c>
    </row>
    <row r="21" spans="1:66" ht="17.45" hidden="1" customHeight="1">
      <c r="C21" s="665"/>
      <c r="D21" s="720"/>
      <c r="E21" s="721"/>
      <c r="K21" s="722"/>
      <c r="L21" s="724"/>
      <c r="M21" s="711"/>
      <c r="N21" s="711"/>
      <c r="O21" s="711"/>
      <c r="P21" s="711"/>
      <c r="Q21" s="711"/>
      <c r="R21" s="711"/>
      <c r="S21" s="711"/>
      <c r="T21" s="711"/>
      <c r="U21" s="711"/>
      <c r="V21" s="711"/>
      <c r="W21" s="711"/>
      <c r="X21" s="711"/>
      <c r="Y21" s="711"/>
      <c r="Z21" s="711"/>
      <c r="AA21" s="711"/>
      <c r="AB21" s="711"/>
      <c r="AC21" s="711"/>
      <c r="AD21" s="711"/>
      <c r="AE21" s="711"/>
      <c r="AF21" s="711"/>
      <c r="AG21" s="711"/>
      <c r="AH21" s="711"/>
      <c r="AI21" s="711"/>
      <c r="AJ21" s="711"/>
      <c r="AK21" s="711"/>
      <c r="AL21" s="711"/>
      <c r="AM21" s="711"/>
      <c r="AN21" s="711"/>
      <c r="AO21" s="711"/>
      <c r="AP21" s="711"/>
      <c r="AQ21" s="711"/>
      <c r="AR21" s="711"/>
      <c r="AS21" s="711"/>
      <c r="AT21" s="712">
        <v>0</v>
      </c>
      <c r="AU21" s="713">
        <v>10</v>
      </c>
      <c r="AV21" s="714"/>
      <c r="AW21" s="715"/>
      <c r="AX21" s="716">
        <v>3.0000000000000004E-5</v>
      </c>
      <c r="AY21" s="723"/>
      <c r="BC21" s="658"/>
      <c r="BG21" s="669">
        <v>3.0000000000000004E-5</v>
      </c>
      <c r="BH21" s="193"/>
      <c r="BI21" s="715"/>
      <c r="BM21" s="668" t="s">
        <v>1049</v>
      </c>
    </row>
    <row r="22" spans="1:66" ht="17.45" hidden="1" customHeight="1">
      <c r="C22" s="665"/>
      <c r="D22" s="720"/>
      <c r="E22" s="721"/>
      <c r="K22" s="722"/>
      <c r="L22" s="724"/>
      <c r="M22" s="711"/>
      <c r="N22" s="711"/>
      <c r="O22" s="711"/>
      <c r="P22" s="711"/>
      <c r="Q22" s="711"/>
      <c r="R22" s="711"/>
      <c r="S22" s="711"/>
      <c r="T22" s="711"/>
      <c r="U22" s="711"/>
      <c r="V22" s="711"/>
      <c r="W22" s="711"/>
      <c r="X22" s="711"/>
      <c r="Y22" s="711"/>
      <c r="Z22" s="711"/>
      <c r="AA22" s="711"/>
      <c r="AB22" s="711"/>
      <c r="AC22" s="711"/>
      <c r="AD22" s="711"/>
      <c r="AE22" s="711"/>
      <c r="AF22" s="711"/>
      <c r="AG22" s="711"/>
      <c r="AH22" s="711"/>
      <c r="AI22" s="711"/>
      <c r="AJ22" s="711"/>
      <c r="AK22" s="711"/>
      <c r="AL22" s="711"/>
      <c r="AM22" s="711"/>
      <c r="AN22" s="711"/>
      <c r="AO22" s="711"/>
      <c r="AP22" s="711"/>
      <c r="AQ22" s="711"/>
      <c r="AR22" s="711"/>
      <c r="AS22" s="711"/>
      <c r="AT22" s="712">
        <v>0</v>
      </c>
      <c r="AU22" s="713">
        <v>10</v>
      </c>
      <c r="AV22" s="714"/>
      <c r="AW22" s="715"/>
      <c r="AX22" s="716">
        <v>3.0000000000000004E-5</v>
      </c>
      <c r="AY22" s="723"/>
      <c r="BC22" s="658"/>
      <c r="BG22" s="669">
        <v>3.0000000000000004E-5</v>
      </c>
      <c r="BH22" s="193"/>
      <c r="BI22" s="715"/>
      <c r="BM22" s="668" t="s">
        <v>1049</v>
      </c>
    </row>
    <row r="23" spans="1:66" ht="17.45" hidden="1" customHeight="1">
      <c r="C23" s="665"/>
      <c r="D23" s="720"/>
      <c r="E23" s="721"/>
      <c r="K23" s="722"/>
      <c r="L23" s="724"/>
      <c r="M23" s="711"/>
      <c r="N23" s="711"/>
      <c r="O23" s="711"/>
      <c r="P23" s="711"/>
      <c r="Q23" s="711"/>
      <c r="R23" s="711"/>
      <c r="S23" s="711"/>
      <c r="T23" s="711"/>
      <c r="U23" s="711"/>
      <c r="V23" s="711"/>
      <c r="W23" s="711"/>
      <c r="X23" s="711"/>
      <c r="Y23" s="711"/>
      <c r="Z23" s="711"/>
      <c r="AA23" s="711"/>
      <c r="AB23" s="711"/>
      <c r="AC23" s="711"/>
      <c r="AD23" s="711"/>
      <c r="AE23" s="711"/>
      <c r="AF23" s="711"/>
      <c r="AG23" s="711"/>
      <c r="AH23" s="711"/>
      <c r="AI23" s="711"/>
      <c r="AJ23" s="711"/>
      <c r="AK23" s="711"/>
      <c r="AL23" s="711"/>
      <c r="AM23" s="711"/>
      <c r="AN23" s="711"/>
      <c r="AO23" s="711"/>
      <c r="AP23" s="711"/>
      <c r="AQ23" s="711"/>
      <c r="AR23" s="711"/>
      <c r="AS23" s="711"/>
      <c r="AT23" s="712">
        <v>0</v>
      </c>
      <c r="AU23" s="713">
        <v>10</v>
      </c>
      <c r="AV23" s="714"/>
      <c r="AW23" s="715"/>
      <c r="AX23" s="725">
        <v>3.0000000000000004E-5</v>
      </c>
      <c r="AY23" s="723"/>
      <c r="BC23" s="658"/>
      <c r="BG23" s="669">
        <v>3.0000000000000004E-5</v>
      </c>
      <c r="BH23" s="193"/>
      <c r="BI23" s="715"/>
      <c r="BM23" s="668" t="s">
        <v>1049</v>
      </c>
    </row>
    <row r="24" spans="1:66" ht="17.45" hidden="1" customHeight="1">
      <c r="C24" s="665"/>
      <c r="D24" s="720"/>
      <c r="E24" s="721"/>
      <c r="K24" s="722"/>
      <c r="L24" s="724"/>
      <c r="M24" s="711"/>
      <c r="N24" s="711"/>
      <c r="O24" s="711"/>
      <c r="P24" s="711"/>
      <c r="Q24" s="711"/>
      <c r="R24" s="711"/>
      <c r="S24" s="711"/>
      <c r="T24" s="711"/>
      <c r="U24" s="711"/>
      <c r="V24" s="711"/>
      <c r="W24" s="711"/>
      <c r="X24" s="711"/>
      <c r="Y24" s="711"/>
      <c r="Z24" s="711"/>
      <c r="AA24" s="711"/>
      <c r="AB24" s="711"/>
      <c r="AC24" s="711"/>
      <c r="AD24" s="711"/>
      <c r="AE24" s="711"/>
      <c r="AF24" s="711"/>
      <c r="AG24" s="711"/>
      <c r="AH24" s="711"/>
      <c r="AI24" s="711"/>
      <c r="AJ24" s="711"/>
      <c r="AK24" s="711"/>
      <c r="AL24" s="711"/>
      <c r="AM24" s="711"/>
      <c r="AN24" s="711"/>
      <c r="AO24" s="711"/>
      <c r="AP24" s="711"/>
      <c r="AQ24" s="711"/>
      <c r="AR24" s="711"/>
      <c r="AS24" s="711"/>
      <c r="AT24" s="712">
        <v>0</v>
      </c>
      <c r="AU24" s="713">
        <v>10</v>
      </c>
      <c r="AV24" s="714"/>
      <c r="AW24" s="715"/>
      <c r="AX24" s="716">
        <v>3.0000000000000004E-5</v>
      </c>
      <c r="AY24" s="723"/>
      <c r="BC24" s="658"/>
      <c r="BG24" s="669">
        <v>3.0000000000000004E-5</v>
      </c>
      <c r="BH24" s="193"/>
      <c r="BI24" s="715"/>
      <c r="BM24" s="668" t="s">
        <v>1049</v>
      </c>
    </row>
    <row r="25" spans="1:66" ht="17.45" hidden="1" customHeight="1">
      <c r="C25" s="665"/>
      <c r="D25" s="720"/>
      <c r="E25" s="721"/>
      <c r="K25" s="722"/>
      <c r="L25" s="724"/>
      <c r="M25" s="711"/>
      <c r="N25" s="711"/>
      <c r="O25" s="711"/>
      <c r="P25" s="711"/>
      <c r="Q25" s="711"/>
      <c r="R25" s="711"/>
      <c r="S25" s="711"/>
      <c r="T25" s="711"/>
      <c r="U25" s="711"/>
      <c r="V25" s="711"/>
      <c r="W25" s="711"/>
      <c r="X25" s="711"/>
      <c r="Y25" s="711"/>
      <c r="Z25" s="711"/>
      <c r="AA25" s="711"/>
      <c r="AB25" s="711"/>
      <c r="AC25" s="711"/>
      <c r="AD25" s="711"/>
      <c r="AE25" s="711"/>
      <c r="AF25" s="711"/>
      <c r="AG25" s="711"/>
      <c r="AH25" s="711"/>
      <c r="AI25" s="711"/>
      <c r="AJ25" s="711"/>
      <c r="AK25" s="711"/>
      <c r="AL25" s="711"/>
      <c r="AM25" s="711"/>
      <c r="AN25" s="711"/>
      <c r="AO25" s="711"/>
      <c r="AP25" s="711"/>
      <c r="AQ25" s="711"/>
      <c r="AR25" s="711"/>
      <c r="AS25" s="711"/>
      <c r="AT25" s="712">
        <v>0</v>
      </c>
      <c r="AU25" s="713">
        <v>10</v>
      </c>
      <c r="AV25" s="714"/>
      <c r="AW25" s="715"/>
      <c r="AX25" s="716">
        <v>3.0000000000000004E-5</v>
      </c>
      <c r="AY25" s="723"/>
      <c r="BC25" s="658"/>
      <c r="BG25" s="669">
        <v>3.0000000000000004E-5</v>
      </c>
      <c r="BH25" s="193"/>
      <c r="BI25" s="715"/>
      <c r="BM25" s="668" t="s">
        <v>1049</v>
      </c>
    </row>
    <row r="26" spans="1:66" ht="17.45" hidden="1" customHeight="1">
      <c r="C26" s="665"/>
      <c r="D26" s="720"/>
      <c r="E26" s="721"/>
      <c r="K26" s="722"/>
      <c r="L26" s="724"/>
      <c r="M26" s="711"/>
      <c r="N26" s="711"/>
      <c r="O26" s="711"/>
      <c r="P26" s="711"/>
      <c r="Q26" s="711"/>
      <c r="R26" s="711"/>
      <c r="S26" s="711"/>
      <c r="T26" s="711"/>
      <c r="U26" s="711"/>
      <c r="V26" s="711"/>
      <c r="W26" s="711"/>
      <c r="X26" s="711"/>
      <c r="Y26" s="711"/>
      <c r="Z26" s="711"/>
      <c r="AA26" s="711"/>
      <c r="AB26" s="711"/>
      <c r="AC26" s="711"/>
      <c r="AD26" s="711"/>
      <c r="AE26" s="711"/>
      <c r="AF26" s="711"/>
      <c r="AG26" s="711"/>
      <c r="AH26" s="711"/>
      <c r="AI26" s="711"/>
      <c r="AJ26" s="711"/>
      <c r="AK26" s="711"/>
      <c r="AL26" s="711"/>
      <c r="AM26" s="711"/>
      <c r="AN26" s="711"/>
      <c r="AO26" s="711"/>
      <c r="AP26" s="711"/>
      <c r="AQ26" s="711"/>
      <c r="AR26" s="711"/>
      <c r="AS26" s="711"/>
      <c r="AT26" s="712">
        <v>0</v>
      </c>
      <c r="AU26" s="713">
        <v>10</v>
      </c>
      <c r="AV26" s="714"/>
      <c r="AW26" s="715"/>
      <c r="AX26" s="716">
        <v>3.0000000000000004E-5</v>
      </c>
      <c r="AY26" s="723"/>
      <c r="BC26" s="658"/>
      <c r="BG26" s="669">
        <v>3.0000000000000004E-5</v>
      </c>
      <c r="BH26" s="193"/>
      <c r="BI26" s="715"/>
      <c r="BM26" s="668" t="s">
        <v>1049</v>
      </c>
    </row>
    <row r="27" spans="1:66" ht="17.45" hidden="1" customHeight="1">
      <c r="C27" s="665"/>
      <c r="D27" s="720"/>
      <c r="E27" s="721"/>
      <c r="K27" s="722"/>
      <c r="L27" s="724"/>
      <c r="M27" s="711"/>
      <c r="N27" s="711"/>
      <c r="O27" s="711"/>
      <c r="P27" s="711"/>
      <c r="Q27" s="711"/>
      <c r="R27" s="711"/>
      <c r="S27" s="711"/>
      <c r="T27" s="711"/>
      <c r="U27" s="711"/>
      <c r="V27" s="711"/>
      <c r="W27" s="711"/>
      <c r="X27" s="711"/>
      <c r="Y27" s="711"/>
      <c r="Z27" s="711"/>
      <c r="AA27" s="711"/>
      <c r="AB27" s="711"/>
      <c r="AC27" s="711"/>
      <c r="AD27" s="711"/>
      <c r="AE27" s="711"/>
      <c r="AF27" s="711"/>
      <c r="AG27" s="711"/>
      <c r="AH27" s="711"/>
      <c r="AI27" s="711"/>
      <c r="AJ27" s="711"/>
      <c r="AK27" s="711"/>
      <c r="AL27" s="711"/>
      <c r="AM27" s="711"/>
      <c r="AN27" s="711"/>
      <c r="AO27" s="711"/>
      <c r="AP27" s="711"/>
      <c r="AQ27" s="711"/>
      <c r="AR27" s="711"/>
      <c r="AS27" s="711"/>
      <c r="AT27" s="712">
        <v>0</v>
      </c>
      <c r="AU27" s="713">
        <v>10</v>
      </c>
      <c r="AV27" s="714"/>
      <c r="AW27" s="715"/>
      <c r="AX27" s="716">
        <v>3.0000000000000004E-5</v>
      </c>
      <c r="AY27" s="723"/>
      <c r="BC27" s="658"/>
      <c r="BG27" s="669">
        <v>3.0000000000000004E-5</v>
      </c>
      <c r="BH27" s="193"/>
      <c r="BI27" s="715"/>
      <c r="BM27" s="668" t="s">
        <v>1049</v>
      </c>
    </row>
    <row r="28" spans="1:66" ht="17.45" customHeight="1">
      <c r="C28" s="766" t="s">
        <v>40</v>
      </c>
      <c r="D28" s="720"/>
      <c r="E28" s="721"/>
      <c r="K28" s="722"/>
      <c r="L28" s="724"/>
      <c r="M28" s="711"/>
      <c r="N28" s="711"/>
      <c r="O28" s="711"/>
      <c r="P28" s="711"/>
      <c r="Q28" s="711"/>
      <c r="R28" s="711"/>
      <c r="S28" s="711"/>
      <c r="T28" s="711"/>
      <c r="U28" s="711"/>
      <c r="V28" s="711"/>
      <c r="W28" s="711"/>
      <c r="X28" s="711"/>
      <c r="Y28" s="711"/>
      <c r="Z28" s="711"/>
      <c r="AA28" s="711"/>
      <c r="AB28" s="711"/>
      <c r="AC28" s="711"/>
      <c r="AD28" s="711"/>
      <c r="AE28" s="711"/>
      <c r="AF28" s="711"/>
      <c r="AG28" s="711"/>
      <c r="AH28" s="711"/>
      <c r="AI28" s="711"/>
      <c r="AJ28" s="711"/>
      <c r="AK28" s="711"/>
      <c r="AL28" s="711"/>
      <c r="AM28" s="711"/>
      <c r="AN28" s="711"/>
      <c r="AO28" s="711"/>
      <c r="AP28" s="711"/>
      <c r="AQ28" s="711"/>
      <c r="AR28" s="711"/>
      <c r="AS28" s="711"/>
      <c r="AT28" s="712"/>
      <c r="AU28" s="713"/>
      <c r="AV28" s="714"/>
      <c r="AW28" s="715"/>
      <c r="AX28" s="716"/>
      <c r="AY28" s="723"/>
      <c r="BC28" s="658"/>
      <c r="BG28" s="669"/>
      <c r="BH28" s="193"/>
      <c r="BI28" s="715"/>
      <c r="BM28" s="668"/>
    </row>
    <row r="29" spans="1:66" s="671" customFormat="1" ht="17.45" customHeight="1">
      <c r="A29" s="726">
        <v>1</v>
      </c>
      <c r="B29" s="727">
        <v>112</v>
      </c>
      <c r="C29" s="728" t="s">
        <v>769</v>
      </c>
      <c r="D29" s="729">
        <v>0</v>
      </c>
      <c r="E29" s="730">
        <v>1998</v>
      </c>
      <c r="F29" s="731">
        <v>1</v>
      </c>
      <c r="G29" s="732" t="s">
        <v>1392</v>
      </c>
      <c r="H29" s="733">
        <v>0</v>
      </c>
      <c r="I29" s="732">
        <v>0</v>
      </c>
      <c r="J29" s="732" t="s">
        <v>37</v>
      </c>
      <c r="K29" s="734">
        <v>0</v>
      </c>
      <c r="L29" s="734" t="s">
        <v>768</v>
      </c>
      <c r="M29" s="735" t="s">
        <v>1047</v>
      </c>
      <c r="N29" s="735"/>
      <c r="O29" s="735"/>
      <c r="P29" s="735"/>
      <c r="Q29" s="735"/>
      <c r="R29" s="735"/>
      <c r="S29" s="735" t="s">
        <v>1047</v>
      </c>
      <c r="T29" s="735"/>
      <c r="U29" s="735"/>
      <c r="V29" s="735" t="s">
        <v>234</v>
      </c>
      <c r="W29" s="735" t="s">
        <v>1047</v>
      </c>
      <c r="X29" s="735"/>
      <c r="Y29" s="735" t="s">
        <v>1047</v>
      </c>
      <c r="Z29" s="735"/>
      <c r="AA29" s="735"/>
      <c r="AB29" s="735" t="s">
        <v>234</v>
      </c>
      <c r="AC29" s="735" t="s">
        <v>234</v>
      </c>
      <c r="AD29" s="735" t="s">
        <v>234</v>
      </c>
      <c r="AE29" s="735"/>
      <c r="AF29" s="735"/>
      <c r="AG29" s="735"/>
      <c r="AH29" s="735"/>
      <c r="AI29" s="735"/>
      <c r="AJ29" s="735"/>
      <c r="AK29" s="735"/>
      <c r="AL29" s="735"/>
      <c r="AM29" s="735"/>
      <c r="AN29" s="735"/>
      <c r="AO29" s="735"/>
      <c r="AP29" s="735"/>
      <c r="AQ29" s="735"/>
      <c r="AR29" s="735"/>
      <c r="AS29" s="735"/>
      <c r="AT29" s="736"/>
      <c r="AU29" s="737">
        <v>1</v>
      </c>
      <c r="AV29" s="738">
        <v>1</v>
      </c>
      <c r="AW29" s="739">
        <v>329.99979999999999</v>
      </c>
      <c r="AX29" s="740">
        <v>340</v>
      </c>
      <c r="AY29" s="741">
        <v>2</v>
      </c>
      <c r="AZ29" s="851">
        <v>1</v>
      </c>
      <c r="BA29" s="754">
        <v>1</v>
      </c>
      <c r="BB29" s="744">
        <v>1</v>
      </c>
      <c r="BC29" s="848">
        <v>20</v>
      </c>
      <c r="BD29" s="764"/>
      <c r="BE29" s="746" t="s">
        <v>768</v>
      </c>
      <c r="BG29" s="672">
        <v>50</v>
      </c>
      <c r="BH29" s="178" t="s">
        <v>213</v>
      </c>
      <c r="BI29" s="747">
        <v>140</v>
      </c>
      <c r="BJ29" s="672">
        <v>2</v>
      </c>
      <c r="BK29" s="672">
        <v>17</v>
      </c>
      <c r="BN29" s="674"/>
    </row>
    <row r="30" spans="1:66" s="671" customFormat="1" ht="17.45" customHeight="1">
      <c r="A30" s="748">
        <v>2</v>
      </c>
      <c r="B30" s="727">
        <v>646</v>
      </c>
      <c r="C30" s="728" t="s">
        <v>767</v>
      </c>
      <c r="D30" s="729">
        <v>0</v>
      </c>
      <c r="E30" s="730">
        <v>1998</v>
      </c>
      <c r="F30" s="731">
        <v>1</v>
      </c>
      <c r="G30" s="732" t="s">
        <v>1392</v>
      </c>
      <c r="H30" s="733">
        <v>0</v>
      </c>
      <c r="I30" s="732">
        <v>0</v>
      </c>
      <c r="J30" s="732" t="s">
        <v>37</v>
      </c>
      <c r="K30" s="734">
        <v>0</v>
      </c>
      <c r="L30" s="734" t="s">
        <v>768</v>
      </c>
      <c r="M30" s="735" t="s">
        <v>234</v>
      </c>
      <c r="N30" s="735" t="s">
        <v>1047</v>
      </c>
      <c r="O30" s="735"/>
      <c r="P30" s="735" t="s">
        <v>1047</v>
      </c>
      <c r="Q30" s="735"/>
      <c r="R30" s="735"/>
      <c r="S30" s="735" t="s">
        <v>234</v>
      </c>
      <c r="T30" s="735" t="s">
        <v>234</v>
      </c>
      <c r="U30" s="735" t="s">
        <v>234</v>
      </c>
      <c r="V30" s="735"/>
      <c r="W30" s="735"/>
      <c r="X30" s="735"/>
      <c r="Y30" s="735"/>
      <c r="Z30" s="735"/>
      <c r="AA30" s="735"/>
      <c r="AB30" s="735"/>
      <c r="AC30" s="735"/>
      <c r="AD30" s="735"/>
      <c r="AE30" s="735"/>
      <c r="AF30" s="735"/>
      <c r="AG30" s="735"/>
      <c r="AH30" s="735"/>
      <c r="AI30" s="735"/>
      <c r="AJ30" s="735"/>
      <c r="AK30" s="735"/>
      <c r="AL30" s="735"/>
      <c r="AM30" s="735"/>
      <c r="AN30" s="735"/>
      <c r="AO30" s="735"/>
      <c r="AP30" s="735"/>
      <c r="AQ30" s="735"/>
      <c r="AR30" s="735"/>
      <c r="AS30" s="735"/>
      <c r="AT30" s="736"/>
      <c r="AU30" s="737">
        <v>1</v>
      </c>
      <c r="AV30" s="738">
        <v>1</v>
      </c>
      <c r="AW30" s="739">
        <v>309.99979999999999</v>
      </c>
      <c r="AX30" s="740">
        <v>310</v>
      </c>
      <c r="AY30" s="741">
        <v>3</v>
      </c>
      <c r="AZ30" s="848">
        <v>2</v>
      </c>
      <c r="BA30" s="754">
        <v>1</v>
      </c>
      <c r="BB30" s="744">
        <v>2</v>
      </c>
      <c r="BC30" s="848">
        <v>17</v>
      </c>
      <c r="BD30" s="764"/>
      <c r="BE30" s="746" t="s">
        <v>768</v>
      </c>
      <c r="BF30" s="671">
        <v>18000</v>
      </c>
      <c r="BG30" s="767">
        <v>180</v>
      </c>
      <c r="BH30" s="178" t="s">
        <v>214</v>
      </c>
      <c r="BI30" s="747">
        <v>145</v>
      </c>
      <c r="BJ30" s="672">
        <v>3</v>
      </c>
      <c r="BK30" s="565">
        <v>15</v>
      </c>
      <c r="BN30" s="674"/>
    </row>
    <row r="31" spans="1:66" s="671" customFormat="1" ht="17.45" customHeight="1">
      <c r="A31" s="748">
        <v>3</v>
      </c>
      <c r="B31" s="727">
        <v>111</v>
      </c>
      <c r="C31" s="728" t="s">
        <v>513</v>
      </c>
      <c r="D31" s="729">
        <v>2000</v>
      </c>
      <c r="E31" s="730">
        <v>2000</v>
      </c>
      <c r="F31" s="731">
        <v>1</v>
      </c>
      <c r="G31" s="732" t="s">
        <v>563</v>
      </c>
      <c r="H31" s="733">
        <v>0</v>
      </c>
      <c r="I31" s="732">
        <v>0</v>
      </c>
      <c r="J31" s="732" t="s">
        <v>579</v>
      </c>
      <c r="K31" s="734" t="s">
        <v>759</v>
      </c>
      <c r="L31" s="734" t="s">
        <v>613</v>
      </c>
      <c r="M31" s="735" t="s">
        <v>234</v>
      </c>
      <c r="N31" s="735" t="s">
        <v>234</v>
      </c>
      <c r="O31" s="735" t="s">
        <v>234</v>
      </c>
      <c r="P31" s="735"/>
      <c r="Q31" s="735"/>
      <c r="R31" s="735"/>
      <c r="S31" s="735"/>
      <c r="T31" s="735"/>
      <c r="U31" s="735"/>
      <c r="V31" s="735"/>
      <c r="W31" s="735"/>
      <c r="X31" s="735"/>
      <c r="Y31" s="735"/>
      <c r="Z31" s="735"/>
      <c r="AA31" s="735"/>
      <c r="AB31" s="735"/>
      <c r="AC31" s="735"/>
      <c r="AD31" s="735"/>
      <c r="AE31" s="735"/>
      <c r="AF31" s="735"/>
      <c r="AG31" s="735"/>
      <c r="AH31" s="735"/>
      <c r="AI31" s="735"/>
      <c r="AJ31" s="735"/>
      <c r="AK31" s="735"/>
      <c r="AL31" s="735"/>
      <c r="AM31" s="735"/>
      <c r="AN31" s="735"/>
      <c r="AO31" s="735"/>
      <c r="AP31" s="735"/>
      <c r="AQ31" s="735"/>
      <c r="AR31" s="735"/>
      <c r="AS31" s="735"/>
      <c r="AT31" s="736"/>
      <c r="AU31" s="737" t="s">
        <v>1049</v>
      </c>
      <c r="AV31" s="738">
        <v>0</v>
      </c>
      <c r="AW31" s="739" t="e">
        <v>#VALUE!</v>
      </c>
      <c r="AX31" s="740" t="s">
        <v>233</v>
      </c>
      <c r="AY31" s="741" t="s">
        <v>1049</v>
      </c>
      <c r="AZ31" s="742" t="s">
        <v>1049</v>
      </c>
      <c r="BA31" s="754">
        <v>0</v>
      </c>
      <c r="BB31" s="744" t="s">
        <v>1049</v>
      </c>
      <c r="BC31" s="848" t="s">
        <v>759</v>
      </c>
      <c r="BD31" s="764"/>
      <c r="BE31" s="746" t="s">
        <v>613</v>
      </c>
      <c r="BF31" s="671">
        <v>20000</v>
      </c>
      <c r="BG31" s="767">
        <v>200</v>
      </c>
      <c r="BH31" s="178" t="s">
        <v>215</v>
      </c>
      <c r="BI31" s="747">
        <v>150</v>
      </c>
      <c r="BJ31" s="672">
        <v>4</v>
      </c>
      <c r="BK31" s="565">
        <v>14</v>
      </c>
      <c r="BN31" s="674"/>
    </row>
    <row r="32" spans="1:66" s="671" customFormat="1" ht="17.45" customHeight="1">
      <c r="A32" s="748">
        <v>4</v>
      </c>
      <c r="B32" s="727">
        <v>645</v>
      </c>
      <c r="C32" s="728" t="s">
        <v>1036</v>
      </c>
      <c r="D32" s="729">
        <v>1999</v>
      </c>
      <c r="E32" s="730">
        <v>1999</v>
      </c>
      <c r="F32" s="731">
        <v>1</v>
      </c>
      <c r="G32" s="732" t="s">
        <v>563</v>
      </c>
      <c r="H32" s="733">
        <v>0</v>
      </c>
      <c r="I32" s="732">
        <v>0</v>
      </c>
      <c r="J32" s="732" t="s">
        <v>579</v>
      </c>
      <c r="K32" s="734" t="s">
        <v>759</v>
      </c>
      <c r="L32" s="734" t="s">
        <v>612</v>
      </c>
      <c r="M32" s="735" t="s">
        <v>234</v>
      </c>
      <c r="N32" s="735" t="s">
        <v>234</v>
      </c>
      <c r="O32" s="735" t="s">
        <v>234</v>
      </c>
      <c r="P32" s="735"/>
      <c r="Q32" s="735"/>
      <c r="R32" s="735"/>
      <c r="S32" s="735"/>
      <c r="T32" s="735"/>
      <c r="U32" s="735"/>
      <c r="V32" s="735"/>
      <c r="W32" s="735"/>
      <c r="X32" s="735"/>
      <c r="Y32" s="735"/>
      <c r="Z32" s="735"/>
      <c r="AA32" s="735"/>
      <c r="AB32" s="735"/>
      <c r="AC32" s="735"/>
      <c r="AD32" s="735"/>
      <c r="AE32" s="735"/>
      <c r="AF32" s="735"/>
      <c r="AG32" s="735"/>
      <c r="AH32" s="735"/>
      <c r="AI32" s="735"/>
      <c r="AJ32" s="735"/>
      <c r="AK32" s="735"/>
      <c r="AL32" s="735"/>
      <c r="AM32" s="735"/>
      <c r="AN32" s="735"/>
      <c r="AO32" s="735"/>
      <c r="AP32" s="735"/>
      <c r="AQ32" s="735"/>
      <c r="AR32" s="735"/>
      <c r="AS32" s="735"/>
      <c r="AT32" s="736"/>
      <c r="AU32" s="737" t="s">
        <v>1049</v>
      </c>
      <c r="AV32" s="738">
        <v>0</v>
      </c>
      <c r="AW32" s="739" t="e">
        <v>#VALUE!</v>
      </c>
      <c r="AX32" s="740" t="s">
        <v>233</v>
      </c>
      <c r="AY32" s="741" t="s">
        <v>1049</v>
      </c>
      <c r="AZ32" s="742" t="s">
        <v>1049</v>
      </c>
      <c r="BA32" s="754">
        <v>0</v>
      </c>
      <c r="BB32" s="744" t="s">
        <v>1049</v>
      </c>
      <c r="BC32" s="848" t="s">
        <v>759</v>
      </c>
      <c r="BD32" s="764"/>
      <c r="BE32" s="746" t="s">
        <v>612</v>
      </c>
      <c r="BF32" s="671">
        <v>22000.000000000004</v>
      </c>
      <c r="BG32" s="767">
        <v>220.00000000000003</v>
      </c>
      <c r="BH32" s="178" t="s">
        <v>216</v>
      </c>
      <c r="BI32" s="747">
        <v>155</v>
      </c>
      <c r="BJ32" s="672">
        <v>5</v>
      </c>
      <c r="BK32" s="565">
        <v>13</v>
      </c>
      <c r="BN32" s="674"/>
    </row>
    <row r="33" spans="1:66" s="671" customFormat="1" ht="17.45" customHeight="1">
      <c r="A33" s="748"/>
      <c r="B33" s="727"/>
      <c r="C33" s="728" t="s">
        <v>1389</v>
      </c>
      <c r="D33" s="729"/>
      <c r="E33" s="730">
        <v>1998</v>
      </c>
      <c r="F33" s="731">
        <v>2</v>
      </c>
      <c r="G33" s="732" t="s">
        <v>1392</v>
      </c>
      <c r="H33" s="733"/>
      <c r="I33" s="732"/>
      <c r="J33" s="732"/>
      <c r="K33" s="734"/>
      <c r="L33" s="734"/>
      <c r="M33" s="735" t="s">
        <v>0</v>
      </c>
      <c r="N33" s="735" t="s">
        <v>0</v>
      </c>
      <c r="O33" s="735" t="s">
        <v>0</v>
      </c>
      <c r="P33" s="735"/>
      <c r="Q33" s="735"/>
      <c r="R33" s="735"/>
      <c r="S33" s="735"/>
      <c r="T33" s="735"/>
      <c r="U33" s="735"/>
      <c r="V33" s="735"/>
      <c r="W33" s="735"/>
      <c r="X33" s="735"/>
      <c r="Y33" s="735"/>
      <c r="Z33" s="735"/>
      <c r="AA33" s="735"/>
      <c r="AB33" s="735"/>
      <c r="AC33" s="735"/>
      <c r="AD33" s="735"/>
      <c r="AE33" s="735"/>
      <c r="AF33" s="735"/>
      <c r="AG33" s="735"/>
      <c r="AH33" s="735"/>
      <c r="AI33" s="735"/>
      <c r="AJ33" s="735"/>
      <c r="AK33" s="735"/>
      <c r="AL33" s="735"/>
      <c r="AM33" s="735"/>
      <c r="AN33" s="735"/>
      <c r="AO33" s="735"/>
      <c r="AP33" s="735"/>
      <c r="AQ33" s="735"/>
      <c r="AR33" s="735"/>
      <c r="AS33" s="735"/>
      <c r="AT33" s="736"/>
      <c r="AU33" s="737"/>
      <c r="AV33" s="738"/>
      <c r="AW33" s="739"/>
      <c r="AX33" s="740" t="s">
        <v>233</v>
      </c>
      <c r="AY33" s="741"/>
      <c r="AZ33" s="742"/>
      <c r="BA33" s="754"/>
      <c r="BB33" s="744"/>
      <c r="BC33" s="848" t="s">
        <v>759</v>
      </c>
      <c r="BD33" s="764"/>
      <c r="BE33" s="746"/>
      <c r="BG33" s="767"/>
      <c r="BH33" s="178"/>
      <c r="BI33" s="747"/>
      <c r="BJ33" s="672"/>
      <c r="BK33" s="565"/>
      <c r="BN33" s="674"/>
    </row>
    <row r="34" spans="1:66" s="671" customFormat="1" ht="17.45" customHeight="1">
      <c r="A34" s="748"/>
      <c r="B34" s="727"/>
      <c r="C34" s="852" t="s">
        <v>1048</v>
      </c>
      <c r="D34" s="729" t="s">
        <v>1049</v>
      </c>
      <c r="E34" s="730" t="s">
        <v>1049</v>
      </c>
      <c r="F34" s="731" t="s">
        <v>1049</v>
      </c>
      <c r="G34" s="732" t="s">
        <v>1049</v>
      </c>
      <c r="H34" s="733" t="s">
        <v>1049</v>
      </c>
      <c r="I34" s="732" t="s">
        <v>1049</v>
      </c>
      <c r="J34" s="732" t="s">
        <v>1049</v>
      </c>
      <c r="K34" s="734" t="s">
        <v>1049</v>
      </c>
      <c r="L34" s="734" t="s">
        <v>1049</v>
      </c>
      <c r="M34" s="735"/>
      <c r="N34" s="735"/>
      <c r="O34" s="735"/>
      <c r="P34" s="735"/>
      <c r="Q34" s="735"/>
      <c r="R34" s="735"/>
      <c r="S34" s="735"/>
      <c r="T34" s="735"/>
      <c r="U34" s="735"/>
      <c r="V34" s="735"/>
      <c r="W34" s="735"/>
      <c r="X34" s="735"/>
      <c r="Y34" s="735"/>
      <c r="Z34" s="735"/>
      <c r="AA34" s="735"/>
      <c r="AB34" s="735"/>
      <c r="AC34" s="735"/>
      <c r="AD34" s="735"/>
      <c r="AE34" s="735"/>
      <c r="AF34" s="735"/>
      <c r="AG34" s="735"/>
      <c r="AH34" s="735"/>
      <c r="AI34" s="735"/>
      <c r="AJ34" s="735"/>
      <c r="AK34" s="735"/>
      <c r="AL34" s="735"/>
      <c r="AM34" s="735"/>
      <c r="AN34" s="735"/>
      <c r="AO34" s="735"/>
      <c r="AP34" s="735"/>
      <c r="AQ34" s="735"/>
      <c r="AR34" s="735"/>
      <c r="AS34" s="735"/>
      <c r="AT34" s="736"/>
      <c r="AU34" s="737" t="s">
        <v>1049</v>
      </c>
      <c r="AV34" s="738">
        <v>-3</v>
      </c>
      <c r="AW34" s="739" t="e">
        <v>#VALUE!</v>
      </c>
      <c r="AX34" s="740"/>
      <c r="AY34" s="741" t="s">
        <v>1049</v>
      </c>
      <c r="AZ34" s="742" t="s">
        <v>1049</v>
      </c>
      <c r="BA34" s="754" t="s">
        <v>1049</v>
      </c>
      <c r="BB34" s="744" t="s">
        <v>1049</v>
      </c>
      <c r="BC34" s="742" t="s">
        <v>1049</v>
      </c>
      <c r="BD34" s="764"/>
      <c r="BE34" s="746" t="s">
        <v>1049</v>
      </c>
      <c r="BF34" s="671">
        <v>24000</v>
      </c>
      <c r="BG34" s="767">
        <v>240</v>
      </c>
      <c r="BH34" s="178">
        <v>3</v>
      </c>
      <c r="BI34" s="747">
        <v>160</v>
      </c>
      <c r="BJ34" s="672">
        <v>6</v>
      </c>
      <c r="BK34" s="565">
        <v>12</v>
      </c>
      <c r="BN34" s="674"/>
    </row>
    <row r="35" spans="1:66" s="671" customFormat="1" ht="17.45" customHeight="1">
      <c r="A35" s="748"/>
      <c r="B35" s="727">
        <v>570</v>
      </c>
      <c r="C35" s="728" t="s">
        <v>80</v>
      </c>
      <c r="D35" s="729" t="s">
        <v>555</v>
      </c>
      <c r="E35" s="730">
        <v>1997</v>
      </c>
      <c r="F35" s="731" t="s">
        <v>523</v>
      </c>
      <c r="G35" s="732" t="s">
        <v>563</v>
      </c>
      <c r="H35" s="733">
        <v>0</v>
      </c>
      <c r="I35" s="732">
        <v>0</v>
      </c>
      <c r="J35" s="732" t="s">
        <v>586</v>
      </c>
      <c r="K35" s="734">
        <v>0</v>
      </c>
      <c r="L35" s="734" t="s">
        <v>620</v>
      </c>
      <c r="M35" s="735"/>
      <c r="N35" s="735"/>
      <c r="O35" s="735"/>
      <c r="P35" s="735"/>
      <c r="Q35" s="735"/>
      <c r="R35" s="735"/>
      <c r="S35" s="735"/>
      <c r="T35" s="735"/>
      <c r="U35" s="735"/>
      <c r="V35" s="735"/>
      <c r="W35" s="735"/>
      <c r="X35" s="735"/>
      <c r="Y35" s="735"/>
      <c r="Z35" s="735"/>
      <c r="AA35" s="735"/>
      <c r="AB35" s="735"/>
      <c r="AC35" s="735"/>
      <c r="AD35" s="735"/>
      <c r="AE35" s="735" t="s">
        <v>234</v>
      </c>
      <c r="AF35" s="735" t="s">
        <v>234</v>
      </c>
      <c r="AG35" s="735" t="s">
        <v>234</v>
      </c>
      <c r="AH35" s="735"/>
      <c r="AI35" s="735"/>
      <c r="AJ35" s="735"/>
      <c r="AK35" s="735"/>
      <c r="AL35" s="735"/>
      <c r="AM35" s="735"/>
      <c r="AN35" s="735"/>
      <c r="AO35" s="735"/>
      <c r="AP35" s="735"/>
      <c r="AQ35" s="735"/>
      <c r="AR35" s="735"/>
      <c r="AS35" s="735"/>
      <c r="AT35" s="736"/>
      <c r="AU35" s="737" t="s">
        <v>1049</v>
      </c>
      <c r="AV35" s="738">
        <v>0</v>
      </c>
      <c r="AW35" s="739" t="e">
        <v>#VALUE!</v>
      </c>
      <c r="AX35" s="740" t="s">
        <v>233</v>
      </c>
      <c r="AY35" s="741">
        <v>4</v>
      </c>
      <c r="AZ35" s="742" t="s">
        <v>1049</v>
      </c>
      <c r="BA35" s="754">
        <v>0</v>
      </c>
      <c r="BB35" s="744">
        <v>3</v>
      </c>
      <c r="BC35" s="742" t="s">
        <v>233</v>
      </c>
      <c r="BD35" s="764"/>
      <c r="BE35" s="746" t="s">
        <v>620</v>
      </c>
      <c r="BF35" s="671">
        <v>28000</v>
      </c>
      <c r="BG35" s="767">
        <v>280</v>
      </c>
      <c r="BH35" s="178">
        <v>2</v>
      </c>
      <c r="BI35" s="747">
        <v>165</v>
      </c>
      <c r="BJ35" s="672">
        <v>7</v>
      </c>
      <c r="BK35" s="565">
        <v>11</v>
      </c>
      <c r="BN35" s="674"/>
    </row>
    <row r="36" spans="1:66" s="671" customFormat="1" ht="17.45" customHeight="1">
      <c r="A36" s="748"/>
      <c r="B36" s="727"/>
      <c r="C36" s="852" t="s">
        <v>1038</v>
      </c>
      <c r="D36" s="729" t="s">
        <v>1049</v>
      </c>
      <c r="E36" s="730" t="s">
        <v>1049</v>
      </c>
      <c r="F36" s="731" t="s">
        <v>1049</v>
      </c>
      <c r="G36" s="732" t="s">
        <v>1049</v>
      </c>
      <c r="H36" s="733" t="s">
        <v>1049</v>
      </c>
      <c r="I36" s="732" t="s">
        <v>1049</v>
      </c>
      <c r="J36" s="732" t="s">
        <v>1049</v>
      </c>
      <c r="K36" s="734" t="s">
        <v>1049</v>
      </c>
      <c r="L36" s="734" t="s">
        <v>1049</v>
      </c>
      <c r="M36" s="735"/>
      <c r="N36" s="735"/>
      <c r="O36" s="735"/>
      <c r="P36" s="735"/>
      <c r="Q36" s="735"/>
      <c r="R36" s="735"/>
      <c r="S36" s="735"/>
      <c r="T36" s="735"/>
      <c r="U36" s="735"/>
      <c r="V36" s="735"/>
      <c r="W36" s="735"/>
      <c r="X36" s="735"/>
      <c r="Y36" s="735"/>
      <c r="Z36" s="735"/>
      <c r="AA36" s="735"/>
      <c r="AB36" s="735"/>
      <c r="AC36" s="735"/>
      <c r="AD36" s="735"/>
      <c r="AE36" s="735"/>
      <c r="AF36" s="735"/>
      <c r="AG36" s="735"/>
      <c r="AH36" s="735"/>
      <c r="AI36" s="735"/>
      <c r="AJ36" s="735"/>
      <c r="AK36" s="735"/>
      <c r="AL36" s="735"/>
      <c r="AM36" s="735"/>
      <c r="AN36" s="735"/>
      <c r="AO36" s="735"/>
      <c r="AP36" s="735"/>
      <c r="AQ36" s="735"/>
      <c r="AR36" s="735"/>
      <c r="AS36" s="735"/>
      <c r="AT36" s="736"/>
      <c r="AU36" s="737" t="s">
        <v>1049</v>
      </c>
      <c r="AV36" s="738">
        <v>-3</v>
      </c>
      <c r="AW36" s="739" t="e">
        <v>#VALUE!</v>
      </c>
      <c r="AX36" s="740"/>
      <c r="AY36" s="741" t="s">
        <v>1049</v>
      </c>
      <c r="AZ36" s="742" t="s">
        <v>1049</v>
      </c>
      <c r="BA36" s="754" t="s">
        <v>1049</v>
      </c>
      <c r="BB36" s="744" t="s">
        <v>1049</v>
      </c>
      <c r="BC36" s="742" t="s">
        <v>1049</v>
      </c>
      <c r="BD36" s="764"/>
      <c r="BE36" s="746" t="s">
        <v>1049</v>
      </c>
      <c r="BF36" s="671">
        <v>30000</v>
      </c>
      <c r="BG36" s="767">
        <v>300</v>
      </c>
      <c r="BH36" s="178">
        <v>1</v>
      </c>
      <c r="BI36" s="747">
        <v>170</v>
      </c>
      <c r="BJ36" s="672">
        <v>8</v>
      </c>
      <c r="BK36" s="565">
        <v>10</v>
      </c>
      <c r="BN36" s="674"/>
    </row>
    <row r="37" spans="1:66" s="671" customFormat="1" ht="17.45" customHeight="1">
      <c r="A37" s="748"/>
      <c r="B37" s="727">
        <v>306</v>
      </c>
      <c r="C37" s="728" t="s">
        <v>103</v>
      </c>
      <c r="D37" s="729">
        <v>34163</v>
      </c>
      <c r="E37" s="730">
        <v>1993</v>
      </c>
      <c r="F37" s="731" t="s">
        <v>32</v>
      </c>
      <c r="G37" s="732" t="s">
        <v>735</v>
      </c>
      <c r="H37" s="733">
        <v>0</v>
      </c>
      <c r="I37" s="732">
        <v>0</v>
      </c>
      <c r="J37" s="732" t="s">
        <v>738</v>
      </c>
      <c r="K37" s="734">
        <v>0</v>
      </c>
      <c r="L37" s="734" t="s">
        <v>744</v>
      </c>
      <c r="M37" s="735"/>
      <c r="N37" s="735"/>
      <c r="O37" s="735"/>
      <c r="P37" s="735"/>
      <c r="Q37" s="735"/>
      <c r="R37" s="735"/>
      <c r="S37" s="735"/>
      <c r="T37" s="735"/>
      <c r="U37" s="735"/>
      <c r="V37" s="735"/>
      <c r="W37" s="735"/>
      <c r="X37" s="735"/>
      <c r="Y37" s="735" t="s">
        <v>234</v>
      </c>
      <c r="Z37" s="735" t="s">
        <v>234</v>
      </c>
      <c r="AA37" s="735" t="s">
        <v>234</v>
      </c>
      <c r="AB37" s="735"/>
      <c r="AC37" s="735"/>
      <c r="AD37" s="735"/>
      <c r="AE37" s="735"/>
      <c r="AF37" s="735"/>
      <c r="AG37" s="735"/>
      <c r="AH37" s="735"/>
      <c r="AI37" s="735"/>
      <c r="AJ37" s="735"/>
      <c r="AK37" s="735"/>
      <c r="AL37" s="735"/>
      <c r="AM37" s="735"/>
      <c r="AN37" s="735"/>
      <c r="AO37" s="735"/>
      <c r="AP37" s="735"/>
      <c r="AQ37" s="735"/>
      <c r="AR37" s="735"/>
      <c r="AS37" s="735"/>
      <c r="AT37" s="736"/>
      <c r="AU37" s="737" t="s">
        <v>1049</v>
      </c>
      <c r="AV37" s="738">
        <v>0</v>
      </c>
      <c r="AW37" s="739" t="e">
        <v>#VALUE!</v>
      </c>
      <c r="AX37" s="740" t="s">
        <v>233</v>
      </c>
      <c r="AY37" s="741">
        <v>4</v>
      </c>
      <c r="AZ37" s="742" t="s">
        <v>1049</v>
      </c>
      <c r="BA37" s="754">
        <v>0</v>
      </c>
      <c r="BB37" s="744">
        <v>3</v>
      </c>
      <c r="BC37" s="848" t="s">
        <v>233</v>
      </c>
      <c r="BD37" s="764"/>
      <c r="BE37" s="746" t="s">
        <v>744</v>
      </c>
      <c r="BF37" s="671">
        <v>35000</v>
      </c>
      <c r="BG37" s="767">
        <v>350</v>
      </c>
      <c r="BH37" s="178" t="s">
        <v>34</v>
      </c>
      <c r="BI37" s="747">
        <v>175</v>
      </c>
      <c r="BJ37" s="672">
        <v>9</v>
      </c>
      <c r="BK37" s="565">
        <v>9</v>
      </c>
      <c r="BN37" s="674"/>
    </row>
    <row r="38" spans="1:66" s="671" customFormat="1" ht="17.45" customHeight="1">
      <c r="A38" s="748"/>
      <c r="B38" s="727"/>
      <c r="C38" s="852" t="s">
        <v>1400</v>
      </c>
      <c r="D38" s="729" t="s">
        <v>1049</v>
      </c>
      <c r="E38" s="730" t="s">
        <v>1049</v>
      </c>
      <c r="F38" s="731" t="s">
        <v>1049</v>
      </c>
      <c r="G38" s="732" t="s">
        <v>1049</v>
      </c>
      <c r="H38" s="733" t="s">
        <v>1049</v>
      </c>
      <c r="I38" s="732" t="s">
        <v>1049</v>
      </c>
      <c r="J38" s="732" t="s">
        <v>1049</v>
      </c>
      <c r="K38" s="734" t="s">
        <v>1049</v>
      </c>
      <c r="L38" s="734" t="s">
        <v>1049</v>
      </c>
      <c r="M38" s="735"/>
      <c r="N38" s="735"/>
      <c r="O38" s="735"/>
      <c r="P38" s="735"/>
      <c r="Q38" s="735"/>
      <c r="R38" s="735"/>
      <c r="S38" s="735"/>
      <c r="T38" s="735"/>
      <c r="U38" s="735"/>
      <c r="V38" s="735"/>
      <c r="W38" s="735"/>
      <c r="X38" s="735"/>
      <c r="Y38" s="735"/>
      <c r="Z38" s="735"/>
      <c r="AA38" s="735"/>
      <c r="AB38" s="735"/>
      <c r="AC38" s="735"/>
      <c r="AD38" s="735"/>
      <c r="AE38" s="735"/>
      <c r="AF38" s="735"/>
      <c r="AG38" s="735"/>
      <c r="AH38" s="735"/>
      <c r="AI38" s="735"/>
      <c r="AJ38" s="735"/>
      <c r="AK38" s="735"/>
      <c r="AL38" s="735"/>
      <c r="AM38" s="735"/>
      <c r="AN38" s="735"/>
      <c r="AO38" s="735"/>
      <c r="AP38" s="735"/>
      <c r="AQ38" s="735"/>
      <c r="AR38" s="735"/>
      <c r="AS38" s="735"/>
      <c r="AT38" s="736"/>
      <c r="AU38" s="737" t="s">
        <v>1049</v>
      </c>
      <c r="AV38" s="738">
        <v>-3</v>
      </c>
      <c r="AW38" s="739" t="e">
        <v>#VALUE!</v>
      </c>
      <c r="AX38" s="740"/>
      <c r="AY38" s="741" t="s">
        <v>1049</v>
      </c>
      <c r="AZ38" s="742" t="s">
        <v>1049</v>
      </c>
      <c r="BA38" s="754" t="s">
        <v>1049</v>
      </c>
      <c r="BB38" s="744" t="s">
        <v>1049</v>
      </c>
      <c r="BC38" s="742" t="s">
        <v>1049</v>
      </c>
      <c r="BD38" s="764"/>
      <c r="BE38" s="746" t="s">
        <v>1049</v>
      </c>
      <c r="BF38" s="671">
        <v>40000</v>
      </c>
      <c r="BG38" s="767">
        <v>400</v>
      </c>
      <c r="BH38" s="178" t="s">
        <v>32</v>
      </c>
      <c r="BI38" s="747">
        <v>179</v>
      </c>
      <c r="BJ38" s="672">
        <v>10</v>
      </c>
      <c r="BK38" s="565">
        <v>8</v>
      </c>
      <c r="BN38" s="674"/>
    </row>
    <row r="39" spans="1:66" s="671" customFormat="1" ht="17.45" customHeight="1">
      <c r="A39" s="748">
        <v>1</v>
      </c>
      <c r="B39" s="727">
        <v>219</v>
      </c>
      <c r="C39" s="728" t="s">
        <v>967</v>
      </c>
      <c r="D39" s="729">
        <v>33634</v>
      </c>
      <c r="E39" s="730">
        <v>1992</v>
      </c>
      <c r="F39" s="731" t="s">
        <v>32</v>
      </c>
      <c r="G39" s="732" t="s">
        <v>1399</v>
      </c>
      <c r="H39" s="733">
        <v>0</v>
      </c>
      <c r="I39" s="732">
        <v>0</v>
      </c>
      <c r="J39" s="732">
        <v>0</v>
      </c>
      <c r="K39" s="734" t="s">
        <v>759</v>
      </c>
      <c r="L39" s="734" t="s">
        <v>968</v>
      </c>
      <c r="M39" s="735"/>
      <c r="N39" s="735"/>
      <c r="O39" s="735"/>
      <c r="P39" s="735"/>
      <c r="Q39" s="735"/>
      <c r="R39" s="735"/>
      <c r="S39" s="735"/>
      <c r="T39" s="735"/>
      <c r="U39" s="735"/>
      <c r="V39" s="735"/>
      <c r="W39" s="735"/>
      <c r="X39" s="735"/>
      <c r="Y39" s="735"/>
      <c r="Z39" s="735"/>
      <c r="AA39" s="735"/>
      <c r="AB39" s="735"/>
      <c r="AC39" s="735"/>
      <c r="AD39" s="735"/>
      <c r="AE39" s="735" t="s">
        <v>1047</v>
      </c>
      <c r="AF39" s="735"/>
      <c r="AG39" s="735"/>
      <c r="AH39" s="735" t="s">
        <v>1047</v>
      </c>
      <c r="AI39" s="735"/>
      <c r="AJ39" s="735"/>
      <c r="AK39" s="735" t="s">
        <v>234</v>
      </c>
      <c r="AL39" s="735" t="s">
        <v>234</v>
      </c>
      <c r="AM39" s="735" t="s">
        <v>234</v>
      </c>
      <c r="AN39" s="735"/>
      <c r="AO39" s="735"/>
      <c r="AP39" s="735"/>
      <c r="AQ39" s="735"/>
      <c r="AR39" s="735"/>
      <c r="AS39" s="735"/>
      <c r="AT39" s="736"/>
      <c r="AU39" s="737">
        <v>1</v>
      </c>
      <c r="AV39" s="738" t="s">
        <v>1047</v>
      </c>
      <c r="AW39" s="739">
        <v>389.99990000000003</v>
      </c>
      <c r="AX39" s="740">
        <v>390</v>
      </c>
      <c r="AY39" s="741" t="s">
        <v>1049</v>
      </c>
      <c r="AZ39" s="848">
        <v>1</v>
      </c>
      <c r="BA39" s="754" t="s">
        <v>34</v>
      </c>
      <c r="BB39" s="744" t="s">
        <v>1049</v>
      </c>
      <c r="BC39" s="848" t="s">
        <v>759</v>
      </c>
      <c r="BD39" s="764"/>
      <c r="BE39" s="746" t="s">
        <v>968</v>
      </c>
      <c r="BF39" s="671">
        <v>45000</v>
      </c>
      <c r="BG39" s="767">
        <v>450</v>
      </c>
      <c r="BH39" s="178" t="s">
        <v>33</v>
      </c>
      <c r="BI39" s="747">
        <v>181</v>
      </c>
      <c r="BJ39" s="672">
        <v>11</v>
      </c>
      <c r="BK39" s="565">
        <v>7</v>
      </c>
      <c r="BN39" s="674"/>
    </row>
    <row r="40" spans="1:66" s="671" customFormat="1" ht="17.45" hidden="1" customHeight="1">
      <c r="A40" s="748">
        <v>11</v>
      </c>
      <c r="B40" s="727"/>
      <c r="C40" s="728" t="s">
        <v>1049</v>
      </c>
      <c r="D40" s="729" t="s">
        <v>1049</v>
      </c>
      <c r="E40" s="730" t="s">
        <v>1049</v>
      </c>
      <c r="F40" s="731" t="s">
        <v>1049</v>
      </c>
      <c r="G40" s="732" t="s">
        <v>1049</v>
      </c>
      <c r="H40" s="733" t="s">
        <v>1049</v>
      </c>
      <c r="I40" s="732" t="s">
        <v>1049</v>
      </c>
      <c r="J40" s="732" t="s">
        <v>1049</v>
      </c>
      <c r="K40" s="734" t="s">
        <v>1049</v>
      </c>
      <c r="L40" s="734" t="s">
        <v>1049</v>
      </c>
      <c r="M40" s="735"/>
      <c r="N40" s="735"/>
      <c r="O40" s="735"/>
      <c r="P40" s="735"/>
      <c r="Q40" s="735"/>
      <c r="R40" s="735"/>
      <c r="S40" s="735"/>
      <c r="T40" s="735"/>
      <c r="U40" s="735"/>
      <c r="V40" s="735"/>
      <c r="W40" s="735"/>
      <c r="X40" s="735"/>
      <c r="Y40" s="735"/>
      <c r="Z40" s="735"/>
      <c r="AA40" s="735"/>
      <c r="AB40" s="735"/>
      <c r="AC40" s="735"/>
      <c r="AD40" s="735"/>
      <c r="AE40" s="735"/>
      <c r="AF40" s="735"/>
      <c r="AG40" s="735"/>
      <c r="AH40" s="735"/>
      <c r="AI40" s="735"/>
      <c r="AJ40" s="735"/>
      <c r="AK40" s="735"/>
      <c r="AL40" s="735"/>
      <c r="AM40" s="735"/>
      <c r="AN40" s="735"/>
      <c r="AO40" s="735"/>
      <c r="AP40" s="735"/>
      <c r="AQ40" s="735"/>
      <c r="AR40" s="735"/>
      <c r="AS40" s="735"/>
      <c r="AT40" s="736"/>
      <c r="AU40" s="737" t="s">
        <v>1049</v>
      </c>
      <c r="AV40" s="738">
        <v>-3</v>
      </c>
      <c r="AW40" s="739" t="e">
        <v>#VALUE!</v>
      </c>
      <c r="AX40" s="740" t="s">
        <v>1049</v>
      </c>
      <c r="AY40" s="741" t="s">
        <v>1049</v>
      </c>
      <c r="AZ40" s="742" t="s">
        <v>1049</v>
      </c>
      <c r="BA40" s="754" t="s">
        <v>1049</v>
      </c>
      <c r="BB40" s="744" t="s">
        <v>1049</v>
      </c>
      <c r="BC40" s="742" t="s">
        <v>1049</v>
      </c>
      <c r="BD40" s="764"/>
      <c r="BE40" s="746" t="s">
        <v>1049</v>
      </c>
      <c r="BG40" s="672"/>
      <c r="BH40" s="178"/>
      <c r="BI40" s="747">
        <v>184</v>
      </c>
      <c r="BJ40" s="672">
        <v>12</v>
      </c>
      <c r="BK40" s="565">
        <v>6</v>
      </c>
      <c r="BN40" s="674"/>
    </row>
    <row r="41" spans="1:66" s="671" customFormat="1" ht="17.45" hidden="1" customHeight="1">
      <c r="A41" s="748">
        <v>12</v>
      </c>
      <c r="B41" s="727"/>
      <c r="C41" s="728" t="s">
        <v>1049</v>
      </c>
      <c r="D41" s="729" t="s">
        <v>1049</v>
      </c>
      <c r="E41" s="730" t="s">
        <v>1049</v>
      </c>
      <c r="F41" s="731" t="s">
        <v>1049</v>
      </c>
      <c r="G41" s="732" t="s">
        <v>1049</v>
      </c>
      <c r="H41" s="733" t="s">
        <v>1049</v>
      </c>
      <c r="I41" s="732" t="s">
        <v>1049</v>
      </c>
      <c r="J41" s="732" t="s">
        <v>1049</v>
      </c>
      <c r="K41" s="734" t="s">
        <v>1049</v>
      </c>
      <c r="L41" s="734" t="s">
        <v>1049</v>
      </c>
      <c r="M41" s="735"/>
      <c r="N41" s="735"/>
      <c r="O41" s="735"/>
      <c r="P41" s="735"/>
      <c r="Q41" s="735"/>
      <c r="R41" s="735"/>
      <c r="S41" s="735"/>
      <c r="T41" s="735"/>
      <c r="U41" s="735"/>
      <c r="V41" s="735"/>
      <c r="W41" s="735"/>
      <c r="X41" s="735"/>
      <c r="Y41" s="735"/>
      <c r="Z41" s="735"/>
      <c r="AA41" s="735"/>
      <c r="AB41" s="735"/>
      <c r="AC41" s="735"/>
      <c r="AD41" s="735"/>
      <c r="AE41" s="735"/>
      <c r="AF41" s="735"/>
      <c r="AG41" s="735"/>
      <c r="AH41" s="735"/>
      <c r="AI41" s="735"/>
      <c r="AJ41" s="735"/>
      <c r="AK41" s="735"/>
      <c r="AL41" s="735"/>
      <c r="AM41" s="735"/>
      <c r="AN41" s="735"/>
      <c r="AO41" s="735"/>
      <c r="AP41" s="735"/>
      <c r="AQ41" s="735"/>
      <c r="AR41" s="735"/>
      <c r="AS41" s="735"/>
      <c r="AT41" s="736"/>
      <c r="AU41" s="737" t="s">
        <v>1049</v>
      </c>
      <c r="AV41" s="738">
        <v>-3</v>
      </c>
      <c r="AW41" s="739" t="e">
        <v>#VALUE!</v>
      </c>
      <c r="AX41" s="740" t="s">
        <v>1049</v>
      </c>
      <c r="AY41" s="741" t="s">
        <v>1049</v>
      </c>
      <c r="AZ41" s="742" t="s">
        <v>1049</v>
      </c>
      <c r="BA41" s="754" t="s">
        <v>1049</v>
      </c>
      <c r="BB41" s="744" t="s">
        <v>1049</v>
      </c>
      <c r="BC41" s="742" t="s">
        <v>1049</v>
      </c>
      <c r="BD41" s="764"/>
      <c r="BE41" s="746" t="s">
        <v>1049</v>
      </c>
      <c r="BG41" s="672"/>
      <c r="BH41" s="178"/>
      <c r="BI41" s="747">
        <v>186</v>
      </c>
      <c r="BJ41" s="672">
        <v>13</v>
      </c>
      <c r="BK41" s="565">
        <v>5</v>
      </c>
      <c r="BN41" s="674"/>
    </row>
    <row r="42" spans="1:66" s="671" customFormat="1" ht="17.45" hidden="1" customHeight="1">
      <c r="A42" s="748">
        <v>13</v>
      </c>
      <c r="B42" s="727"/>
      <c r="C42" s="728" t="s">
        <v>1049</v>
      </c>
      <c r="D42" s="729" t="s">
        <v>1049</v>
      </c>
      <c r="E42" s="730" t="s">
        <v>1049</v>
      </c>
      <c r="F42" s="731" t="s">
        <v>1049</v>
      </c>
      <c r="G42" s="732" t="s">
        <v>1049</v>
      </c>
      <c r="H42" s="733" t="s">
        <v>1049</v>
      </c>
      <c r="I42" s="732" t="s">
        <v>1049</v>
      </c>
      <c r="J42" s="732" t="s">
        <v>1049</v>
      </c>
      <c r="K42" s="734" t="s">
        <v>1049</v>
      </c>
      <c r="L42" s="734" t="s">
        <v>1049</v>
      </c>
      <c r="M42" s="735"/>
      <c r="N42" s="735"/>
      <c r="O42" s="735"/>
      <c r="P42" s="735"/>
      <c r="Q42" s="735"/>
      <c r="R42" s="735"/>
      <c r="S42" s="735"/>
      <c r="T42" s="735"/>
      <c r="U42" s="735"/>
      <c r="V42" s="735"/>
      <c r="W42" s="735"/>
      <c r="X42" s="735"/>
      <c r="Y42" s="735"/>
      <c r="Z42" s="735"/>
      <c r="AA42" s="735"/>
      <c r="AB42" s="735"/>
      <c r="AC42" s="735"/>
      <c r="AD42" s="735"/>
      <c r="AE42" s="735"/>
      <c r="AF42" s="735"/>
      <c r="AG42" s="735"/>
      <c r="AH42" s="735"/>
      <c r="AI42" s="735"/>
      <c r="AJ42" s="735"/>
      <c r="AK42" s="735"/>
      <c r="AL42" s="735"/>
      <c r="AM42" s="735"/>
      <c r="AN42" s="735"/>
      <c r="AO42" s="735"/>
      <c r="AP42" s="735"/>
      <c r="AQ42" s="735"/>
      <c r="AR42" s="735"/>
      <c r="AS42" s="735"/>
      <c r="AT42" s="736"/>
      <c r="AU42" s="737" t="s">
        <v>1049</v>
      </c>
      <c r="AV42" s="738">
        <v>-3</v>
      </c>
      <c r="AW42" s="739" t="e">
        <v>#VALUE!</v>
      </c>
      <c r="AX42" s="740" t="s">
        <v>1049</v>
      </c>
      <c r="AY42" s="741" t="s">
        <v>1049</v>
      </c>
      <c r="AZ42" s="742" t="s">
        <v>1049</v>
      </c>
      <c r="BA42" s="754" t="s">
        <v>1049</v>
      </c>
      <c r="BB42" s="744" t="s">
        <v>1049</v>
      </c>
      <c r="BC42" s="742" t="s">
        <v>1049</v>
      </c>
      <c r="BD42" s="764"/>
      <c r="BE42" s="746" t="s">
        <v>1049</v>
      </c>
      <c r="BG42" s="672"/>
      <c r="BH42" s="178"/>
      <c r="BI42" s="747">
        <v>188</v>
      </c>
      <c r="BJ42" s="672">
        <v>14</v>
      </c>
      <c r="BK42" s="565">
        <v>4</v>
      </c>
      <c r="BN42" s="674"/>
    </row>
    <row r="43" spans="1:66" s="671" customFormat="1" ht="17.45" hidden="1" customHeight="1">
      <c r="A43" s="748">
        <v>14</v>
      </c>
      <c r="B43" s="727"/>
      <c r="C43" s="728" t="s">
        <v>1049</v>
      </c>
      <c r="D43" s="729" t="s">
        <v>1049</v>
      </c>
      <c r="E43" s="730" t="s">
        <v>1049</v>
      </c>
      <c r="F43" s="731" t="s">
        <v>1049</v>
      </c>
      <c r="G43" s="732" t="s">
        <v>1049</v>
      </c>
      <c r="H43" s="733" t="s">
        <v>1049</v>
      </c>
      <c r="I43" s="732" t="s">
        <v>1049</v>
      </c>
      <c r="J43" s="732" t="s">
        <v>1049</v>
      </c>
      <c r="K43" s="734" t="s">
        <v>1049</v>
      </c>
      <c r="L43" s="734" t="s">
        <v>1049</v>
      </c>
      <c r="M43" s="735"/>
      <c r="N43" s="735"/>
      <c r="O43" s="735"/>
      <c r="P43" s="735"/>
      <c r="Q43" s="735"/>
      <c r="R43" s="735"/>
      <c r="S43" s="735"/>
      <c r="T43" s="735"/>
      <c r="U43" s="735"/>
      <c r="V43" s="735"/>
      <c r="W43" s="735"/>
      <c r="X43" s="735"/>
      <c r="Y43" s="735"/>
      <c r="Z43" s="735"/>
      <c r="AA43" s="735"/>
      <c r="AB43" s="735"/>
      <c r="AC43" s="735"/>
      <c r="AD43" s="735"/>
      <c r="AE43" s="735"/>
      <c r="AF43" s="735"/>
      <c r="AG43" s="735"/>
      <c r="AH43" s="735"/>
      <c r="AI43" s="735"/>
      <c r="AJ43" s="735"/>
      <c r="AK43" s="735"/>
      <c r="AL43" s="735"/>
      <c r="AM43" s="735"/>
      <c r="AN43" s="735"/>
      <c r="AO43" s="735"/>
      <c r="AP43" s="735"/>
      <c r="AQ43" s="735"/>
      <c r="AR43" s="735"/>
      <c r="AS43" s="735"/>
      <c r="AT43" s="736"/>
      <c r="AU43" s="737" t="s">
        <v>1049</v>
      </c>
      <c r="AV43" s="738">
        <v>-3</v>
      </c>
      <c r="AW43" s="739" t="e">
        <v>#VALUE!</v>
      </c>
      <c r="AX43" s="740" t="s">
        <v>1049</v>
      </c>
      <c r="AY43" s="741" t="s">
        <v>1049</v>
      </c>
      <c r="AZ43" s="739" t="s">
        <v>1049</v>
      </c>
      <c r="BA43" s="765" t="s">
        <v>1049</v>
      </c>
      <c r="BB43" s="610" t="s">
        <v>1049</v>
      </c>
      <c r="BC43" s="739" t="s">
        <v>1049</v>
      </c>
      <c r="BD43" s="764"/>
      <c r="BE43" s="746" t="s">
        <v>1049</v>
      </c>
      <c r="BG43" s="672"/>
      <c r="BH43" s="178"/>
      <c r="BI43" s="747">
        <v>190</v>
      </c>
      <c r="BJ43" s="672">
        <v>15</v>
      </c>
      <c r="BK43" s="565">
        <v>3</v>
      </c>
      <c r="BN43" s="674"/>
    </row>
    <row r="44" spans="1:66" s="671" customFormat="1" ht="17.45" hidden="1" customHeight="1">
      <c r="A44" s="748">
        <v>15</v>
      </c>
      <c r="B44" s="727"/>
      <c r="C44" s="728" t="s">
        <v>1049</v>
      </c>
      <c r="D44" s="729" t="s">
        <v>1049</v>
      </c>
      <c r="E44" s="730" t="s">
        <v>1049</v>
      </c>
      <c r="F44" s="731" t="s">
        <v>1049</v>
      </c>
      <c r="G44" s="732" t="s">
        <v>1049</v>
      </c>
      <c r="H44" s="733" t="s">
        <v>1049</v>
      </c>
      <c r="I44" s="732" t="s">
        <v>1049</v>
      </c>
      <c r="J44" s="732" t="s">
        <v>1049</v>
      </c>
      <c r="K44" s="734" t="s">
        <v>1049</v>
      </c>
      <c r="L44" s="734" t="s">
        <v>1049</v>
      </c>
      <c r="M44" s="735"/>
      <c r="N44" s="735"/>
      <c r="O44" s="735"/>
      <c r="P44" s="735"/>
      <c r="Q44" s="735"/>
      <c r="R44" s="735"/>
      <c r="S44" s="735"/>
      <c r="T44" s="735"/>
      <c r="U44" s="735"/>
      <c r="V44" s="735"/>
      <c r="W44" s="735"/>
      <c r="X44" s="735"/>
      <c r="Y44" s="735"/>
      <c r="Z44" s="735"/>
      <c r="AA44" s="735"/>
      <c r="AB44" s="735"/>
      <c r="AC44" s="735"/>
      <c r="AD44" s="735"/>
      <c r="AE44" s="735"/>
      <c r="AF44" s="735"/>
      <c r="AG44" s="735"/>
      <c r="AH44" s="735"/>
      <c r="AI44" s="735"/>
      <c r="AJ44" s="735"/>
      <c r="AK44" s="735"/>
      <c r="AL44" s="735"/>
      <c r="AM44" s="735"/>
      <c r="AN44" s="735"/>
      <c r="AO44" s="735"/>
      <c r="AP44" s="735"/>
      <c r="AQ44" s="735"/>
      <c r="AR44" s="735"/>
      <c r="AS44" s="735"/>
      <c r="AT44" s="736"/>
      <c r="AU44" s="737" t="s">
        <v>1049</v>
      </c>
      <c r="AV44" s="738">
        <v>-3</v>
      </c>
      <c r="AW44" s="739" t="e">
        <v>#VALUE!</v>
      </c>
      <c r="AX44" s="740" t="s">
        <v>1049</v>
      </c>
      <c r="AY44" s="741" t="s">
        <v>1049</v>
      </c>
      <c r="AZ44" s="739" t="s">
        <v>1049</v>
      </c>
      <c r="BA44" s="765" t="s">
        <v>1049</v>
      </c>
      <c r="BB44" s="610" t="s">
        <v>1049</v>
      </c>
      <c r="BC44" s="739" t="s">
        <v>1049</v>
      </c>
      <c r="BD44" s="764"/>
      <c r="BE44" s="746" t="s">
        <v>1049</v>
      </c>
      <c r="BG44" s="672"/>
      <c r="BH44" s="178"/>
      <c r="BI44" s="747">
        <v>192</v>
      </c>
      <c r="BJ44" s="672">
        <v>16</v>
      </c>
      <c r="BK44" s="565">
        <v>2</v>
      </c>
      <c r="BN44" s="674"/>
    </row>
    <row r="45" spans="1:66" s="671" customFormat="1" ht="17.45" hidden="1" customHeight="1">
      <c r="A45" s="748">
        <v>16</v>
      </c>
      <c r="B45" s="727"/>
      <c r="C45" s="728" t="s">
        <v>1049</v>
      </c>
      <c r="D45" s="729" t="s">
        <v>1049</v>
      </c>
      <c r="E45" s="730" t="s">
        <v>1049</v>
      </c>
      <c r="F45" s="731" t="s">
        <v>1049</v>
      </c>
      <c r="G45" s="732" t="s">
        <v>1049</v>
      </c>
      <c r="H45" s="733" t="s">
        <v>1049</v>
      </c>
      <c r="I45" s="732" t="s">
        <v>1049</v>
      </c>
      <c r="J45" s="732" t="s">
        <v>1049</v>
      </c>
      <c r="K45" s="734" t="s">
        <v>1049</v>
      </c>
      <c r="L45" s="734" t="s">
        <v>1049</v>
      </c>
      <c r="M45" s="735"/>
      <c r="N45" s="735"/>
      <c r="O45" s="735"/>
      <c r="P45" s="735"/>
      <c r="Q45" s="735"/>
      <c r="R45" s="735"/>
      <c r="S45" s="735"/>
      <c r="T45" s="735"/>
      <c r="U45" s="735"/>
      <c r="V45" s="735"/>
      <c r="W45" s="735"/>
      <c r="X45" s="735"/>
      <c r="Y45" s="735"/>
      <c r="Z45" s="735"/>
      <c r="AA45" s="735"/>
      <c r="AB45" s="735"/>
      <c r="AC45" s="735"/>
      <c r="AD45" s="735"/>
      <c r="AE45" s="735"/>
      <c r="AF45" s="735"/>
      <c r="AG45" s="735"/>
      <c r="AH45" s="735"/>
      <c r="AI45" s="735"/>
      <c r="AJ45" s="735"/>
      <c r="AK45" s="735"/>
      <c r="AL45" s="735"/>
      <c r="AM45" s="735"/>
      <c r="AN45" s="735"/>
      <c r="AO45" s="735"/>
      <c r="AP45" s="735"/>
      <c r="AQ45" s="735"/>
      <c r="AR45" s="735"/>
      <c r="AS45" s="735"/>
      <c r="AT45" s="736"/>
      <c r="AU45" s="737" t="s">
        <v>1049</v>
      </c>
      <c r="AV45" s="738">
        <v>-3</v>
      </c>
      <c r="AW45" s="739" t="e">
        <v>#VALUE!</v>
      </c>
      <c r="AX45" s="740" t="s">
        <v>1049</v>
      </c>
      <c r="AY45" s="741" t="s">
        <v>1049</v>
      </c>
      <c r="AZ45" s="739" t="s">
        <v>1049</v>
      </c>
      <c r="BA45" s="765" t="s">
        <v>1049</v>
      </c>
      <c r="BB45" s="610" t="s">
        <v>1049</v>
      </c>
      <c r="BC45" s="739" t="s">
        <v>1049</v>
      </c>
      <c r="BD45" s="764"/>
      <c r="BE45" s="746" t="s">
        <v>1049</v>
      </c>
      <c r="BG45" s="672"/>
      <c r="BH45" s="178"/>
      <c r="BI45" s="747">
        <v>194</v>
      </c>
      <c r="BJ45" s="672">
        <v>17</v>
      </c>
      <c r="BK45" s="565">
        <v>1</v>
      </c>
      <c r="BN45" s="674"/>
    </row>
    <row r="46" spans="1:66" s="671" customFormat="1" ht="17.45" hidden="1" customHeight="1">
      <c r="A46" s="748">
        <v>17</v>
      </c>
      <c r="B46" s="727"/>
      <c r="C46" s="728" t="s">
        <v>1049</v>
      </c>
      <c r="D46" s="729" t="s">
        <v>1049</v>
      </c>
      <c r="E46" s="730" t="s">
        <v>1049</v>
      </c>
      <c r="F46" s="731" t="s">
        <v>1049</v>
      </c>
      <c r="G46" s="732" t="s">
        <v>1049</v>
      </c>
      <c r="H46" s="733" t="s">
        <v>1049</v>
      </c>
      <c r="I46" s="732" t="s">
        <v>1049</v>
      </c>
      <c r="J46" s="732" t="s">
        <v>1049</v>
      </c>
      <c r="K46" s="734" t="s">
        <v>1049</v>
      </c>
      <c r="L46" s="734" t="s">
        <v>1049</v>
      </c>
      <c r="M46" s="735"/>
      <c r="N46" s="735"/>
      <c r="O46" s="735"/>
      <c r="P46" s="735"/>
      <c r="Q46" s="735"/>
      <c r="R46" s="735"/>
      <c r="S46" s="735"/>
      <c r="T46" s="735"/>
      <c r="U46" s="735"/>
      <c r="V46" s="735"/>
      <c r="W46" s="735"/>
      <c r="X46" s="735"/>
      <c r="Y46" s="735"/>
      <c r="Z46" s="735"/>
      <c r="AA46" s="735"/>
      <c r="AB46" s="735"/>
      <c r="AC46" s="735"/>
      <c r="AD46" s="735"/>
      <c r="AE46" s="735"/>
      <c r="AF46" s="735"/>
      <c r="AG46" s="735"/>
      <c r="AH46" s="735"/>
      <c r="AI46" s="735"/>
      <c r="AJ46" s="735"/>
      <c r="AK46" s="735"/>
      <c r="AL46" s="735"/>
      <c r="AM46" s="735"/>
      <c r="AN46" s="735"/>
      <c r="AO46" s="735"/>
      <c r="AP46" s="735"/>
      <c r="AQ46" s="735"/>
      <c r="AR46" s="735"/>
      <c r="AS46" s="735"/>
      <c r="AT46" s="736"/>
      <c r="AU46" s="737" t="s">
        <v>1049</v>
      </c>
      <c r="AV46" s="738">
        <v>-3</v>
      </c>
      <c r="AW46" s="739" t="e">
        <v>#VALUE!</v>
      </c>
      <c r="AX46" s="740" t="s">
        <v>1049</v>
      </c>
      <c r="AY46" s="741" t="s">
        <v>1049</v>
      </c>
      <c r="AZ46" s="739" t="s">
        <v>1049</v>
      </c>
      <c r="BA46" s="765" t="s">
        <v>1049</v>
      </c>
      <c r="BB46" s="610" t="s">
        <v>1049</v>
      </c>
      <c r="BC46" s="739" t="s">
        <v>1049</v>
      </c>
      <c r="BD46" s="764"/>
      <c r="BE46" s="746" t="s">
        <v>1049</v>
      </c>
      <c r="BG46" s="672"/>
      <c r="BH46" s="178"/>
      <c r="BI46" s="747"/>
      <c r="BJ46" s="672">
        <v>18</v>
      </c>
      <c r="BK46" s="565">
        <v>0</v>
      </c>
      <c r="BN46" s="674"/>
    </row>
    <row r="47" spans="1:66" s="671" customFormat="1" ht="17.45" hidden="1" customHeight="1">
      <c r="A47" s="748">
        <v>18</v>
      </c>
      <c r="B47" s="727"/>
      <c r="C47" s="728" t="s">
        <v>1049</v>
      </c>
      <c r="D47" s="729" t="s">
        <v>1049</v>
      </c>
      <c r="E47" s="730" t="s">
        <v>1049</v>
      </c>
      <c r="F47" s="731" t="s">
        <v>1049</v>
      </c>
      <c r="G47" s="732" t="s">
        <v>1049</v>
      </c>
      <c r="H47" s="733" t="s">
        <v>1049</v>
      </c>
      <c r="I47" s="732" t="s">
        <v>1049</v>
      </c>
      <c r="J47" s="732" t="s">
        <v>1049</v>
      </c>
      <c r="K47" s="734" t="s">
        <v>1049</v>
      </c>
      <c r="L47" s="734" t="s">
        <v>1049</v>
      </c>
      <c r="M47" s="735"/>
      <c r="N47" s="735"/>
      <c r="O47" s="735"/>
      <c r="P47" s="735"/>
      <c r="Q47" s="735"/>
      <c r="R47" s="735"/>
      <c r="S47" s="735"/>
      <c r="T47" s="735"/>
      <c r="U47" s="735"/>
      <c r="V47" s="735"/>
      <c r="W47" s="735"/>
      <c r="X47" s="735"/>
      <c r="Y47" s="735"/>
      <c r="Z47" s="735"/>
      <c r="AA47" s="735"/>
      <c r="AB47" s="735"/>
      <c r="AC47" s="735"/>
      <c r="AD47" s="735"/>
      <c r="AE47" s="735"/>
      <c r="AF47" s="735"/>
      <c r="AG47" s="735"/>
      <c r="AH47" s="735"/>
      <c r="AI47" s="735"/>
      <c r="AJ47" s="735"/>
      <c r="AK47" s="735"/>
      <c r="AL47" s="735"/>
      <c r="AM47" s="735"/>
      <c r="AN47" s="735"/>
      <c r="AO47" s="735"/>
      <c r="AP47" s="735"/>
      <c r="AQ47" s="735"/>
      <c r="AR47" s="735"/>
      <c r="AS47" s="735"/>
      <c r="AT47" s="736"/>
      <c r="AU47" s="737" t="s">
        <v>1049</v>
      </c>
      <c r="AV47" s="738">
        <v>-3</v>
      </c>
      <c r="AW47" s="739" t="e">
        <v>#VALUE!</v>
      </c>
      <c r="AX47" s="740" t="s">
        <v>1049</v>
      </c>
      <c r="AY47" s="741" t="s">
        <v>1049</v>
      </c>
      <c r="AZ47" s="739" t="s">
        <v>1049</v>
      </c>
      <c r="BA47" s="765" t="s">
        <v>1049</v>
      </c>
      <c r="BB47" s="610" t="s">
        <v>1049</v>
      </c>
      <c r="BC47" s="739" t="s">
        <v>1049</v>
      </c>
      <c r="BD47" s="764"/>
      <c r="BE47" s="746" t="s">
        <v>1049</v>
      </c>
      <c r="BG47" s="672"/>
      <c r="BH47" s="178"/>
      <c r="BI47" s="747"/>
      <c r="BJ47" s="672">
        <v>19</v>
      </c>
      <c r="BK47" s="565">
        <v>-1</v>
      </c>
      <c r="BN47" s="674"/>
    </row>
    <row r="48" spans="1:66" s="671" customFormat="1" ht="17.45" hidden="1" customHeight="1">
      <c r="A48" s="748">
        <v>19</v>
      </c>
      <c r="B48" s="727"/>
      <c r="C48" s="728" t="s">
        <v>1049</v>
      </c>
      <c r="D48" s="729" t="s">
        <v>1049</v>
      </c>
      <c r="E48" s="730" t="s">
        <v>1049</v>
      </c>
      <c r="F48" s="731" t="s">
        <v>1049</v>
      </c>
      <c r="G48" s="732" t="s">
        <v>1049</v>
      </c>
      <c r="H48" s="733" t="s">
        <v>1049</v>
      </c>
      <c r="I48" s="732" t="s">
        <v>1049</v>
      </c>
      <c r="J48" s="732" t="s">
        <v>1049</v>
      </c>
      <c r="K48" s="734" t="s">
        <v>1049</v>
      </c>
      <c r="L48" s="734" t="s">
        <v>1049</v>
      </c>
      <c r="M48" s="735"/>
      <c r="N48" s="735"/>
      <c r="O48" s="735"/>
      <c r="P48" s="735"/>
      <c r="Q48" s="735"/>
      <c r="R48" s="735"/>
      <c r="S48" s="735"/>
      <c r="T48" s="735"/>
      <c r="U48" s="735"/>
      <c r="V48" s="735"/>
      <c r="W48" s="735"/>
      <c r="X48" s="735"/>
      <c r="Y48" s="735"/>
      <c r="Z48" s="735"/>
      <c r="AA48" s="735"/>
      <c r="AB48" s="735"/>
      <c r="AC48" s="735"/>
      <c r="AD48" s="735"/>
      <c r="AE48" s="735"/>
      <c r="AF48" s="735"/>
      <c r="AG48" s="735"/>
      <c r="AH48" s="735"/>
      <c r="AI48" s="735"/>
      <c r="AJ48" s="735"/>
      <c r="AK48" s="735"/>
      <c r="AL48" s="735"/>
      <c r="AM48" s="735"/>
      <c r="AN48" s="735"/>
      <c r="AO48" s="735"/>
      <c r="AP48" s="735"/>
      <c r="AQ48" s="735"/>
      <c r="AR48" s="735"/>
      <c r="AS48" s="735"/>
      <c r="AT48" s="736"/>
      <c r="AU48" s="737" t="s">
        <v>1049</v>
      </c>
      <c r="AV48" s="738">
        <v>-3</v>
      </c>
      <c r="AW48" s="739" t="e">
        <v>#VALUE!</v>
      </c>
      <c r="AX48" s="740" t="s">
        <v>1049</v>
      </c>
      <c r="AY48" s="741" t="s">
        <v>1049</v>
      </c>
      <c r="AZ48" s="739" t="s">
        <v>1049</v>
      </c>
      <c r="BA48" s="765" t="s">
        <v>1049</v>
      </c>
      <c r="BB48" s="610" t="s">
        <v>1049</v>
      </c>
      <c r="BC48" s="739" t="s">
        <v>1049</v>
      </c>
      <c r="BD48" s="764"/>
      <c r="BE48" s="746" t="s">
        <v>1049</v>
      </c>
      <c r="BG48" s="672"/>
      <c r="BH48" s="178"/>
      <c r="BI48" s="747"/>
      <c r="BJ48" s="672">
        <v>20</v>
      </c>
      <c r="BK48" s="565">
        <v>-2</v>
      </c>
      <c r="BN48" s="674"/>
    </row>
    <row r="49" spans="1:67" s="671" customFormat="1" ht="16.149999999999999" hidden="1" customHeight="1">
      <c r="A49" s="748">
        <v>20</v>
      </c>
      <c r="B49" s="727"/>
      <c r="C49" s="728" t="s">
        <v>1049</v>
      </c>
      <c r="D49" s="729" t="s">
        <v>1049</v>
      </c>
      <c r="E49" s="730" t="s">
        <v>1049</v>
      </c>
      <c r="F49" s="731" t="s">
        <v>1049</v>
      </c>
      <c r="G49" s="732" t="s">
        <v>1049</v>
      </c>
      <c r="H49" s="733" t="s">
        <v>1049</v>
      </c>
      <c r="I49" s="732" t="s">
        <v>1049</v>
      </c>
      <c r="J49" s="732" t="s">
        <v>1049</v>
      </c>
      <c r="K49" s="734" t="s">
        <v>1049</v>
      </c>
      <c r="L49" s="734" t="s">
        <v>1049</v>
      </c>
      <c r="M49" s="735"/>
      <c r="N49" s="735"/>
      <c r="O49" s="735"/>
      <c r="P49" s="735"/>
      <c r="Q49" s="735"/>
      <c r="R49" s="735"/>
      <c r="S49" s="735"/>
      <c r="T49" s="735"/>
      <c r="U49" s="735"/>
      <c r="V49" s="735"/>
      <c r="W49" s="735"/>
      <c r="X49" s="735"/>
      <c r="Y49" s="735"/>
      <c r="Z49" s="735"/>
      <c r="AA49" s="735"/>
      <c r="AB49" s="735"/>
      <c r="AC49" s="735"/>
      <c r="AD49" s="735"/>
      <c r="AE49" s="735"/>
      <c r="AF49" s="735"/>
      <c r="AG49" s="735"/>
      <c r="AH49" s="735"/>
      <c r="AI49" s="735"/>
      <c r="AJ49" s="735"/>
      <c r="AK49" s="735"/>
      <c r="AL49" s="735"/>
      <c r="AM49" s="735"/>
      <c r="AN49" s="735"/>
      <c r="AO49" s="735"/>
      <c r="AP49" s="735"/>
      <c r="AQ49" s="735"/>
      <c r="AR49" s="735"/>
      <c r="AS49" s="735"/>
      <c r="AT49" s="736"/>
      <c r="AU49" s="737" t="s">
        <v>1049</v>
      </c>
      <c r="AV49" s="738">
        <v>-3</v>
      </c>
      <c r="AW49" s="739" t="e">
        <v>#VALUE!</v>
      </c>
      <c r="AX49" s="740" t="s">
        <v>1049</v>
      </c>
      <c r="AY49" s="741" t="s">
        <v>1049</v>
      </c>
      <c r="AZ49" s="739" t="s">
        <v>1049</v>
      </c>
      <c r="BA49" s="765" t="s">
        <v>1049</v>
      </c>
      <c r="BB49" s="610" t="s">
        <v>1049</v>
      </c>
      <c r="BC49" s="739" t="s">
        <v>1049</v>
      </c>
      <c r="BD49" s="764"/>
      <c r="BE49" s="746" t="s">
        <v>1049</v>
      </c>
      <c r="BG49" s="672"/>
      <c r="BH49" s="178"/>
      <c r="BI49" s="747"/>
      <c r="BJ49" s="672">
        <v>50</v>
      </c>
      <c r="BK49" s="565">
        <v>-3</v>
      </c>
      <c r="BN49" s="674"/>
    </row>
    <row r="50" spans="1:67" s="675" customFormat="1" hidden="1">
      <c r="A50" s="186"/>
      <c r="B50" s="187"/>
      <c r="C50" s="190" t="s">
        <v>247</v>
      </c>
      <c r="D50" s="677"/>
      <c r="E50" s="755"/>
      <c r="F50" s="756"/>
      <c r="G50" s="756"/>
      <c r="H50" s="189"/>
      <c r="I50" s="756"/>
      <c r="J50" s="756"/>
      <c r="K50" s="756"/>
      <c r="L50" s="189"/>
      <c r="M50" s="189"/>
      <c r="N50" s="189"/>
      <c r="O50" s="189"/>
      <c r="P50" s="189"/>
      <c r="Q50" s="189"/>
      <c r="R50" s="189"/>
      <c r="S50" s="189"/>
      <c r="T50" s="189"/>
      <c r="U50" s="189"/>
      <c r="V50" s="189"/>
      <c r="W50" s="189"/>
      <c r="X50" s="189"/>
      <c r="Y50" s="189"/>
      <c r="Z50" s="189"/>
      <c r="AA50" s="189"/>
      <c r="AB50" s="189"/>
      <c r="AC50" s="190" t="s">
        <v>235</v>
      </c>
      <c r="AD50" s="189"/>
      <c r="AE50" s="189"/>
      <c r="AF50" s="189"/>
      <c r="AG50" s="189"/>
      <c r="AH50" s="189"/>
      <c r="AI50" s="189"/>
      <c r="AJ50" s="189"/>
      <c r="AK50" s="189"/>
      <c r="AL50" s="189"/>
      <c r="AM50" s="189"/>
      <c r="AN50" s="189"/>
      <c r="AO50" s="189"/>
      <c r="AP50" s="189"/>
      <c r="AQ50" s="189"/>
      <c r="AR50" s="189"/>
      <c r="AS50" s="189"/>
      <c r="AT50" s="189"/>
      <c r="AU50" s="189"/>
      <c r="AV50" s="186"/>
      <c r="AW50" s="189"/>
      <c r="AX50" s="191"/>
      <c r="AY50" s="189"/>
      <c r="AZ50" s="189"/>
      <c r="BA50" s="192"/>
      <c r="BB50" s="192"/>
      <c r="BC50" s="189"/>
      <c r="BD50" s="193"/>
      <c r="BE50" s="194"/>
      <c r="BK50" s="565">
        <v>-4</v>
      </c>
    </row>
    <row r="51" spans="1:67" s="675" customFormat="1" hidden="1">
      <c r="A51" s="186"/>
      <c r="B51" s="187"/>
      <c r="C51" s="188"/>
      <c r="D51" s="188"/>
      <c r="E51" s="188"/>
      <c r="F51" s="188"/>
      <c r="G51" s="188"/>
      <c r="H51" s="188"/>
      <c r="I51" s="188"/>
      <c r="J51" s="188"/>
      <c r="K51" s="188"/>
      <c r="L51" s="188"/>
      <c r="M51" s="188"/>
      <c r="N51" s="188"/>
      <c r="O51" s="188"/>
      <c r="P51" s="188"/>
      <c r="Q51" s="188"/>
      <c r="R51" s="188"/>
      <c r="S51" s="189"/>
      <c r="T51" s="189"/>
      <c r="U51" s="189"/>
      <c r="V51" s="189"/>
      <c r="W51" s="189"/>
      <c r="X51" s="189"/>
      <c r="Y51" s="189"/>
      <c r="Z51" s="189"/>
      <c r="AA51" s="189"/>
      <c r="AB51" s="189"/>
      <c r="AC51" s="190" t="s">
        <v>236</v>
      </c>
      <c r="AD51" s="189"/>
      <c r="AE51" s="189"/>
      <c r="AF51" s="189"/>
      <c r="AG51" s="189"/>
      <c r="AH51" s="189"/>
      <c r="AI51" s="189"/>
      <c r="AJ51" s="189"/>
      <c r="AK51" s="189"/>
      <c r="AL51" s="189"/>
      <c r="AM51" s="189"/>
      <c r="AN51" s="189"/>
      <c r="AO51" s="189"/>
      <c r="AP51" s="189"/>
      <c r="AQ51" s="189"/>
      <c r="AR51" s="189"/>
      <c r="AS51" s="189"/>
      <c r="AT51" s="189"/>
      <c r="AU51" s="189"/>
      <c r="AV51" s="186"/>
      <c r="AW51" s="189"/>
      <c r="AX51" s="191"/>
      <c r="AY51" s="189"/>
      <c r="AZ51" s="189"/>
      <c r="BA51" s="192"/>
      <c r="BB51" s="192"/>
      <c r="BC51" s="189"/>
      <c r="BD51" s="193"/>
      <c r="BE51" s="194"/>
      <c r="BK51" s="565">
        <v>-5</v>
      </c>
    </row>
    <row r="52" spans="1:67" ht="18" hidden="1" customHeight="1">
      <c r="A52" s="186"/>
      <c r="B52" s="187"/>
      <c r="C52" s="676" t="s">
        <v>237</v>
      </c>
      <c r="D52" s="677"/>
      <c r="E52" s="755"/>
      <c r="F52" s="756"/>
      <c r="G52" s="756"/>
      <c r="H52" s="756"/>
      <c r="I52" s="756"/>
      <c r="J52" s="756"/>
      <c r="K52" s="756"/>
      <c r="L52" s="756"/>
      <c r="M52" s="756"/>
      <c r="N52" s="756"/>
      <c r="O52" s="756"/>
      <c r="P52" s="756"/>
      <c r="Q52" s="756"/>
      <c r="R52" s="756"/>
      <c r="S52" s="678"/>
      <c r="T52" s="678"/>
      <c r="U52" s="678"/>
      <c r="V52" s="678"/>
      <c r="W52" s="678"/>
      <c r="X52" s="678"/>
      <c r="Y52" s="678"/>
      <c r="Z52" s="678"/>
      <c r="AA52" s="678"/>
      <c r="AB52" s="678"/>
      <c r="AC52" s="678"/>
      <c r="AD52" s="678"/>
      <c r="AE52" s="678"/>
      <c r="AF52" s="678"/>
      <c r="AG52" s="190" t="s">
        <v>218</v>
      </c>
      <c r="AH52" s="190"/>
      <c r="AI52" s="190"/>
      <c r="AJ52" s="190"/>
      <c r="AK52" s="190"/>
      <c r="AL52" s="678"/>
      <c r="AM52" s="678"/>
      <c r="AN52" s="678"/>
      <c r="AO52" s="678"/>
      <c r="AP52" s="678"/>
      <c r="AQ52" s="678"/>
      <c r="AR52" s="678"/>
      <c r="AS52" s="678"/>
      <c r="AT52" s="678"/>
      <c r="AU52" s="678"/>
      <c r="AV52" s="757"/>
      <c r="AW52" s="678"/>
      <c r="AX52" s="758"/>
      <c r="AY52" s="678"/>
      <c r="AZ52" s="678"/>
      <c r="BA52" s="759"/>
      <c r="BB52" s="759"/>
      <c r="BC52" s="189"/>
      <c r="BK52" s="565">
        <v>-6</v>
      </c>
    </row>
    <row r="53" spans="1:67" ht="18" hidden="1" customHeight="1">
      <c r="A53" s="186"/>
      <c r="B53" s="187"/>
      <c r="C53" s="676" t="s">
        <v>217</v>
      </c>
      <c r="D53" s="677"/>
      <c r="E53" s="755"/>
      <c r="F53" s="756"/>
      <c r="G53" s="756"/>
      <c r="H53" s="756"/>
      <c r="I53" s="756"/>
      <c r="J53" s="756"/>
      <c r="K53" s="756"/>
      <c r="L53" s="756"/>
      <c r="M53" s="756"/>
      <c r="N53" s="756"/>
      <c r="O53" s="756"/>
      <c r="P53" s="756"/>
      <c r="Q53" s="756"/>
      <c r="R53" s="756"/>
      <c r="S53" s="678"/>
      <c r="T53" s="678"/>
      <c r="U53" s="678"/>
      <c r="V53" s="678"/>
      <c r="W53" s="678"/>
      <c r="X53" s="678"/>
      <c r="Y53" s="678"/>
      <c r="Z53" s="678"/>
      <c r="AA53" s="678"/>
      <c r="AB53" s="678"/>
      <c r="AC53" s="678"/>
      <c r="AD53" s="678"/>
      <c r="AE53" s="678"/>
      <c r="AF53" s="678"/>
      <c r="AG53" s="190"/>
      <c r="AH53" s="190"/>
      <c r="AI53" s="190"/>
      <c r="AJ53" s="190"/>
      <c r="AK53" s="190"/>
      <c r="AL53" s="678"/>
      <c r="AM53" s="678"/>
      <c r="AN53" s="678"/>
      <c r="AO53" s="678"/>
      <c r="AP53" s="678"/>
      <c r="AQ53" s="678"/>
      <c r="AR53" s="678"/>
      <c r="AS53" s="678"/>
      <c r="AT53" s="678"/>
      <c r="AU53" s="678"/>
      <c r="AV53" s="757"/>
      <c r="AW53" s="678"/>
      <c r="AX53" s="758"/>
      <c r="AY53" s="678"/>
      <c r="AZ53" s="678"/>
      <c r="BA53" s="759"/>
      <c r="BB53" s="759"/>
      <c r="BC53" s="189"/>
      <c r="BK53" s="565">
        <v>-7</v>
      </c>
    </row>
    <row r="54" spans="1:67" ht="18" hidden="1" customHeight="1">
      <c r="A54" s="186"/>
      <c r="B54" s="187"/>
      <c r="C54" s="676" t="s">
        <v>219</v>
      </c>
      <c r="D54" s="677"/>
      <c r="E54" s="755"/>
      <c r="F54" s="756"/>
      <c r="G54" s="756"/>
      <c r="H54" s="756"/>
      <c r="I54" s="756"/>
      <c r="J54" s="756"/>
      <c r="K54" s="756"/>
      <c r="L54" s="756"/>
      <c r="M54" s="756"/>
      <c r="N54" s="756"/>
      <c r="O54" s="756"/>
      <c r="P54" s="756"/>
      <c r="Q54" s="756"/>
      <c r="R54" s="756"/>
      <c r="S54" s="678"/>
      <c r="T54" s="678"/>
      <c r="U54" s="678"/>
      <c r="V54" s="678"/>
      <c r="W54" s="678"/>
      <c r="X54" s="678"/>
      <c r="Y54" s="678"/>
      <c r="Z54" s="678"/>
      <c r="AA54" s="678"/>
      <c r="AB54" s="678"/>
      <c r="AC54" s="678"/>
      <c r="AD54" s="678"/>
      <c r="AE54" s="678"/>
      <c r="AF54" s="678"/>
      <c r="AG54" s="190"/>
      <c r="AH54" s="190"/>
      <c r="AI54" s="190"/>
      <c r="AJ54" s="190"/>
      <c r="AK54" s="190"/>
      <c r="AL54" s="678"/>
      <c r="AM54" s="678"/>
      <c r="AN54" s="678"/>
      <c r="AO54" s="678"/>
      <c r="AP54" s="678"/>
      <c r="AQ54" s="678"/>
      <c r="AR54" s="678"/>
      <c r="AS54" s="678"/>
      <c r="AT54" s="678"/>
      <c r="AU54" s="678"/>
      <c r="AV54" s="757"/>
      <c r="AW54" s="678"/>
      <c r="AX54" s="758"/>
      <c r="AY54" s="678"/>
      <c r="AZ54" s="678"/>
      <c r="BA54" s="759"/>
      <c r="BB54" s="759"/>
      <c r="BC54" s="189"/>
      <c r="BK54" s="565">
        <v>-8</v>
      </c>
    </row>
    <row r="55" spans="1:67" ht="18" hidden="1" customHeight="1">
      <c r="A55" s="681" t="s">
        <v>252</v>
      </c>
      <c r="B55" s="681"/>
      <c r="C55" s="681"/>
      <c r="D55" s="681"/>
      <c r="E55" s="681"/>
      <c r="F55" s="681"/>
      <c r="G55" s="681"/>
      <c r="H55" s="681"/>
      <c r="I55" s="681"/>
      <c r="J55" s="681"/>
      <c r="K55" s="681"/>
      <c r="L55" s="681"/>
      <c r="M55" s="681"/>
      <c r="N55" s="681"/>
      <c r="O55" s="681"/>
      <c r="P55" s="681"/>
      <c r="Q55" s="681"/>
      <c r="R55" s="681"/>
      <c r="S55" s="681"/>
      <c r="T55" s="681"/>
      <c r="U55" s="681"/>
      <c r="V55" s="681"/>
      <c r="W55" s="681"/>
      <c r="X55" s="681"/>
      <c r="Y55" s="681"/>
      <c r="Z55" s="681"/>
      <c r="AA55" s="681"/>
      <c r="AB55" s="681"/>
      <c r="AC55" s="681"/>
      <c r="AD55" s="681"/>
      <c r="AE55" s="681"/>
      <c r="AF55" s="681"/>
      <c r="AG55" s="681"/>
      <c r="AH55" s="681"/>
      <c r="AI55" s="681"/>
      <c r="AJ55" s="681"/>
      <c r="AK55" s="681"/>
      <c r="AL55" s="681"/>
      <c r="AM55" s="681"/>
      <c r="AN55" s="681"/>
      <c r="AO55" s="681"/>
      <c r="AP55" s="681"/>
      <c r="AQ55" s="681"/>
      <c r="AR55" s="681"/>
      <c r="AS55" s="681"/>
      <c r="AT55" s="681"/>
      <c r="AU55" s="681"/>
      <c r="AV55" s="681"/>
      <c r="AW55" s="681"/>
      <c r="AX55" s="681"/>
      <c r="AY55" s="681"/>
      <c r="AZ55" s="681"/>
      <c r="BA55" s="681"/>
      <c r="BB55" s="681"/>
      <c r="BC55" s="681"/>
      <c r="BD55" s="681"/>
      <c r="BE55" s="657"/>
      <c r="BK55" s="565">
        <v>-9</v>
      </c>
    </row>
    <row r="56" spans="1:67" ht="18" hidden="1" customHeight="1">
      <c r="A56" s="681" t="s">
        <v>627</v>
      </c>
      <c r="B56" s="681"/>
      <c r="C56" s="681"/>
      <c r="D56" s="681"/>
      <c r="E56" s="681"/>
      <c r="F56" s="681"/>
      <c r="G56" s="681"/>
      <c r="H56" s="681"/>
      <c r="I56" s="681"/>
      <c r="J56" s="681"/>
      <c r="K56" s="681"/>
      <c r="L56" s="681"/>
      <c r="M56" s="681"/>
      <c r="N56" s="681"/>
      <c r="O56" s="681"/>
      <c r="P56" s="681"/>
      <c r="Q56" s="681"/>
      <c r="R56" s="681"/>
      <c r="S56" s="681"/>
      <c r="T56" s="681"/>
      <c r="U56" s="681"/>
      <c r="V56" s="681"/>
      <c r="W56" s="681"/>
      <c r="X56" s="681"/>
      <c r="Y56" s="681"/>
      <c r="Z56" s="681"/>
      <c r="AA56" s="681"/>
      <c r="AB56" s="681"/>
      <c r="AC56" s="681"/>
      <c r="AD56" s="681"/>
      <c r="AE56" s="681"/>
      <c r="AF56" s="681"/>
      <c r="AG56" s="681"/>
      <c r="AH56" s="681"/>
      <c r="AI56" s="681"/>
      <c r="AJ56" s="681"/>
      <c r="AK56" s="681"/>
      <c r="AL56" s="681"/>
      <c r="AM56" s="681"/>
      <c r="AN56" s="681"/>
      <c r="AO56" s="681"/>
      <c r="AP56" s="681"/>
      <c r="AQ56" s="681"/>
      <c r="AR56" s="681"/>
      <c r="AS56" s="681"/>
      <c r="AT56" s="681"/>
      <c r="AU56" s="681"/>
      <c r="AV56" s="681"/>
      <c r="AW56" s="681"/>
      <c r="AX56" s="681"/>
      <c r="AY56" s="681"/>
      <c r="AZ56" s="681"/>
      <c r="BA56" s="681"/>
      <c r="BB56" s="681"/>
      <c r="BC56" s="681"/>
      <c r="BD56" s="681"/>
      <c r="BE56" s="657"/>
      <c r="BK56" s="565">
        <v>-10</v>
      </c>
    </row>
    <row r="57" spans="1:67" ht="18" hidden="1" customHeight="1">
      <c r="A57" s="681" t="s">
        <v>628</v>
      </c>
      <c r="B57" s="681"/>
      <c r="C57" s="681"/>
      <c r="D57" s="681"/>
      <c r="E57" s="681"/>
      <c r="F57" s="681"/>
      <c r="G57" s="681"/>
      <c r="H57" s="681"/>
      <c r="I57" s="681"/>
      <c r="J57" s="681"/>
      <c r="K57" s="681"/>
      <c r="L57" s="681"/>
      <c r="M57" s="681"/>
      <c r="N57" s="681"/>
      <c r="O57" s="681"/>
      <c r="P57" s="681"/>
      <c r="Q57" s="681"/>
      <c r="R57" s="681"/>
      <c r="S57" s="681"/>
      <c r="T57" s="681"/>
      <c r="U57" s="681"/>
      <c r="V57" s="681"/>
      <c r="W57" s="681"/>
      <c r="X57" s="681"/>
      <c r="Y57" s="681"/>
      <c r="Z57" s="681"/>
      <c r="AA57" s="681"/>
      <c r="AB57" s="681"/>
      <c r="AC57" s="681"/>
      <c r="AD57" s="681"/>
      <c r="AE57" s="681"/>
      <c r="AF57" s="681"/>
      <c r="AG57" s="681"/>
      <c r="AH57" s="681"/>
      <c r="AI57" s="681"/>
      <c r="AJ57" s="681"/>
      <c r="AK57" s="681"/>
      <c r="AL57" s="681"/>
      <c r="AM57" s="681"/>
      <c r="AN57" s="681"/>
      <c r="AO57" s="681"/>
      <c r="AP57" s="681"/>
      <c r="AQ57" s="681"/>
      <c r="AR57" s="681"/>
      <c r="AS57" s="681"/>
      <c r="AT57" s="681"/>
      <c r="AU57" s="681"/>
      <c r="AV57" s="681"/>
      <c r="AW57" s="681"/>
      <c r="AX57" s="681"/>
      <c r="AY57" s="681"/>
      <c r="AZ57" s="681"/>
      <c r="BA57" s="681"/>
      <c r="BB57" s="681"/>
      <c r="BC57" s="681"/>
      <c r="BD57" s="681"/>
      <c r="BE57" s="657"/>
      <c r="BK57" s="565">
        <v>-11</v>
      </c>
    </row>
    <row r="58" spans="1:67" ht="4.9000000000000004" hidden="1" customHeight="1" thickBot="1">
      <c r="B58" s="681"/>
      <c r="C58" s="681"/>
      <c r="D58" s="681"/>
      <c r="E58" s="681"/>
      <c r="F58" s="681"/>
      <c r="G58" s="681"/>
      <c r="H58" s="681"/>
      <c r="I58" s="681"/>
      <c r="J58" s="681"/>
      <c r="K58" s="681"/>
      <c r="L58" s="681"/>
      <c r="M58" s="681"/>
      <c r="N58" s="681"/>
      <c r="O58" s="681"/>
      <c r="P58" s="681"/>
      <c r="Q58" s="681"/>
      <c r="R58" s="681"/>
      <c r="S58" s="681"/>
      <c r="T58" s="681"/>
      <c r="U58" s="681"/>
      <c r="V58" s="681"/>
      <c r="W58" s="681"/>
      <c r="X58" s="681"/>
      <c r="Y58" s="681"/>
      <c r="Z58" s="681"/>
      <c r="AA58" s="681"/>
      <c r="AB58" s="681"/>
      <c r="AC58" s="681"/>
      <c r="AD58" s="681"/>
      <c r="AE58" s="681"/>
      <c r="AF58" s="681"/>
      <c r="AG58" s="681"/>
      <c r="AH58" s="681"/>
      <c r="AI58" s="681"/>
      <c r="AJ58" s="681"/>
      <c r="AK58" s="681"/>
      <c r="AL58" s="681"/>
      <c r="AM58" s="681"/>
      <c r="AN58" s="681"/>
      <c r="AO58" s="681"/>
      <c r="AP58" s="681"/>
      <c r="AQ58" s="681"/>
      <c r="AR58" s="681"/>
      <c r="AS58" s="681"/>
      <c r="AT58" s="681"/>
      <c r="AU58" s="681"/>
      <c r="AV58" s="681"/>
      <c r="AW58" s="681"/>
      <c r="AX58" s="681"/>
      <c r="AY58" s="681"/>
      <c r="AZ58" s="681"/>
      <c r="BA58" s="681"/>
      <c r="BB58" s="681"/>
      <c r="BC58" s="681"/>
      <c r="BD58" s="681"/>
      <c r="BE58" s="681"/>
      <c r="BK58" s="565">
        <v>-12</v>
      </c>
    </row>
    <row r="59" spans="1:67" ht="18" hidden="1" customHeight="1">
      <c r="A59" s="687" t="s">
        <v>264</v>
      </c>
      <c r="B59" s="687"/>
      <c r="C59" s="687"/>
      <c r="E59" s="923" t="s">
        <v>38</v>
      </c>
      <c r="F59" s="923"/>
      <c r="G59" s="923"/>
      <c r="H59" s="923"/>
      <c r="I59" s="923"/>
      <c r="J59" s="679">
        <v>0.55208333333333304</v>
      </c>
      <c r="K59" s="660"/>
      <c r="O59" s="565"/>
      <c r="P59" s="565"/>
      <c r="Q59" s="565"/>
      <c r="R59" s="565"/>
      <c r="S59" s="565"/>
      <c r="T59" s="565"/>
      <c r="U59" s="565"/>
      <c r="V59" s="565"/>
      <c r="W59" s="565"/>
      <c r="X59" s="565"/>
      <c r="Y59" s="565"/>
      <c r="Z59" s="565"/>
      <c r="AA59" s="565"/>
      <c r="AB59" s="565"/>
      <c r="AC59" s="565"/>
      <c r="AD59" s="565"/>
      <c r="AE59" s="565"/>
      <c r="AF59" s="565"/>
      <c r="AG59" s="565"/>
      <c r="AH59" s="565"/>
      <c r="AI59" s="565"/>
      <c r="AJ59" s="565"/>
      <c r="AK59" s="565"/>
      <c r="AL59" s="565"/>
      <c r="AM59" s="565"/>
      <c r="AN59" s="565"/>
      <c r="AO59" s="565"/>
      <c r="AP59" s="565"/>
      <c r="AQ59" s="565"/>
      <c r="AR59" s="565"/>
      <c r="AS59" s="565"/>
      <c r="AT59" s="565"/>
      <c r="AU59" s="565"/>
      <c r="AV59" s="661"/>
      <c r="AW59" s="565"/>
      <c r="AX59" s="662"/>
      <c r="AY59" s="565"/>
      <c r="BK59" s="565">
        <v>-13</v>
      </c>
    </row>
    <row r="60" spans="1:67" ht="18" hidden="1" customHeight="1">
      <c r="A60" s="688"/>
      <c r="B60" s="689" t="s">
        <v>238</v>
      </c>
      <c r="C60" s="689"/>
      <c r="E60" s="923" t="s">
        <v>41</v>
      </c>
      <c r="F60" s="923"/>
      <c r="G60" s="923"/>
      <c r="H60" s="923"/>
      <c r="I60" s="923"/>
      <c r="J60" s="660"/>
      <c r="K60" s="660"/>
      <c r="O60" s="665"/>
      <c r="P60" s="665"/>
      <c r="Q60" s="665"/>
      <c r="R60" s="665"/>
      <c r="S60" s="665"/>
      <c r="T60" s="665"/>
      <c r="U60" s="665"/>
      <c r="V60" s="665"/>
      <c r="W60" s="665"/>
      <c r="X60" s="665"/>
      <c r="Y60" s="665"/>
      <c r="Z60" s="665"/>
      <c r="AA60" s="665"/>
      <c r="AB60" s="665"/>
      <c r="AC60" s="665"/>
      <c r="AD60" s="665"/>
      <c r="AE60" s="665"/>
      <c r="AF60" s="665"/>
      <c r="AG60" s="665"/>
      <c r="AH60" s="665"/>
      <c r="AI60" s="665"/>
      <c r="AJ60" s="665"/>
      <c r="AK60" s="665"/>
      <c r="AL60" s="665"/>
      <c r="AM60" s="665"/>
      <c r="AN60" s="665"/>
      <c r="AO60" s="665"/>
      <c r="AP60" s="665"/>
      <c r="AQ60" s="665"/>
      <c r="AR60" s="665"/>
      <c r="AS60" s="665"/>
      <c r="AT60" s="665"/>
      <c r="AU60" s="565"/>
      <c r="AV60" s="661"/>
      <c r="AW60" s="565"/>
      <c r="AY60" s="667"/>
      <c r="BJ60" s="565">
        <v>0</v>
      </c>
      <c r="BK60" s="565">
        <v>-14</v>
      </c>
    </row>
    <row r="61" spans="1:67" s="668" customFormat="1" ht="34.15" hidden="1" customHeight="1" thickBot="1">
      <c r="A61" s="690" t="s">
        <v>208</v>
      </c>
      <c r="B61" s="691" t="s">
        <v>44</v>
      </c>
      <c r="C61" s="692" t="s">
        <v>45</v>
      </c>
      <c r="D61" s="693" t="s">
        <v>209</v>
      </c>
      <c r="E61" s="694" t="s">
        <v>210</v>
      </c>
      <c r="F61" s="694" t="s">
        <v>46</v>
      </c>
      <c r="G61" s="695" t="s">
        <v>47</v>
      </c>
      <c r="H61" s="692" t="s">
        <v>48</v>
      </c>
      <c r="I61" s="695" t="s">
        <v>49</v>
      </c>
      <c r="J61" s="696" t="s">
        <v>50</v>
      </c>
      <c r="K61" s="697" t="s">
        <v>68</v>
      </c>
      <c r="L61" s="698"/>
      <c r="M61" s="918">
        <v>240</v>
      </c>
      <c r="N61" s="918"/>
      <c r="O61" s="918"/>
      <c r="P61" s="918">
        <v>260</v>
      </c>
      <c r="Q61" s="918"/>
      <c r="R61" s="918"/>
      <c r="S61" s="918">
        <v>280</v>
      </c>
      <c r="T61" s="918"/>
      <c r="U61" s="918"/>
      <c r="V61" s="918">
        <v>300</v>
      </c>
      <c r="W61" s="918"/>
      <c r="X61" s="918"/>
      <c r="Y61" s="918">
        <v>320</v>
      </c>
      <c r="Z61" s="918"/>
      <c r="AA61" s="918"/>
      <c r="AB61" s="918">
        <v>340</v>
      </c>
      <c r="AC61" s="918"/>
      <c r="AD61" s="918"/>
      <c r="AE61" s="918">
        <v>360</v>
      </c>
      <c r="AF61" s="918"/>
      <c r="AG61" s="918"/>
      <c r="AH61" s="918">
        <v>380</v>
      </c>
      <c r="AI61" s="918"/>
      <c r="AJ61" s="918"/>
      <c r="AK61" s="918">
        <v>400</v>
      </c>
      <c r="AL61" s="918"/>
      <c r="AM61" s="918"/>
      <c r="AN61" s="918">
        <v>420</v>
      </c>
      <c r="AO61" s="918"/>
      <c r="AP61" s="918"/>
      <c r="AQ61" s="918">
        <v>440</v>
      </c>
      <c r="AR61" s="918"/>
      <c r="AS61" s="918"/>
      <c r="AT61" s="699"/>
      <c r="AU61" s="700" t="s">
        <v>229</v>
      </c>
      <c r="AV61" s="700" t="s">
        <v>230</v>
      </c>
      <c r="AW61" s="700"/>
      <c r="AX61" s="701" t="s">
        <v>231</v>
      </c>
      <c r="AY61" s="600" t="s">
        <v>246</v>
      </c>
      <c r="AZ61" s="700" t="s">
        <v>43</v>
      </c>
      <c r="BA61" s="700" t="s">
        <v>56</v>
      </c>
      <c r="BB61" s="600" t="s">
        <v>246</v>
      </c>
      <c r="BC61" s="703" t="s">
        <v>57</v>
      </c>
      <c r="BD61" s="703" t="s">
        <v>58</v>
      </c>
      <c r="BE61" s="704" t="s">
        <v>59</v>
      </c>
      <c r="BG61" s="668">
        <v>0</v>
      </c>
      <c r="BH61" s="668" t="s">
        <v>232</v>
      </c>
      <c r="BJ61" s="565">
        <v>1</v>
      </c>
      <c r="BK61" s="565">
        <v>-15</v>
      </c>
    </row>
    <row r="62" spans="1:67" s="668" customFormat="1" ht="21" hidden="1" customHeight="1">
      <c r="A62" s="705"/>
      <c r="B62" s="682"/>
      <c r="C62" s="706"/>
      <c r="D62" s="707"/>
      <c r="E62" s="708"/>
      <c r="F62" s="708"/>
      <c r="G62" s="709"/>
      <c r="H62" s="706"/>
      <c r="I62" s="709"/>
      <c r="J62" s="710"/>
      <c r="K62" s="697"/>
      <c r="L62" s="698"/>
      <c r="M62" s="711" t="s">
        <v>1049</v>
      </c>
      <c r="N62" s="711" t="s">
        <v>1049</v>
      </c>
      <c r="O62" s="711" t="s">
        <v>1049</v>
      </c>
      <c r="P62" s="711" t="s">
        <v>1049</v>
      </c>
      <c r="Q62" s="711" t="s">
        <v>1049</v>
      </c>
      <c r="R62" s="711" t="s">
        <v>1049</v>
      </c>
      <c r="S62" s="711" t="s">
        <v>1049</v>
      </c>
      <c r="T62" s="711" t="s">
        <v>1049</v>
      </c>
      <c r="U62" s="711" t="s">
        <v>1049</v>
      </c>
      <c r="V62" s="711" t="s">
        <v>1049</v>
      </c>
      <c r="W62" s="711" t="s">
        <v>1049</v>
      </c>
      <c r="X62" s="711" t="s">
        <v>1049</v>
      </c>
      <c r="Y62" s="711" t="s">
        <v>1049</v>
      </c>
      <c r="Z62" s="711" t="s">
        <v>1049</v>
      </c>
      <c r="AA62" s="711" t="s">
        <v>1049</v>
      </c>
      <c r="AB62" s="711" t="s">
        <v>1049</v>
      </c>
      <c r="AC62" s="711" t="s">
        <v>1049</v>
      </c>
      <c r="AD62" s="711" t="s">
        <v>1049</v>
      </c>
      <c r="AE62" s="711" t="s">
        <v>1049</v>
      </c>
      <c r="AF62" s="711" t="s">
        <v>1049</v>
      </c>
      <c r="AG62" s="711" t="s">
        <v>1049</v>
      </c>
      <c r="AH62" s="711" t="s">
        <v>1049</v>
      </c>
      <c r="AI62" s="711" t="s">
        <v>1049</v>
      </c>
      <c r="AJ62" s="711" t="s">
        <v>1049</v>
      </c>
      <c r="AK62" s="711" t="s">
        <v>1049</v>
      </c>
      <c r="AL62" s="711" t="s">
        <v>1049</v>
      </c>
      <c r="AM62" s="711" t="s">
        <v>1049</v>
      </c>
      <c r="AN62" s="711" t="s">
        <v>1049</v>
      </c>
      <c r="AO62" s="711" t="s">
        <v>1049</v>
      </c>
      <c r="AP62" s="711" t="s">
        <v>1049</v>
      </c>
      <c r="AQ62" s="711" t="s">
        <v>1049</v>
      </c>
      <c r="AR62" s="711" t="s">
        <v>1049</v>
      </c>
      <c r="AS62" s="711" t="s">
        <v>1049</v>
      </c>
      <c r="AT62" s="712">
        <v>0</v>
      </c>
      <c r="AU62" s="713">
        <v>10</v>
      </c>
      <c r="AV62" s="714"/>
      <c r="AW62" s="715"/>
      <c r="AX62" s="716">
        <v>3.0000000000000004E-5</v>
      </c>
      <c r="AY62" s="715"/>
      <c r="AZ62" s="715"/>
      <c r="BA62" s="717"/>
      <c r="BB62" s="717"/>
      <c r="BC62" s="706"/>
      <c r="BD62" s="718"/>
      <c r="BE62" s="719"/>
      <c r="BG62" s="669">
        <v>3.0000000000000004E-5</v>
      </c>
      <c r="BJ62" s="565"/>
      <c r="BK62" s="565">
        <v>-16</v>
      </c>
      <c r="BM62" s="668" t="s">
        <v>1049</v>
      </c>
    </row>
    <row r="63" spans="1:67" s="193" customFormat="1" ht="17.45" hidden="1" customHeight="1">
      <c r="A63" s="681"/>
      <c r="B63" s="706"/>
      <c r="C63" s="665"/>
      <c r="D63" s="720"/>
      <c r="E63" s="721"/>
      <c r="F63" s="684"/>
      <c r="G63" s="684"/>
      <c r="I63" s="684"/>
      <c r="J63" s="685"/>
      <c r="K63" s="722"/>
      <c r="L63" s="722"/>
      <c r="M63" s="711" t="s">
        <v>1049</v>
      </c>
      <c r="N63" s="711" t="s">
        <v>1049</v>
      </c>
      <c r="O63" s="711" t="s">
        <v>1049</v>
      </c>
      <c r="P63" s="711" t="s">
        <v>1049</v>
      </c>
      <c r="Q63" s="711" t="s">
        <v>1049</v>
      </c>
      <c r="R63" s="711" t="s">
        <v>1049</v>
      </c>
      <c r="S63" s="711" t="s">
        <v>1049</v>
      </c>
      <c r="T63" s="711" t="s">
        <v>1049</v>
      </c>
      <c r="U63" s="711" t="s">
        <v>1049</v>
      </c>
      <c r="V63" s="711" t="s">
        <v>1049</v>
      </c>
      <c r="W63" s="711" t="s">
        <v>1049</v>
      </c>
      <c r="X63" s="711" t="s">
        <v>1049</v>
      </c>
      <c r="Y63" s="711" t="s">
        <v>1049</v>
      </c>
      <c r="Z63" s="711" t="s">
        <v>1049</v>
      </c>
      <c r="AA63" s="711" t="s">
        <v>1049</v>
      </c>
      <c r="AB63" s="711" t="s">
        <v>1049</v>
      </c>
      <c r="AC63" s="711" t="s">
        <v>1049</v>
      </c>
      <c r="AD63" s="711" t="s">
        <v>1049</v>
      </c>
      <c r="AE63" s="711" t="s">
        <v>1049</v>
      </c>
      <c r="AF63" s="711" t="s">
        <v>1049</v>
      </c>
      <c r="AG63" s="711" t="s">
        <v>1049</v>
      </c>
      <c r="AH63" s="711" t="s">
        <v>1049</v>
      </c>
      <c r="AI63" s="711" t="s">
        <v>1049</v>
      </c>
      <c r="AJ63" s="711" t="s">
        <v>1049</v>
      </c>
      <c r="AK63" s="711" t="s">
        <v>1049</v>
      </c>
      <c r="AL63" s="711" t="s">
        <v>1049</v>
      </c>
      <c r="AM63" s="711" t="s">
        <v>1049</v>
      </c>
      <c r="AN63" s="711" t="s">
        <v>1049</v>
      </c>
      <c r="AO63" s="711" t="s">
        <v>1049</v>
      </c>
      <c r="AP63" s="711" t="s">
        <v>1049</v>
      </c>
      <c r="AQ63" s="711" t="s">
        <v>1049</v>
      </c>
      <c r="AR63" s="711" t="s">
        <v>1049</v>
      </c>
      <c r="AS63" s="711" t="s">
        <v>1049</v>
      </c>
      <c r="AT63" s="712">
        <v>0</v>
      </c>
      <c r="AU63" s="713">
        <v>10</v>
      </c>
      <c r="AV63" s="714"/>
      <c r="AW63" s="715"/>
      <c r="AX63" s="716">
        <v>3.0000000000000004E-5</v>
      </c>
      <c r="AY63" s="723"/>
      <c r="AZ63" s="658"/>
      <c r="BA63" s="663"/>
      <c r="BB63" s="663"/>
      <c r="BC63" s="658"/>
      <c r="BE63" s="194"/>
      <c r="BG63" s="669">
        <v>3.0000000000000004E-5</v>
      </c>
      <c r="BH63" s="176"/>
      <c r="BI63" s="715"/>
      <c r="BJ63" s="565"/>
      <c r="BK63" s="565">
        <v>-17</v>
      </c>
      <c r="BM63" s="668" t="s">
        <v>1049</v>
      </c>
      <c r="BN63" s="670"/>
    </row>
    <row r="64" spans="1:67" ht="17.45" hidden="1" customHeight="1">
      <c r="C64" s="665"/>
      <c r="D64" s="720"/>
      <c r="E64" s="721"/>
      <c r="K64" s="722"/>
      <c r="L64" s="610"/>
      <c r="M64" s="711" t="s">
        <v>1049</v>
      </c>
      <c r="N64" s="711" t="s">
        <v>1049</v>
      </c>
      <c r="O64" s="711" t="s">
        <v>1049</v>
      </c>
      <c r="P64" s="711" t="s">
        <v>1049</v>
      </c>
      <c r="Q64" s="711" t="s">
        <v>1049</v>
      </c>
      <c r="R64" s="711" t="s">
        <v>1049</v>
      </c>
      <c r="S64" s="711" t="s">
        <v>1049</v>
      </c>
      <c r="T64" s="711" t="s">
        <v>1049</v>
      </c>
      <c r="U64" s="711" t="s">
        <v>1049</v>
      </c>
      <c r="V64" s="711" t="s">
        <v>1049</v>
      </c>
      <c r="W64" s="711" t="s">
        <v>1049</v>
      </c>
      <c r="X64" s="711" t="s">
        <v>1049</v>
      </c>
      <c r="Y64" s="711" t="s">
        <v>1049</v>
      </c>
      <c r="Z64" s="711" t="s">
        <v>1049</v>
      </c>
      <c r="AA64" s="711" t="s">
        <v>1049</v>
      </c>
      <c r="AB64" s="711" t="s">
        <v>1049</v>
      </c>
      <c r="AC64" s="711" t="s">
        <v>1049</v>
      </c>
      <c r="AD64" s="711" t="s">
        <v>1049</v>
      </c>
      <c r="AE64" s="711" t="s">
        <v>1049</v>
      </c>
      <c r="AF64" s="711" t="s">
        <v>1049</v>
      </c>
      <c r="AG64" s="711" t="s">
        <v>1049</v>
      </c>
      <c r="AH64" s="711" t="s">
        <v>1049</v>
      </c>
      <c r="AI64" s="711" t="s">
        <v>1049</v>
      </c>
      <c r="AJ64" s="711" t="s">
        <v>1049</v>
      </c>
      <c r="AK64" s="711" t="s">
        <v>1049</v>
      </c>
      <c r="AL64" s="711" t="s">
        <v>1049</v>
      </c>
      <c r="AM64" s="711" t="s">
        <v>1049</v>
      </c>
      <c r="AN64" s="711" t="s">
        <v>1049</v>
      </c>
      <c r="AO64" s="711" t="s">
        <v>1049</v>
      </c>
      <c r="AP64" s="711" t="s">
        <v>1049</v>
      </c>
      <c r="AQ64" s="711" t="s">
        <v>1049</v>
      </c>
      <c r="AR64" s="711" t="s">
        <v>1049</v>
      </c>
      <c r="AS64" s="711" t="s">
        <v>1049</v>
      </c>
      <c r="AT64" s="712">
        <v>0</v>
      </c>
      <c r="AU64" s="713">
        <v>10</v>
      </c>
      <c r="AV64" s="714"/>
      <c r="AW64" s="715"/>
      <c r="AX64" s="716">
        <v>3.0000000000000004E-5</v>
      </c>
      <c r="AY64" s="723"/>
      <c r="BC64" s="658"/>
      <c r="BG64" s="669">
        <v>3.0000000000000004E-5</v>
      </c>
      <c r="BH64" s="193"/>
      <c r="BI64" s="715"/>
      <c r="BK64" s="565">
        <v>-18</v>
      </c>
      <c r="BM64" s="668" t="s">
        <v>1049</v>
      </c>
      <c r="BN64" s="670"/>
      <c r="BO64" s="193"/>
    </row>
    <row r="65" spans="3:65" ht="17.45" hidden="1" customHeight="1">
      <c r="C65" s="665"/>
      <c r="D65" s="720"/>
      <c r="E65" s="721"/>
      <c r="K65" s="722"/>
      <c r="L65" s="610"/>
      <c r="M65" s="711" t="s">
        <v>1049</v>
      </c>
      <c r="N65" s="711" t="s">
        <v>1049</v>
      </c>
      <c r="O65" s="711" t="s">
        <v>1049</v>
      </c>
      <c r="P65" s="711" t="s">
        <v>1049</v>
      </c>
      <c r="Q65" s="711" t="s">
        <v>1049</v>
      </c>
      <c r="R65" s="711" t="s">
        <v>1049</v>
      </c>
      <c r="S65" s="711" t="s">
        <v>1049</v>
      </c>
      <c r="T65" s="711" t="s">
        <v>1049</v>
      </c>
      <c r="U65" s="711" t="s">
        <v>1049</v>
      </c>
      <c r="V65" s="711" t="s">
        <v>1049</v>
      </c>
      <c r="W65" s="711" t="s">
        <v>1049</v>
      </c>
      <c r="X65" s="711" t="s">
        <v>1049</v>
      </c>
      <c r="Y65" s="711" t="s">
        <v>1049</v>
      </c>
      <c r="Z65" s="711" t="s">
        <v>1049</v>
      </c>
      <c r="AA65" s="711" t="s">
        <v>1049</v>
      </c>
      <c r="AB65" s="711" t="s">
        <v>1049</v>
      </c>
      <c r="AC65" s="711" t="s">
        <v>1049</v>
      </c>
      <c r="AD65" s="711" t="s">
        <v>1049</v>
      </c>
      <c r="AE65" s="711" t="s">
        <v>1049</v>
      </c>
      <c r="AF65" s="711" t="s">
        <v>1049</v>
      </c>
      <c r="AG65" s="711" t="s">
        <v>1049</v>
      </c>
      <c r="AH65" s="711" t="s">
        <v>1049</v>
      </c>
      <c r="AI65" s="711" t="s">
        <v>1049</v>
      </c>
      <c r="AJ65" s="711" t="s">
        <v>1049</v>
      </c>
      <c r="AK65" s="711" t="s">
        <v>1049</v>
      </c>
      <c r="AL65" s="711" t="s">
        <v>1049</v>
      </c>
      <c r="AM65" s="711" t="s">
        <v>1049</v>
      </c>
      <c r="AN65" s="711" t="s">
        <v>1049</v>
      </c>
      <c r="AO65" s="711" t="s">
        <v>1049</v>
      </c>
      <c r="AP65" s="711" t="s">
        <v>1049</v>
      </c>
      <c r="AQ65" s="711" t="s">
        <v>1049</v>
      </c>
      <c r="AR65" s="711" t="s">
        <v>1049</v>
      </c>
      <c r="AS65" s="711" t="s">
        <v>1049</v>
      </c>
      <c r="AT65" s="712">
        <v>0</v>
      </c>
      <c r="AU65" s="713">
        <v>10</v>
      </c>
      <c r="AV65" s="714"/>
      <c r="AW65" s="715"/>
      <c r="AX65" s="716">
        <v>3.0000000000000004E-5</v>
      </c>
      <c r="AY65" s="723"/>
      <c r="BC65" s="658"/>
      <c r="BG65" s="669">
        <v>3.0000000000000004E-5</v>
      </c>
      <c r="BH65" s="193"/>
      <c r="BI65" s="715"/>
      <c r="BK65" s="565">
        <v>-19</v>
      </c>
      <c r="BM65" s="668" t="s">
        <v>1049</v>
      </c>
    </row>
    <row r="66" spans="3:65" ht="17.45" hidden="1" customHeight="1">
      <c r="C66" s="665"/>
      <c r="D66" s="720"/>
      <c r="E66" s="721"/>
      <c r="K66" s="722"/>
      <c r="L66" s="610"/>
      <c r="M66" s="711" t="s">
        <v>1049</v>
      </c>
      <c r="N66" s="711" t="s">
        <v>1049</v>
      </c>
      <c r="O66" s="711" t="s">
        <v>1049</v>
      </c>
      <c r="P66" s="711" t="s">
        <v>1049</v>
      </c>
      <c r="Q66" s="711" t="s">
        <v>1049</v>
      </c>
      <c r="R66" s="711" t="s">
        <v>1049</v>
      </c>
      <c r="S66" s="711" t="s">
        <v>1049</v>
      </c>
      <c r="T66" s="711" t="s">
        <v>1049</v>
      </c>
      <c r="U66" s="711" t="s">
        <v>1049</v>
      </c>
      <c r="V66" s="711" t="s">
        <v>1049</v>
      </c>
      <c r="W66" s="711" t="s">
        <v>1049</v>
      </c>
      <c r="X66" s="711" t="s">
        <v>1049</v>
      </c>
      <c r="Y66" s="711" t="s">
        <v>1049</v>
      </c>
      <c r="Z66" s="711" t="s">
        <v>1049</v>
      </c>
      <c r="AA66" s="711" t="s">
        <v>1049</v>
      </c>
      <c r="AB66" s="711" t="s">
        <v>1049</v>
      </c>
      <c r="AC66" s="711" t="s">
        <v>1049</v>
      </c>
      <c r="AD66" s="711" t="s">
        <v>1049</v>
      </c>
      <c r="AE66" s="711" t="s">
        <v>1049</v>
      </c>
      <c r="AF66" s="711" t="s">
        <v>1049</v>
      </c>
      <c r="AG66" s="711" t="s">
        <v>1049</v>
      </c>
      <c r="AH66" s="711" t="s">
        <v>1049</v>
      </c>
      <c r="AI66" s="711" t="s">
        <v>1049</v>
      </c>
      <c r="AJ66" s="711" t="s">
        <v>1049</v>
      </c>
      <c r="AK66" s="711" t="s">
        <v>1049</v>
      </c>
      <c r="AL66" s="711" t="s">
        <v>1049</v>
      </c>
      <c r="AM66" s="711" t="s">
        <v>1049</v>
      </c>
      <c r="AN66" s="711" t="s">
        <v>1049</v>
      </c>
      <c r="AO66" s="711" t="s">
        <v>1049</v>
      </c>
      <c r="AP66" s="711" t="s">
        <v>1049</v>
      </c>
      <c r="AQ66" s="711" t="s">
        <v>1049</v>
      </c>
      <c r="AR66" s="711" t="s">
        <v>1049</v>
      </c>
      <c r="AS66" s="711" t="s">
        <v>1049</v>
      </c>
      <c r="AT66" s="712">
        <v>0</v>
      </c>
      <c r="AU66" s="713">
        <v>10</v>
      </c>
      <c r="AV66" s="714"/>
      <c r="AW66" s="715"/>
      <c r="AX66" s="716">
        <v>3.0000000000000004E-5</v>
      </c>
      <c r="AY66" s="723"/>
      <c r="BC66" s="658"/>
      <c r="BG66" s="669">
        <v>3.0000000000000004E-5</v>
      </c>
      <c r="BH66" s="193"/>
      <c r="BI66" s="715"/>
      <c r="BK66" s="565">
        <v>-20</v>
      </c>
      <c r="BM66" s="668" t="s">
        <v>1049</v>
      </c>
    </row>
    <row r="67" spans="3:65" ht="17.45" hidden="1" customHeight="1">
      <c r="C67" s="665"/>
      <c r="D67" s="720"/>
      <c r="E67" s="721"/>
      <c r="K67" s="722"/>
      <c r="L67" s="724"/>
      <c r="M67" s="711" t="s">
        <v>1049</v>
      </c>
      <c r="N67" s="711" t="s">
        <v>1049</v>
      </c>
      <c r="O67" s="711" t="s">
        <v>1049</v>
      </c>
      <c r="P67" s="711" t="s">
        <v>1049</v>
      </c>
      <c r="Q67" s="711" t="s">
        <v>1049</v>
      </c>
      <c r="R67" s="711" t="s">
        <v>1049</v>
      </c>
      <c r="S67" s="711" t="s">
        <v>1049</v>
      </c>
      <c r="T67" s="711" t="s">
        <v>1049</v>
      </c>
      <c r="U67" s="711" t="s">
        <v>1049</v>
      </c>
      <c r="V67" s="711" t="s">
        <v>1049</v>
      </c>
      <c r="W67" s="711" t="s">
        <v>1049</v>
      </c>
      <c r="X67" s="711" t="s">
        <v>1049</v>
      </c>
      <c r="Y67" s="711" t="s">
        <v>1049</v>
      </c>
      <c r="Z67" s="711" t="s">
        <v>1049</v>
      </c>
      <c r="AA67" s="711" t="s">
        <v>1049</v>
      </c>
      <c r="AB67" s="711" t="s">
        <v>1049</v>
      </c>
      <c r="AC67" s="711" t="s">
        <v>1049</v>
      </c>
      <c r="AD67" s="711" t="s">
        <v>1049</v>
      </c>
      <c r="AE67" s="711" t="s">
        <v>1049</v>
      </c>
      <c r="AF67" s="711" t="s">
        <v>1049</v>
      </c>
      <c r="AG67" s="711" t="s">
        <v>1049</v>
      </c>
      <c r="AH67" s="711" t="s">
        <v>1049</v>
      </c>
      <c r="AI67" s="711" t="s">
        <v>1049</v>
      </c>
      <c r="AJ67" s="711" t="s">
        <v>1049</v>
      </c>
      <c r="AK67" s="711" t="s">
        <v>1049</v>
      </c>
      <c r="AL67" s="711" t="s">
        <v>1049</v>
      </c>
      <c r="AM67" s="711" t="s">
        <v>1049</v>
      </c>
      <c r="AN67" s="711" t="s">
        <v>1049</v>
      </c>
      <c r="AO67" s="711" t="s">
        <v>1049</v>
      </c>
      <c r="AP67" s="711" t="s">
        <v>1049</v>
      </c>
      <c r="AQ67" s="711" t="s">
        <v>1049</v>
      </c>
      <c r="AR67" s="711" t="s">
        <v>1049</v>
      </c>
      <c r="AS67" s="711" t="s">
        <v>1049</v>
      </c>
      <c r="AT67" s="712">
        <v>0</v>
      </c>
      <c r="AU67" s="713">
        <v>10</v>
      </c>
      <c r="AV67" s="714"/>
      <c r="AW67" s="715"/>
      <c r="AX67" s="716">
        <v>3.0000000000000004E-5</v>
      </c>
      <c r="AY67" s="723"/>
      <c r="BC67" s="658"/>
      <c r="BG67" s="669">
        <v>3.0000000000000004E-5</v>
      </c>
      <c r="BH67" s="193"/>
      <c r="BI67" s="715"/>
      <c r="BK67" s="565">
        <v>-21</v>
      </c>
      <c r="BM67" s="668" t="s">
        <v>1049</v>
      </c>
    </row>
    <row r="68" spans="3:65" ht="17.45" hidden="1" customHeight="1">
      <c r="C68" s="665"/>
      <c r="D68" s="720"/>
      <c r="E68" s="721"/>
      <c r="K68" s="722"/>
      <c r="L68" s="724"/>
      <c r="M68" s="711" t="s">
        <v>1049</v>
      </c>
      <c r="N68" s="711" t="s">
        <v>1049</v>
      </c>
      <c r="O68" s="711" t="s">
        <v>1049</v>
      </c>
      <c r="P68" s="711" t="s">
        <v>1049</v>
      </c>
      <c r="Q68" s="711" t="s">
        <v>1049</v>
      </c>
      <c r="R68" s="711" t="s">
        <v>1049</v>
      </c>
      <c r="S68" s="711" t="s">
        <v>1049</v>
      </c>
      <c r="T68" s="711" t="s">
        <v>1049</v>
      </c>
      <c r="U68" s="711" t="s">
        <v>1049</v>
      </c>
      <c r="V68" s="711" t="s">
        <v>1049</v>
      </c>
      <c r="W68" s="711" t="s">
        <v>1049</v>
      </c>
      <c r="X68" s="711" t="s">
        <v>1049</v>
      </c>
      <c r="Y68" s="711" t="s">
        <v>1049</v>
      </c>
      <c r="Z68" s="711" t="s">
        <v>1049</v>
      </c>
      <c r="AA68" s="711" t="s">
        <v>1049</v>
      </c>
      <c r="AB68" s="711" t="s">
        <v>1049</v>
      </c>
      <c r="AC68" s="711" t="s">
        <v>1049</v>
      </c>
      <c r="AD68" s="711" t="s">
        <v>1049</v>
      </c>
      <c r="AE68" s="711" t="s">
        <v>1049</v>
      </c>
      <c r="AF68" s="711" t="s">
        <v>1049</v>
      </c>
      <c r="AG68" s="711" t="s">
        <v>1049</v>
      </c>
      <c r="AH68" s="711" t="s">
        <v>1049</v>
      </c>
      <c r="AI68" s="711" t="s">
        <v>1049</v>
      </c>
      <c r="AJ68" s="711" t="s">
        <v>1049</v>
      </c>
      <c r="AK68" s="711" t="s">
        <v>1049</v>
      </c>
      <c r="AL68" s="711" t="s">
        <v>1049</v>
      </c>
      <c r="AM68" s="711" t="s">
        <v>1049</v>
      </c>
      <c r="AN68" s="711" t="s">
        <v>1049</v>
      </c>
      <c r="AO68" s="711" t="s">
        <v>1049</v>
      </c>
      <c r="AP68" s="711" t="s">
        <v>1049</v>
      </c>
      <c r="AQ68" s="711" t="s">
        <v>1049</v>
      </c>
      <c r="AR68" s="711" t="s">
        <v>1049</v>
      </c>
      <c r="AS68" s="711" t="s">
        <v>1049</v>
      </c>
      <c r="AT68" s="712">
        <v>0</v>
      </c>
      <c r="AU68" s="713">
        <v>10</v>
      </c>
      <c r="AV68" s="714"/>
      <c r="AW68" s="715"/>
      <c r="AX68" s="716">
        <v>3.0000000000000004E-5</v>
      </c>
      <c r="AY68" s="723"/>
      <c r="BC68" s="658"/>
      <c r="BG68" s="669">
        <v>3.0000000000000004E-5</v>
      </c>
      <c r="BH68" s="193"/>
      <c r="BI68" s="715"/>
      <c r="BK68" s="565">
        <v>-22</v>
      </c>
      <c r="BM68" s="668" t="s">
        <v>1049</v>
      </c>
    </row>
    <row r="69" spans="3:65" ht="17.45" hidden="1" customHeight="1">
      <c r="C69" s="665"/>
      <c r="D69" s="720"/>
      <c r="E69" s="721"/>
      <c r="K69" s="722"/>
      <c r="L69" s="724"/>
      <c r="M69" s="711" t="s">
        <v>1049</v>
      </c>
      <c r="N69" s="711" t="s">
        <v>1049</v>
      </c>
      <c r="O69" s="711" t="s">
        <v>1049</v>
      </c>
      <c r="P69" s="711" t="s">
        <v>1049</v>
      </c>
      <c r="Q69" s="711" t="s">
        <v>1049</v>
      </c>
      <c r="R69" s="711" t="s">
        <v>1049</v>
      </c>
      <c r="S69" s="711" t="s">
        <v>1049</v>
      </c>
      <c r="T69" s="711" t="s">
        <v>1049</v>
      </c>
      <c r="U69" s="711" t="s">
        <v>1049</v>
      </c>
      <c r="V69" s="711" t="s">
        <v>1049</v>
      </c>
      <c r="W69" s="711" t="s">
        <v>1049</v>
      </c>
      <c r="X69" s="711" t="s">
        <v>1049</v>
      </c>
      <c r="Y69" s="711" t="s">
        <v>1049</v>
      </c>
      <c r="Z69" s="711" t="s">
        <v>1049</v>
      </c>
      <c r="AA69" s="711" t="s">
        <v>1049</v>
      </c>
      <c r="AB69" s="711" t="s">
        <v>1049</v>
      </c>
      <c r="AC69" s="711" t="s">
        <v>1049</v>
      </c>
      <c r="AD69" s="711" t="s">
        <v>1049</v>
      </c>
      <c r="AE69" s="711" t="s">
        <v>1049</v>
      </c>
      <c r="AF69" s="711" t="s">
        <v>1049</v>
      </c>
      <c r="AG69" s="711" t="s">
        <v>1049</v>
      </c>
      <c r="AH69" s="711" t="s">
        <v>1049</v>
      </c>
      <c r="AI69" s="711" t="s">
        <v>1049</v>
      </c>
      <c r="AJ69" s="711" t="s">
        <v>1049</v>
      </c>
      <c r="AK69" s="711" t="s">
        <v>1049</v>
      </c>
      <c r="AL69" s="711" t="s">
        <v>1049</v>
      </c>
      <c r="AM69" s="711" t="s">
        <v>1049</v>
      </c>
      <c r="AN69" s="711" t="s">
        <v>1049</v>
      </c>
      <c r="AO69" s="711" t="s">
        <v>1049</v>
      </c>
      <c r="AP69" s="711" t="s">
        <v>1049</v>
      </c>
      <c r="AQ69" s="711" t="s">
        <v>1049</v>
      </c>
      <c r="AR69" s="711" t="s">
        <v>1049</v>
      </c>
      <c r="AS69" s="711" t="s">
        <v>1049</v>
      </c>
      <c r="AT69" s="712">
        <v>0</v>
      </c>
      <c r="AU69" s="713">
        <v>10</v>
      </c>
      <c r="AV69" s="714"/>
      <c r="AW69" s="715"/>
      <c r="AX69" s="716">
        <v>3.0000000000000004E-5</v>
      </c>
      <c r="AY69" s="723"/>
      <c r="BC69" s="658"/>
      <c r="BG69" s="669">
        <v>3.0000000000000004E-5</v>
      </c>
      <c r="BH69" s="193"/>
      <c r="BI69" s="715"/>
      <c r="BK69" s="565">
        <v>-23</v>
      </c>
      <c r="BM69" s="668" t="s">
        <v>1049</v>
      </c>
    </row>
    <row r="70" spans="3:65" ht="17.45" hidden="1" customHeight="1">
      <c r="C70" s="665"/>
      <c r="D70" s="720"/>
      <c r="E70" s="721"/>
      <c r="K70" s="722"/>
      <c r="L70" s="724"/>
      <c r="M70" s="711" t="s">
        <v>1049</v>
      </c>
      <c r="N70" s="711" t="s">
        <v>1049</v>
      </c>
      <c r="O70" s="711" t="s">
        <v>1049</v>
      </c>
      <c r="P70" s="711" t="s">
        <v>1049</v>
      </c>
      <c r="Q70" s="711" t="s">
        <v>1049</v>
      </c>
      <c r="R70" s="711" t="s">
        <v>1049</v>
      </c>
      <c r="S70" s="711" t="s">
        <v>1049</v>
      </c>
      <c r="T70" s="711" t="s">
        <v>1049</v>
      </c>
      <c r="U70" s="711" t="s">
        <v>1049</v>
      </c>
      <c r="V70" s="711" t="s">
        <v>1049</v>
      </c>
      <c r="W70" s="711" t="s">
        <v>1049</v>
      </c>
      <c r="X70" s="711" t="s">
        <v>1049</v>
      </c>
      <c r="Y70" s="711" t="s">
        <v>1049</v>
      </c>
      <c r="Z70" s="711" t="s">
        <v>1049</v>
      </c>
      <c r="AA70" s="711" t="s">
        <v>1049</v>
      </c>
      <c r="AB70" s="711" t="s">
        <v>1049</v>
      </c>
      <c r="AC70" s="711" t="s">
        <v>1049</v>
      </c>
      <c r="AD70" s="711" t="s">
        <v>1049</v>
      </c>
      <c r="AE70" s="711" t="s">
        <v>1049</v>
      </c>
      <c r="AF70" s="711" t="s">
        <v>1049</v>
      </c>
      <c r="AG70" s="711" t="s">
        <v>1049</v>
      </c>
      <c r="AH70" s="711" t="s">
        <v>1049</v>
      </c>
      <c r="AI70" s="711" t="s">
        <v>1049</v>
      </c>
      <c r="AJ70" s="711" t="s">
        <v>1049</v>
      </c>
      <c r="AK70" s="711" t="s">
        <v>1049</v>
      </c>
      <c r="AL70" s="711" t="s">
        <v>1049</v>
      </c>
      <c r="AM70" s="711" t="s">
        <v>1049</v>
      </c>
      <c r="AN70" s="711" t="s">
        <v>1049</v>
      </c>
      <c r="AO70" s="711" t="s">
        <v>1049</v>
      </c>
      <c r="AP70" s="711" t="s">
        <v>1049</v>
      </c>
      <c r="AQ70" s="711" t="s">
        <v>1049</v>
      </c>
      <c r="AR70" s="711" t="s">
        <v>1049</v>
      </c>
      <c r="AS70" s="711" t="s">
        <v>1049</v>
      </c>
      <c r="AT70" s="712">
        <v>0</v>
      </c>
      <c r="AU70" s="713">
        <v>10</v>
      </c>
      <c r="AV70" s="714"/>
      <c r="AW70" s="715"/>
      <c r="AX70" s="716">
        <v>3.0000000000000004E-5</v>
      </c>
      <c r="AY70" s="723"/>
      <c r="BC70" s="658"/>
      <c r="BG70" s="669">
        <v>3.0000000000000004E-5</v>
      </c>
      <c r="BH70" s="193"/>
      <c r="BI70" s="715"/>
      <c r="BK70" s="565">
        <v>-24</v>
      </c>
      <c r="BM70" s="668" t="s">
        <v>1049</v>
      </c>
    </row>
    <row r="71" spans="3:65" ht="17.45" hidden="1" customHeight="1">
      <c r="C71" s="665"/>
      <c r="D71" s="720"/>
      <c r="E71" s="721"/>
      <c r="K71" s="722"/>
      <c r="L71" s="724"/>
      <c r="M71" s="711" t="s">
        <v>1049</v>
      </c>
      <c r="N71" s="711" t="s">
        <v>1049</v>
      </c>
      <c r="O71" s="711" t="s">
        <v>1049</v>
      </c>
      <c r="P71" s="711" t="s">
        <v>1049</v>
      </c>
      <c r="Q71" s="711" t="s">
        <v>1049</v>
      </c>
      <c r="R71" s="711" t="s">
        <v>1049</v>
      </c>
      <c r="S71" s="711" t="s">
        <v>1049</v>
      </c>
      <c r="T71" s="711" t="s">
        <v>1049</v>
      </c>
      <c r="U71" s="711" t="s">
        <v>1049</v>
      </c>
      <c r="V71" s="711" t="s">
        <v>1049</v>
      </c>
      <c r="W71" s="711" t="s">
        <v>1049</v>
      </c>
      <c r="X71" s="711" t="s">
        <v>1049</v>
      </c>
      <c r="Y71" s="711" t="s">
        <v>1049</v>
      </c>
      <c r="Z71" s="711" t="s">
        <v>1049</v>
      </c>
      <c r="AA71" s="711" t="s">
        <v>1049</v>
      </c>
      <c r="AB71" s="711" t="s">
        <v>1049</v>
      </c>
      <c r="AC71" s="711" t="s">
        <v>1049</v>
      </c>
      <c r="AD71" s="711" t="s">
        <v>1049</v>
      </c>
      <c r="AE71" s="711" t="s">
        <v>1049</v>
      </c>
      <c r="AF71" s="711" t="s">
        <v>1049</v>
      </c>
      <c r="AG71" s="711" t="s">
        <v>1049</v>
      </c>
      <c r="AH71" s="711" t="s">
        <v>1049</v>
      </c>
      <c r="AI71" s="711" t="s">
        <v>1049</v>
      </c>
      <c r="AJ71" s="711" t="s">
        <v>1049</v>
      </c>
      <c r="AK71" s="711" t="s">
        <v>1049</v>
      </c>
      <c r="AL71" s="711" t="s">
        <v>1049</v>
      </c>
      <c r="AM71" s="711" t="s">
        <v>1049</v>
      </c>
      <c r="AN71" s="711" t="s">
        <v>1049</v>
      </c>
      <c r="AO71" s="711" t="s">
        <v>1049</v>
      </c>
      <c r="AP71" s="711" t="s">
        <v>1049</v>
      </c>
      <c r="AQ71" s="711" t="s">
        <v>1049</v>
      </c>
      <c r="AR71" s="711" t="s">
        <v>1049</v>
      </c>
      <c r="AS71" s="711" t="s">
        <v>1049</v>
      </c>
      <c r="AT71" s="712">
        <v>0</v>
      </c>
      <c r="AU71" s="713">
        <v>10</v>
      </c>
      <c r="AV71" s="714"/>
      <c r="AW71" s="715"/>
      <c r="AX71" s="716">
        <v>3.0000000000000004E-5</v>
      </c>
      <c r="AY71" s="723"/>
      <c r="BC71" s="658"/>
      <c r="BG71" s="669">
        <v>3.0000000000000004E-5</v>
      </c>
      <c r="BH71" s="193"/>
      <c r="BI71" s="715"/>
      <c r="BK71" s="565">
        <v>-25</v>
      </c>
      <c r="BM71" s="668" t="s">
        <v>1049</v>
      </c>
    </row>
    <row r="72" spans="3:65" ht="17.45" hidden="1" customHeight="1">
      <c r="C72" s="665"/>
      <c r="D72" s="720"/>
      <c r="E72" s="721"/>
      <c r="K72" s="722"/>
      <c r="L72" s="724"/>
      <c r="M72" s="711" t="s">
        <v>1049</v>
      </c>
      <c r="N72" s="711" t="s">
        <v>1049</v>
      </c>
      <c r="O72" s="711" t="s">
        <v>1049</v>
      </c>
      <c r="P72" s="711" t="s">
        <v>1049</v>
      </c>
      <c r="Q72" s="711" t="s">
        <v>1049</v>
      </c>
      <c r="R72" s="711" t="s">
        <v>1049</v>
      </c>
      <c r="S72" s="711" t="s">
        <v>1049</v>
      </c>
      <c r="T72" s="711" t="s">
        <v>1049</v>
      </c>
      <c r="U72" s="711" t="s">
        <v>1049</v>
      </c>
      <c r="V72" s="711" t="s">
        <v>1049</v>
      </c>
      <c r="W72" s="711" t="s">
        <v>1049</v>
      </c>
      <c r="X72" s="711" t="s">
        <v>1049</v>
      </c>
      <c r="Y72" s="711" t="s">
        <v>1049</v>
      </c>
      <c r="Z72" s="711" t="s">
        <v>1049</v>
      </c>
      <c r="AA72" s="711" t="s">
        <v>1049</v>
      </c>
      <c r="AB72" s="711" t="s">
        <v>1049</v>
      </c>
      <c r="AC72" s="711" t="s">
        <v>1049</v>
      </c>
      <c r="AD72" s="711" t="s">
        <v>1049</v>
      </c>
      <c r="AE72" s="711" t="s">
        <v>1049</v>
      </c>
      <c r="AF72" s="711" t="s">
        <v>1049</v>
      </c>
      <c r="AG72" s="711" t="s">
        <v>1049</v>
      </c>
      <c r="AH72" s="711" t="s">
        <v>1049</v>
      </c>
      <c r="AI72" s="711" t="s">
        <v>1049</v>
      </c>
      <c r="AJ72" s="711" t="s">
        <v>1049</v>
      </c>
      <c r="AK72" s="711" t="s">
        <v>1049</v>
      </c>
      <c r="AL72" s="711" t="s">
        <v>1049</v>
      </c>
      <c r="AM72" s="711" t="s">
        <v>1049</v>
      </c>
      <c r="AN72" s="711" t="s">
        <v>1049</v>
      </c>
      <c r="AO72" s="711" t="s">
        <v>1049</v>
      </c>
      <c r="AP72" s="711" t="s">
        <v>1049</v>
      </c>
      <c r="AQ72" s="711" t="s">
        <v>1049</v>
      </c>
      <c r="AR72" s="711" t="s">
        <v>1049</v>
      </c>
      <c r="AS72" s="711" t="s">
        <v>1049</v>
      </c>
      <c r="AT72" s="712">
        <v>0</v>
      </c>
      <c r="AU72" s="713">
        <v>10</v>
      </c>
      <c r="AV72" s="714"/>
      <c r="AW72" s="715"/>
      <c r="AX72" s="716">
        <v>3.0000000000000004E-5</v>
      </c>
      <c r="AY72" s="723"/>
      <c r="BC72" s="658"/>
      <c r="BG72" s="669">
        <v>3.0000000000000004E-5</v>
      </c>
      <c r="BH72" s="193"/>
      <c r="BI72" s="715"/>
      <c r="BK72" s="565">
        <v>-26</v>
      </c>
      <c r="BM72" s="668" t="s">
        <v>1049</v>
      </c>
    </row>
    <row r="73" spans="3:65" ht="17.45" hidden="1" customHeight="1">
      <c r="C73" s="665"/>
      <c r="D73" s="720"/>
      <c r="E73" s="721"/>
      <c r="K73" s="722"/>
      <c r="L73" s="724"/>
      <c r="M73" s="711" t="s">
        <v>1049</v>
      </c>
      <c r="N73" s="711" t="s">
        <v>1049</v>
      </c>
      <c r="O73" s="711" t="s">
        <v>1049</v>
      </c>
      <c r="P73" s="711" t="s">
        <v>1049</v>
      </c>
      <c r="Q73" s="711" t="s">
        <v>1049</v>
      </c>
      <c r="R73" s="711" t="s">
        <v>1049</v>
      </c>
      <c r="S73" s="711" t="s">
        <v>1049</v>
      </c>
      <c r="T73" s="711" t="s">
        <v>1049</v>
      </c>
      <c r="U73" s="711" t="s">
        <v>1049</v>
      </c>
      <c r="V73" s="711" t="s">
        <v>1049</v>
      </c>
      <c r="W73" s="711" t="s">
        <v>1049</v>
      </c>
      <c r="X73" s="711" t="s">
        <v>1049</v>
      </c>
      <c r="Y73" s="711" t="s">
        <v>1049</v>
      </c>
      <c r="Z73" s="711" t="s">
        <v>1049</v>
      </c>
      <c r="AA73" s="711" t="s">
        <v>1049</v>
      </c>
      <c r="AB73" s="711" t="s">
        <v>1049</v>
      </c>
      <c r="AC73" s="711" t="s">
        <v>1049</v>
      </c>
      <c r="AD73" s="711" t="s">
        <v>1049</v>
      </c>
      <c r="AE73" s="711" t="s">
        <v>1049</v>
      </c>
      <c r="AF73" s="711" t="s">
        <v>1049</v>
      </c>
      <c r="AG73" s="711" t="s">
        <v>1049</v>
      </c>
      <c r="AH73" s="711" t="s">
        <v>1049</v>
      </c>
      <c r="AI73" s="711" t="s">
        <v>1049</v>
      </c>
      <c r="AJ73" s="711" t="s">
        <v>1049</v>
      </c>
      <c r="AK73" s="711" t="s">
        <v>1049</v>
      </c>
      <c r="AL73" s="711" t="s">
        <v>1049</v>
      </c>
      <c r="AM73" s="711" t="s">
        <v>1049</v>
      </c>
      <c r="AN73" s="711" t="s">
        <v>1049</v>
      </c>
      <c r="AO73" s="711" t="s">
        <v>1049</v>
      </c>
      <c r="AP73" s="711" t="s">
        <v>1049</v>
      </c>
      <c r="AQ73" s="711" t="s">
        <v>1049</v>
      </c>
      <c r="AR73" s="711" t="s">
        <v>1049</v>
      </c>
      <c r="AS73" s="711" t="s">
        <v>1049</v>
      </c>
      <c r="AT73" s="712">
        <v>0</v>
      </c>
      <c r="AU73" s="713">
        <v>10</v>
      </c>
      <c r="AV73" s="714"/>
      <c r="AW73" s="715"/>
      <c r="AX73" s="716">
        <v>3.0000000000000004E-5</v>
      </c>
      <c r="AY73" s="723"/>
      <c r="BC73" s="658"/>
      <c r="BG73" s="669">
        <v>3.0000000000000004E-5</v>
      </c>
      <c r="BH73" s="193"/>
      <c r="BI73" s="715"/>
      <c r="BK73" s="565">
        <v>-27</v>
      </c>
      <c r="BM73" s="668" t="s">
        <v>1049</v>
      </c>
    </row>
    <row r="74" spans="3:65" ht="17.45" hidden="1" customHeight="1">
      <c r="C74" s="665"/>
      <c r="D74" s="720"/>
      <c r="E74" s="721"/>
      <c r="K74" s="722"/>
      <c r="L74" s="724"/>
      <c r="M74" s="711" t="s">
        <v>1049</v>
      </c>
      <c r="N74" s="711" t="s">
        <v>1049</v>
      </c>
      <c r="O74" s="711" t="s">
        <v>1049</v>
      </c>
      <c r="P74" s="711" t="s">
        <v>1049</v>
      </c>
      <c r="Q74" s="711" t="s">
        <v>1049</v>
      </c>
      <c r="R74" s="711" t="s">
        <v>1049</v>
      </c>
      <c r="S74" s="711" t="s">
        <v>1049</v>
      </c>
      <c r="T74" s="711" t="s">
        <v>1049</v>
      </c>
      <c r="U74" s="711" t="s">
        <v>1049</v>
      </c>
      <c r="V74" s="711" t="s">
        <v>1049</v>
      </c>
      <c r="W74" s="711" t="s">
        <v>1049</v>
      </c>
      <c r="X74" s="711" t="s">
        <v>1049</v>
      </c>
      <c r="Y74" s="711" t="s">
        <v>1049</v>
      </c>
      <c r="Z74" s="711" t="s">
        <v>1049</v>
      </c>
      <c r="AA74" s="711" t="s">
        <v>1049</v>
      </c>
      <c r="AB74" s="711" t="s">
        <v>1049</v>
      </c>
      <c r="AC74" s="711" t="s">
        <v>1049</v>
      </c>
      <c r="AD74" s="711" t="s">
        <v>1049</v>
      </c>
      <c r="AE74" s="711" t="s">
        <v>1049</v>
      </c>
      <c r="AF74" s="711" t="s">
        <v>1049</v>
      </c>
      <c r="AG74" s="711" t="s">
        <v>1049</v>
      </c>
      <c r="AH74" s="711" t="s">
        <v>1049</v>
      </c>
      <c r="AI74" s="711" t="s">
        <v>1049</v>
      </c>
      <c r="AJ74" s="711" t="s">
        <v>1049</v>
      </c>
      <c r="AK74" s="711" t="s">
        <v>1049</v>
      </c>
      <c r="AL74" s="711" t="s">
        <v>1049</v>
      </c>
      <c r="AM74" s="711" t="s">
        <v>1049</v>
      </c>
      <c r="AN74" s="711" t="s">
        <v>1049</v>
      </c>
      <c r="AO74" s="711" t="s">
        <v>1049</v>
      </c>
      <c r="AP74" s="711" t="s">
        <v>1049</v>
      </c>
      <c r="AQ74" s="711" t="s">
        <v>1049</v>
      </c>
      <c r="AR74" s="711" t="s">
        <v>1049</v>
      </c>
      <c r="AS74" s="711" t="s">
        <v>1049</v>
      </c>
      <c r="AT74" s="712">
        <v>0</v>
      </c>
      <c r="AU74" s="713">
        <v>10</v>
      </c>
      <c r="AV74" s="714"/>
      <c r="AW74" s="715"/>
      <c r="AX74" s="716">
        <v>3.0000000000000004E-5</v>
      </c>
      <c r="AY74" s="723"/>
      <c r="BC74" s="658"/>
      <c r="BG74" s="669">
        <v>3.0000000000000004E-5</v>
      </c>
      <c r="BH74" s="193"/>
      <c r="BI74" s="715"/>
      <c r="BK74" s="565">
        <v>-28</v>
      </c>
      <c r="BM74" s="668" t="s">
        <v>1049</v>
      </c>
    </row>
    <row r="75" spans="3:65" ht="17.45" hidden="1" customHeight="1">
      <c r="C75" s="665"/>
      <c r="D75" s="720"/>
      <c r="E75" s="721"/>
      <c r="K75" s="722"/>
      <c r="L75" s="724"/>
      <c r="M75" s="711" t="s">
        <v>1049</v>
      </c>
      <c r="N75" s="711" t="s">
        <v>1049</v>
      </c>
      <c r="O75" s="711" t="s">
        <v>1049</v>
      </c>
      <c r="P75" s="711" t="s">
        <v>1049</v>
      </c>
      <c r="Q75" s="711" t="s">
        <v>1049</v>
      </c>
      <c r="R75" s="711" t="s">
        <v>1049</v>
      </c>
      <c r="S75" s="711" t="s">
        <v>1049</v>
      </c>
      <c r="T75" s="711" t="s">
        <v>1049</v>
      </c>
      <c r="U75" s="711" t="s">
        <v>1049</v>
      </c>
      <c r="V75" s="711" t="s">
        <v>1049</v>
      </c>
      <c r="W75" s="711" t="s">
        <v>1049</v>
      </c>
      <c r="X75" s="711" t="s">
        <v>1049</v>
      </c>
      <c r="Y75" s="711" t="s">
        <v>1049</v>
      </c>
      <c r="Z75" s="711" t="s">
        <v>1049</v>
      </c>
      <c r="AA75" s="711" t="s">
        <v>1049</v>
      </c>
      <c r="AB75" s="711" t="s">
        <v>1049</v>
      </c>
      <c r="AC75" s="711" t="s">
        <v>1049</v>
      </c>
      <c r="AD75" s="711" t="s">
        <v>1049</v>
      </c>
      <c r="AE75" s="711" t="s">
        <v>1049</v>
      </c>
      <c r="AF75" s="711" t="s">
        <v>1049</v>
      </c>
      <c r="AG75" s="711" t="s">
        <v>1049</v>
      </c>
      <c r="AH75" s="711" t="s">
        <v>1049</v>
      </c>
      <c r="AI75" s="711" t="s">
        <v>1049</v>
      </c>
      <c r="AJ75" s="711" t="s">
        <v>1049</v>
      </c>
      <c r="AK75" s="711" t="s">
        <v>1049</v>
      </c>
      <c r="AL75" s="711" t="s">
        <v>1049</v>
      </c>
      <c r="AM75" s="711" t="s">
        <v>1049</v>
      </c>
      <c r="AN75" s="711" t="s">
        <v>1049</v>
      </c>
      <c r="AO75" s="711" t="s">
        <v>1049</v>
      </c>
      <c r="AP75" s="711" t="s">
        <v>1049</v>
      </c>
      <c r="AQ75" s="711" t="s">
        <v>1049</v>
      </c>
      <c r="AR75" s="711" t="s">
        <v>1049</v>
      </c>
      <c r="AS75" s="711" t="s">
        <v>1049</v>
      </c>
      <c r="AT75" s="712">
        <v>0</v>
      </c>
      <c r="AU75" s="713">
        <v>10</v>
      </c>
      <c r="AV75" s="714"/>
      <c r="AW75" s="715"/>
      <c r="AX75" s="716">
        <v>3.0000000000000004E-5</v>
      </c>
      <c r="AY75" s="723"/>
      <c r="BC75" s="658"/>
      <c r="BG75" s="669">
        <v>3.0000000000000004E-5</v>
      </c>
      <c r="BH75" s="193"/>
      <c r="BI75" s="715"/>
      <c r="BK75" s="565">
        <v>-29</v>
      </c>
      <c r="BM75" s="668" t="s">
        <v>1049</v>
      </c>
    </row>
    <row r="76" spans="3:65" ht="17.45" hidden="1" customHeight="1">
      <c r="C76" s="665"/>
      <c r="D76" s="720"/>
      <c r="E76" s="721"/>
      <c r="K76" s="722"/>
      <c r="L76" s="724"/>
      <c r="M76" s="711" t="s">
        <v>1049</v>
      </c>
      <c r="N76" s="711" t="s">
        <v>1049</v>
      </c>
      <c r="O76" s="711" t="s">
        <v>1049</v>
      </c>
      <c r="P76" s="711" t="s">
        <v>1049</v>
      </c>
      <c r="Q76" s="711" t="s">
        <v>1049</v>
      </c>
      <c r="R76" s="711" t="s">
        <v>1049</v>
      </c>
      <c r="S76" s="711" t="s">
        <v>1049</v>
      </c>
      <c r="T76" s="711" t="s">
        <v>1049</v>
      </c>
      <c r="U76" s="711" t="s">
        <v>1049</v>
      </c>
      <c r="V76" s="711" t="s">
        <v>1049</v>
      </c>
      <c r="W76" s="711" t="s">
        <v>1049</v>
      </c>
      <c r="X76" s="711" t="s">
        <v>1049</v>
      </c>
      <c r="Y76" s="711" t="s">
        <v>1049</v>
      </c>
      <c r="Z76" s="711" t="s">
        <v>1049</v>
      </c>
      <c r="AA76" s="711" t="s">
        <v>1049</v>
      </c>
      <c r="AB76" s="711" t="s">
        <v>1049</v>
      </c>
      <c r="AC76" s="711" t="s">
        <v>1049</v>
      </c>
      <c r="AD76" s="711" t="s">
        <v>1049</v>
      </c>
      <c r="AE76" s="711" t="s">
        <v>1049</v>
      </c>
      <c r="AF76" s="711" t="s">
        <v>1049</v>
      </c>
      <c r="AG76" s="711" t="s">
        <v>1049</v>
      </c>
      <c r="AH76" s="711" t="s">
        <v>1049</v>
      </c>
      <c r="AI76" s="711" t="s">
        <v>1049</v>
      </c>
      <c r="AJ76" s="711" t="s">
        <v>1049</v>
      </c>
      <c r="AK76" s="711" t="s">
        <v>1049</v>
      </c>
      <c r="AL76" s="711" t="s">
        <v>1049</v>
      </c>
      <c r="AM76" s="711" t="s">
        <v>1049</v>
      </c>
      <c r="AN76" s="711" t="s">
        <v>1049</v>
      </c>
      <c r="AO76" s="711" t="s">
        <v>1049</v>
      </c>
      <c r="AP76" s="711" t="s">
        <v>1049</v>
      </c>
      <c r="AQ76" s="711" t="s">
        <v>1049</v>
      </c>
      <c r="AR76" s="711" t="s">
        <v>1049</v>
      </c>
      <c r="AS76" s="711" t="s">
        <v>1049</v>
      </c>
      <c r="AT76" s="712">
        <v>0</v>
      </c>
      <c r="AU76" s="713">
        <v>10</v>
      </c>
      <c r="AV76" s="714"/>
      <c r="AW76" s="715"/>
      <c r="AX76" s="716">
        <v>3.0000000000000004E-5</v>
      </c>
      <c r="AY76" s="723"/>
      <c r="BC76" s="658"/>
      <c r="BG76" s="669">
        <v>3.0000000000000004E-5</v>
      </c>
      <c r="BH76" s="193"/>
      <c r="BI76" s="715"/>
      <c r="BK76" s="565">
        <v>-30</v>
      </c>
      <c r="BM76" s="668" t="s">
        <v>1049</v>
      </c>
    </row>
    <row r="77" spans="3:65" ht="17.45" hidden="1" customHeight="1">
      <c r="C77" s="665"/>
      <c r="D77" s="720"/>
      <c r="E77" s="721"/>
      <c r="K77" s="722"/>
      <c r="L77" s="724"/>
      <c r="M77" s="711" t="s">
        <v>1049</v>
      </c>
      <c r="N77" s="711" t="s">
        <v>1049</v>
      </c>
      <c r="O77" s="711" t="s">
        <v>1049</v>
      </c>
      <c r="P77" s="711" t="s">
        <v>1049</v>
      </c>
      <c r="Q77" s="711" t="s">
        <v>1049</v>
      </c>
      <c r="R77" s="711" t="s">
        <v>1049</v>
      </c>
      <c r="S77" s="711" t="s">
        <v>1049</v>
      </c>
      <c r="T77" s="711" t="s">
        <v>1049</v>
      </c>
      <c r="U77" s="711" t="s">
        <v>1049</v>
      </c>
      <c r="V77" s="711" t="s">
        <v>1049</v>
      </c>
      <c r="W77" s="711" t="s">
        <v>1049</v>
      </c>
      <c r="X77" s="711" t="s">
        <v>1049</v>
      </c>
      <c r="Y77" s="711" t="s">
        <v>1049</v>
      </c>
      <c r="Z77" s="711" t="s">
        <v>1049</v>
      </c>
      <c r="AA77" s="711" t="s">
        <v>1049</v>
      </c>
      <c r="AB77" s="711" t="s">
        <v>1049</v>
      </c>
      <c r="AC77" s="711" t="s">
        <v>1049</v>
      </c>
      <c r="AD77" s="711" t="s">
        <v>1049</v>
      </c>
      <c r="AE77" s="711" t="s">
        <v>1049</v>
      </c>
      <c r="AF77" s="711" t="s">
        <v>1049</v>
      </c>
      <c r="AG77" s="711" t="s">
        <v>1049</v>
      </c>
      <c r="AH77" s="711" t="s">
        <v>1049</v>
      </c>
      <c r="AI77" s="711" t="s">
        <v>1049</v>
      </c>
      <c r="AJ77" s="711" t="s">
        <v>1049</v>
      </c>
      <c r="AK77" s="711" t="s">
        <v>1049</v>
      </c>
      <c r="AL77" s="711" t="s">
        <v>1049</v>
      </c>
      <c r="AM77" s="711" t="s">
        <v>1049</v>
      </c>
      <c r="AN77" s="711" t="s">
        <v>1049</v>
      </c>
      <c r="AO77" s="711" t="s">
        <v>1049</v>
      </c>
      <c r="AP77" s="711" t="s">
        <v>1049</v>
      </c>
      <c r="AQ77" s="711" t="s">
        <v>1049</v>
      </c>
      <c r="AR77" s="711" t="s">
        <v>1049</v>
      </c>
      <c r="AS77" s="711" t="s">
        <v>1049</v>
      </c>
      <c r="AT77" s="712">
        <v>0</v>
      </c>
      <c r="AU77" s="713">
        <v>10</v>
      </c>
      <c r="AV77" s="714"/>
      <c r="AW77" s="715"/>
      <c r="AX77" s="716">
        <v>3.0000000000000004E-5</v>
      </c>
      <c r="AY77" s="723"/>
      <c r="BC77" s="658"/>
      <c r="BG77" s="669">
        <v>3.0000000000000004E-5</v>
      </c>
      <c r="BH77" s="193"/>
      <c r="BI77" s="715"/>
      <c r="BK77" s="565">
        <v>-31</v>
      </c>
      <c r="BM77" s="668" t="s">
        <v>1049</v>
      </c>
    </row>
    <row r="78" spans="3:65" ht="17.45" hidden="1" customHeight="1">
      <c r="C78" s="665"/>
      <c r="D78" s="720"/>
      <c r="E78" s="721"/>
      <c r="K78" s="722"/>
      <c r="L78" s="724"/>
      <c r="M78" s="711" t="s">
        <v>1049</v>
      </c>
      <c r="N78" s="711" t="s">
        <v>1049</v>
      </c>
      <c r="O78" s="711" t="s">
        <v>1049</v>
      </c>
      <c r="P78" s="711" t="s">
        <v>1049</v>
      </c>
      <c r="Q78" s="711" t="s">
        <v>1049</v>
      </c>
      <c r="R78" s="711" t="s">
        <v>1049</v>
      </c>
      <c r="S78" s="711" t="s">
        <v>1049</v>
      </c>
      <c r="T78" s="711" t="s">
        <v>1049</v>
      </c>
      <c r="U78" s="711" t="s">
        <v>1049</v>
      </c>
      <c r="V78" s="711" t="s">
        <v>1049</v>
      </c>
      <c r="W78" s="711" t="s">
        <v>1049</v>
      </c>
      <c r="X78" s="711" t="s">
        <v>1049</v>
      </c>
      <c r="Y78" s="711" t="s">
        <v>1049</v>
      </c>
      <c r="Z78" s="711" t="s">
        <v>1049</v>
      </c>
      <c r="AA78" s="711" t="s">
        <v>1049</v>
      </c>
      <c r="AB78" s="711" t="s">
        <v>1049</v>
      </c>
      <c r="AC78" s="711" t="s">
        <v>1049</v>
      </c>
      <c r="AD78" s="711" t="s">
        <v>1049</v>
      </c>
      <c r="AE78" s="711" t="s">
        <v>1049</v>
      </c>
      <c r="AF78" s="711" t="s">
        <v>1049</v>
      </c>
      <c r="AG78" s="711" t="s">
        <v>1049</v>
      </c>
      <c r="AH78" s="711" t="s">
        <v>1049</v>
      </c>
      <c r="AI78" s="711" t="s">
        <v>1049</v>
      </c>
      <c r="AJ78" s="711" t="s">
        <v>1049</v>
      </c>
      <c r="AK78" s="711" t="s">
        <v>1049</v>
      </c>
      <c r="AL78" s="711" t="s">
        <v>1049</v>
      </c>
      <c r="AM78" s="711" t="s">
        <v>1049</v>
      </c>
      <c r="AN78" s="711" t="s">
        <v>1049</v>
      </c>
      <c r="AO78" s="711" t="s">
        <v>1049</v>
      </c>
      <c r="AP78" s="711" t="s">
        <v>1049</v>
      </c>
      <c r="AQ78" s="711" t="s">
        <v>1049</v>
      </c>
      <c r="AR78" s="711" t="s">
        <v>1049</v>
      </c>
      <c r="AS78" s="711" t="s">
        <v>1049</v>
      </c>
      <c r="AT78" s="712">
        <v>0</v>
      </c>
      <c r="AU78" s="713">
        <v>10</v>
      </c>
      <c r="AV78" s="714"/>
      <c r="AW78" s="715"/>
      <c r="AX78" s="716">
        <v>3.0000000000000004E-5</v>
      </c>
      <c r="AY78" s="723"/>
      <c r="BC78" s="658"/>
      <c r="BG78" s="669">
        <v>3.0000000000000004E-5</v>
      </c>
      <c r="BH78" s="193"/>
      <c r="BI78" s="715"/>
      <c r="BK78" s="565">
        <v>-32</v>
      </c>
      <c r="BM78" s="668" t="s">
        <v>1049</v>
      </c>
    </row>
    <row r="79" spans="3:65" ht="17.45" hidden="1" customHeight="1">
      <c r="C79" s="665"/>
      <c r="D79" s="720"/>
      <c r="E79" s="721"/>
      <c r="K79" s="722"/>
      <c r="L79" s="724"/>
      <c r="M79" s="711" t="s">
        <v>1049</v>
      </c>
      <c r="N79" s="711" t="s">
        <v>1049</v>
      </c>
      <c r="O79" s="711" t="s">
        <v>1049</v>
      </c>
      <c r="P79" s="711" t="s">
        <v>1049</v>
      </c>
      <c r="Q79" s="711" t="s">
        <v>1049</v>
      </c>
      <c r="R79" s="711" t="s">
        <v>1049</v>
      </c>
      <c r="S79" s="711" t="s">
        <v>1049</v>
      </c>
      <c r="T79" s="711" t="s">
        <v>1049</v>
      </c>
      <c r="U79" s="711" t="s">
        <v>1049</v>
      </c>
      <c r="V79" s="711" t="s">
        <v>1049</v>
      </c>
      <c r="W79" s="711" t="s">
        <v>1049</v>
      </c>
      <c r="X79" s="711" t="s">
        <v>1049</v>
      </c>
      <c r="Y79" s="711" t="s">
        <v>1049</v>
      </c>
      <c r="Z79" s="711" t="s">
        <v>1049</v>
      </c>
      <c r="AA79" s="711" t="s">
        <v>1049</v>
      </c>
      <c r="AB79" s="711" t="s">
        <v>1049</v>
      </c>
      <c r="AC79" s="711" t="s">
        <v>1049</v>
      </c>
      <c r="AD79" s="711" t="s">
        <v>1049</v>
      </c>
      <c r="AE79" s="711" t="s">
        <v>1049</v>
      </c>
      <c r="AF79" s="711" t="s">
        <v>1049</v>
      </c>
      <c r="AG79" s="711" t="s">
        <v>1049</v>
      </c>
      <c r="AH79" s="711" t="s">
        <v>1049</v>
      </c>
      <c r="AI79" s="711" t="s">
        <v>1049</v>
      </c>
      <c r="AJ79" s="711" t="s">
        <v>1049</v>
      </c>
      <c r="AK79" s="711" t="s">
        <v>1049</v>
      </c>
      <c r="AL79" s="711" t="s">
        <v>1049</v>
      </c>
      <c r="AM79" s="711" t="s">
        <v>1049</v>
      </c>
      <c r="AN79" s="711" t="s">
        <v>1049</v>
      </c>
      <c r="AO79" s="711" t="s">
        <v>1049</v>
      </c>
      <c r="AP79" s="711" t="s">
        <v>1049</v>
      </c>
      <c r="AQ79" s="711" t="s">
        <v>1049</v>
      </c>
      <c r="AR79" s="711" t="s">
        <v>1049</v>
      </c>
      <c r="AS79" s="711" t="s">
        <v>1049</v>
      </c>
      <c r="AT79" s="712">
        <v>0</v>
      </c>
      <c r="AU79" s="713">
        <v>10</v>
      </c>
      <c r="AV79" s="714"/>
      <c r="AW79" s="715"/>
      <c r="AX79" s="716">
        <v>3.0000000000000004E-5</v>
      </c>
      <c r="AY79" s="723"/>
      <c r="BC79" s="658"/>
      <c r="BG79" s="669">
        <v>3.0000000000000004E-5</v>
      </c>
      <c r="BH79" s="193"/>
      <c r="BI79" s="715"/>
      <c r="BK79" s="565">
        <v>-33</v>
      </c>
      <c r="BM79" s="668" t="s">
        <v>1049</v>
      </c>
    </row>
    <row r="80" spans="3:65" ht="17.45" hidden="1" customHeight="1">
      <c r="C80" s="665"/>
      <c r="D80" s="720"/>
      <c r="E80" s="721"/>
      <c r="K80" s="722"/>
      <c r="L80" s="724"/>
      <c r="M80" s="711" t="s">
        <v>1049</v>
      </c>
      <c r="N80" s="711" t="s">
        <v>1049</v>
      </c>
      <c r="O80" s="711" t="s">
        <v>1049</v>
      </c>
      <c r="P80" s="711" t="s">
        <v>1049</v>
      </c>
      <c r="Q80" s="711" t="s">
        <v>1049</v>
      </c>
      <c r="R80" s="711" t="s">
        <v>1049</v>
      </c>
      <c r="S80" s="711" t="s">
        <v>1049</v>
      </c>
      <c r="T80" s="711" t="s">
        <v>1049</v>
      </c>
      <c r="U80" s="711" t="s">
        <v>1049</v>
      </c>
      <c r="V80" s="711" t="s">
        <v>1049</v>
      </c>
      <c r="W80" s="711" t="s">
        <v>1049</v>
      </c>
      <c r="X80" s="711" t="s">
        <v>1049</v>
      </c>
      <c r="Y80" s="711" t="s">
        <v>1049</v>
      </c>
      <c r="Z80" s="711" t="s">
        <v>1049</v>
      </c>
      <c r="AA80" s="711" t="s">
        <v>1049</v>
      </c>
      <c r="AB80" s="711" t="s">
        <v>1049</v>
      </c>
      <c r="AC80" s="711" t="s">
        <v>1049</v>
      </c>
      <c r="AD80" s="711" t="s">
        <v>1049</v>
      </c>
      <c r="AE80" s="711" t="s">
        <v>1049</v>
      </c>
      <c r="AF80" s="711" t="s">
        <v>1049</v>
      </c>
      <c r="AG80" s="711" t="s">
        <v>1049</v>
      </c>
      <c r="AH80" s="711" t="s">
        <v>1049</v>
      </c>
      <c r="AI80" s="711" t="s">
        <v>1049</v>
      </c>
      <c r="AJ80" s="711" t="s">
        <v>1049</v>
      </c>
      <c r="AK80" s="711" t="s">
        <v>1049</v>
      </c>
      <c r="AL80" s="711" t="s">
        <v>1049</v>
      </c>
      <c r="AM80" s="711" t="s">
        <v>1049</v>
      </c>
      <c r="AN80" s="711" t="s">
        <v>1049</v>
      </c>
      <c r="AO80" s="711" t="s">
        <v>1049</v>
      </c>
      <c r="AP80" s="711" t="s">
        <v>1049</v>
      </c>
      <c r="AQ80" s="711" t="s">
        <v>1049</v>
      </c>
      <c r="AR80" s="711" t="s">
        <v>1049</v>
      </c>
      <c r="AS80" s="711" t="s">
        <v>1049</v>
      </c>
      <c r="AT80" s="712">
        <v>0</v>
      </c>
      <c r="AU80" s="713">
        <v>10</v>
      </c>
      <c r="AV80" s="714"/>
      <c r="AW80" s="715"/>
      <c r="AX80" s="716">
        <v>3.0000000000000004E-5</v>
      </c>
      <c r="AY80" s="723"/>
      <c r="BC80" s="658"/>
      <c r="BG80" s="669">
        <v>3.0000000000000004E-5</v>
      </c>
      <c r="BH80" s="193"/>
      <c r="BI80" s="715"/>
      <c r="BK80" s="565">
        <v>-34</v>
      </c>
      <c r="BM80" s="668" t="s">
        <v>1049</v>
      </c>
    </row>
    <row r="81" spans="1:66" ht="17.45" hidden="1" customHeight="1">
      <c r="C81" s="665"/>
      <c r="D81" s="720"/>
      <c r="E81" s="721"/>
      <c r="K81" s="722"/>
      <c r="L81" s="724"/>
      <c r="M81" s="711" t="s">
        <v>1049</v>
      </c>
      <c r="N81" s="711" t="s">
        <v>1049</v>
      </c>
      <c r="O81" s="711" t="s">
        <v>1049</v>
      </c>
      <c r="P81" s="711" t="s">
        <v>1049</v>
      </c>
      <c r="Q81" s="711" t="s">
        <v>1049</v>
      </c>
      <c r="R81" s="711" t="s">
        <v>1049</v>
      </c>
      <c r="S81" s="711" t="s">
        <v>1049</v>
      </c>
      <c r="T81" s="711" t="s">
        <v>1049</v>
      </c>
      <c r="U81" s="711" t="s">
        <v>1049</v>
      </c>
      <c r="V81" s="711" t="s">
        <v>1049</v>
      </c>
      <c r="W81" s="711" t="s">
        <v>1049</v>
      </c>
      <c r="X81" s="711" t="s">
        <v>1049</v>
      </c>
      <c r="Y81" s="711" t="s">
        <v>1049</v>
      </c>
      <c r="Z81" s="711" t="s">
        <v>1049</v>
      </c>
      <c r="AA81" s="711" t="s">
        <v>1049</v>
      </c>
      <c r="AB81" s="711" t="s">
        <v>1049</v>
      </c>
      <c r="AC81" s="711" t="s">
        <v>1049</v>
      </c>
      <c r="AD81" s="711" t="s">
        <v>1049</v>
      </c>
      <c r="AE81" s="711" t="s">
        <v>1049</v>
      </c>
      <c r="AF81" s="711" t="s">
        <v>1049</v>
      </c>
      <c r="AG81" s="711" t="s">
        <v>1049</v>
      </c>
      <c r="AH81" s="711" t="s">
        <v>1049</v>
      </c>
      <c r="AI81" s="711" t="s">
        <v>1049</v>
      </c>
      <c r="AJ81" s="711" t="s">
        <v>1049</v>
      </c>
      <c r="AK81" s="711" t="s">
        <v>1049</v>
      </c>
      <c r="AL81" s="711" t="s">
        <v>1049</v>
      </c>
      <c r="AM81" s="711" t="s">
        <v>1049</v>
      </c>
      <c r="AN81" s="711" t="s">
        <v>1049</v>
      </c>
      <c r="AO81" s="711" t="s">
        <v>1049</v>
      </c>
      <c r="AP81" s="711" t="s">
        <v>1049</v>
      </c>
      <c r="AQ81" s="711" t="s">
        <v>1049</v>
      </c>
      <c r="AR81" s="711" t="s">
        <v>1049</v>
      </c>
      <c r="AS81" s="711" t="s">
        <v>1049</v>
      </c>
      <c r="AT81" s="712">
        <v>0</v>
      </c>
      <c r="AU81" s="713">
        <v>10</v>
      </c>
      <c r="AV81" s="714"/>
      <c r="AW81" s="715"/>
      <c r="AX81" s="716">
        <v>3.0000000000000004E-5</v>
      </c>
      <c r="AY81" s="723"/>
      <c r="BC81" s="658"/>
      <c r="BG81" s="669">
        <v>3.0000000000000004E-5</v>
      </c>
      <c r="BH81" s="193"/>
      <c r="BI81" s="715"/>
      <c r="BK81" s="565">
        <v>-35</v>
      </c>
      <c r="BM81" s="668" t="s">
        <v>1049</v>
      </c>
    </row>
    <row r="82" spans="1:66" s="671" customFormat="1" ht="17.45" hidden="1" customHeight="1" thickBot="1">
      <c r="A82" s="726">
        <v>1</v>
      </c>
      <c r="B82" s="760"/>
      <c r="C82" s="728" t="s">
        <v>1049</v>
      </c>
      <c r="D82" s="729" t="s">
        <v>1049</v>
      </c>
      <c r="E82" s="730" t="s">
        <v>1049</v>
      </c>
      <c r="F82" s="731" t="s">
        <v>1049</v>
      </c>
      <c r="G82" s="732" t="s">
        <v>1049</v>
      </c>
      <c r="H82" s="733" t="s">
        <v>1049</v>
      </c>
      <c r="I82" s="732" t="s">
        <v>1049</v>
      </c>
      <c r="J82" s="732" t="s">
        <v>1049</v>
      </c>
      <c r="K82" s="734" t="s">
        <v>1049</v>
      </c>
      <c r="L82" s="734" t="s">
        <v>1049</v>
      </c>
      <c r="M82" s="735"/>
      <c r="N82" s="735"/>
      <c r="O82" s="735"/>
      <c r="P82" s="735"/>
      <c r="Q82" s="735"/>
      <c r="R82" s="735"/>
      <c r="S82" s="735"/>
      <c r="T82" s="735"/>
      <c r="U82" s="735"/>
      <c r="V82" s="735"/>
      <c r="W82" s="735"/>
      <c r="X82" s="735"/>
      <c r="Y82" s="735"/>
      <c r="Z82" s="735"/>
      <c r="AA82" s="735"/>
      <c r="AB82" s="735"/>
      <c r="AC82" s="735"/>
      <c r="AD82" s="735"/>
      <c r="AE82" s="735"/>
      <c r="AF82" s="735"/>
      <c r="AG82" s="735"/>
      <c r="AH82" s="735"/>
      <c r="AI82" s="735"/>
      <c r="AJ82" s="735"/>
      <c r="AK82" s="735"/>
      <c r="AL82" s="735"/>
      <c r="AM82" s="735"/>
      <c r="AN82" s="735"/>
      <c r="AO82" s="735"/>
      <c r="AP82" s="735"/>
      <c r="AQ82" s="735"/>
      <c r="AR82" s="735"/>
      <c r="AS82" s="735"/>
      <c r="AT82" s="736"/>
      <c r="AU82" s="737" t="s">
        <v>1049</v>
      </c>
      <c r="AV82" s="738">
        <v>-3</v>
      </c>
      <c r="AW82" s="739" t="e">
        <v>#VALUE!</v>
      </c>
      <c r="AX82" s="740" t="s">
        <v>1049</v>
      </c>
      <c r="AY82" s="741" t="s">
        <v>1049</v>
      </c>
      <c r="AZ82" s="658" t="s">
        <v>1049</v>
      </c>
      <c r="BA82" s="765" t="s">
        <v>1049</v>
      </c>
      <c r="BB82" s="610" t="s">
        <v>1049</v>
      </c>
      <c r="BC82" s="739" t="s">
        <v>1049</v>
      </c>
      <c r="BD82" s="764"/>
      <c r="BE82" s="746" t="s">
        <v>1049</v>
      </c>
      <c r="BF82" s="768"/>
      <c r="BG82" s="672">
        <v>50</v>
      </c>
      <c r="BH82" s="178" t="s">
        <v>213</v>
      </c>
      <c r="BI82" s="747">
        <v>140</v>
      </c>
      <c r="BJ82" s="672">
        <v>2</v>
      </c>
      <c r="BK82" s="565">
        <v>-36</v>
      </c>
      <c r="BN82" s="674"/>
    </row>
    <row r="83" spans="1:66" s="671" customFormat="1" ht="17.45" hidden="1" customHeight="1" thickBot="1">
      <c r="A83" s="748">
        <v>2</v>
      </c>
      <c r="B83" s="727"/>
      <c r="C83" s="728" t="s">
        <v>1049</v>
      </c>
      <c r="D83" s="729" t="s">
        <v>1049</v>
      </c>
      <c r="E83" s="730" t="s">
        <v>1049</v>
      </c>
      <c r="F83" s="731" t="s">
        <v>1049</v>
      </c>
      <c r="G83" s="732" t="s">
        <v>1049</v>
      </c>
      <c r="H83" s="733" t="s">
        <v>1049</v>
      </c>
      <c r="I83" s="732" t="s">
        <v>1049</v>
      </c>
      <c r="J83" s="732" t="s">
        <v>1049</v>
      </c>
      <c r="K83" s="734" t="s">
        <v>1049</v>
      </c>
      <c r="L83" s="734" t="s">
        <v>1049</v>
      </c>
      <c r="M83" s="735"/>
      <c r="N83" s="735"/>
      <c r="O83" s="735"/>
      <c r="P83" s="735"/>
      <c r="Q83" s="735"/>
      <c r="R83" s="735"/>
      <c r="S83" s="735"/>
      <c r="T83" s="735"/>
      <c r="U83" s="735"/>
      <c r="V83" s="735"/>
      <c r="W83" s="735"/>
      <c r="X83" s="735"/>
      <c r="Y83" s="735"/>
      <c r="Z83" s="735"/>
      <c r="AA83" s="735"/>
      <c r="AB83" s="735"/>
      <c r="AC83" s="735"/>
      <c r="AD83" s="735"/>
      <c r="AE83" s="735"/>
      <c r="AF83" s="735"/>
      <c r="AG83" s="735"/>
      <c r="AH83" s="735"/>
      <c r="AI83" s="735"/>
      <c r="AJ83" s="735"/>
      <c r="AK83" s="735"/>
      <c r="AL83" s="735"/>
      <c r="AM83" s="735"/>
      <c r="AN83" s="735"/>
      <c r="AO83" s="735"/>
      <c r="AP83" s="735"/>
      <c r="AQ83" s="735"/>
      <c r="AR83" s="735"/>
      <c r="AS83" s="735"/>
      <c r="AT83" s="736"/>
      <c r="AU83" s="737" t="s">
        <v>1049</v>
      </c>
      <c r="AV83" s="738">
        <v>-3</v>
      </c>
      <c r="AW83" s="739" t="e">
        <v>#VALUE!</v>
      </c>
      <c r="AX83" s="740" t="s">
        <v>1049</v>
      </c>
      <c r="AY83" s="741" t="s">
        <v>1049</v>
      </c>
      <c r="AZ83" s="739" t="s">
        <v>1049</v>
      </c>
      <c r="BA83" s="765" t="s">
        <v>1049</v>
      </c>
      <c r="BB83" s="610" t="s">
        <v>1049</v>
      </c>
      <c r="BC83" s="739" t="s">
        <v>1049</v>
      </c>
      <c r="BD83" s="764"/>
      <c r="BE83" s="746" t="s">
        <v>1049</v>
      </c>
      <c r="BF83" s="768"/>
      <c r="BG83" s="768">
        <v>1.8</v>
      </c>
      <c r="BH83" s="178" t="s">
        <v>214</v>
      </c>
      <c r="BI83" s="747">
        <v>145</v>
      </c>
      <c r="BJ83" s="672">
        <v>3</v>
      </c>
      <c r="BK83" s="565">
        <v>-37</v>
      </c>
      <c r="BN83" s="674"/>
    </row>
    <row r="84" spans="1:66" s="671" customFormat="1" ht="17.45" hidden="1" customHeight="1" thickBot="1">
      <c r="A84" s="748">
        <v>3</v>
      </c>
      <c r="B84" s="727"/>
      <c r="C84" s="728" t="s">
        <v>1049</v>
      </c>
      <c r="D84" s="729" t="s">
        <v>1049</v>
      </c>
      <c r="E84" s="730" t="s">
        <v>1049</v>
      </c>
      <c r="F84" s="731" t="s">
        <v>1049</v>
      </c>
      <c r="G84" s="732" t="s">
        <v>1049</v>
      </c>
      <c r="H84" s="733" t="s">
        <v>1049</v>
      </c>
      <c r="I84" s="732" t="s">
        <v>1049</v>
      </c>
      <c r="J84" s="732" t="s">
        <v>1049</v>
      </c>
      <c r="K84" s="734" t="s">
        <v>1049</v>
      </c>
      <c r="L84" s="734" t="s">
        <v>1049</v>
      </c>
      <c r="M84" s="735"/>
      <c r="N84" s="735"/>
      <c r="O84" s="735"/>
      <c r="P84" s="735"/>
      <c r="Q84" s="735"/>
      <c r="R84" s="735"/>
      <c r="S84" s="735"/>
      <c r="T84" s="735"/>
      <c r="U84" s="735"/>
      <c r="V84" s="735"/>
      <c r="W84" s="735"/>
      <c r="X84" s="735"/>
      <c r="Y84" s="735"/>
      <c r="Z84" s="735"/>
      <c r="AA84" s="735"/>
      <c r="AB84" s="735"/>
      <c r="AC84" s="735"/>
      <c r="AD84" s="735"/>
      <c r="AE84" s="735"/>
      <c r="AF84" s="735"/>
      <c r="AG84" s="735"/>
      <c r="AH84" s="735"/>
      <c r="AI84" s="735"/>
      <c r="AJ84" s="735"/>
      <c r="AK84" s="735"/>
      <c r="AL84" s="735"/>
      <c r="AM84" s="735"/>
      <c r="AN84" s="735"/>
      <c r="AO84" s="735"/>
      <c r="AP84" s="735"/>
      <c r="AQ84" s="735"/>
      <c r="AR84" s="735"/>
      <c r="AS84" s="735"/>
      <c r="AT84" s="736"/>
      <c r="AU84" s="737" t="s">
        <v>1049</v>
      </c>
      <c r="AV84" s="738">
        <v>-3</v>
      </c>
      <c r="AW84" s="739" t="e">
        <v>#VALUE!</v>
      </c>
      <c r="AX84" s="740" t="s">
        <v>1049</v>
      </c>
      <c r="AY84" s="741" t="s">
        <v>1049</v>
      </c>
      <c r="AZ84" s="739" t="s">
        <v>1049</v>
      </c>
      <c r="BA84" s="765" t="s">
        <v>1049</v>
      </c>
      <c r="BB84" s="610" t="s">
        <v>1049</v>
      </c>
      <c r="BC84" s="739" t="s">
        <v>1049</v>
      </c>
      <c r="BD84" s="764"/>
      <c r="BE84" s="746" t="s">
        <v>1049</v>
      </c>
      <c r="BF84" s="768"/>
      <c r="BG84" s="768">
        <v>2</v>
      </c>
      <c r="BH84" s="178" t="s">
        <v>215</v>
      </c>
      <c r="BI84" s="747">
        <v>150</v>
      </c>
      <c r="BJ84" s="672">
        <v>4</v>
      </c>
      <c r="BK84" s="565">
        <v>-38</v>
      </c>
      <c r="BN84" s="674"/>
    </row>
    <row r="85" spans="1:66" s="671" customFormat="1" ht="17.45" hidden="1" customHeight="1" thickBot="1">
      <c r="A85" s="748">
        <v>4</v>
      </c>
      <c r="B85" s="727"/>
      <c r="C85" s="728" t="s">
        <v>1049</v>
      </c>
      <c r="D85" s="729" t="s">
        <v>1049</v>
      </c>
      <c r="E85" s="730" t="s">
        <v>1049</v>
      </c>
      <c r="F85" s="731" t="s">
        <v>1049</v>
      </c>
      <c r="G85" s="732" t="s">
        <v>1049</v>
      </c>
      <c r="H85" s="733" t="s">
        <v>1049</v>
      </c>
      <c r="I85" s="732" t="s">
        <v>1049</v>
      </c>
      <c r="J85" s="732" t="s">
        <v>1049</v>
      </c>
      <c r="K85" s="734" t="s">
        <v>1049</v>
      </c>
      <c r="L85" s="734" t="s">
        <v>1049</v>
      </c>
      <c r="M85" s="735"/>
      <c r="N85" s="735"/>
      <c r="O85" s="735"/>
      <c r="P85" s="735"/>
      <c r="Q85" s="735"/>
      <c r="R85" s="735"/>
      <c r="S85" s="735"/>
      <c r="T85" s="735"/>
      <c r="U85" s="735"/>
      <c r="V85" s="735"/>
      <c r="W85" s="735"/>
      <c r="X85" s="735"/>
      <c r="Y85" s="735"/>
      <c r="Z85" s="735"/>
      <c r="AA85" s="735"/>
      <c r="AB85" s="735"/>
      <c r="AC85" s="735"/>
      <c r="AD85" s="735"/>
      <c r="AE85" s="735"/>
      <c r="AF85" s="735"/>
      <c r="AG85" s="735"/>
      <c r="AH85" s="735"/>
      <c r="AI85" s="735"/>
      <c r="AJ85" s="735"/>
      <c r="AK85" s="735"/>
      <c r="AL85" s="735"/>
      <c r="AM85" s="735"/>
      <c r="AN85" s="735"/>
      <c r="AO85" s="735"/>
      <c r="AP85" s="735"/>
      <c r="AQ85" s="735"/>
      <c r="AR85" s="735"/>
      <c r="AS85" s="735"/>
      <c r="AT85" s="736"/>
      <c r="AU85" s="737" t="s">
        <v>1049</v>
      </c>
      <c r="AV85" s="738">
        <v>-3</v>
      </c>
      <c r="AW85" s="739" t="e">
        <v>#VALUE!</v>
      </c>
      <c r="AX85" s="740" t="s">
        <v>1049</v>
      </c>
      <c r="AY85" s="741" t="s">
        <v>1049</v>
      </c>
      <c r="AZ85" s="739" t="s">
        <v>1049</v>
      </c>
      <c r="BA85" s="765" t="s">
        <v>1049</v>
      </c>
      <c r="BB85" s="610" t="s">
        <v>1049</v>
      </c>
      <c r="BC85" s="739" t="s">
        <v>1049</v>
      </c>
      <c r="BD85" s="764"/>
      <c r="BE85" s="746" t="s">
        <v>1049</v>
      </c>
      <c r="BF85" s="768"/>
      <c r="BG85" s="768">
        <v>2.2000000000000002</v>
      </c>
      <c r="BH85" s="178" t="s">
        <v>216</v>
      </c>
      <c r="BI85" s="747">
        <v>155</v>
      </c>
      <c r="BJ85" s="672">
        <v>5</v>
      </c>
      <c r="BK85" s="565">
        <v>-39</v>
      </c>
      <c r="BN85" s="674"/>
    </row>
    <row r="86" spans="1:66" s="671" customFormat="1" ht="17.45" hidden="1" customHeight="1" thickBot="1">
      <c r="A86" s="748">
        <v>5</v>
      </c>
      <c r="B86" s="727"/>
      <c r="C86" s="728" t="s">
        <v>1049</v>
      </c>
      <c r="D86" s="729" t="s">
        <v>1049</v>
      </c>
      <c r="E86" s="730" t="s">
        <v>1049</v>
      </c>
      <c r="F86" s="731" t="s">
        <v>1049</v>
      </c>
      <c r="G86" s="732" t="s">
        <v>1049</v>
      </c>
      <c r="H86" s="733" t="s">
        <v>1049</v>
      </c>
      <c r="I86" s="732" t="s">
        <v>1049</v>
      </c>
      <c r="J86" s="732" t="s">
        <v>1049</v>
      </c>
      <c r="K86" s="734" t="s">
        <v>1049</v>
      </c>
      <c r="L86" s="734" t="s">
        <v>1049</v>
      </c>
      <c r="M86" s="735"/>
      <c r="N86" s="735"/>
      <c r="O86" s="735"/>
      <c r="P86" s="735"/>
      <c r="Q86" s="735"/>
      <c r="R86" s="735"/>
      <c r="S86" s="735"/>
      <c r="T86" s="735"/>
      <c r="U86" s="735"/>
      <c r="V86" s="735"/>
      <c r="W86" s="735"/>
      <c r="X86" s="735"/>
      <c r="Y86" s="735"/>
      <c r="Z86" s="735"/>
      <c r="AA86" s="735"/>
      <c r="AB86" s="735"/>
      <c r="AC86" s="735"/>
      <c r="AD86" s="735"/>
      <c r="AE86" s="735"/>
      <c r="AF86" s="735"/>
      <c r="AG86" s="735"/>
      <c r="AH86" s="735"/>
      <c r="AI86" s="735"/>
      <c r="AJ86" s="735"/>
      <c r="AK86" s="735"/>
      <c r="AL86" s="735"/>
      <c r="AM86" s="735"/>
      <c r="AN86" s="735"/>
      <c r="AO86" s="735"/>
      <c r="AP86" s="735"/>
      <c r="AQ86" s="735"/>
      <c r="AR86" s="735"/>
      <c r="AS86" s="735"/>
      <c r="AT86" s="736"/>
      <c r="AU86" s="737" t="s">
        <v>1049</v>
      </c>
      <c r="AV86" s="738">
        <v>-3</v>
      </c>
      <c r="AW86" s="739" t="e">
        <v>#VALUE!</v>
      </c>
      <c r="AX86" s="740" t="s">
        <v>1049</v>
      </c>
      <c r="AY86" s="741" t="s">
        <v>1049</v>
      </c>
      <c r="AZ86" s="739" t="s">
        <v>1049</v>
      </c>
      <c r="BA86" s="765" t="s">
        <v>1049</v>
      </c>
      <c r="BB86" s="610" t="s">
        <v>1049</v>
      </c>
      <c r="BC86" s="739" t="s">
        <v>1049</v>
      </c>
      <c r="BD86" s="764"/>
      <c r="BE86" s="746" t="s">
        <v>1049</v>
      </c>
      <c r="BF86" s="768"/>
      <c r="BG86" s="768">
        <v>2.4</v>
      </c>
      <c r="BH86" s="178">
        <v>3</v>
      </c>
      <c r="BI86" s="747">
        <v>160</v>
      </c>
      <c r="BJ86" s="672">
        <v>6</v>
      </c>
      <c r="BK86" s="565">
        <v>-40</v>
      </c>
      <c r="BN86" s="674"/>
    </row>
    <row r="87" spans="1:66" s="671" customFormat="1" ht="17.45" hidden="1" customHeight="1" thickBot="1">
      <c r="A87" s="748">
        <v>6</v>
      </c>
      <c r="B87" s="727"/>
      <c r="C87" s="728" t="s">
        <v>1049</v>
      </c>
      <c r="D87" s="729" t="s">
        <v>1049</v>
      </c>
      <c r="E87" s="730" t="s">
        <v>1049</v>
      </c>
      <c r="F87" s="731" t="s">
        <v>1049</v>
      </c>
      <c r="G87" s="732" t="s">
        <v>1049</v>
      </c>
      <c r="H87" s="733" t="s">
        <v>1049</v>
      </c>
      <c r="I87" s="732" t="s">
        <v>1049</v>
      </c>
      <c r="J87" s="732" t="s">
        <v>1049</v>
      </c>
      <c r="K87" s="734" t="s">
        <v>1049</v>
      </c>
      <c r="L87" s="734" t="s">
        <v>1049</v>
      </c>
      <c r="M87" s="735"/>
      <c r="N87" s="735"/>
      <c r="O87" s="735"/>
      <c r="P87" s="735"/>
      <c r="Q87" s="735"/>
      <c r="R87" s="735"/>
      <c r="S87" s="735"/>
      <c r="T87" s="735"/>
      <c r="U87" s="735"/>
      <c r="V87" s="735"/>
      <c r="W87" s="735"/>
      <c r="X87" s="735"/>
      <c r="Y87" s="735"/>
      <c r="Z87" s="735"/>
      <c r="AA87" s="735"/>
      <c r="AB87" s="735"/>
      <c r="AC87" s="735"/>
      <c r="AD87" s="735"/>
      <c r="AE87" s="735"/>
      <c r="AF87" s="735"/>
      <c r="AG87" s="735"/>
      <c r="AH87" s="735"/>
      <c r="AI87" s="735"/>
      <c r="AJ87" s="735"/>
      <c r="AK87" s="735"/>
      <c r="AL87" s="735"/>
      <c r="AM87" s="735"/>
      <c r="AN87" s="735"/>
      <c r="AO87" s="735"/>
      <c r="AP87" s="735"/>
      <c r="AQ87" s="735"/>
      <c r="AR87" s="735"/>
      <c r="AS87" s="735"/>
      <c r="AT87" s="736"/>
      <c r="AU87" s="737" t="s">
        <v>1049</v>
      </c>
      <c r="AV87" s="738">
        <v>-3</v>
      </c>
      <c r="AW87" s="739" t="e">
        <v>#VALUE!</v>
      </c>
      <c r="AX87" s="740" t="s">
        <v>1049</v>
      </c>
      <c r="AY87" s="741" t="s">
        <v>1049</v>
      </c>
      <c r="AZ87" s="739" t="s">
        <v>1049</v>
      </c>
      <c r="BA87" s="765" t="s">
        <v>1049</v>
      </c>
      <c r="BB87" s="610" t="s">
        <v>1049</v>
      </c>
      <c r="BC87" s="739" t="s">
        <v>1049</v>
      </c>
      <c r="BD87" s="764"/>
      <c r="BE87" s="746" t="s">
        <v>1049</v>
      </c>
      <c r="BF87" s="768"/>
      <c r="BG87" s="768">
        <v>2.8</v>
      </c>
      <c r="BH87" s="178">
        <v>2</v>
      </c>
      <c r="BI87" s="747">
        <v>165</v>
      </c>
      <c r="BJ87" s="672">
        <v>7</v>
      </c>
      <c r="BK87" s="565">
        <v>-41</v>
      </c>
      <c r="BN87" s="674"/>
    </row>
    <row r="88" spans="1:66" s="671" customFormat="1" ht="17.45" hidden="1" customHeight="1" thickBot="1">
      <c r="A88" s="748">
        <v>7</v>
      </c>
      <c r="B88" s="727"/>
      <c r="C88" s="728" t="s">
        <v>1049</v>
      </c>
      <c r="D88" s="729" t="s">
        <v>1049</v>
      </c>
      <c r="E88" s="730" t="s">
        <v>1049</v>
      </c>
      <c r="F88" s="731" t="s">
        <v>1049</v>
      </c>
      <c r="G88" s="732" t="s">
        <v>1049</v>
      </c>
      <c r="H88" s="733" t="s">
        <v>1049</v>
      </c>
      <c r="I88" s="732" t="s">
        <v>1049</v>
      </c>
      <c r="J88" s="732" t="s">
        <v>1049</v>
      </c>
      <c r="K88" s="734" t="s">
        <v>1049</v>
      </c>
      <c r="L88" s="734" t="s">
        <v>1049</v>
      </c>
      <c r="M88" s="735"/>
      <c r="N88" s="735"/>
      <c r="O88" s="735"/>
      <c r="P88" s="735"/>
      <c r="Q88" s="735"/>
      <c r="R88" s="735"/>
      <c r="S88" s="735"/>
      <c r="T88" s="735"/>
      <c r="U88" s="735"/>
      <c r="V88" s="735"/>
      <c r="W88" s="735"/>
      <c r="X88" s="735"/>
      <c r="Y88" s="735"/>
      <c r="Z88" s="735"/>
      <c r="AA88" s="735"/>
      <c r="AB88" s="735"/>
      <c r="AC88" s="735"/>
      <c r="AD88" s="735"/>
      <c r="AE88" s="735"/>
      <c r="AF88" s="735"/>
      <c r="AG88" s="735"/>
      <c r="AH88" s="735"/>
      <c r="AI88" s="735"/>
      <c r="AJ88" s="735"/>
      <c r="AK88" s="735"/>
      <c r="AL88" s="735"/>
      <c r="AM88" s="735"/>
      <c r="AN88" s="735"/>
      <c r="AO88" s="735"/>
      <c r="AP88" s="735"/>
      <c r="AQ88" s="735"/>
      <c r="AR88" s="735"/>
      <c r="AS88" s="735"/>
      <c r="AT88" s="736"/>
      <c r="AU88" s="737" t="s">
        <v>1049</v>
      </c>
      <c r="AV88" s="738">
        <v>-3</v>
      </c>
      <c r="AW88" s="739" t="e">
        <v>#VALUE!</v>
      </c>
      <c r="AX88" s="740" t="s">
        <v>1049</v>
      </c>
      <c r="AY88" s="741" t="s">
        <v>1049</v>
      </c>
      <c r="AZ88" s="739" t="s">
        <v>1049</v>
      </c>
      <c r="BA88" s="765" t="s">
        <v>1049</v>
      </c>
      <c r="BB88" s="610" t="s">
        <v>1049</v>
      </c>
      <c r="BC88" s="739" t="s">
        <v>1049</v>
      </c>
      <c r="BD88" s="764"/>
      <c r="BE88" s="746" t="s">
        <v>1049</v>
      </c>
      <c r="BF88" s="768"/>
      <c r="BG88" s="768">
        <v>3</v>
      </c>
      <c r="BH88" s="178">
        <v>1</v>
      </c>
      <c r="BI88" s="747">
        <v>170</v>
      </c>
      <c r="BJ88" s="672">
        <v>8</v>
      </c>
      <c r="BK88" s="565">
        <v>-42</v>
      </c>
      <c r="BN88" s="674"/>
    </row>
    <row r="89" spans="1:66" s="671" customFormat="1" ht="17.45" hidden="1" customHeight="1" thickBot="1">
      <c r="A89" s="748">
        <v>8</v>
      </c>
      <c r="B89" s="727"/>
      <c r="C89" s="728" t="s">
        <v>1049</v>
      </c>
      <c r="D89" s="729" t="s">
        <v>1049</v>
      </c>
      <c r="E89" s="730" t="s">
        <v>1049</v>
      </c>
      <c r="F89" s="731" t="s">
        <v>1049</v>
      </c>
      <c r="G89" s="732" t="s">
        <v>1049</v>
      </c>
      <c r="H89" s="733" t="s">
        <v>1049</v>
      </c>
      <c r="I89" s="732" t="s">
        <v>1049</v>
      </c>
      <c r="J89" s="732" t="s">
        <v>1049</v>
      </c>
      <c r="K89" s="734" t="s">
        <v>1049</v>
      </c>
      <c r="L89" s="734" t="s">
        <v>1049</v>
      </c>
      <c r="M89" s="735"/>
      <c r="N89" s="735"/>
      <c r="O89" s="735"/>
      <c r="P89" s="735"/>
      <c r="Q89" s="735"/>
      <c r="R89" s="735"/>
      <c r="S89" s="735"/>
      <c r="T89" s="735"/>
      <c r="U89" s="735"/>
      <c r="V89" s="735"/>
      <c r="W89" s="735"/>
      <c r="X89" s="735"/>
      <c r="Y89" s="735"/>
      <c r="Z89" s="735"/>
      <c r="AA89" s="735"/>
      <c r="AB89" s="735"/>
      <c r="AC89" s="735"/>
      <c r="AD89" s="735"/>
      <c r="AE89" s="735"/>
      <c r="AF89" s="735"/>
      <c r="AG89" s="735"/>
      <c r="AH89" s="735"/>
      <c r="AI89" s="735"/>
      <c r="AJ89" s="735"/>
      <c r="AK89" s="735"/>
      <c r="AL89" s="735"/>
      <c r="AM89" s="735"/>
      <c r="AN89" s="735"/>
      <c r="AO89" s="735"/>
      <c r="AP89" s="735"/>
      <c r="AQ89" s="735"/>
      <c r="AR89" s="735"/>
      <c r="AS89" s="735"/>
      <c r="AT89" s="736"/>
      <c r="AU89" s="737" t="s">
        <v>1049</v>
      </c>
      <c r="AV89" s="738">
        <v>-3</v>
      </c>
      <c r="AW89" s="739" t="e">
        <v>#VALUE!</v>
      </c>
      <c r="AX89" s="740" t="s">
        <v>1049</v>
      </c>
      <c r="AY89" s="741" t="s">
        <v>1049</v>
      </c>
      <c r="AZ89" s="739" t="s">
        <v>1049</v>
      </c>
      <c r="BA89" s="765" t="s">
        <v>1049</v>
      </c>
      <c r="BB89" s="610" t="s">
        <v>1049</v>
      </c>
      <c r="BC89" s="739" t="s">
        <v>1049</v>
      </c>
      <c r="BD89" s="764"/>
      <c r="BE89" s="746" t="s">
        <v>1049</v>
      </c>
      <c r="BF89" s="768"/>
      <c r="BG89" s="768">
        <v>3.5</v>
      </c>
      <c r="BH89" s="178" t="s">
        <v>34</v>
      </c>
      <c r="BI89" s="747">
        <v>175</v>
      </c>
      <c r="BJ89" s="672">
        <v>9</v>
      </c>
      <c r="BK89" s="565">
        <v>-43</v>
      </c>
      <c r="BN89" s="674"/>
    </row>
    <row r="90" spans="1:66" s="671" customFormat="1" ht="17.45" hidden="1" customHeight="1" thickBot="1">
      <c r="A90" s="748">
        <v>9</v>
      </c>
      <c r="B90" s="727"/>
      <c r="C90" s="728" t="s">
        <v>1049</v>
      </c>
      <c r="D90" s="729" t="s">
        <v>1049</v>
      </c>
      <c r="E90" s="730" t="s">
        <v>1049</v>
      </c>
      <c r="F90" s="731" t="s">
        <v>1049</v>
      </c>
      <c r="G90" s="732" t="s">
        <v>1049</v>
      </c>
      <c r="H90" s="733" t="s">
        <v>1049</v>
      </c>
      <c r="I90" s="732" t="s">
        <v>1049</v>
      </c>
      <c r="J90" s="732" t="s">
        <v>1049</v>
      </c>
      <c r="K90" s="734" t="s">
        <v>1049</v>
      </c>
      <c r="L90" s="734" t="s">
        <v>1049</v>
      </c>
      <c r="M90" s="735"/>
      <c r="N90" s="735"/>
      <c r="O90" s="735"/>
      <c r="P90" s="735"/>
      <c r="Q90" s="735"/>
      <c r="R90" s="735"/>
      <c r="S90" s="735"/>
      <c r="T90" s="735"/>
      <c r="U90" s="735"/>
      <c r="V90" s="735"/>
      <c r="W90" s="735"/>
      <c r="X90" s="735"/>
      <c r="Y90" s="735"/>
      <c r="Z90" s="735"/>
      <c r="AA90" s="735"/>
      <c r="AB90" s="735"/>
      <c r="AC90" s="735"/>
      <c r="AD90" s="735"/>
      <c r="AE90" s="735"/>
      <c r="AF90" s="735"/>
      <c r="AG90" s="735"/>
      <c r="AH90" s="735"/>
      <c r="AI90" s="735"/>
      <c r="AJ90" s="735"/>
      <c r="AK90" s="735"/>
      <c r="AL90" s="735"/>
      <c r="AM90" s="735"/>
      <c r="AN90" s="735"/>
      <c r="AO90" s="735"/>
      <c r="AP90" s="735"/>
      <c r="AQ90" s="735"/>
      <c r="AR90" s="735"/>
      <c r="AS90" s="735"/>
      <c r="AT90" s="736"/>
      <c r="AU90" s="737" t="s">
        <v>1049</v>
      </c>
      <c r="AV90" s="738">
        <v>-3</v>
      </c>
      <c r="AW90" s="739" t="e">
        <v>#VALUE!</v>
      </c>
      <c r="AX90" s="740" t="s">
        <v>1049</v>
      </c>
      <c r="AY90" s="741" t="s">
        <v>1049</v>
      </c>
      <c r="AZ90" s="739" t="s">
        <v>1049</v>
      </c>
      <c r="BA90" s="765" t="s">
        <v>1049</v>
      </c>
      <c r="BB90" s="610" t="s">
        <v>1049</v>
      </c>
      <c r="BC90" s="739" t="s">
        <v>1049</v>
      </c>
      <c r="BD90" s="764"/>
      <c r="BE90" s="746" t="s">
        <v>1049</v>
      </c>
      <c r="BF90" s="768"/>
      <c r="BG90" s="768">
        <v>4</v>
      </c>
      <c r="BH90" s="178" t="s">
        <v>32</v>
      </c>
      <c r="BI90" s="747">
        <v>179</v>
      </c>
      <c r="BJ90" s="672">
        <v>10</v>
      </c>
      <c r="BK90" s="565">
        <v>-44</v>
      </c>
      <c r="BN90" s="674"/>
    </row>
    <row r="91" spans="1:66" s="671" customFormat="1" ht="17.45" hidden="1" customHeight="1" thickBot="1">
      <c r="A91" s="748">
        <v>10</v>
      </c>
      <c r="B91" s="727"/>
      <c r="C91" s="728" t="s">
        <v>1049</v>
      </c>
      <c r="D91" s="729" t="s">
        <v>1049</v>
      </c>
      <c r="E91" s="730" t="s">
        <v>1049</v>
      </c>
      <c r="F91" s="731" t="s">
        <v>1049</v>
      </c>
      <c r="G91" s="732" t="s">
        <v>1049</v>
      </c>
      <c r="H91" s="733" t="s">
        <v>1049</v>
      </c>
      <c r="I91" s="732" t="s">
        <v>1049</v>
      </c>
      <c r="J91" s="732" t="s">
        <v>1049</v>
      </c>
      <c r="K91" s="734" t="s">
        <v>1049</v>
      </c>
      <c r="L91" s="734" t="s">
        <v>1049</v>
      </c>
      <c r="M91" s="735"/>
      <c r="N91" s="735"/>
      <c r="O91" s="735"/>
      <c r="P91" s="735"/>
      <c r="Q91" s="735"/>
      <c r="R91" s="735"/>
      <c r="S91" s="735"/>
      <c r="T91" s="735"/>
      <c r="U91" s="735"/>
      <c r="V91" s="735"/>
      <c r="W91" s="735"/>
      <c r="X91" s="735"/>
      <c r="Y91" s="735"/>
      <c r="Z91" s="735"/>
      <c r="AA91" s="735"/>
      <c r="AB91" s="735"/>
      <c r="AC91" s="735"/>
      <c r="AD91" s="735"/>
      <c r="AE91" s="735"/>
      <c r="AF91" s="735"/>
      <c r="AG91" s="735"/>
      <c r="AH91" s="735"/>
      <c r="AI91" s="735"/>
      <c r="AJ91" s="735"/>
      <c r="AK91" s="735"/>
      <c r="AL91" s="735"/>
      <c r="AM91" s="735"/>
      <c r="AN91" s="735"/>
      <c r="AO91" s="735"/>
      <c r="AP91" s="735"/>
      <c r="AQ91" s="735"/>
      <c r="AR91" s="735"/>
      <c r="AS91" s="735"/>
      <c r="AT91" s="736"/>
      <c r="AU91" s="737" t="s">
        <v>1049</v>
      </c>
      <c r="AV91" s="738">
        <v>-3</v>
      </c>
      <c r="AW91" s="739" t="e">
        <v>#VALUE!</v>
      </c>
      <c r="AX91" s="740" t="s">
        <v>1049</v>
      </c>
      <c r="AY91" s="741" t="s">
        <v>1049</v>
      </c>
      <c r="AZ91" s="739" t="s">
        <v>1049</v>
      </c>
      <c r="BA91" s="765" t="s">
        <v>1049</v>
      </c>
      <c r="BB91" s="610" t="s">
        <v>1049</v>
      </c>
      <c r="BC91" s="739" t="s">
        <v>1049</v>
      </c>
      <c r="BD91" s="764"/>
      <c r="BE91" s="746" t="s">
        <v>1049</v>
      </c>
      <c r="BG91" s="768">
        <v>4.5</v>
      </c>
      <c r="BH91" s="178" t="s">
        <v>33</v>
      </c>
      <c r="BI91" s="747">
        <v>181</v>
      </c>
      <c r="BJ91" s="672">
        <v>11</v>
      </c>
      <c r="BK91" s="565">
        <v>-45</v>
      </c>
      <c r="BN91" s="674"/>
    </row>
    <row r="92" spans="1:66" s="671" customFormat="1" ht="17.45" hidden="1" customHeight="1">
      <c r="A92" s="748">
        <v>11</v>
      </c>
      <c r="B92" s="727"/>
      <c r="C92" s="728" t="s">
        <v>1049</v>
      </c>
      <c r="D92" s="729" t="s">
        <v>1049</v>
      </c>
      <c r="E92" s="730" t="s">
        <v>1049</v>
      </c>
      <c r="F92" s="731" t="s">
        <v>1049</v>
      </c>
      <c r="G92" s="732" t="s">
        <v>1049</v>
      </c>
      <c r="H92" s="733" t="s">
        <v>1049</v>
      </c>
      <c r="I92" s="732" t="s">
        <v>1049</v>
      </c>
      <c r="J92" s="732" t="s">
        <v>1049</v>
      </c>
      <c r="K92" s="734" t="s">
        <v>1049</v>
      </c>
      <c r="L92" s="734" t="s">
        <v>1049</v>
      </c>
      <c r="M92" s="735"/>
      <c r="N92" s="735"/>
      <c r="O92" s="735"/>
      <c r="P92" s="735"/>
      <c r="Q92" s="735"/>
      <c r="R92" s="735"/>
      <c r="S92" s="735"/>
      <c r="T92" s="735"/>
      <c r="U92" s="735"/>
      <c r="V92" s="735"/>
      <c r="W92" s="735"/>
      <c r="X92" s="735"/>
      <c r="Y92" s="735"/>
      <c r="Z92" s="735"/>
      <c r="AA92" s="735"/>
      <c r="AB92" s="735"/>
      <c r="AC92" s="735"/>
      <c r="AD92" s="735"/>
      <c r="AE92" s="735"/>
      <c r="AF92" s="735"/>
      <c r="AG92" s="735"/>
      <c r="AH92" s="735"/>
      <c r="AI92" s="735"/>
      <c r="AJ92" s="735"/>
      <c r="AK92" s="735"/>
      <c r="AL92" s="735"/>
      <c r="AM92" s="735"/>
      <c r="AN92" s="735"/>
      <c r="AO92" s="735"/>
      <c r="AP92" s="735"/>
      <c r="AQ92" s="735"/>
      <c r="AR92" s="735"/>
      <c r="AS92" s="735"/>
      <c r="AT92" s="736"/>
      <c r="AU92" s="737" t="s">
        <v>1049</v>
      </c>
      <c r="AV92" s="738">
        <v>-3</v>
      </c>
      <c r="AW92" s="739" t="e">
        <v>#VALUE!</v>
      </c>
      <c r="AX92" s="740" t="s">
        <v>1049</v>
      </c>
      <c r="AY92" s="741" t="s">
        <v>1049</v>
      </c>
      <c r="AZ92" s="739" t="s">
        <v>1049</v>
      </c>
      <c r="BA92" s="765" t="s">
        <v>1049</v>
      </c>
      <c r="BB92" s="610" t="s">
        <v>1049</v>
      </c>
      <c r="BC92" s="739" t="s">
        <v>1049</v>
      </c>
      <c r="BD92" s="764"/>
      <c r="BE92" s="746" t="s">
        <v>1049</v>
      </c>
      <c r="BG92" s="672"/>
      <c r="BH92" s="178"/>
      <c r="BI92" s="747">
        <v>184</v>
      </c>
      <c r="BJ92" s="672">
        <v>12</v>
      </c>
      <c r="BK92" s="565">
        <v>-46</v>
      </c>
      <c r="BN92" s="674"/>
    </row>
    <row r="93" spans="1:66" s="671" customFormat="1" ht="17.45" hidden="1" customHeight="1">
      <c r="A93" s="748">
        <v>12</v>
      </c>
      <c r="B93" s="727"/>
      <c r="C93" s="728" t="s">
        <v>1049</v>
      </c>
      <c r="D93" s="729" t="s">
        <v>1049</v>
      </c>
      <c r="E93" s="730" t="s">
        <v>1049</v>
      </c>
      <c r="F93" s="731" t="s">
        <v>1049</v>
      </c>
      <c r="G93" s="732" t="s">
        <v>1049</v>
      </c>
      <c r="H93" s="733" t="s">
        <v>1049</v>
      </c>
      <c r="I93" s="732" t="s">
        <v>1049</v>
      </c>
      <c r="J93" s="732" t="s">
        <v>1049</v>
      </c>
      <c r="K93" s="734" t="s">
        <v>1049</v>
      </c>
      <c r="L93" s="734" t="s">
        <v>1049</v>
      </c>
      <c r="M93" s="735"/>
      <c r="N93" s="735"/>
      <c r="O93" s="735"/>
      <c r="P93" s="735"/>
      <c r="Q93" s="735"/>
      <c r="R93" s="735"/>
      <c r="S93" s="735"/>
      <c r="T93" s="735"/>
      <c r="U93" s="735"/>
      <c r="V93" s="735"/>
      <c r="W93" s="735"/>
      <c r="X93" s="735"/>
      <c r="Y93" s="735"/>
      <c r="Z93" s="735"/>
      <c r="AA93" s="735"/>
      <c r="AB93" s="735"/>
      <c r="AC93" s="735"/>
      <c r="AD93" s="735"/>
      <c r="AE93" s="735"/>
      <c r="AF93" s="735"/>
      <c r="AG93" s="735"/>
      <c r="AH93" s="735"/>
      <c r="AI93" s="735"/>
      <c r="AJ93" s="735"/>
      <c r="AK93" s="735"/>
      <c r="AL93" s="735"/>
      <c r="AM93" s="735"/>
      <c r="AN93" s="735"/>
      <c r="AO93" s="735"/>
      <c r="AP93" s="735"/>
      <c r="AQ93" s="735"/>
      <c r="AR93" s="735"/>
      <c r="AS93" s="735"/>
      <c r="AT93" s="736"/>
      <c r="AU93" s="737" t="s">
        <v>1049</v>
      </c>
      <c r="AV93" s="738">
        <v>-3</v>
      </c>
      <c r="AW93" s="739" t="e">
        <v>#VALUE!</v>
      </c>
      <c r="AX93" s="740" t="s">
        <v>1049</v>
      </c>
      <c r="AY93" s="741" t="s">
        <v>1049</v>
      </c>
      <c r="AZ93" s="739" t="s">
        <v>1049</v>
      </c>
      <c r="BA93" s="765" t="s">
        <v>1049</v>
      </c>
      <c r="BB93" s="610" t="s">
        <v>1049</v>
      </c>
      <c r="BC93" s="739" t="s">
        <v>1049</v>
      </c>
      <c r="BD93" s="764"/>
      <c r="BE93" s="746" t="s">
        <v>1049</v>
      </c>
      <c r="BG93" s="672"/>
      <c r="BH93" s="178"/>
      <c r="BI93" s="747">
        <v>186</v>
      </c>
      <c r="BJ93" s="672">
        <v>13</v>
      </c>
      <c r="BK93" s="565">
        <v>-47</v>
      </c>
      <c r="BN93" s="674"/>
    </row>
    <row r="94" spans="1:66" s="671" customFormat="1" ht="17.45" hidden="1" customHeight="1">
      <c r="A94" s="748">
        <v>13</v>
      </c>
      <c r="B94" s="727"/>
      <c r="C94" s="728" t="s">
        <v>1049</v>
      </c>
      <c r="D94" s="729" t="s">
        <v>1049</v>
      </c>
      <c r="E94" s="730" t="s">
        <v>1049</v>
      </c>
      <c r="F94" s="731" t="s">
        <v>1049</v>
      </c>
      <c r="G94" s="732" t="s">
        <v>1049</v>
      </c>
      <c r="H94" s="733" t="s">
        <v>1049</v>
      </c>
      <c r="I94" s="732" t="s">
        <v>1049</v>
      </c>
      <c r="J94" s="732" t="s">
        <v>1049</v>
      </c>
      <c r="K94" s="734" t="s">
        <v>1049</v>
      </c>
      <c r="L94" s="734" t="s">
        <v>1049</v>
      </c>
      <c r="M94" s="735"/>
      <c r="N94" s="735"/>
      <c r="O94" s="735"/>
      <c r="P94" s="735"/>
      <c r="Q94" s="735"/>
      <c r="R94" s="735"/>
      <c r="S94" s="735"/>
      <c r="T94" s="735"/>
      <c r="U94" s="735"/>
      <c r="V94" s="735"/>
      <c r="W94" s="735"/>
      <c r="X94" s="735"/>
      <c r="Y94" s="735"/>
      <c r="Z94" s="735"/>
      <c r="AA94" s="735"/>
      <c r="AB94" s="735"/>
      <c r="AC94" s="735"/>
      <c r="AD94" s="735"/>
      <c r="AE94" s="735"/>
      <c r="AF94" s="735"/>
      <c r="AG94" s="735"/>
      <c r="AH94" s="735"/>
      <c r="AI94" s="735"/>
      <c r="AJ94" s="735"/>
      <c r="AK94" s="735"/>
      <c r="AL94" s="735"/>
      <c r="AM94" s="735"/>
      <c r="AN94" s="735"/>
      <c r="AO94" s="735"/>
      <c r="AP94" s="735"/>
      <c r="AQ94" s="735"/>
      <c r="AR94" s="735"/>
      <c r="AS94" s="735"/>
      <c r="AT94" s="736"/>
      <c r="AU94" s="737" t="s">
        <v>1049</v>
      </c>
      <c r="AV94" s="738">
        <v>-3</v>
      </c>
      <c r="AW94" s="739" t="e">
        <v>#VALUE!</v>
      </c>
      <c r="AX94" s="740" t="s">
        <v>1049</v>
      </c>
      <c r="AY94" s="741" t="s">
        <v>1049</v>
      </c>
      <c r="AZ94" s="739" t="s">
        <v>1049</v>
      </c>
      <c r="BA94" s="765" t="s">
        <v>1049</v>
      </c>
      <c r="BB94" s="610" t="s">
        <v>1049</v>
      </c>
      <c r="BC94" s="739" t="s">
        <v>1049</v>
      </c>
      <c r="BD94" s="764"/>
      <c r="BE94" s="746" t="s">
        <v>1049</v>
      </c>
      <c r="BG94" s="672"/>
      <c r="BH94" s="178"/>
      <c r="BI94" s="747">
        <v>188</v>
      </c>
      <c r="BJ94" s="672">
        <v>14</v>
      </c>
      <c r="BK94" s="565">
        <v>-48</v>
      </c>
      <c r="BN94" s="674"/>
    </row>
    <row r="95" spans="1:66" s="671" customFormat="1" ht="17.45" hidden="1" customHeight="1">
      <c r="A95" s="748">
        <v>14</v>
      </c>
      <c r="B95" s="727"/>
      <c r="C95" s="728" t="s">
        <v>1049</v>
      </c>
      <c r="D95" s="729" t="s">
        <v>1049</v>
      </c>
      <c r="E95" s="730" t="s">
        <v>1049</v>
      </c>
      <c r="F95" s="731" t="s">
        <v>1049</v>
      </c>
      <c r="G95" s="732" t="s">
        <v>1049</v>
      </c>
      <c r="H95" s="733" t="s">
        <v>1049</v>
      </c>
      <c r="I95" s="732" t="s">
        <v>1049</v>
      </c>
      <c r="J95" s="732" t="s">
        <v>1049</v>
      </c>
      <c r="K95" s="734" t="s">
        <v>1049</v>
      </c>
      <c r="L95" s="734" t="s">
        <v>1049</v>
      </c>
      <c r="M95" s="735"/>
      <c r="N95" s="735"/>
      <c r="O95" s="735"/>
      <c r="P95" s="735"/>
      <c r="Q95" s="735"/>
      <c r="R95" s="735"/>
      <c r="S95" s="735"/>
      <c r="T95" s="735"/>
      <c r="U95" s="735"/>
      <c r="V95" s="735"/>
      <c r="W95" s="735"/>
      <c r="X95" s="735"/>
      <c r="Y95" s="735"/>
      <c r="Z95" s="735"/>
      <c r="AA95" s="735"/>
      <c r="AB95" s="735"/>
      <c r="AC95" s="735"/>
      <c r="AD95" s="735"/>
      <c r="AE95" s="735"/>
      <c r="AF95" s="735"/>
      <c r="AG95" s="735"/>
      <c r="AH95" s="735"/>
      <c r="AI95" s="735"/>
      <c r="AJ95" s="735"/>
      <c r="AK95" s="735"/>
      <c r="AL95" s="735"/>
      <c r="AM95" s="735"/>
      <c r="AN95" s="735"/>
      <c r="AO95" s="735"/>
      <c r="AP95" s="735"/>
      <c r="AQ95" s="735"/>
      <c r="AR95" s="735"/>
      <c r="AS95" s="735"/>
      <c r="AT95" s="736"/>
      <c r="AU95" s="737" t="s">
        <v>1049</v>
      </c>
      <c r="AV95" s="738">
        <v>-3</v>
      </c>
      <c r="AW95" s="739" t="e">
        <v>#VALUE!</v>
      </c>
      <c r="AX95" s="740" t="s">
        <v>1049</v>
      </c>
      <c r="AY95" s="741" t="s">
        <v>1049</v>
      </c>
      <c r="AZ95" s="739" t="s">
        <v>1049</v>
      </c>
      <c r="BA95" s="765" t="s">
        <v>1049</v>
      </c>
      <c r="BB95" s="610" t="s">
        <v>1049</v>
      </c>
      <c r="BC95" s="739" t="s">
        <v>1049</v>
      </c>
      <c r="BD95" s="764"/>
      <c r="BE95" s="746" t="s">
        <v>1049</v>
      </c>
      <c r="BG95" s="672"/>
      <c r="BH95" s="178"/>
      <c r="BI95" s="747">
        <v>190</v>
      </c>
      <c r="BJ95" s="672">
        <v>15</v>
      </c>
      <c r="BK95" s="565">
        <v>-49</v>
      </c>
      <c r="BN95" s="674"/>
    </row>
    <row r="96" spans="1:66" s="671" customFormat="1" ht="17.45" hidden="1" customHeight="1">
      <c r="A96" s="748">
        <v>15</v>
      </c>
      <c r="B96" s="727"/>
      <c r="C96" s="728" t="s">
        <v>1049</v>
      </c>
      <c r="D96" s="729" t="s">
        <v>1049</v>
      </c>
      <c r="E96" s="730" t="s">
        <v>1049</v>
      </c>
      <c r="F96" s="731" t="s">
        <v>1049</v>
      </c>
      <c r="G96" s="732" t="s">
        <v>1049</v>
      </c>
      <c r="H96" s="733" t="s">
        <v>1049</v>
      </c>
      <c r="I96" s="732" t="s">
        <v>1049</v>
      </c>
      <c r="J96" s="732" t="s">
        <v>1049</v>
      </c>
      <c r="K96" s="734" t="s">
        <v>1049</v>
      </c>
      <c r="L96" s="734" t="s">
        <v>1049</v>
      </c>
      <c r="M96" s="735"/>
      <c r="N96" s="735"/>
      <c r="O96" s="735"/>
      <c r="P96" s="735"/>
      <c r="Q96" s="735"/>
      <c r="R96" s="735"/>
      <c r="S96" s="735"/>
      <c r="T96" s="735"/>
      <c r="U96" s="735"/>
      <c r="V96" s="735"/>
      <c r="W96" s="735"/>
      <c r="X96" s="735"/>
      <c r="Y96" s="735"/>
      <c r="Z96" s="735"/>
      <c r="AA96" s="735"/>
      <c r="AB96" s="735"/>
      <c r="AC96" s="735"/>
      <c r="AD96" s="735"/>
      <c r="AE96" s="735"/>
      <c r="AF96" s="735"/>
      <c r="AG96" s="735"/>
      <c r="AH96" s="735"/>
      <c r="AI96" s="735"/>
      <c r="AJ96" s="735"/>
      <c r="AK96" s="735"/>
      <c r="AL96" s="735"/>
      <c r="AM96" s="735"/>
      <c r="AN96" s="735"/>
      <c r="AO96" s="735"/>
      <c r="AP96" s="735"/>
      <c r="AQ96" s="735"/>
      <c r="AR96" s="735"/>
      <c r="AS96" s="735"/>
      <c r="AT96" s="736"/>
      <c r="AU96" s="737" t="s">
        <v>1049</v>
      </c>
      <c r="AV96" s="738">
        <v>-3</v>
      </c>
      <c r="AW96" s="739" t="e">
        <v>#VALUE!</v>
      </c>
      <c r="AX96" s="740" t="s">
        <v>1049</v>
      </c>
      <c r="AY96" s="741" t="s">
        <v>1049</v>
      </c>
      <c r="AZ96" s="739" t="s">
        <v>1049</v>
      </c>
      <c r="BA96" s="765" t="s">
        <v>1049</v>
      </c>
      <c r="BB96" s="610" t="s">
        <v>1049</v>
      </c>
      <c r="BC96" s="739" t="s">
        <v>1049</v>
      </c>
      <c r="BD96" s="764"/>
      <c r="BE96" s="746" t="s">
        <v>1049</v>
      </c>
      <c r="BG96" s="672"/>
      <c r="BH96" s="178"/>
      <c r="BI96" s="747">
        <v>192</v>
      </c>
      <c r="BJ96" s="672">
        <v>16</v>
      </c>
      <c r="BK96" s="565">
        <v>-50</v>
      </c>
      <c r="BN96" s="674"/>
    </row>
    <row r="97" spans="1:66" s="671" customFormat="1" ht="17.45" hidden="1" customHeight="1">
      <c r="A97" s="748">
        <v>16</v>
      </c>
      <c r="B97" s="727"/>
      <c r="C97" s="728" t="s">
        <v>1049</v>
      </c>
      <c r="D97" s="729" t="s">
        <v>1049</v>
      </c>
      <c r="E97" s="730" t="s">
        <v>1049</v>
      </c>
      <c r="F97" s="731" t="s">
        <v>1049</v>
      </c>
      <c r="G97" s="732" t="s">
        <v>1049</v>
      </c>
      <c r="H97" s="733" t="s">
        <v>1049</v>
      </c>
      <c r="I97" s="732" t="s">
        <v>1049</v>
      </c>
      <c r="J97" s="732" t="s">
        <v>1049</v>
      </c>
      <c r="K97" s="734" t="s">
        <v>1049</v>
      </c>
      <c r="L97" s="734" t="s">
        <v>1049</v>
      </c>
      <c r="M97" s="735"/>
      <c r="N97" s="735"/>
      <c r="O97" s="735"/>
      <c r="P97" s="735"/>
      <c r="Q97" s="735"/>
      <c r="R97" s="735"/>
      <c r="S97" s="735"/>
      <c r="T97" s="735"/>
      <c r="U97" s="735"/>
      <c r="V97" s="735"/>
      <c r="W97" s="735"/>
      <c r="X97" s="735"/>
      <c r="Y97" s="735"/>
      <c r="Z97" s="735"/>
      <c r="AA97" s="735"/>
      <c r="AB97" s="735"/>
      <c r="AC97" s="735"/>
      <c r="AD97" s="735"/>
      <c r="AE97" s="735"/>
      <c r="AF97" s="735"/>
      <c r="AG97" s="735"/>
      <c r="AH97" s="735"/>
      <c r="AI97" s="735"/>
      <c r="AJ97" s="735"/>
      <c r="AK97" s="735"/>
      <c r="AL97" s="735"/>
      <c r="AM97" s="735"/>
      <c r="AN97" s="735"/>
      <c r="AO97" s="735"/>
      <c r="AP97" s="735"/>
      <c r="AQ97" s="735"/>
      <c r="AR97" s="735"/>
      <c r="AS97" s="735"/>
      <c r="AT97" s="736"/>
      <c r="AU97" s="737" t="s">
        <v>1049</v>
      </c>
      <c r="AV97" s="738">
        <v>-3</v>
      </c>
      <c r="AW97" s="739" t="e">
        <v>#VALUE!</v>
      </c>
      <c r="AX97" s="740" t="s">
        <v>1049</v>
      </c>
      <c r="AY97" s="741" t="s">
        <v>1049</v>
      </c>
      <c r="AZ97" s="739" t="s">
        <v>1049</v>
      </c>
      <c r="BA97" s="765" t="s">
        <v>1049</v>
      </c>
      <c r="BB97" s="610" t="s">
        <v>1049</v>
      </c>
      <c r="BC97" s="739" t="s">
        <v>1049</v>
      </c>
      <c r="BD97" s="764"/>
      <c r="BE97" s="746" t="s">
        <v>1049</v>
      </c>
      <c r="BG97" s="672"/>
      <c r="BH97" s="178"/>
      <c r="BI97" s="747">
        <v>194</v>
      </c>
      <c r="BJ97" s="672">
        <v>17</v>
      </c>
      <c r="BK97" s="565">
        <v>-51</v>
      </c>
      <c r="BN97" s="674"/>
    </row>
    <row r="98" spans="1:66" s="671" customFormat="1" ht="17.45" hidden="1" customHeight="1">
      <c r="A98" s="748">
        <v>17</v>
      </c>
      <c r="B98" s="727"/>
      <c r="C98" s="728" t="s">
        <v>1049</v>
      </c>
      <c r="D98" s="729" t="s">
        <v>1049</v>
      </c>
      <c r="E98" s="730" t="s">
        <v>1049</v>
      </c>
      <c r="F98" s="731" t="s">
        <v>1049</v>
      </c>
      <c r="G98" s="732" t="s">
        <v>1049</v>
      </c>
      <c r="H98" s="733" t="s">
        <v>1049</v>
      </c>
      <c r="I98" s="732" t="s">
        <v>1049</v>
      </c>
      <c r="J98" s="732" t="s">
        <v>1049</v>
      </c>
      <c r="K98" s="734" t="s">
        <v>1049</v>
      </c>
      <c r="L98" s="734" t="s">
        <v>1049</v>
      </c>
      <c r="M98" s="735"/>
      <c r="N98" s="735"/>
      <c r="O98" s="735"/>
      <c r="P98" s="735"/>
      <c r="Q98" s="735"/>
      <c r="R98" s="735"/>
      <c r="S98" s="735"/>
      <c r="T98" s="735"/>
      <c r="U98" s="735"/>
      <c r="V98" s="735"/>
      <c r="W98" s="735"/>
      <c r="X98" s="735"/>
      <c r="Y98" s="735"/>
      <c r="Z98" s="735"/>
      <c r="AA98" s="735"/>
      <c r="AB98" s="735"/>
      <c r="AC98" s="735"/>
      <c r="AD98" s="735"/>
      <c r="AE98" s="735"/>
      <c r="AF98" s="735"/>
      <c r="AG98" s="735"/>
      <c r="AH98" s="735"/>
      <c r="AI98" s="735"/>
      <c r="AJ98" s="735"/>
      <c r="AK98" s="735"/>
      <c r="AL98" s="735"/>
      <c r="AM98" s="735"/>
      <c r="AN98" s="735"/>
      <c r="AO98" s="735"/>
      <c r="AP98" s="735"/>
      <c r="AQ98" s="735"/>
      <c r="AR98" s="735"/>
      <c r="AS98" s="735"/>
      <c r="AT98" s="736"/>
      <c r="AU98" s="737" t="s">
        <v>1049</v>
      </c>
      <c r="AV98" s="738">
        <v>-3</v>
      </c>
      <c r="AW98" s="739" t="e">
        <v>#VALUE!</v>
      </c>
      <c r="AX98" s="740" t="s">
        <v>1049</v>
      </c>
      <c r="AY98" s="741" t="s">
        <v>1049</v>
      </c>
      <c r="AZ98" s="739" t="s">
        <v>1049</v>
      </c>
      <c r="BA98" s="765" t="s">
        <v>1049</v>
      </c>
      <c r="BB98" s="610" t="s">
        <v>1049</v>
      </c>
      <c r="BC98" s="739" t="s">
        <v>1049</v>
      </c>
      <c r="BD98" s="764"/>
      <c r="BE98" s="746" t="s">
        <v>1049</v>
      </c>
      <c r="BG98" s="672"/>
      <c r="BH98" s="178"/>
      <c r="BI98" s="747"/>
      <c r="BJ98" s="672">
        <v>18</v>
      </c>
      <c r="BK98" s="565">
        <v>-52</v>
      </c>
      <c r="BN98" s="674"/>
    </row>
    <row r="99" spans="1:66" s="671" customFormat="1" ht="17.45" hidden="1" customHeight="1">
      <c r="A99" s="748">
        <v>18</v>
      </c>
      <c r="B99" s="727"/>
      <c r="C99" s="728" t="s">
        <v>1049</v>
      </c>
      <c r="D99" s="729" t="s">
        <v>1049</v>
      </c>
      <c r="E99" s="730" t="s">
        <v>1049</v>
      </c>
      <c r="F99" s="731" t="s">
        <v>1049</v>
      </c>
      <c r="G99" s="732" t="s">
        <v>1049</v>
      </c>
      <c r="H99" s="733" t="s">
        <v>1049</v>
      </c>
      <c r="I99" s="732" t="s">
        <v>1049</v>
      </c>
      <c r="J99" s="732" t="s">
        <v>1049</v>
      </c>
      <c r="K99" s="734" t="s">
        <v>1049</v>
      </c>
      <c r="L99" s="734" t="s">
        <v>1049</v>
      </c>
      <c r="M99" s="735"/>
      <c r="N99" s="735"/>
      <c r="O99" s="735"/>
      <c r="P99" s="735"/>
      <c r="Q99" s="735"/>
      <c r="R99" s="735"/>
      <c r="S99" s="735"/>
      <c r="T99" s="735"/>
      <c r="U99" s="735"/>
      <c r="V99" s="735"/>
      <c r="W99" s="735"/>
      <c r="X99" s="735"/>
      <c r="Y99" s="735"/>
      <c r="Z99" s="735"/>
      <c r="AA99" s="735"/>
      <c r="AB99" s="735"/>
      <c r="AC99" s="735"/>
      <c r="AD99" s="735"/>
      <c r="AE99" s="735"/>
      <c r="AF99" s="735"/>
      <c r="AG99" s="735"/>
      <c r="AH99" s="735"/>
      <c r="AI99" s="735"/>
      <c r="AJ99" s="735"/>
      <c r="AK99" s="735"/>
      <c r="AL99" s="735"/>
      <c r="AM99" s="735"/>
      <c r="AN99" s="735"/>
      <c r="AO99" s="735"/>
      <c r="AP99" s="735"/>
      <c r="AQ99" s="735"/>
      <c r="AR99" s="735"/>
      <c r="AS99" s="735"/>
      <c r="AT99" s="736"/>
      <c r="AU99" s="737" t="s">
        <v>1049</v>
      </c>
      <c r="AV99" s="738">
        <v>-3</v>
      </c>
      <c r="AW99" s="739" t="e">
        <v>#VALUE!</v>
      </c>
      <c r="AX99" s="740" t="s">
        <v>1049</v>
      </c>
      <c r="AY99" s="741" t="s">
        <v>1049</v>
      </c>
      <c r="AZ99" s="739" t="s">
        <v>1049</v>
      </c>
      <c r="BA99" s="765" t="s">
        <v>1049</v>
      </c>
      <c r="BB99" s="610" t="s">
        <v>1049</v>
      </c>
      <c r="BC99" s="739" t="s">
        <v>1049</v>
      </c>
      <c r="BD99" s="764"/>
      <c r="BE99" s="746" t="s">
        <v>1049</v>
      </c>
      <c r="BG99" s="672"/>
      <c r="BH99" s="178"/>
      <c r="BI99" s="747"/>
      <c r="BJ99" s="672">
        <v>19</v>
      </c>
      <c r="BK99" s="565">
        <v>-53</v>
      </c>
      <c r="BN99" s="674"/>
    </row>
    <row r="100" spans="1:66" s="671" customFormat="1" ht="17.45" hidden="1" customHeight="1">
      <c r="A100" s="748">
        <v>19</v>
      </c>
      <c r="B100" s="727"/>
      <c r="C100" s="728" t="s">
        <v>1049</v>
      </c>
      <c r="D100" s="729" t="s">
        <v>1049</v>
      </c>
      <c r="E100" s="730" t="s">
        <v>1049</v>
      </c>
      <c r="F100" s="731" t="s">
        <v>1049</v>
      </c>
      <c r="G100" s="732" t="s">
        <v>1049</v>
      </c>
      <c r="H100" s="733" t="s">
        <v>1049</v>
      </c>
      <c r="I100" s="732" t="s">
        <v>1049</v>
      </c>
      <c r="J100" s="732" t="s">
        <v>1049</v>
      </c>
      <c r="K100" s="734" t="s">
        <v>1049</v>
      </c>
      <c r="L100" s="734" t="s">
        <v>1049</v>
      </c>
      <c r="M100" s="735"/>
      <c r="N100" s="735"/>
      <c r="O100" s="735"/>
      <c r="P100" s="735"/>
      <c r="Q100" s="735"/>
      <c r="R100" s="735"/>
      <c r="S100" s="735"/>
      <c r="T100" s="735"/>
      <c r="U100" s="735"/>
      <c r="V100" s="735"/>
      <c r="W100" s="735"/>
      <c r="X100" s="735"/>
      <c r="Y100" s="735"/>
      <c r="Z100" s="735"/>
      <c r="AA100" s="735"/>
      <c r="AB100" s="735"/>
      <c r="AC100" s="735"/>
      <c r="AD100" s="735"/>
      <c r="AE100" s="735"/>
      <c r="AF100" s="735"/>
      <c r="AG100" s="735"/>
      <c r="AH100" s="735"/>
      <c r="AI100" s="735"/>
      <c r="AJ100" s="735"/>
      <c r="AK100" s="735"/>
      <c r="AL100" s="735"/>
      <c r="AM100" s="735"/>
      <c r="AN100" s="735"/>
      <c r="AO100" s="735"/>
      <c r="AP100" s="735"/>
      <c r="AQ100" s="735"/>
      <c r="AR100" s="735"/>
      <c r="AS100" s="735"/>
      <c r="AT100" s="736"/>
      <c r="AU100" s="737" t="s">
        <v>1049</v>
      </c>
      <c r="AV100" s="738">
        <v>-3</v>
      </c>
      <c r="AW100" s="739" t="e">
        <v>#VALUE!</v>
      </c>
      <c r="AX100" s="740" t="s">
        <v>1049</v>
      </c>
      <c r="AY100" s="741" t="s">
        <v>1049</v>
      </c>
      <c r="AZ100" s="739" t="s">
        <v>1049</v>
      </c>
      <c r="BA100" s="765" t="s">
        <v>1049</v>
      </c>
      <c r="BB100" s="610" t="s">
        <v>1049</v>
      </c>
      <c r="BC100" s="739" t="s">
        <v>1049</v>
      </c>
      <c r="BD100" s="764"/>
      <c r="BE100" s="746" t="s">
        <v>1049</v>
      </c>
      <c r="BG100" s="672"/>
      <c r="BH100" s="178"/>
      <c r="BI100" s="747"/>
      <c r="BJ100" s="672">
        <v>20</v>
      </c>
      <c r="BK100" s="565">
        <v>-54</v>
      </c>
      <c r="BN100" s="674"/>
    </row>
    <row r="101" spans="1:66" s="671" customFormat="1" ht="17.45" hidden="1" customHeight="1">
      <c r="A101" s="748">
        <v>20</v>
      </c>
      <c r="B101" s="727"/>
      <c r="C101" s="728" t="s">
        <v>1049</v>
      </c>
      <c r="D101" s="729" t="s">
        <v>1049</v>
      </c>
      <c r="E101" s="730" t="s">
        <v>1049</v>
      </c>
      <c r="F101" s="731" t="s">
        <v>1049</v>
      </c>
      <c r="G101" s="732" t="s">
        <v>1049</v>
      </c>
      <c r="H101" s="733" t="s">
        <v>1049</v>
      </c>
      <c r="I101" s="732" t="s">
        <v>1049</v>
      </c>
      <c r="J101" s="732" t="s">
        <v>1049</v>
      </c>
      <c r="K101" s="734" t="s">
        <v>1049</v>
      </c>
      <c r="L101" s="734" t="s">
        <v>1049</v>
      </c>
      <c r="M101" s="735"/>
      <c r="N101" s="735"/>
      <c r="O101" s="735"/>
      <c r="P101" s="735"/>
      <c r="Q101" s="735"/>
      <c r="R101" s="735"/>
      <c r="S101" s="735"/>
      <c r="T101" s="735"/>
      <c r="U101" s="735"/>
      <c r="V101" s="735"/>
      <c r="W101" s="735"/>
      <c r="X101" s="735"/>
      <c r="Y101" s="735"/>
      <c r="Z101" s="735"/>
      <c r="AA101" s="735"/>
      <c r="AB101" s="735"/>
      <c r="AC101" s="735"/>
      <c r="AD101" s="735"/>
      <c r="AE101" s="735"/>
      <c r="AF101" s="735"/>
      <c r="AG101" s="735"/>
      <c r="AH101" s="735"/>
      <c r="AI101" s="735"/>
      <c r="AJ101" s="735"/>
      <c r="AK101" s="735"/>
      <c r="AL101" s="735"/>
      <c r="AM101" s="735"/>
      <c r="AN101" s="735"/>
      <c r="AO101" s="735"/>
      <c r="AP101" s="735"/>
      <c r="AQ101" s="735"/>
      <c r="AR101" s="735"/>
      <c r="AS101" s="735"/>
      <c r="AT101" s="736"/>
      <c r="AU101" s="737" t="s">
        <v>1049</v>
      </c>
      <c r="AV101" s="738">
        <v>-3</v>
      </c>
      <c r="AW101" s="739" t="e">
        <v>#VALUE!</v>
      </c>
      <c r="AX101" s="740" t="s">
        <v>1049</v>
      </c>
      <c r="AY101" s="741" t="s">
        <v>1049</v>
      </c>
      <c r="AZ101" s="739" t="s">
        <v>1049</v>
      </c>
      <c r="BA101" s="765" t="s">
        <v>1049</v>
      </c>
      <c r="BB101" s="610" t="s">
        <v>1049</v>
      </c>
      <c r="BC101" s="739" t="s">
        <v>1049</v>
      </c>
      <c r="BD101" s="764"/>
      <c r="BE101" s="746" t="s">
        <v>1049</v>
      </c>
      <c r="BG101" s="672"/>
      <c r="BH101" s="178"/>
      <c r="BI101" s="747"/>
      <c r="BJ101" s="672">
        <v>50</v>
      </c>
      <c r="BK101" s="565">
        <v>-55</v>
      </c>
      <c r="BN101" s="674"/>
    </row>
    <row r="102" spans="1:66" s="675" customFormat="1" hidden="1">
      <c r="A102" s="186"/>
      <c r="B102" s="187"/>
      <c r="C102" s="190" t="s">
        <v>247</v>
      </c>
      <c r="D102" s="677"/>
      <c r="E102" s="755"/>
      <c r="F102" s="756"/>
      <c r="G102" s="756"/>
      <c r="H102" s="189"/>
      <c r="I102" s="756"/>
      <c r="J102" s="756"/>
      <c r="K102" s="756"/>
      <c r="L102" s="189"/>
      <c r="M102" s="189"/>
      <c r="N102" s="189"/>
      <c r="O102" s="189"/>
      <c r="P102" s="189"/>
      <c r="Q102" s="189"/>
      <c r="R102" s="189"/>
      <c r="S102" s="189"/>
      <c r="T102" s="189"/>
      <c r="U102" s="189"/>
      <c r="V102" s="189"/>
      <c r="W102" s="189"/>
      <c r="X102" s="189"/>
      <c r="Y102" s="189"/>
      <c r="Z102" s="189"/>
      <c r="AA102" s="189"/>
      <c r="AB102" s="189"/>
      <c r="AC102" s="190" t="s">
        <v>235</v>
      </c>
      <c r="AD102" s="189"/>
      <c r="AE102" s="189"/>
      <c r="AF102" s="189"/>
      <c r="AG102" s="189"/>
      <c r="AH102" s="189"/>
      <c r="AI102" s="189"/>
      <c r="AJ102" s="189"/>
      <c r="AK102" s="189"/>
      <c r="AL102" s="189"/>
      <c r="AM102" s="189"/>
      <c r="AN102" s="189"/>
      <c r="AO102" s="189"/>
      <c r="AP102" s="189"/>
      <c r="AQ102" s="189"/>
      <c r="AR102" s="189"/>
      <c r="AS102" s="189"/>
      <c r="AT102" s="189"/>
      <c r="AU102" s="189"/>
      <c r="AV102" s="186"/>
      <c r="AW102" s="189"/>
      <c r="AX102" s="191"/>
      <c r="AY102" s="189"/>
      <c r="AZ102" s="189"/>
      <c r="BA102" s="192"/>
      <c r="BB102" s="192"/>
      <c r="BC102" s="189"/>
      <c r="BD102" s="193"/>
      <c r="BE102" s="194"/>
      <c r="BK102" s="565">
        <v>-56</v>
      </c>
    </row>
    <row r="103" spans="1:66" s="675" customFormat="1" hidden="1">
      <c r="A103" s="186"/>
      <c r="B103" s="187"/>
      <c r="C103" s="188"/>
      <c r="D103" s="188"/>
      <c r="E103" s="188"/>
      <c r="F103" s="188"/>
      <c r="G103" s="188"/>
      <c r="H103" s="188"/>
      <c r="I103" s="188"/>
      <c r="J103" s="188"/>
      <c r="K103" s="188"/>
      <c r="L103" s="188"/>
      <c r="M103" s="188"/>
      <c r="N103" s="188"/>
      <c r="O103" s="188"/>
      <c r="P103" s="188"/>
      <c r="Q103" s="188"/>
      <c r="R103" s="188"/>
      <c r="S103" s="189"/>
      <c r="T103" s="189"/>
      <c r="U103" s="189"/>
      <c r="V103" s="189"/>
      <c r="W103" s="189"/>
      <c r="X103" s="189"/>
      <c r="Y103" s="189"/>
      <c r="Z103" s="189"/>
      <c r="AA103" s="189"/>
      <c r="AB103" s="189"/>
      <c r="AC103" s="190" t="s">
        <v>236</v>
      </c>
      <c r="AD103" s="189"/>
      <c r="AE103" s="189"/>
      <c r="AF103" s="189"/>
      <c r="AG103" s="189"/>
      <c r="AH103" s="189"/>
      <c r="AI103" s="189"/>
      <c r="AJ103" s="189"/>
      <c r="AK103" s="189"/>
      <c r="AL103" s="189"/>
      <c r="AM103" s="189"/>
      <c r="AN103" s="189"/>
      <c r="AO103" s="189"/>
      <c r="AP103" s="189"/>
      <c r="AQ103" s="189"/>
      <c r="AR103" s="189"/>
      <c r="AS103" s="189"/>
      <c r="AT103" s="189"/>
      <c r="AU103" s="189"/>
      <c r="AV103" s="186"/>
      <c r="AW103" s="189"/>
      <c r="AX103" s="191"/>
      <c r="AY103" s="189"/>
      <c r="AZ103" s="189"/>
      <c r="BA103" s="192"/>
      <c r="BB103" s="192"/>
      <c r="BC103" s="189"/>
      <c r="BD103" s="193"/>
      <c r="BE103" s="194"/>
      <c r="BK103" s="565">
        <v>-57</v>
      </c>
    </row>
    <row r="104" spans="1:66" ht="18" hidden="1" customHeight="1">
      <c r="A104" s="186"/>
      <c r="B104" s="187"/>
      <c r="C104" s="676" t="s">
        <v>237</v>
      </c>
      <c r="D104" s="677"/>
      <c r="E104" s="755"/>
      <c r="F104" s="756"/>
      <c r="G104" s="756"/>
      <c r="H104" s="756"/>
      <c r="I104" s="756"/>
      <c r="J104" s="756"/>
      <c r="K104" s="756"/>
      <c r="L104" s="756"/>
      <c r="M104" s="756"/>
      <c r="N104" s="756"/>
      <c r="O104" s="756"/>
      <c r="P104" s="756"/>
      <c r="Q104" s="756"/>
      <c r="R104" s="756"/>
      <c r="S104" s="678"/>
      <c r="T104" s="678"/>
      <c r="U104" s="678"/>
      <c r="V104" s="678"/>
      <c r="W104" s="678"/>
      <c r="X104" s="678"/>
      <c r="Y104" s="678"/>
      <c r="Z104" s="678"/>
      <c r="AA104" s="678"/>
      <c r="AB104" s="678"/>
      <c r="AC104" s="678"/>
      <c r="AD104" s="678"/>
      <c r="AE104" s="678"/>
      <c r="AF104" s="678"/>
      <c r="AG104" s="190" t="s">
        <v>218</v>
      </c>
      <c r="AH104" s="190"/>
      <c r="AI104" s="190"/>
      <c r="AJ104" s="190"/>
      <c r="AK104" s="190"/>
      <c r="AL104" s="678"/>
      <c r="AM104" s="678"/>
      <c r="AN104" s="678"/>
      <c r="AO104" s="678"/>
      <c r="AP104" s="678"/>
      <c r="AQ104" s="678"/>
      <c r="AR104" s="678"/>
      <c r="AS104" s="678"/>
      <c r="AT104" s="678"/>
      <c r="AU104" s="678"/>
      <c r="AV104" s="757"/>
      <c r="AW104" s="678"/>
      <c r="AX104" s="758"/>
      <c r="AY104" s="678"/>
      <c r="AZ104" s="678"/>
      <c r="BA104" s="759"/>
      <c r="BB104" s="759"/>
      <c r="BC104" s="189"/>
      <c r="BK104" s="565">
        <v>-58</v>
      </c>
    </row>
    <row r="105" spans="1:66" ht="18" hidden="1" customHeight="1">
      <c r="A105" s="186"/>
      <c r="B105" s="187"/>
      <c r="C105" s="676" t="s">
        <v>217</v>
      </c>
      <c r="D105" s="677"/>
      <c r="E105" s="755"/>
      <c r="F105" s="756"/>
      <c r="G105" s="756"/>
      <c r="H105" s="756"/>
      <c r="I105" s="756"/>
      <c r="J105" s="756"/>
      <c r="K105" s="756"/>
      <c r="L105" s="756"/>
      <c r="M105" s="756"/>
      <c r="N105" s="756"/>
      <c r="O105" s="756"/>
      <c r="P105" s="756"/>
      <c r="Q105" s="756"/>
      <c r="R105" s="756"/>
      <c r="S105" s="678"/>
      <c r="T105" s="678"/>
      <c r="U105" s="678"/>
      <c r="V105" s="678"/>
      <c r="W105" s="678"/>
      <c r="X105" s="678"/>
      <c r="Y105" s="678"/>
      <c r="Z105" s="678"/>
      <c r="AA105" s="678"/>
      <c r="AB105" s="678"/>
      <c r="AC105" s="678"/>
      <c r="AD105" s="678"/>
      <c r="AE105" s="678"/>
      <c r="AF105" s="678"/>
      <c r="AG105" s="190"/>
      <c r="AH105" s="190"/>
      <c r="AI105" s="190"/>
      <c r="AJ105" s="190"/>
      <c r="AK105" s="190"/>
      <c r="AL105" s="678"/>
      <c r="AM105" s="678"/>
      <c r="AN105" s="678"/>
      <c r="AO105" s="678"/>
      <c r="AP105" s="678"/>
      <c r="AQ105" s="678"/>
      <c r="AR105" s="678"/>
      <c r="AS105" s="678"/>
      <c r="AT105" s="678"/>
      <c r="AU105" s="678"/>
      <c r="AV105" s="757"/>
      <c r="AW105" s="678"/>
      <c r="AX105" s="758"/>
      <c r="AY105" s="678"/>
      <c r="AZ105" s="678"/>
      <c r="BA105" s="759"/>
      <c r="BB105" s="759"/>
      <c r="BC105" s="189"/>
      <c r="BK105" s="565">
        <v>-59</v>
      </c>
    </row>
    <row r="106" spans="1:66" ht="18" hidden="1" customHeight="1">
      <c r="A106" s="186"/>
      <c r="B106" s="187"/>
      <c r="C106" s="676" t="s">
        <v>219</v>
      </c>
      <c r="D106" s="677"/>
      <c r="E106" s="755"/>
      <c r="F106" s="756"/>
      <c r="G106" s="756"/>
      <c r="H106" s="756"/>
      <c r="I106" s="756"/>
      <c r="J106" s="756"/>
      <c r="K106" s="756"/>
      <c r="L106" s="756"/>
      <c r="M106" s="756"/>
      <c r="N106" s="756"/>
      <c r="O106" s="756"/>
      <c r="P106" s="756"/>
      <c r="Q106" s="756"/>
      <c r="R106" s="756"/>
      <c r="S106" s="678"/>
      <c r="T106" s="678"/>
      <c r="U106" s="678"/>
      <c r="V106" s="678"/>
      <c r="W106" s="678"/>
      <c r="X106" s="678"/>
      <c r="Y106" s="678"/>
      <c r="Z106" s="678"/>
      <c r="AA106" s="678"/>
      <c r="AB106" s="678"/>
      <c r="AC106" s="678"/>
      <c r="AD106" s="678"/>
      <c r="AE106" s="678"/>
      <c r="AF106" s="678"/>
      <c r="AG106" s="190"/>
      <c r="AH106" s="190"/>
      <c r="AI106" s="190"/>
      <c r="AJ106" s="190"/>
      <c r="AK106" s="190"/>
      <c r="AL106" s="678"/>
      <c r="AM106" s="678"/>
      <c r="AN106" s="678"/>
      <c r="AO106" s="678"/>
      <c r="AP106" s="678"/>
      <c r="AQ106" s="678"/>
      <c r="AR106" s="678"/>
      <c r="AS106" s="678"/>
      <c r="AT106" s="678"/>
      <c r="AU106" s="678"/>
      <c r="AV106" s="757"/>
      <c r="AW106" s="678"/>
      <c r="AX106" s="758"/>
      <c r="AY106" s="678"/>
      <c r="AZ106" s="678"/>
      <c r="BA106" s="759"/>
      <c r="BB106" s="759"/>
      <c r="BC106" s="189"/>
      <c r="BK106" s="565">
        <v>-60</v>
      </c>
    </row>
    <row r="107" spans="1:66" hidden="1">
      <c r="BK107" s="565">
        <v>-61</v>
      </c>
    </row>
    <row r="108" spans="1:66" hidden="1">
      <c r="BK108" s="565">
        <v>-62</v>
      </c>
    </row>
    <row r="109" spans="1:66" hidden="1">
      <c r="BK109" s="565">
        <v>-63</v>
      </c>
    </row>
    <row r="110" spans="1:66" hidden="1">
      <c r="BK110" s="565">
        <v>-64</v>
      </c>
    </row>
    <row r="111" spans="1:66" hidden="1">
      <c r="BK111" s="565">
        <v>-65</v>
      </c>
    </row>
    <row r="112" spans="1:66" hidden="1">
      <c r="BK112" s="565">
        <v>-66</v>
      </c>
    </row>
  </sheetData>
  <sortState ref="BF80:BF88">
    <sortCondition ref="BF80"/>
  </sortState>
  <mergeCells count="32">
    <mergeCell ref="M61:O61"/>
    <mergeCell ref="P61:R61"/>
    <mergeCell ref="S61:U61"/>
    <mergeCell ref="AQ61:AS61"/>
    <mergeCell ref="Y61:AA61"/>
    <mergeCell ref="AB61:AD61"/>
    <mergeCell ref="AE61:AG61"/>
    <mergeCell ref="AH61:AJ61"/>
    <mergeCell ref="AK61:AM61"/>
    <mergeCell ref="AN61:AP61"/>
    <mergeCell ref="V61:X61"/>
    <mergeCell ref="AK7:AM7"/>
    <mergeCell ref="AN7:AP7"/>
    <mergeCell ref="Y7:AA7"/>
    <mergeCell ref="AB7:AD7"/>
    <mergeCell ref="AE7:AG7"/>
    <mergeCell ref="E59:I59"/>
    <mergeCell ref="E60:I60"/>
    <mergeCell ref="A1:BD1"/>
    <mergeCell ref="A2:BD2"/>
    <mergeCell ref="A3:BD3"/>
    <mergeCell ref="A4:BE4"/>
    <mergeCell ref="A5:C5"/>
    <mergeCell ref="E5:I5"/>
    <mergeCell ref="V7:X7"/>
    <mergeCell ref="S7:U7"/>
    <mergeCell ref="B6:C6"/>
    <mergeCell ref="E6:I6"/>
    <mergeCell ref="M7:O7"/>
    <mergeCell ref="P7:R7"/>
    <mergeCell ref="AQ7:AS7"/>
    <mergeCell ref="AH7:AJ7"/>
  </mergeCells>
  <conditionalFormatting sqref="AV29:AV49">
    <cfRule type="cellIs" dxfId="27" priority="4" operator="lessThan">
      <formula>0</formula>
    </cfRule>
  </conditionalFormatting>
  <conditionalFormatting sqref="AV82">
    <cfRule type="cellIs" dxfId="26" priority="2" operator="lessThan">
      <formula>0</formula>
    </cfRule>
  </conditionalFormatting>
  <conditionalFormatting sqref="AV83:AV101">
    <cfRule type="cellIs" dxfId="25" priority="1" operator="lessThan">
      <formula>0</formula>
    </cfRule>
  </conditionalFormatting>
  <pageMargins left="0.12" right="0.19685039370078741" top="0.15748031496062992" bottom="0.11811023622047245" header="0" footer="0"/>
  <pageSetup paperSize="9" orientation="landscape" horizontalDpi="4294967293" verticalDpi="4294967295" r:id="rId1"/>
</worksheet>
</file>

<file path=xl/worksheets/sheet20.xml><?xml version="1.0" encoding="utf-8"?>
<worksheet xmlns="http://schemas.openxmlformats.org/spreadsheetml/2006/main" xmlns:r="http://schemas.openxmlformats.org/officeDocument/2006/relationships">
  <sheetPr>
    <tabColor rgb="FFFF0000"/>
  </sheetPr>
  <dimension ref="A1:AV255"/>
  <sheetViews>
    <sheetView showZeros="0" topLeftCell="A66" workbookViewId="0">
      <selection activeCell="Y80" sqref="Y80"/>
    </sheetView>
  </sheetViews>
  <sheetFormatPr defaultColWidth="8.85546875" defaultRowHeight="18"/>
  <cols>
    <col min="1" max="1" width="4" style="453" customWidth="1"/>
    <col min="2" max="2" width="4.5703125" style="454" customWidth="1"/>
    <col min="3" max="3" width="29.85546875" style="467" customWidth="1"/>
    <col min="4" max="4" width="2.28515625" style="465" hidden="1" customWidth="1"/>
    <col min="5" max="5" width="5.140625" style="809" customWidth="1"/>
    <col min="6" max="6" width="3.7109375" style="458" customWidth="1"/>
    <col min="7" max="7" width="8.5703125" style="458" bestFit="1" customWidth="1"/>
    <col min="8" max="8" width="7" style="460" hidden="1" customWidth="1"/>
    <col min="9" max="9" width="6.28515625" style="458" customWidth="1"/>
    <col min="10" max="10" width="14.28515625" style="460" customWidth="1"/>
    <col min="11" max="11" width="3.140625" style="460" hidden="1" customWidth="1"/>
    <col min="12" max="12" width="19.7109375" style="467" hidden="1" customWidth="1"/>
    <col min="13" max="15" width="6.42578125" style="462" customWidth="1"/>
    <col min="16" max="16" width="3.7109375" style="462" hidden="1" customWidth="1"/>
    <col min="17" max="19" width="6.42578125" style="462" customWidth="1"/>
    <col min="20" max="20" width="8" style="465" customWidth="1"/>
    <col min="21" max="21" width="3.7109375" style="465" hidden="1" customWidth="1"/>
    <col min="22" max="22" width="4.28515625" style="465" customWidth="1"/>
    <col min="23" max="23" width="5.42578125" style="465" customWidth="1"/>
    <col min="24" max="24" width="5.7109375" style="465" hidden="1" customWidth="1"/>
    <col min="25" max="25" width="4.7109375" style="467" customWidth="1"/>
    <col min="26" max="26" width="5.140625" style="467" customWidth="1"/>
    <col min="27" max="27" width="22" style="467" customWidth="1"/>
    <col min="28" max="28" width="5.85546875" style="510" hidden="1" customWidth="1"/>
    <col min="29" max="29" width="7.7109375" style="510" hidden="1" customWidth="1"/>
    <col min="30" max="31" width="10.7109375" style="510" hidden="1" customWidth="1"/>
    <col min="32" max="33" width="5.7109375" style="510" hidden="1" customWidth="1"/>
    <col min="34" max="34" width="4.42578125" style="510" hidden="1" customWidth="1"/>
    <col min="35" max="35" width="3.7109375" style="510" hidden="1" customWidth="1"/>
    <col min="36" max="39" width="3.28515625" style="510" hidden="1" customWidth="1"/>
    <col min="40" max="43" width="4" style="510" hidden="1" customWidth="1"/>
    <col min="44" max="44" width="4.42578125" style="510" hidden="1" customWidth="1"/>
    <col min="45" max="45" width="15.5703125" style="510" hidden="1" customWidth="1"/>
    <col min="46" max="46" width="11.5703125" style="510" hidden="1" customWidth="1"/>
    <col min="47" max="48" width="8.85546875" style="510" hidden="1" customWidth="1"/>
    <col min="49" max="53" width="8.85546875" style="510" customWidth="1"/>
    <col min="54" max="16384" width="8.85546875" style="510"/>
  </cols>
  <sheetData>
    <row r="1" spans="1:48">
      <c r="A1" s="865" t="s">
        <v>252</v>
      </c>
      <c r="B1" s="865"/>
      <c r="C1" s="865"/>
      <c r="D1" s="865"/>
      <c r="E1" s="865"/>
      <c r="F1" s="865"/>
      <c r="G1" s="865"/>
      <c r="H1" s="865"/>
      <c r="I1" s="865"/>
      <c r="J1" s="865"/>
      <c r="K1" s="865"/>
      <c r="L1" s="865"/>
      <c r="M1" s="865"/>
      <c r="N1" s="865"/>
      <c r="O1" s="865"/>
      <c r="P1" s="865"/>
      <c r="Q1" s="865"/>
      <c r="R1" s="865"/>
      <c r="S1" s="865"/>
      <c r="T1" s="865"/>
      <c r="U1" s="865"/>
      <c r="V1" s="865"/>
      <c r="W1" s="865"/>
      <c r="X1" s="865"/>
      <c r="Y1" s="865"/>
      <c r="Z1" s="865"/>
      <c r="AA1" s="865"/>
    </row>
    <row r="2" spans="1:48">
      <c r="A2" s="865" t="s">
        <v>627</v>
      </c>
      <c r="B2" s="865"/>
      <c r="C2" s="865"/>
      <c r="D2" s="865"/>
      <c r="E2" s="865"/>
      <c r="F2" s="865"/>
      <c r="G2" s="865"/>
      <c r="H2" s="865"/>
      <c r="I2" s="865"/>
      <c r="J2" s="865"/>
      <c r="K2" s="865"/>
      <c r="L2" s="865"/>
      <c r="M2" s="865"/>
      <c r="N2" s="865"/>
      <c r="O2" s="865"/>
      <c r="P2" s="865"/>
      <c r="Q2" s="865"/>
      <c r="R2" s="865"/>
      <c r="S2" s="865"/>
      <c r="T2" s="865"/>
      <c r="U2" s="865"/>
      <c r="V2" s="865"/>
      <c r="W2" s="865"/>
      <c r="X2" s="865"/>
      <c r="Y2" s="865"/>
      <c r="Z2" s="865"/>
      <c r="AA2" s="865"/>
      <c r="AC2" s="769">
        <v>1</v>
      </c>
      <c r="AD2" s="769">
        <v>2</v>
      </c>
      <c r="AE2" s="769">
        <v>3</v>
      </c>
      <c r="AF2" s="769">
        <v>4</v>
      </c>
      <c r="AG2" s="769">
        <v>5</v>
      </c>
      <c r="AH2" s="769">
        <v>6</v>
      </c>
      <c r="AI2" s="769">
        <v>7</v>
      </c>
      <c r="AJ2" s="769">
        <v>8</v>
      </c>
      <c r="AK2" s="769">
        <v>9</v>
      </c>
      <c r="AL2" s="769">
        <v>10</v>
      </c>
      <c r="AM2" s="769">
        <v>11</v>
      </c>
      <c r="AN2" s="769">
        <v>12</v>
      </c>
      <c r="AO2" s="769">
        <v>13</v>
      </c>
      <c r="AP2" s="769">
        <v>14</v>
      </c>
      <c r="AQ2" s="769">
        <v>15</v>
      </c>
      <c r="AR2" s="769">
        <v>16</v>
      </c>
      <c r="AS2" s="769">
        <v>99</v>
      </c>
      <c r="AT2" s="769">
        <v>18</v>
      </c>
      <c r="AU2" s="769">
        <v>19</v>
      </c>
      <c r="AV2" s="769">
        <v>20</v>
      </c>
    </row>
    <row r="3" spans="1:48">
      <c r="A3" s="865" t="s">
        <v>628</v>
      </c>
      <c r="B3" s="865"/>
      <c r="C3" s="865"/>
      <c r="D3" s="865"/>
      <c r="E3" s="865"/>
      <c r="F3" s="865"/>
      <c r="G3" s="865"/>
      <c r="H3" s="865"/>
      <c r="I3" s="865"/>
      <c r="J3" s="865"/>
      <c r="K3" s="865"/>
      <c r="L3" s="865"/>
      <c r="M3" s="865"/>
      <c r="N3" s="865"/>
      <c r="O3" s="865"/>
      <c r="P3" s="865"/>
      <c r="Q3" s="865"/>
      <c r="R3" s="865"/>
      <c r="S3" s="865"/>
      <c r="T3" s="865"/>
      <c r="U3" s="865"/>
      <c r="V3" s="865"/>
      <c r="W3" s="865"/>
      <c r="X3" s="865"/>
      <c r="Y3" s="865"/>
      <c r="Z3" s="865"/>
      <c r="AA3" s="865"/>
      <c r="AC3" s="769">
        <v>20</v>
      </c>
      <c r="AD3" s="769">
        <v>17</v>
      </c>
      <c r="AE3" s="769">
        <v>15</v>
      </c>
      <c r="AF3" s="769">
        <v>14</v>
      </c>
      <c r="AG3" s="769">
        <v>13</v>
      </c>
      <c r="AH3" s="769">
        <v>12</v>
      </c>
      <c r="AI3" s="769">
        <v>11</v>
      </c>
      <c r="AJ3" s="769">
        <v>10</v>
      </c>
      <c r="AK3" s="769">
        <v>9</v>
      </c>
      <c r="AL3" s="769">
        <v>8</v>
      </c>
      <c r="AM3" s="769">
        <v>7</v>
      </c>
      <c r="AN3" s="769">
        <v>6</v>
      </c>
      <c r="AO3" s="769">
        <v>5</v>
      </c>
      <c r="AP3" s="769">
        <v>4</v>
      </c>
      <c r="AQ3" s="769">
        <v>3</v>
      </c>
      <c r="AR3" s="769">
        <v>2</v>
      </c>
      <c r="AS3" s="769">
        <v>1</v>
      </c>
      <c r="AT3" s="769">
        <v>3</v>
      </c>
      <c r="AU3" s="769">
        <v>2</v>
      </c>
      <c r="AV3" s="769">
        <v>1</v>
      </c>
    </row>
    <row r="4" spans="1:48" ht="4.9000000000000004" customHeight="1">
      <c r="A4" s="865"/>
      <c r="B4" s="865"/>
      <c r="C4" s="865"/>
      <c r="D4" s="865"/>
      <c r="E4" s="865"/>
      <c r="F4" s="865"/>
      <c r="G4" s="865"/>
      <c r="H4" s="865"/>
      <c r="I4" s="865"/>
      <c r="J4" s="865"/>
      <c r="K4" s="865"/>
      <c r="L4" s="865"/>
      <c r="M4" s="865"/>
      <c r="N4" s="865"/>
      <c r="O4" s="865"/>
      <c r="P4" s="865"/>
      <c r="Q4" s="865"/>
      <c r="R4" s="865"/>
      <c r="S4" s="865"/>
      <c r="T4" s="865"/>
      <c r="U4" s="865"/>
      <c r="V4" s="865"/>
      <c r="W4" s="865"/>
      <c r="X4" s="865"/>
      <c r="Y4" s="865"/>
      <c r="Z4" s="865"/>
      <c r="AA4" s="865"/>
    </row>
    <row r="5" spans="1:48" ht="20.25">
      <c r="A5" s="925" t="s">
        <v>206</v>
      </c>
      <c r="B5" s="925"/>
      <c r="C5" s="925"/>
      <c r="E5" s="926" t="s">
        <v>38</v>
      </c>
      <c r="F5" s="926"/>
      <c r="G5" s="926"/>
      <c r="H5" s="926"/>
      <c r="I5" s="926"/>
      <c r="J5" s="770">
        <v>0.52083333333333337</v>
      </c>
      <c r="K5" s="771"/>
      <c r="M5" s="772"/>
      <c r="N5" s="772"/>
      <c r="O5" s="772"/>
      <c r="P5" s="772"/>
      <c r="Q5" s="772"/>
      <c r="R5" s="772"/>
      <c r="S5" s="772"/>
      <c r="T5" s="510"/>
    </row>
    <row r="6" spans="1:48">
      <c r="A6" s="515"/>
      <c r="B6" s="927" t="s">
        <v>40</v>
      </c>
      <c r="C6" s="927"/>
      <c r="E6" s="926" t="s">
        <v>207</v>
      </c>
      <c r="F6" s="926"/>
      <c r="G6" s="926"/>
      <c r="H6" s="926"/>
      <c r="I6" s="926"/>
      <c r="J6" s="773"/>
      <c r="K6" s="771"/>
      <c r="M6" s="774"/>
      <c r="N6" s="772"/>
      <c r="O6" s="772"/>
      <c r="P6" s="772"/>
      <c r="Q6" s="774"/>
      <c r="R6" s="772"/>
      <c r="S6" s="772"/>
      <c r="T6" s="775"/>
    </row>
    <row r="7" spans="1:48" s="787" customFormat="1" ht="34.15" customHeight="1">
      <c r="A7" s="776" t="s">
        <v>208</v>
      </c>
      <c r="B7" s="454" t="s">
        <v>44</v>
      </c>
      <c r="C7" s="777" t="s">
        <v>45</v>
      </c>
      <c r="D7" s="778" t="s">
        <v>209</v>
      </c>
      <c r="E7" s="779" t="s">
        <v>210</v>
      </c>
      <c r="F7" s="779" t="s">
        <v>46</v>
      </c>
      <c r="G7" s="780" t="s">
        <v>47</v>
      </c>
      <c r="H7" s="781" t="s">
        <v>48</v>
      </c>
      <c r="I7" s="780" t="s">
        <v>49</v>
      </c>
      <c r="J7" s="781" t="s">
        <v>50</v>
      </c>
      <c r="K7" s="781" t="s">
        <v>211</v>
      </c>
      <c r="L7" s="777"/>
      <c r="M7" s="782" t="s">
        <v>52</v>
      </c>
      <c r="N7" s="782" t="s">
        <v>52</v>
      </c>
      <c r="O7" s="782" t="s">
        <v>52</v>
      </c>
      <c r="P7" s="782" t="s">
        <v>208</v>
      </c>
      <c r="Q7" s="782" t="s">
        <v>52</v>
      </c>
      <c r="R7" s="782" t="s">
        <v>52</v>
      </c>
      <c r="S7" s="782" t="s">
        <v>52</v>
      </c>
      <c r="T7" s="783" t="s">
        <v>212</v>
      </c>
      <c r="U7" s="784"/>
      <c r="V7" s="783" t="s">
        <v>43</v>
      </c>
      <c r="W7" s="785" t="s">
        <v>56</v>
      </c>
      <c r="X7" s="786" t="s">
        <v>51</v>
      </c>
      <c r="Y7" s="780" t="s">
        <v>57</v>
      </c>
      <c r="Z7" s="780" t="s">
        <v>58</v>
      </c>
      <c r="AA7" s="777" t="s">
        <v>59</v>
      </c>
      <c r="AF7" s="510"/>
      <c r="AG7" s="510"/>
    </row>
    <row r="8" spans="1:48" s="467" customFormat="1" ht="18.75">
      <c r="A8" s="453">
        <v>1</v>
      </c>
      <c r="B8" s="454">
        <v>628</v>
      </c>
      <c r="C8" s="455" t="s">
        <v>81</v>
      </c>
      <c r="D8" s="456" t="s">
        <v>530</v>
      </c>
      <c r="E8" s="457">
        <v>1999</v>
      </c>
      <c r="F8" s="458">
        <v>1</v>
      </c>
      <c r="G8" s="545" t="s">
        <v>563</v>
      </c>
      <c r="H8" s="459">
        <v>0</v>
      </c>
      <c r="I8" s="545">
        <v>0</v>
      </c>
      <c r="J8" s="545" t="s">
        <v>166</v>
      </c>
      <c r="K8" s="460">
        <v>0</v>
      </c>
      <c r="L8" s="461" t="s">
        <v>598</v>
      </c>
      <c r="M8" s="462">
        <v>5.33</v>
      </c>
      <c r="N8" s="462">
        <v>5.42</v>
      </c>
      <c r="O8" s="462">
        <v>5.53</v>
      </c>
      <c r="P8" s="462"/>
      <c r="Q8" s="462">
        <v>5.56</v>
      </c>
      <c r="R8" s="462" t="s">
        <v>0</v>
      </c>
      <c r="S8" s="462">
        <v>5.68</v>
      </c>
      <c r="T8" s="463">
        <v>5.6801899999999996</v>
      </c>
      <c r="U8" s="464">
        <v>1</v>
      </c>
      <c r="V8" s="465">
        <v>1</v>
      </c>
      <c r="W8" s="788">
        <v>1</v>
      </c>
      <c r="X8" s="464">
        <v>1</v>
      </c>
      <c r="Y8" s="462">
        <v>20</v>
      </c>
      <c r="AA8" s="789" t="s">
        <v>598</v>
      </c>
      <c r="AF8" s="510"/>
      <c r="AG8" s="510"/>
      <c r="AH8" s="40">
        <v>533</v>
      </c>
      <c r="AI8" s="40">
        <v>542</v>
      </c>
      <c r="AJ8" s="40">
        <v>553</v>
      </c>
      <c r="AK8" s="40">
        <v>556</v>
      </c>
      <c r="AL8" s="40">
        <v>100</v>
      </c>
      <c r="AM8" s="40">
        <v>568</v>
      </c>
      <c r="AN8" s="41">
        <v>556</v>
      </c>
      <c r="AO8" s="41">
        <v>553</v>
      </c>
      <c r="AP8" s="41">
        <v>542</v>
      </c>
      <c r="AQ8" s="41">
        <v>533</v>
      </c>
      <c r="AR8" s="41">
        <v>100</v>
      </c>
      <c r="AS8" s="42">
        <v>5.565535425331E+16</v>
      </c>
      <c r="AT8" s="790">
        <v>1.9000000000000001E-4</v>
      </c>
    </row>
    <row r="9" spans="1:48" ht="19.899999999999999" customHeight="1">
      <c r="A9" s="453">
        <v>2</v>
      </c>
      <c r="B9" s="454">
        <v>157</v>
      </c>
      <c r="C9" s="455" t="s">
        <v>125</v>
      </c>
      <c r="D9" s="456">
        <v>36050</v>
      </c>
      <c r="E9" s="457">
        <v>1998</v>
      </c>
      <c r="F9" s="458" t="s">
        <v>522</v>
      </c>
      <c r="G9" s="545" t="s">
        <v>180</v>
      </c>
      <c r="H9" s="459">
        <v>0</v>
      </c>
      <c r="I9" s="545">
        <v>0</v>
      </c>
      <c r="J9" s="545" t="s">
        <v>703</v>
      </c>
      <c r="K9" s="460">
        <v>0</v>
      </c>
      <c r="L9" s="461" t="s">
        <v>722</v>
      </c>
      <c r="M9" s="462" t="s">
        <v>0</v>
      </c>
      <c r="N9" s="462">
        <v>4.49</v>
      </c>
      <c r="O9" s="462">
        <v>5.1100000000000003</v>
      </c>
      <c r="Q9" s="462">
        <v>5.52</v>
      </c>
      <c r="R9" s="462">
        <v>5.32</v>
      </c>
      <c r="S9" s="462">
        <v>5.14</v>
      </c>
      <c r="T9" s="463">
        <v>5.5201799999999999</v>
      </c>
      <c r="U9" s="464">
        <v>2</v>
      </c>
      <c r="V9" s="465">
        <v>2</v>
      </c>
      <c r="W9" s="788">
        <v>2</v>
      </c>
      <c r="X9" s="464">
        <v>2</v>
      </c>
      <c r="Y9" s="462">
        <v>17</v>
      </c>
      <c r="AA9" s="789" t="s">
        <v>722</v>
      </c>
      <c r="AC9" s="510">
        <v>0.1</v>
      </c>
      <c r="AD9" s="34" t="s">
        <v>213</v>
      </c>
      <c r="AE9" s="76">
        <v>0.1</v>
      </c>
      <c r="AF9" s="34" t="s">
        <v>213</v>
      </c>
      <c r="AH9" s="40">
        <v>200</v>
      </c>
      <c r="AI9" s="40">
        <v>449</v>
      </c>
      <c r="AJ9" s="40">
        <v>511.00000000000006</v>
      </c>
      <c r="AK9" s="40">
        <v>552</v>
      </c>
      <c r="AL9" s="40">
        <v>532</v>
      </c>
      <c r="AM9" s="40">
        <v>514</v>
      </c>
      <c r="AN9" s="41">
        <v>532</v>
      </c>
      <c r="AO9" s="41">
        <v>514</v>
      </c>
      <c r="AP9" s="41">
        <v>511.00000000000006</v>
      </c>
      <c r="AQ9" s="41">
        <v>449</v>
      </c>
      <c r="AR9" s="41">
        <v>200</v>
      </c>
      <c r="AS9" s="42">
        <v>5.325145114492E+16</v>
      </c>
      <c r="AT9" s="790">
        <v>1.8000000000000001E-4</v>
      </c>
    </row>
    <row r="10" spans="1:48" ht="18.75">
      <c r="A10" s="453">
        <v>3</v>
      </c>
      <c r="B10" s="454">
        <v>435</v>
      </c>
      <c r="C10" s="455" t="s">
        <v>963</v>
      </c>
      <c r="D10" s="456">
        <v>36320</v>
      </c>
      <c r="E10" s="457">
        <v>1999</v>
      </c>
      <c r="F10" s="458">
        <v>1</v>
      </c>
      <c r="G10" s="545" t="s">
        <v>952</v>
      </c>
      <c r="H10" s="459">
        <v>0</v>
      </c>
      <c r="I10" s="545">
        <v>0</v>
      </c>
      <c r="J10" s="545" t="s">
        <v>953</v>
      </c>
      <c r="K10" s="460">
        <v>0</v>
      </c>
      <c r="L10" s="461" t="s">
        <v>962</v>
      </c>
      <c r="M10" s="462">
        <v>4.95</v>
      </c>
      <c r="N10" s="462">
        <v>5.0199999999999996</v>
      </c>
      <c r="O10" s="462">
        <v>5.03</v>
      </c>
      <c r="Q10" s="462">
        <v>5.12</v>
      </c>
      <c r="R10" s="462">
        <v>5.37</v>
      </c>
      <c r="S10" s="462">
        <v>5.13</v>
      </c>
      <c r="T10" s="463">
        <v>5.3701499999999998</v>
      </c>
      <c r="U10" s="464">
        <v>3</v>
      </c>
      <c r="V10" s="465">
        <v>3</v>
      </c>
      <c r="W10" s="788">
        <v>2</v>
      </c>
      <c r="X10" s="464">
        <v>3</v>
      </c>
      <c r="Y10" s="462">
        <v>15</v>
      </c>
      <c r="AA10" s="789" t="s">
        <v>962</v>
      </c>
      <c r="AC10" s="791">
        <v>4</v>
      </c>
      <c r="AD10" s="467" t="s">
        <v>214</v>
      </c>
      <c r="AE10" s="76">
        <v>3.6</v>
      </c>
      <c r="AF10" s="467" t="s">
        <v>214</v>
      </c>
      <c r="AH10" s="792">
        <v>495</v>
      </c>
      <c r="AI10" s="40">
        <v>501.99999999999994</v>
      </c>
      <c r="AJ10" s="40">
        <v>503</v>
      </c>
      <c r="AK10" s="40">
        <v>512</v>
      </c>
      <c r="AL10" s="40">
        <v>537</v>
      </c>
      <c r="AM10" s="40">
        <v>513</v>
      </c>
      <c r="AN10" s="41">
        <v>513</v>
      </c>
      <c r="AO10" s="41">
        <v>512</v>
      </c>
      <c r="AP10" s="41">
        <v>503</v>
      </c>
      <c r="AQ10" s="41">
        <v>501.99999999999994</v>
      </c>
      <c r="AR10" s="41">
        <v>495</v>
      </c>
      <c r="AS10" s="42">
        <v>5.1351250350249504E+16</v>
      </c>
      <c r="AT10" s="790">
        <v>1.5000000000000001E-4</v>
      </c>
    </row>
    <row r="11" spans="1:48" ht="18.75">
      <c r="A11" s="453">
        <v>4</v>
      </c>
      <c r="B11" s="454">
        <v>407</v>
      </c>
      <c r="C11" s="455" t="s">
        <v>129</v>
      </c>
      <c r="D11" s="456">
        <v>0</v>
      </c>
      <c r="E11" s="457">
        <v>1998</v>
      </c>
      <c r="F11" s="458">
        <v>1</v>
      </c>
      <c r="G11" s="545" t="s">
        <v>181</v>
      </c>
      <c r="H11" s="459">
        <v>0</v>
      </c>
      <c r="I11" s="545" t="s">
        <v>182</v>
      </c>
      <c r="J11" s="545" t="s">
        <v>673</v>
      </c>
      <c r="K11" s="460">
        <v>0</v>
      </c>
      <c r="L11" s="461" t="s">
        <v>674</v>
      </c>
      <c r="M11" s="462">
        <v>5.23</v>
      </c>
      <c r="N11" s="462">
        <v>5.15</v>
      </c>
      <c r="O11" s="462">
        <v>5.16</v>
      </c>
      <c r="Q11" s="462">
        <v>5.32</v>
      </c>
      <c r="R11" s="462">
        <v>5.31</v>
      </c>
      <c r="S11" s="462">
        <v>5.08</v>
      </c>
      <c r="T11" s="463">
        <v>5.3201700000000001</v>
      </c>
      <c r="U11" s="464">
        <v>4</v>
      </c>
      <c r="V11" s="465">
        <v>4</v>
      </c>
      <c r="W11" s="788">
        <v>2</v>
      </c>
      <c r="X11" s="464">
        <v>4</v>
      </c>
      <c r="Y11" s="462">
        <v>14</v>
      </c>
      <c r="AA11" s="459" t="s">
        <v>674</v>
      </c>
      <c r="AC11" s="791">
        <v>4.5</v>
      </c>
      <c r="AD11" s="467" t="s">
        <v>215</v>
      </c>
      <c r="AE11" s="76">
        <v>4</v>
      </c>
      <c r="AF11" s="467" t="s">
        <v>215</v>
      </c>
      <c r="AH11" s="40">
        <v>523</v>
      </c>
      <c r="AI11" s="40">
        <v>515</v>
      </c>
      <c r="AJ11" s="40">
        <v>516</v>
      </c>
      <c r="AK11" s="40">
        <v>532</v>
      </c>
      <c r="AL11" s="40">
        <v>531</v>
      </c>
      <c r="AM11" s="40">
        <v>508</v>
      </c>
      <c r="AN11" s="41">
        <v>531</v>
      </c>
      <c r="AO11" s="41">
        <v>523</v>
      </c>
      <c r="AP11" s="41">
        <v>516</v>
      </c>
      <c r="AQ11" s="41">
        <v>515</v>
      </c>
      <c r="AR11" s="41">
        <v>508</v>
      </c>
      <c r="AS11" s="42">
        <v>5.31523516515508E+16</v>
      </c>
      <c r="AT11" s="790">
        <v>1.7000000000000001E-4</v>
      </c>
    </row>
    <row r="12" spans="1:48" ht="18.75">
      <c r="A12" s="453">
        <v>5</v>
      </c>
      <c r="B12" s="777">
        <v>30</v>
      </c>
      <c r="C12" s="455" t="s">
        <v>142</v>
      </c>
      <c r="D12" s="456">
        <v>37251</v>
      </c>
      <c r="E12" s="457">
        <v>2001</v>
      </c>
      <c r="F12" s="458">
        <v>1</v>
      </c>
      <c r="G12" s="545" t="s">
        <v>172</v>
      </c>
      <c r="H12" s="459">
        <v>0</v>
      </c>
      <c r="I12" s="545">
        <v>0</v>
      </c>
      <c r="J12" s="545" t="s">
        <v>650</v>
      </c>
      <c r="K12" s="460">
        <v>0</v>
      </c>
      <c r="L12" s="461" t="s">
        <v>651</v>
      </c>
      <c r="M12" s="462">
        <v>5.3</v>
      </c>
      <c r="N12" s="462">
        <v>5.23</v>
      </c>
      <c r="O12" s="462">
        <v>4.95</v>
      </c>
      <c r="Q12" s="462">
        <v>5.25</v>
      </c>
      <c r="R12" s="462">
        <v>5.14</v>
      </c>
      <c r="S12" s="462">
        <v>4.92</v>
      </c>
      <c r="T12" s="463">
        <v>5.30016</v>
      </c>
      <c r="U12" s="464">
        <v>5</v>
      </c>
      <c r="V12" s="465">
        <v>5</v>
      </c>
      <c r="W12" s="788">
        <v>2</v>
      </c>
      <c r="X12" s="464">
        <v>5</v>
      </c>
      <c r="Y12" s="462">
        <v>13</v>
      </c>
      <c r="AA12" s="789" t="s">
        <v>651</v>
      </c>
      <c r="AC12" s="791">
        <v>5</v>
      </c>
      <c r="AD12" s="467" t="s">
        <v>216</v>
      </c>
      <c r="AE12" s="76">
        <v>4.3</v>
      </c>
      <c r="AF12" s="467" t="s">
        <v>216</v>
      </c>
      <c r="AH12" s="40">
        <v>530</v>
      </c>
      <c r="AI12" s="40">
        <v>523</v>
      </c>
      <c r="AJ12" s="40">
        <v>495</v>
      </c>
      <c r="AK12" s="40">
        <v>525</v>
      </c>
      <c r="AL12" s="40">
        <v>514</v>
      </c>
      <c r="AM12" s="40">
        <v>492</v>
      </c>
      <c r="AN12" s="41">
        <v>525</v>
      </c>
      <c r="AO12" s="41">
        <v>523</v>
      </c>
      <c r="AP12" s="41">
        <v>514</v>
      </c>
      <c r="AQ12" s="41">
        <v>495</v>
      </c>
      <c r="AR12" s="41">
        <v>492</v>
      </c>
      <c r="AS12" s="42">
        <v>5.25523514495492E+16</v>
      </c>
      <c r="AT12" s="790">
        <v>1.6000000000000001E-4</v>
      </c>
    </row>
    <row r="13" spans="1:48" ht="18.75">
      <c r="A13" s="453">
        <v>6</v>
      </c>
      <c r="B13" s="454">
        <v>117</v>
      </c>
      <c r="C13" s="455" t="s">
        <v>778</v>
      </c>
      <c r="D13" s="456">
        <v>36033</v>
      </c>
      <c r="E13" s="457">
        <v>1998</v>
      </c>
      <c r="F13" s="458">
        <v>1</v>
      </c>
      <c r="G13" s="545" t="s">
        <v>766</v>
      </c>
      <c r="H13" s="459">
        <v>0</v>
      </c>
      <c r="I13" s="545">
        <v>0</v>
      </c>
      <c r="J13" s="545" t="s">
        <v>772</v>
      </c>
      <c r="K13" s="460">
        <v>0</v>
      </c>
      <c r="L13" s="461" t="s">
        <v>779</v>
      </c>
      <c r="M13" s="462">
        <v>4.75</v>
      </c>
      <c r="N13" s="462">
        <v>5.04</v>
      </c>
      <c r="O13" s="462">
        <v>4.9400000000000004</v>
      </c>
      <c r="Q13" s="462">
        <v>5.09</v>
      </c>
      <c r="R13" s="462" t="s">
        <v>0</v>
      </c>
      <c r="S13" s="462">
        <v>5.13</v>
      </c>
      <c r="T13" s="463">
        <v>5.1301399999999999</v>
      </c>
      <c r="U13" s="464">
        <v>6</v>
      </c>
      <c r="V13" s="465">
        <v>6</v>
      </c>
      <c r="W13" s="788">
        <v>3</v>
      </c>
      <c r="X13" s="464">
        <v>6</v>
      </c>
      <c r="Y13" s="462">
        <v>12</v>
      </c>
      <c r="AA13" s="459" t="s">
        <v>779</v>
      </c>
      <c r="AC13" s="791">
        <v>5.6</v>
      </c>
      <c r="AD13" s="467">
        <v>3</v>
      </c>
      <c r="AE13" s="76">
        <v>4.7</v>
      </c>
      <c r="AF13" s="467">
        <v>3</v>
      </c>
      <c r="AH13" s="40">
        <v>475</v>
      </c>
      <c r="AI13" s="40">
        <v>504</v>
      </c>
      <c r="AJ13" s="40">
        <v>494.00000000000006</v>
      </c>
      <c r="AK13" s="40">
        <v>509</v>
      </c>
      <c r="AL13" s="40">
        <v>600</v>
      </c>
      <c r="AM13" s="40">
        <v>513</v>
      </c>
      <c r="AN13" s="41">
        <v>513</v>
      </c>
      <c r="AO13" s="41">
        <v>509</v>
      </c>
      <c r="AP13" s="41">
        <v>504</v>
      </c>
      <c r="AQ13" s="41">
        <v>494.00000000000006</v>
      </c>
      <c r="AR13" s="41">
        <v>475</v>
      </c>
      <c r="AS13" s="42">
        <v>5.1350950449447504E+16</v>
      </c>
      <c r="AT13" s="790">
        <v>1.4000000000000001E-4</v>
      </c>
    </row>
    <row r="14" spans="1:48" ht="18.75">
      <c r="A14" s="453">
        <v>7</v>
      </c>
      <c r="B14" s="454">
        <v>398</v>
      </c>
      <c r="C14" s="455" t="s">
        <v>903</v>
      </c>
      <c r="D14" s="456">
        <v>36073</v>
      </c>
      <c r="E14" s="457">
        <v>1998</v>
      </c>
      <c r="F14" s="458">
        <v>2</v>
      </c>
      <c r="G14" s="545" t="s">
        <v>181</v>
      </c>
      <c r="H14" s="459">
        <v>0</v>
      </c>
      <c r="I14" s="545">
        <v>0</v>
      </c>
      <c r="J14" s="545" t="s">
        <v>673</v>
      </c>
      <c r="K14" s="460">
        <v>0</v>
      </c>
      <c r="L14" s="461" t="s">
        <v>904</v>
      </c>
      <c r="M14" s="462" t="s">
        <v>0</v>
      </c>
      <c r="N14" s="462" t="s">
        <v>0</v>
      </c>
      <c r="O14" s="462">
        <v>5.05</v>
      </c>
      <c r="Q14" s="462">
        <v>4.1500000000000004</v>
      </c>
      <c r="R14" s="462">
        <v>4.79</v>
      </c>
      <c r="S14" s="462">
        <v>4.79</v>
      </c>
      <c r="T14" s="463">
        <v>5.0502000000000002</v>
      </c>
      <c r="U14" s="464">
        <v>7</v>
      </c>
      <c r="V14" s="465">
        <v>7</v>
      </c>
      <c r="W14" s="788">
        <v>3</v>
      </c>
      <c r="X14" s="464">
        <v>7</v>
      </c>
      <c r="Y14" s="462">
        <v>11</v>
      </c>
      <c r="AA14" s="459" t="s">
        <v>904</v>
      </c>
      <c r="AB14" s="793"/>
      <c r="AC14" s="791">
        <v>6.25</v>
      </c>
      <c r="AD14" s="467">
        <v>2</v>
      </c>
      <c r="AE14" s="76">
        <v>5.2</v>
      </c>
      <c r="AF14" s="467">
        <v>2</v>
      </c>
      <c r="AH14" s="40">
        <v>700</v>
      </c>
      <c r="AI14" s="40">
        <v>700</v>
      </c>
      <c r="AJ14" s="40">
        <v>505</v>
      </c>
      <c r="AK14" s="40">
        <v>415.00000000000006</v>
      </c>
      <c r="AL14" s="40">
        <v>479</v>
      </c>
      <c r="AM14" s="40">
        <v>479</v>
      </c>
      <c r="AN14" s="41">
        <v>700</v>
      </c>
      <c r="AO14" s="41">
        <v>505</v>
      </c>
      <c r="AP14" s="41">
        <v>479</v>
      </c>
      <c r="AQ14" s="41">
        <v>479</v>
      </c>
      <c r="AR14" s="41">
        <v>415.00000000000006</v>
      </c>
      <c r="AS14" s="42">
        <v>7.0050547947941504E+16</v>
      </c>
      <c r="AT14" s="790">
        <v>2.0000000000000001E-4</v>
      </c>
    </row>
    <row r="15" spans="1:48" ht="18.75">
      <c r="A15" s="453">
        <v>8</v>
      </c>
      <c r="B15" s="454">
        <v>284</v>
      </c>
      <c r="C15" s="455" t="s">
        <v>854</v>
      </c>
      <c r="D15" s="456">
        <v>36606</v>
      </c>
      <c r="E15" s="457">
        <v>2000</v>
      </c>
      <c r="F15" s="458">
        <v>3</v>
      </c>
      <c r="G15" s="545" t="s">
        <v>198</v>
      </c>
      <c r="H15" s="459">
        <v>0</v>
      </c>
      <c r="I15" s="545">
        <v>0</v>
      </c>
      <c r="J15" s="545" t="s">
        <v>811</v>
      </c>
      <c r="K15" s="460">
        <v>0</v>
      </c>
      <c r="L15" s="461" t="s">
        <v>855</v>
      </c>
      <c r="M15" s="462" t="s">
        <v>0</v>
      </c>
      <c r="N15" s="462">
        <v>5.04</v>
      </c>
      <c r="O15" s="462">
        <v>4.71</v>
      </c>
      <c r="Q15" s="462">
        <v>4.82</v>
      </c>
      <c r="R15" s="794">
        <v>5.03</v>
      </c>
      <c r="S15" s="462">
        <v>4.46</v>
      </c>
      <c r="T15" s="463">
        <v>5.0401300000000004</v>
      </c>
      <c r="U15" s="464">
        <v>8</v>
      </c>
      <c r="V15" s="465">
        <v>8</v>
      </c>
      <c r="W15" s="788">
        <v>3</v>
      </c>
      <c r="X15" s="464">
        <v>8</v>
      </c>
      <c r="Y15" s="462">
        <v>10</v>
      </c>
      <c r="AA15" s="468" t="s">
        <v>855</v>
      </c>
      <c r="AC15" s="791">
        <v>6.75</v>
      </c>
      <c r="AD15" s="467">
        <v>1</v>
      </c>
      <c r="AE15" s="76">
        <v>5.6</v>
      </c>
      <c r="AF15" s="467">
        <v>1</v>
      </c>
      <c r="AH15" s="40">
        <v>800</v>
      </c>
      <c r="AI15" s="40">
        <v>504</v>
      </c>
      <c r="AJ15" s="40">
        <v>471</v>
      </c>
      <c r="AK15" s="40">
        <v>482</v>
      </c>
      <c r="AL15" s="40">
        <v>503</v>
      </c>
      <c r="AM15" s="40">
        <v>446</v>
      </c>
      <c r="AN15" s="41">
        <v>504</v>
      </c>
      <c r="AO15" s="41">
        <v>503</v>
      </c>
      <c r="AP15" s="41">
        <v>482</v>
      </c>
      <c r="AQ15" s="41">
        <v>471</v>
      </c>
      <c r="AR15" s="41">
        <v>446</v>
      </c>
      <c r="AS15" s="42">
        <v>5.04503482471446E+16</v>
      </c>
      <c r="AT15" s="790">
        <v>1.3000000000000002E-4</v>
      </c>
    </row>
    <row r="16" spans="1:48" ht="18.75">
      <c r="A16" s="453">
        <v>9</v>
      </c>
      <c r="B16" s="454">
        <v>266</v>
      </c>
      <c r="C16" s="455" t="s">
        <v>840</v>
      </c>
      <c r="D16" s="456">
        <v>36108</v>
      </c>
      <c r="E16" s="457">
        <v>1998</v>
      </c>
      <c r="F16" s="458">
        <v>1</v>
      </c>
      <c r="G16" s="545" t="s">
        <v>198</v>
      </c>
      <c r="H16" s="459">
        <v>0</v>
      </c>
      <c r="I16" s="545">
        <v>0</v>
      </c>
      <c r="J16" s="545" t="s">
        <v>35</v>
      </c>
      <c r="K16" s="460">
        <v>0</v>
      </c>
      <c r="L16" s="461" t="s">
        <v>841</v>
      </c>
      <c r="M16" s="462">
        <v>4.8499999999999996</v>
      </c>
      <c r="N16" s="462" t="s">
        <v>0</v>
      </c>
      <c r="O16" s="462">
        <v>5.01</v>
      </c>
      <c r="T16" s="463">
        <v>5.0101100000000001</v>
      </c>
      <c r="U16" s="464">
        <v>9</v>
      </c>
      <c r="V16" s="465">
        <v>9</v>
      </c>
      <c r="W16" s="788">
        <v>3</v>
      </c>
      <c r="X16" s="464">
        <v>9</v>
      </c>
      <c r="Y16" s="462">
        <v>9</v>
      </c>
      <c r="AA16" s="789" t="s">
        <v>841</v>
      </c>
      <c r="AC16" s="791">
        <v>7.1</v>
      </c>
      <c r="AD16" s="467" t="s">
        <v>34</v>
      </c>
      <c r="AE16" s="76">
        <v>6</v>
      </c>
      <c r="AF16" s="467" t="s">
        <v>34</v>
      </c>
      <c r="AH16" s="40">
        <v>484.99999999999994</v>
      </c>
      <c r="AI16" s="40">
        <v>900</v>
      </c>
      <c r="AJ16" s="40">
        <v>501</v>
      </c>
      <c r="AK16" s="40">
        <v>0</v>
      </c>
      <c r="AL16" s="40">
        <v>0</v>
      </c>
      <c r="AM16" s="40">
        <v>0</v>
      </c>
      <c r="AN16" s="41">
        <v>501</v>
      </c>
      <c r="AO16" s="41">
        <v>484.99999999999994</v>
      </c>
      <c r="AP16" s="41">
        <v>0</v>
      </c>
      <c r="AQ16" s="41">
        <v>0</v>
      </c>
      <c r="AR16" s="41">
        <v>0</v>
      </c>
      <c r="AS16" s="42">
        <v>50148500000</v>
      </c>
      <c r="AT16" s="790">
        <v>1.1E-4</v>
      </c>
    </row>
    <row r="17" spans="1:46" ht="18.75">
      <c r="A17" s="453">
        <v>10</v>
      </c>
      <c r="B17" s="454">
        <v>85</v>
      </c>
      <c r="C17" s="455" t="s">
        <v>632</v>
      </c>
      <c r="D17" s="456">
        <v>0</v>
      </c>
      <c r="E17" s="457">
        <v>1998</v>
      </c>
      <c r="F17" s="458">
        <v>0</v>
      </c>
      <c r="G17" s="545" t="s">
        <v>172</v>
      </c>
      <c r="H17" s="459">
        <v>0</v>
      </c>
      <c r="I17" s="545">
        <v>0</v>
      </c>
      <c r="J17" s="545">
        <v>0</v>
      </c>
      <c r="K17" s="460">
        <v>0</v>
      </c>
      <c r="L17" s="461" t="s">
        <v>664</v>
      </c>
      <c r="M17" s="462" t="s">
        <v>0</v>
      </c>
      <c r="N17" s="462">
        <v>5.01</v>
      </c>
      <c r="O17" s="462">
        <v>4.82</v>
      </c>
      <c r="T17" s="463">
        <v>5.0100999999999996</v>
      </c>
      <c r="U17" s="464">
        <v>10</v>
      </c>
      <c r="V17" s="465">
        <v>10</v>
      </c>
      <c r="W17" s="788">
        <v>3</v>
      </c>
      <c r="X17" s="464">
        <v>10</v>
      </c>
      <c r="Y17" s="462" t="s">
        <v>759</v>
      </c>
      <c r="AA17" s="789" t="s">
        <v>664</v>
      </c>
      <c r="AC17" s="791">
        <v>7.6</v>
      </c>
      <c r="AD17" s="467" t="s">
        <v>32</v>
      </c>
      <c r="AE17" s="76">
        <v>6.3</v>
      </c>
      <c r="AF17" s="467" t="s">
        <v>32</v>
      </c>
      <c r="AH17" s="40">
        <v>1000</v>
      </c>
      <c r="AI17" s="40">
        <v>501</v>
      </c>
      <c r="AJ17" s="40">
        <v>482</v>
      </c>
      <c r="AK17" s="40">
        <v>0</v>
      </c>
      <c r="AL17" s="40">
        <v>0</v>
      </c>
      <c r="AM17" s="40">
        <v>0</v>
      </c>
      <c r="AN17" s="41">
        <v>501</v>
      </c>
      <c r="AO17" s="41">
        <v>482</v>
      </c>
      <c r="AP17" s="41">
        <v>0</v>
      </c>
      <c r="AQ17" s="41">
        <v>0</v>
      </c>
      <c r="AR17" s="41">
        <v>0</v>
      </c>
      <c r="AS17" s="42">
        <v>50148200000</v>
      </c>
      <c r="AT17" s="790">
        <v>1E-4</v>
      </c>
    </row>
    <row r="18" spans="1:46" ht="18.75">
      <c r="A18" s="453">
        <v>11</v>
      </c>
      <c r="B18" s="777">
        <v>118</v>
      </c>
      <c r="C18" s="455" t="s">
        <v>780</v>
      </c>
      <c r="D18" s="456">
        <v>36793</v>
      </c>
      <c r="E18" s="457">
        <v>2000</v>
      </c>
      <c r="F18" s="458">
        <v>3</v>
      </c>
      <c r="G18" s="545" t="s">
        <v>766</v>
      </c>
      <c r="H18" s="459">
        <v>0</v>
      </c>
      <c r="I18" s="545">
        <v>0</v>
      </c>
      <c r="J18" s="545" t="s">
        <v>772</v>
      </c>
      <c r="K18" s="460">
        <v>0</v>
      </c>
      <c r="L18" s="461" t="s">
        <v>781</v>
      </c>
      <c r="M18" s="462">
        <v>4.96</v>
      </c>
      <c r="N18" s="462">
        <v>4.74</v>
      </c>
      <c r="O18" s="462">
        <v>4.96</v>
      </c>
      <c r="T18" s="463">
        <v>4.9600900000000001</v>
      </c>
      <c r="U18" s="464">
        <v>11</v>
      </c>
      <c r="V18" s="465">
        <v>11</v>
      </c>
      <c r="W18" s="788">
        <v>3</v>
      </c>
      <c r="X18" s="464">
        <v>11</v>
      </c>
      <c r="Y18" s="462">
        <v>8</v>
      </c>
      <c r="AA18" s="459" t="s">
        <v>781</v>
      </c>
      <c r="AC18" s="791">
        <v>8</v>
      </c>
      <c r="AD18" s="467" t="s">
        <v>33</v>
      </c>
      <c r="AE18" s="795">
        <v>6.7</v>
      </c>
      <c r="AF18" s="467" t="s">
        <v>33</v>
      </c>
      <c r="AH18" s="40">
        <v>496</v>
      </c>
      <c r="AI18" s="40">
        <v>474</v>
      </c>
      <c r="AJ18" s="40">
        <v>496</v>
      </c>
      <c r="AK18" s="40">
        <v>0</v>
      </c>
      <c r="AL18" s="40">
        <v>0</v>
      </c>
      <c r="AM18" s="40">
        <v>0</v>
      </c>
      <c r="AN18" s="41">
        <v>496</v>
      </c>
      <c r="AO18" s="41">
        <v>474</v>
      </c>
      <c r="AP18" s="41">
        <v>0</v>
      </c>
      <c r="AQ18" s="41">
        <v>0</v>
      </c>
      <c r="AR18" s="41">
        <v>0</v>
      </c>
      <c r="AS18" s="42">
        <v>49647400000</v>
      </c>
      <c r="AT18" s="790">
        <v>9.0000000000000006E-5</v>
      </c>
    </row>
    <row r="19" spans="1:46" ht="18.75">
      <c r="A19" s="453">
        <v>12</v>
      </c>
      <c r="B19" s="454">
        <v>637</v>
      </c>
      <c r="C19" s="455" t="s">
        <v>510</v>
      </c>
      <c r="D19" s="456" t="s">
        <v>541</v>
      </c>
      <c r="E19" s="457">
        <v>1998</v>
      </c>
      <c r="F19" s="458">
        <v>0</v>
      </c>
      <c r="G19" s="545" t="s">
        <v>563</v>
      </c>
      <c r="H19" s="459">
        <v>0</v>
      </c>
      <c r="I19" s="545">
        <v>0</v>
      </c>
      <c r="J19" s="545" t="s">
        <v>573</v>
      </c>
      <c r="K19" s="460">
        <v>0</v>
      </c>
      <c r="L19" s="461" t="s">
        <v>606</v>
      </c>
      <c r="M19" s="462">
        <v>4.9400000000000004</v>
      </c>
      <c r="N19" s="794">
        <v>4.7</v>
      </c>
      <c r="O19" s="462">
        <v>4.75</v>
      </c>
      <c r="T19" s="463">
        <v>4.9400700000000004</v>
      </c>
      <c r="U19" s="464">
        <v>12</v>
      </c>
      <c r="V19" s="465">
        <v>12</v>
      </c>
      <c r="W19" s="788">
        <v>3</v>
      </c>
      <c r="X19" s="464">
        <v>12</v>
      </c>
      <c r="Y19" s="462">
        <v>7</v>
      </c>
      <c r="AA19" s="789" t="s">
        <v>606</v>
      </c>
      <c r="AH19" s="40">
        <v>494.00000000000006</v>
      </c>
      <c r="AI19" s="40">
        <v>470</v>
      </c>
      <c r="AJ19" s="40">
        <v>475</v>
      </c>
      <c r="AK19" s="40">
        <v>0</v>
      </c>
      <c r="AL19" s="40">
        <v>0</v>
      </c>
      <c r="AM19" s="40">
        <v>0</v>
      </c>
      <c r="AN19" s="41">
        <v>475</v>
      </c>
      <c r="AO19" s="41">
        <v>470</v>
      </c>
      <c r="AP19" s="41">
        <v>0</v>
      </c>
      <c r="AQ19" s="41">
        <v>0</v>
      </c>
      <c r="AR19" s="41">
        <v>0</v>
      </c>
      <c r="AS19" s="42">
        <v>47547000000</v>
      </c>
      <c r="AT19" s="790">
        <v>7.0000000000000007E-5</v>
      </c>
    </row>
    <row r="20" spans="1:46" ht="18.75">
      <c r="A20" s="453">
        <v>13</v>
      </c>
      <c r="B20" s="454">
        <v>641</v>
      </c>
      <c r="C20" s="455" t="s">
        <v>160</v>
      </c>
      <c r="D20" s="456">
        <v>1998</v>
      </c>
      <c r="E20" s="457">
        <v>1998</v>
      </c>
      <c r="F20" s="458">
        <v>1</v>
      </c>
      <c r="G20" s="545" t="s">
        <v>563</v>
      </c>
      <c r="H20" s="459">
        <v>0</v>
      </c>
      <c r="I20" s="545">
        <v>0</v>
      </c>
      <c r="J20" s="545" t="s">
        <v>575</v>
      </c>
      <c r="K20" s="460" t="s">
        <v>759</v>
      </c>
      <c r="L20" s="461" t="s">
        <v>608</v>
      </c>
      <c r="M20" s="462">
        <v>4.7699999999999996</v>
      </c>
      <c r="N20" s="462" t="s">
        <v>0</v>
      </c>
      <c r="O20" s="462">
        <v>4.8099999999999996</v>
      </c>
      <c r="R20" s="794"/>
      <c r="T20" s="463">
        <v>4.8100799999999992</v>
      </c>
      <c r="U20" s="464" t="s">
        <v>1049</v>
      </c>
      <c r="V20" s="465">
        <v>13</v>
      </c>
      <c r="W20" s="788">
        <v>3</v>
      </c>
      <c r="X20" s="464" t="s">
        <v>1049</v>
      </c>
      <c r="Y20" s="462" t="s">
        <v>759</v>
      </c>
      <c r="AA20" s="789" t="s">
        <v>608</v>
      </c>
      <c r="AH20" s="40">
        <v>476.99999999999994</v>
      </c>
      <c r="AI20" s="40">
        <v>1300</v>
      </c>
      <c r="AJ20" s="40">
        <v>480.99999999999994</v>
      </c>
      <c r="AK20" s="40">
        <v>0</v>
      </c>
      <c r="AL20" s="40">
        <v>0</v>
      </c>
      <c r="AM20" s="40">
        <v>0</v>
      </c>
      <c r="AN20" s="41">
        <v>480.99999999999994</v>
      </c>
      <c r="AO20" s="41">
        <v>476.99999999999994</v>
      </c>
      <c r="AP20" s="41">
        <v>0</v>
      </c>
      <c r="AQ20" s="41">
        <v>0</v>
      </c>
      <c r="AR20" s="41">
        <v>0</v>
      </c>
      <c r="AS20" s="42">
        <v>48147700000</v>
      </c>
      <c r="AT20" s="790">
        <v>8.0000000000000007E-5</v>
      </c>
    </row>
    <row r="21" spans="1:46" ht="18.75">
      <c r="A21" s="453">
        <v>14</v>
      </c>
      <c r="B21" s="454">
        <v>119</v>
      </c>
      <c r="C21" s="455" t="s">
        <v>782</v>
      </c>
      <c r="D21" s="456">
        <v>35807</v>
      </c>
      <c r="E21" s="457">
        <v>1998</v>
      </c>
      <c r="F21" s="458">
        <v>2</v>
      </c>
      <c r="G21" s="545" t="s">
        <v>766</v>
      </c>
      <c r="H21" s="459">
        <v>0</v>
      </c>
      <c r="I21" s="545">
        <v>0</v>
      </c>
      <c r="J21" s="545" t="s">
        <v>772</v>
      </c>
      <c r="K21" s="460">
        <v>0</v>
      </c>
      <c r="L21" s="461" t="s">
        <v>781</v>
      </c>
      <c r="M21" s="462" t="s">
        <v>0</v>
      </c>
      <c r="N21" s="462">
        <v>4.79</v>
      </c>
      <c r="O21" s="462" t="s">
        <v>0</v>
      </c>
      <c r="T21" s="463">
        <v>4.7901199999999999</v>
      </c>
      <c r="U21" s="464">
        <v>14</v>
      </c>
      <c r="V21" s="465">
        <v>14</v>
      </c>
      <c r="W21" s="788">
        <v>3</v>
      </c>
      <c r="X21" s="464">
        <v>13</v>
      </c>
      <c r="Y21" s="462">
        <v>6</v>
      </c>
      <c r="AA21" s="459" t="s">
        <v>781</v>
      </c>
      <c r="AH21" s="40">
        <v>1400</v>
      </c>
      <c r="AI21" s="40">
        <v>479</v>
      </c>
      <c r="AJ21" s="40">
        <v>1400</v>
      </c>
      <c r="AK21" s="40">
        <v>0</v>
      </c>
      <c r="AL21" s="40">
        <v>0</v>
      </c>
      <c r="AM21" s="40">
        <v>0</v>
      </c>
      <c r="AN21" s="41">
        <v>1400</v>
      </c>
      <c r="AO21" s="41">
        <v>479</v>
      </c>
      <c r="AP21" s="41">
        <v>0</v>
      </c>
      <c r="AQ21" s="41">
        <v>0</v>
      </c>
      <c r="AR21" s="41">
        <v>0</v>
      </c>
      <c r="AS21" s="42">
        <v>140047900000</v>
      </c>
      <c r="AT21" s="790">
        <v>1.2000000000000002E-4</v>
      </c>
    </row>
    <row r="22" spans="1:46" ht="18.75">
      <c r="A22" s="453">
        <v>15</v>
      </c>
      <c r="B22" s="454">
        <v>643</v>
      </c>
      <c r="C22" s="455" t="s">
        <v>95</v>
      </c>
      <c r="D22" s="456" t="s">
        <v>544</v>
      </c>
      <c r="E22" s="457">
        <v>1999</v>
      </c>
      <c r="F22" s="458">
        <v>1</v>
      </c>
      <c r="G22" s="545" t="s">
        <v>563</v>
      </c>
      <c r="H22" s="459">
        <v>0</v>
      </c>
      <c r="I22" s="545">
        <v>0</v>
      </c>
      <c r="J22" s="545" t="s">
        <v>577</v>
      </c>
      <c r="K22" s="460" t="s">
        <v>759</v>
      </c>
      <c r="L22" s="461" t="s">
        <v>610</v>
      </c>
      <c r="M22" s="462">
        <v>4.51</v>
      </c>
      <c r="N22" s="462">
        <v>4.6900000000000004</v>
      </c>
      <c r="O22" s="462">
        <v>4.71</v>
      </c>
      <c r="R22" s="794"/>
      <c r="T22" s="463">
        <v>4.7100600000000004</v>
      </c>
      <c r="U22" s="464" t="s">
        <v>1049</v>
      </c>
      <c r="V22" s="465">
        <v>15</v>
      </c>
      <c r="W22" s="788">
        <v>3</v>
      </c>
      <c r="X22" s="464" t="s">
        <v>1049</v>
      </c>
      <c r="Y22" s="462" t="s">
        <v>759</v>
      </c>
      <c r="AA22" s="468" t="s">
        <v>610</v>
      </c>
      <c r="AH22" s="40">
        <v>451</v>
      </c>
      <c r="AI22" s="40">
        <v>469.00000000000006</v>
      </c>
      <c r="AJ22" s="40">
        <v>471</v>
      </c>
      <c r="AK22" s="40">
        <v>0</v>
      </c>
      <c r="AL22" s="40">
        <v>0</v>
      </c>
      <c r="AM22" s="40">
        <v>0</v>
      </c>
      <c r="AN22" s="41">
        <v>469.00000000000006</v>
      </c>
      <c r="AO22" s="41">
        <v>451</v>
      </c>
      <c r="AP22" s="41">
        <v>0</v>
      </c>
      <c r="AQ22" s="41">
        <v>0</v>
      </c>
      <c r="AR22" s="41">
        <v>0</v>
      </c>
      <c r="AS22" s="42">
        <v>46945100000</v>
      </c>
      <c r="AT22" s="790">
        <v>6.0000000000000008E-5</v>
      </c>
    </row>
    <row r="23" spans="1:46" ht="18.75">
      <c r="A23" s="453">
        <v>16</v>
      </c>
      <c r="B23" s="454">
        <v>354</v>
      </c>
      <c r="C23" s="455" t="s">
        <v>882</v>
      </c>
      <c r="D23" s="456">
        <v>36226</v>
      </c>
      <c r="E23" s="457">
        <v>1999</v>
      </c>
      <c r="F23" s="458">
        <v>1</v>
      </c>
      <c r="G23" s="545" t="s">
        <v>877</v>
      </c>
      <c r="H23" s="459">
        <v>0</v>
      </c>
      <c r="I23" s="545">
        <v>0</v>
      </c>
      <c r="J23" s="545" t="s">
        <v>881</v>
      </c>
      <c r="K23" s="460">
        <v>0</v>
      </c>
      <c r="L23" s="461" t="s">
        <v>883</v>
      </c>
      <c r="M23" s="794">
        <v>4.3</v>
      </c>
      <c r="N23" s="462">
        <v>4.01</v>
      </c>
      <c r="O23" s="462">
        <v>4.54</v>
      </c>
      <c r="T23" s="463">
        <v>4.5400400000000003</v>
      </c>
      <c r="U23" s="464">
        <v>16</v>
      </c>
      <c r="V23" s="465">
        <v>16</v>
      </c>
      <c r="W23" s="788" t="s">
        <v>216</v>
      </c>
      <c r="X23" s="464">
        <v>14</v>
      </c>
      <c r="Y23" s="462" t="s">
        <v>1397</v>
      </c>
      <c r="AA23" s="459" t="s">
        <v>883</v>
      </c>
      <c r="AH23" s="40">
        <v>430</v>
      </c>
      <c r="AI23" s="40">
        <v>401</v>
      </c>
      <c r="AJ23" s="40">
        <v>454</v>
      </c>
      <c r="AK23" s="40">
        <v>0</v>
      </c>
      <c r="AL23" s="40">
        <v>0</v>
      </c>
      <c r="AM23" s="40">
        <v>0</v>
      </c>
      <c r="AN23" s="41">
        <v>430</v>
      </c>
      <c r="AO23" s="41">
        <v>401</v>
      </c>
      <c r="AP23" s="41">
        <v>0</v>
      </c>
      <c r="AQ23" s="41">
        <v>0</v>
      </c>
      <c r="AR23" s="41">
        <v>0</v>
      </c>
      <c r="AS23" s="42">
        <v>43040100000</v>
      </c>
      <c r="AT23" s="790">
        <v>4.0000000000000003E-5</v>
      </c>
    </row>
    <row r="24" spans="1:46" ht="18.75">
      <c r="A24" s="453">
        <v>17</v>
      </c>
      <c r="B24" s="454">
        <v>95</v>
      </c>
      <c r="C24" s="455" t="s">
        <v>149</v>
      </c>
      <c r="D24" s="456">
        <v>37062</v>
      </c>
      <c r="E24" s="457">
        <v>2001</v>
      </c>
      <c r="F24" s="458">
        <v>2</v>
      </c>
      <c r="G24" s="545" t="s">
        <v>172</v>
      </c>
      <c r="H24" s="459">
        <v>0</v>
      </c>
      <c r="I24" s="545">
        <v>0</v>
      </c>
      <c r="J24" s="545" t="s">
        <v>37</v>
      </c>
      <c r="K24" s="460">
        <v>0</v>
      </c>
      <c r="L24" s="461" t="s">
        <v>189</v>
      </c>
      <c r="M24" s="462">
        <v>4.03</v>
      </c>
      <c r="N24" s="462">
        <v>4.47</v>
      </c>
      <c r="O24" s="462">
        <v>4.3899999999999997</v>
      </c>
      <c r="T24" s="463">
        <v>4.4700499999999996</v>
      </c>
      <c r="U24" s="464">
        <v>17</v>
      </c>
      <c r="V24" s="465">
        <v>17</v>
      </c>
      <c r="W24" s="788" t="s">
        <v>216</v>
      </c>
      <c r="X24" s="464">
        <v>15</v>
      </c>
      <c r="Y24" s="462" t="s">
        <v>759</v>
      </c>
      <c r="AA24" s="789" t="s">
        <v>189</v>
      </c>
      <c r="AH24" s="40">
        <v>403</v>
      </c>
      <c r="AI24" s="40">
        <v>447</v>
      </c>
      <c r="AJ24" s="40">
        <v>438.99999999999994</v>
      </c>
      <c r="AK24" s="40">
        <v>0</v>
      </c>
      <c r="AL24" s="40">
        <v>0</v>
      </c>
      <c r="AM24" s="40">
        <v>0</v>
      </c>
      <c r="AN24" s="41">
        <v>438.99999999999994</v>
      </c>
      <c r="AO24" s="41">
        <v>403</v>
      </c>
      <c r="AP24" s="41">
        <v>0</v>
      </c>
      <c r="AQ24" s="41">
        <v>0</v>
      </c>
      <c r="AR24" s="41">
        <v>0</v>
      </c>
      <c r="AS24" s="42">
        <v>43940300000</v>
      </c>
      <c r="AT24" s="790">
        <v>5.0000000000000002E-5</v>
      </c>
    </row>
    <row r="25" spans="1:46" ht="18.75" hidden="1">
      <c r="A25" s="453">
        <v>18</v>
      </c>
      <c r="C25" s="455" t="s">
        <v>1049</v>
      </c>
      <c r="D25" s="456" t="s">
        <v>1049</v>
      </c>
      <c r="E25" s="457" t="s">
        <v>1049</v>
      </c>
      <c r="F25" s="458" t="s">
        <v>1049</v>
      </c>
      <c r="G25" s="545" t="s">
        <v>1049</v>
      </c>
      <c r="H25" s="459" t="s">
        <v>1049</v>
      </c>
      <c r="I25" s="545" t="s">
        <v>1049</v>
      </c>
      <c r="J25" s="545" t="s">
        <v>1049</v>
      </c>
      <c r="K25" s="460" t="s">
        <v>1049</v>
      </c>
      <c r="L25" s="461" t="s">
        <v>1049</v>
      </c>
      <c r="T25" s="463">
        <v>1.0000000000000001E-5</v>
      </c>
      <c r="U25" s="464" t="s">
        <v>1049</v>
      </c>
      <c r="V25" s="465" t="s">
        <v>1049</v>
      </c>
      <c r="W25" s="788" t="s">
        <v>1049</v>
      </c>
      <c r="X25" s="464" t="s">
        <v>1049</v>
      </c>
      <c r="Y25" s="465" t="s">
        <v>1049</v>
      </c>
      <c r="AA25" s="789" t="s">
        <v>1049</v>
      </c>
      <c r="AH25" s="40">
        <v>0</v>
      </c>
      <c r="AI25" s="40">
        <v>0</v>
      </c>
      <c r="AJ25" s="40">
        <v>0</v>
      </c>
      <c r="AK25" s="40">
        <v>0</v>
      </c>
      <c r="AL25" s="40">
        <v>0</v>
      </c>
      <c r="AM25" s="40">
        <v>0</v>
      </c>
      <c r="AN25" s="41">
        <v>0</v>
      </c>
      <c r="AO25" s="41">
        <v>0</v>
      </c>
      <c r="AP25" s="41">
        <v>0</v>
      </c>
      <c r="AQ25" s="41">
        <v>0</v>
      </c>
      <c r="AR25" s="41">
        <v>0</v>
      </c>
      <c r="AS25" s="42">
        <v>0</v>
      </c>
      <c r="AT25" s="790">
        <v>1.0000000000000001E-5</v>
      </c>
    </row>
    <row r="26" spans="1:46" ht="18.75" hidden="1">
      <c r="A26" s="453">
        <v>19</v>
      </c>
      <c r="C26" s="455" t="s">
        <v>1049</v>
      </c>
      <c r="D26" s="456" t="s">
        <v>1049</v>
      </c>
      <c r="E26" s="457" t="s">
        <v>1049</v>
      </c>
      <c r="F26" s="458" t="s">
        <v>1049</v>
      </c>
      <c r="G26" s="545" t="s">
        <v>1049</v>
      </c>
      <c r="H26" s="459" t="s">
        <v>1049</v>
      </c>
      <c r="I26" s="545" t="s">
        <v>1049</v>
      </c>
      <c r="J26" s="545" t="s">
        <v>1049</v>
      </c>
      <c r="K26" s="460" t="s">
        <v>1049</v>
      </c>
      <c r="L26" s="461" t="s">
        <v>1049</v>
      </c>
      <c r="T26" s="463">
        <v>1.0000000000000001E-5</v>
      </c>
      <c r="U26" s="464" t="s">
        <v>1049</v>
      </c>
      <c r="V26" s="465" t="s">
        <v>1049</v>
      </c>
      <c r="W26" s="788" t="s">
        <v>1049</v>
      </c>
      <c r="X26" s="464" t="s">
        <v>1049</v>
      </c>
      <c r="Y26" s="465" t="s">
        <v>1049</v>
      </c>
      <c r="AA26" s="789" t="s">
        <v>1049</v>
      </c>
      <c r="AH26" s="40">
        <v>0</v>
      </c>
      <c r="AI26" s="40">
        <v>0</v>
      </c>
      <c r="AJ26" s="40">
        <v>0</v>
      </c>
      <c r="AK26" s="40">
        <v>0</v>
      </c>
      <c r="AL26" s="40">
        <v>0</v>
      </c>
      <c r="AM26" s="40">
        <v>0</v>
      </c>
      <c r="AN26" s="41">
        <v>0</v>
      </c>
      <c r="AO26" s="41">
        <v>0</v>
      </c>
      <c r="AP26" s="41">
        <v>0</v>
      </c>
      <c r="AQ26" s="41">
        <v>0</v>
      </c>
      <c r="AR26" s="41">
        <v>0</v>
      </c>
      <c r="AS26" s="42">
        <v>0</v>
      </c>
      <c r="AT26" s="790">
        <v>1.0000000000000001E-5</v>
      </c>
    </row>
    <row r="27" spans="1:46" ht="18.75" hidden="1">
      <c r="A27" s="453">
        <v>20</v>
      </c>
      <c r="C27" s="455" t="s">
        <v>1049</v>
      </c>
      <c r="D27" s="456" t="s">
        <v>1049</v>
      </c>
      <c r="E27" s="457" t="s">
        <v>1049</v>
      </c>
      <c r="F27" s="458" t="s">
        <v>1049</v>
      </c>
      <c r="G27" s="545" t="s">
        <v>1049</v>
      </c>
      <c r="H27" s="459" t="s">
        <v>1049</v>
      </c>
      <c r="I27" s="545" t="s">
        <v>1049</v>
      </c>
      <c r="J27" s="545" t="s">
        <v>1049</v>
      </c>
      <c r="K27" s="460" t="s">
        <v>1049</v>
      </c>
      <c r="L27" s="461" t="s">
        <v>1049</v>
      </c>
      <c r="T27" s="463">
        <v>1.0000000000000001E-5</v>
      </c>
      <c r="U27" s="464" t="s">
        <v>1049</v>
      </c>
      <c r="V27" s="465" t="s">
        <v>1049</v>
      </c>
      <c r="W27" s="788" t="s">
        <v>1049</v>
      </c>
      <c r="X27" s="464" t="s">
        <v>1049</v>
      </c>
      <c r="Y27" s="465" t="s">
        <v>1049</v>
      </c>
      <c r="AA27" s="789" t="s">
        <v>1049</v>
      </c>
      <c r="AH27" s="40">
        <v>0</v>
      </c>
      <c r="AI27" s="40">
        <v>0</v>
      </c>
      <c r="AJ27" s="40">
        <v>0</v>
      </c>
      <c r="AK27" s="40">
        <v>0</v>
      </c>
      <c r="AL27" s="40">
        <v>0</v>
      </c>
      <c r="AM27" s="40">
        <v>0</v>
      </c>
      <c r="AN27" s="41">
        <v>0</v>
      </c>
      <c r="AO27" s="41">
        <v>0</v>
      </c>
      <c r="AP27" s="41">
        <v>0</v>
      </c>
      <c r="AQ27" s="41">
        <v>0</v>
      </c>
      <c r="AR27" s="41">
        <v>0</v>
      </c>
      <c r="AS27" s="42">
        <v>0</v>
      </c>
      <c r="AT27" s="790">
        <v>1.0000000000000001E-5</v>
      </c>
    </row>
    <row r="28" spans="1:46" ht="26.45" hidden="1" customHeight="1">
      <c r="D28" s="456"/>
      <c r="E28" s="457"/>
    </row>
    <row r="29" spans="1:46" ht="18" hidden="1" customHeight="1">
      <c r="C29" s="796" t="s">
        <v>237</v>
      </c>
      <c r="D29" s="797"/>
      <c r="E29" s="469"/>
      <c r="F29" s="459"/>
      <c r="G29" s="459"/>
      <c r="H29" s="459"/>
      <c r="I29" s="459"/>
      <c r="J29" s="459"/>
      <c r="K29" s="459"/>
      <c r="L29" s="459"/>
      <c r="M29" s="459"/>
      <c r="N29" s="471"/>
      <c r="O29" s="458"/>
      <c r="P29" s="458"/>
      <c r="Q29" s="798" t="s">
        <v>218</v>
      </c>
      <c r="R29" s="470"/>
      <c r="S29" s="471"/>
      <c r="T29" s="471"/>
      <c r="U29" s="472"/>
      <c r="V29" s="472"/>
      <c r="W29" s="473"/>
      <c r="X29" s="467"/>
      <c r="Y29" s="474"/>
      <c r="Z29" s="458"/>
      <c r="AA29" s="458"/>
    </row>
    <row r="30" spans="1:46" hidden="1">
      <c r="C30" s="796" t="s">
        <v>217</v>
      </c>
      <c r="D30" s="797"/>
      <c r="E30" s="469"/>
      <c r="F30" s="459"/>
      <c r="G30" s="459"/>
      <c r="H30" s="459"/>
      <c r="I30" s="459"/>
      <c r="J30" s="459"/>
      <c r="K30" s="459"/>
      <c r="L30" s="459"/>
      <c r="M30" s="459"/>
      <c r="N30" s="471"/>
      <c r="O30" s="458"/>
      <c r="P30" s="458"/>
      <c r="Q30" s="798"/>
      <c r="R30" s="470"/>
      <c r="S30" s="471"/>
      <c r="T30" s="471"/>
      <c r="U30" s="472"/>
      <c r="V30" s="472"/>
      <c r="W30" s="473"/>
      <c r="X30" s="467"/>
      <c r="Y30" s="474"/>
      <c r="Z30" s="458"/>
      <c r="AA30" s="458"/>
      <c r="AI30" s="787"/>
      <c r="AJ30" s="787"/>
      <c r="AK30" s="787"/>
      <c r="AL30" s="787"/>
      <c r="AM30" s="787"/>
      <c r="AN30" s="787"/>
      <c r="AO30" s="787"/>
      <c r="AP30" s="787"/>
      <c r="AQ30" s="787"/>
      <c r="AR30" s="787"/>
      <c r="AS30" s="787"/>
    </row>
    <row r="31" spans="1:46" hidden="1">
      <c r="C31" s="796" t="s">
        <v>219</v>
      </c>
      <c r="D31" s="797"/>
      <c r="E31" s="469"/>
      <c r="F31" s="459"/>
      <c r="G31" s="459"/>
      <c r="H31" s="459"/>
      <c r="I31" s="459"/>
      <c r="J31" s="459"/>
      <c r="K31" s="459"/>
      <c r="L31" s="459"/>
      <c r="M31" s="459"/>
      <c r="N31" s="471"/>
      <c r="O31" s="458"/>
      <c r="P31" s="458"/>
      <c r="Q31" s="798"/>
      <c r="R31" s="470"/>
      <c r="S31" s="471"/>
      <c r="T31" s="471"/>
      <c r="U31" s="472"/>
      <c r="V31" s="472"/>
      <c r="W31" s="473"/>
      <c r="X31" s="467"/>
      <c r="Y31" s="474"/>
      <c r="Z31" s="458"/>
      <c r="AA31" s="458"/>
    </row>
    <row r="32" spans="1:46" hidden="1">
      <c r="A32" s="865" t="s">
        <v>252</v>
      </c>
      <c r="B32" s="865"/>
      <c r="C32" s="865"/>
      <c r="D32" s="865"/>
      <c r="E32" s="865"/>
      <c r="F32" s="865"/>
      <c r="G32" s="865"/>
      <c r="H32" s="865"/>
      <c r="I32" s="865"/>
      <c r="J32" s="865"/>
      <c r="K32" s="865"/>
      <c r="L32" s="865"/>
      <c r="M32" s="865"/>
      <c r="N32" s="865"/>
      <c r="O32" s="865"/>
      <c r="P32" s="865"/>
      <c r="Q32" s="865"/>
      <c r="R32" s="865"/>
      <c r="S32" s="865"/>
      <c r="T32" s="865"/>
      <c r="U32" s="865"/>
      <c r="V32" s="865"/>
      <c r="W32" s="865"/>
      <c r="X32" s="865"/>
      <c r="Y32" s="865"/>
      <c r="Z32" s="865"/>
      <c r="AA32" s="865"/>
    </row>
    <row r="33" spans="1:46" hidden="1">
      <c r="A33" s="865" t="s">
        <v>627</v>
      </c>
      <c r="B33" s="865"/>
      <c r="C33" s="865"/>
      <c r="D33" s="865"/>
      <c r="E33" s="865"/>
      <c r="F33" s="865"/>
      <c r="G33" s="865"/>
      <c r="H33" s="865"/>
      <c r="I33" s="865"/>
      <c r="J33" s="865"/>
      <c r="K33" s="865"/>
      <c r="L33" s="865"/>
      <c r="M33" s="865"/>
      <c r="N33" s="865"/>
      <c r="O33" s="865"/>
      <c r="P33" s="865"/>
      <c r="Q33" s="865"/>
      <c r="R33" s="865"/>
      <c r="S33" s="865"/>
      <c r="T33" s="865"/>
      <c r="U33" s="865"/>
      <c r="V33" s="865"/>
      <c r="W33" s="865"/>
      <c r="X33" s="865"/>
      <c r="Y33" s="865"/>
      <c r="Z33" s="865"/>
      <c r="AA33" s="865"/>
    </row>
    <row r="34" spans="1:46" s="458" customFormat="1" hidden="1">
      <c r="A34" s="865" t="s">
        <v>628</v>
      </c>
      <c r="B34" s="865"/>
      <c r="C34" s="865"/>
      <c r="D34" s="865"/>
      <c r="E34" s="865"/>
      <c r="F34" s="865"/>
      <c r="G34" s="865"/>
      <c r="H34" s="865"/>
      <c r="I34" s="865"/>
      <c r="J34" s="865"/>
      <c r="K34" s="865"/>
      <c r="L34" s="865"/>
      <c r="M34" s="865"/>
      <c r="N34" s="865"/>
      <c r="O34" s="865"/>
      <c r="P34" s="865"/>
      <c r="Q34" s="865"/>
      <c r="R34" s="865"/>
      <c r="S34" s="865"/>
      <c r="T34" s="865"/>
      <c r="U34" s="865"/>
      <c r="V34" s="865"/>
      <c r="W34" s="865"/>
      <c r="X34" s="865"/>
      <c r="Y34" s="865"/>
      <c r="Z34" s="865"/>
      <c r="AA34" s="865"/>
      <c r="AB34" s="510"/>
      <c r="AC34" s="510"/>
      <c r="AD34" s="510"/>
      <c r="AE34" s="510"/>
      <c r="AF34" s="510"/>
      <c r="AG34" s="510"/>
      <c r="AH34" s="510"/>
      <c r="AI34" s="510"/>
      <c r="AJ34" s="510"/>
      <c r="AK34" s="510"/>
      <c r="AL34" s="510"/>
      <c r="AM34" s="510"/>
      <c r="AN34" s="510"/>
      <c r="AO34" s="510"/>
      <c r="AP34" s="510"/>
      <c r="AQ34" s="510"/>
      <c r="AR34" s="510"/>
      <c r="AS34" s="510"/>
    </row>
    <row r="35" spans="1:46" s="458" customFormat="1" ht="5.45" customHeight="1">
      <c r="A35" s="865"/>
      <c r="B35" s="865"/>
      <c r="C35" s="865"/>
      <c r="D35" s="865"/>
      <c r="E35" s="865"/>
      <c r="F35" s="865"/>
      <c r="G35" s="865"/>
      <c r="H35" s="865"/>
      <c r="I35" s="865"/>
      <c r="J35" s="865"/>
      <c r="K35" s="865"/>
      <c r="L35" s="865"/>
      <c r="M35" s="865"/>
      <c r="N35" s="865"/>
      <c r="O35" s="865"/>
      <c r="P35" s="865"/>
      <c r="Q35" s="865"/>
      <c r="R35" s="865"/>
      <c r="S35" s="865"/>
      <c r="T35" s="865"/>
      <c r="U35" s="865"/>
      <c r="V35" s="865"/>
      <c r="W35" s="865"/>
      <c r="X35" s="865"/>
      <c r="Y35" s="865"/>
      <c r="Z35" s="865"/>
      <c r="AA35" s="865"/>
      <c r="AB35" s="510"/>
      <c r="AC35" s="510"/>
      <c r="AD35" s="510"/>
      <c r="AE35" s="510"/>
      <c r="AF35" s="510"/>
      <c r="AG35" s="510"/>
      <c r="AH35" s="510"/>
      <c r="AI35" s="510"/>
      <c r="AJ35" s="510"/>
      <c r="AK35" s="510"/>
      <c r="AL35" s="510"/>
      <c r="AM35" s="510"/>
      <c r="AN35" s="510"/>
      <c r="AO35" s="510"/>
      <c r="AP35" s="510"/>
      <c r="AQ35" s="510"/>
      <c r="AR35" s="510"/>
      <c r="AS35" s="510"/>
    </row>
    <row r="36" spans="1:46" s="458" customFormat="1" ht="20.25">
      <c r="A36" s="925" t="s">
        <v>206</v>
      </c>
      <c r="B36" s="925"/>
      <c r="C36" s="925"/>
      <c r="D36" s="465"/>
      <c r="E36" s="926" t="s">
        <v>38</v>
      </c>
      <c r="F36" s="926"/>
      <c r="G36" s="926"/>
      <c r="H36" s="926"/>
      <c r="I36" s="926"/>
      <c r="J36" s="770">
        <v>0.47916666666666669</v>
      </c>
      <c r="K36" s="771"/>
      <c r="L36" s="467"/>
      <c r="M36" s="772"/>
      <c r="N36" s="772"/>
      <c r="O36" s="772"/>
      <c r="P36" s="772"/>
      <c r="Q36" s="772"/>
      <c r="R36" s="772"/>
      <c r="S36" s="772"/>
      <c r="T36" s="510"/>
      <c r="U36" s="465"/>
      <c r="V36" s="465"/>
      <c r="W36" s="465"/>
      <c r="X36" s="465"/>
      <c r="Y36" s="467"/>
      <c r="Z36" s="467"/>
      <c r="AA36" s="467"/>
      <c r="AB36" s="510"/>
      <c r="AC36" s="510"/>
      <c r="AD36" s="510"/>
      <c r="AE36" s="510"/>
      <c r="AF36" s="510"/>
      <c r="AG36" s="510"/>
      <c r="AH36" s="510"/>
      <c r="AI36" s="467"/>
      <c r="AJ36" s="467"/>
      <c r="AK36" s="467"/>
      <c r="AL36" s="467"/>
      <c r="AM36" s="467"/>
      <c r="AN36" s="467"/>
      <c r="AO36" s="467"/>
      <c r="AP36" s="467"/>
      <c r="AQ36" s="467"/>
      <c r="AR36" s="467"/>
      <c r="AS36" s="467"/>
    </row>
    <row r="37" spans="1:46" s="458" customFormat="1">
      <c r="A37" s="927" t="s">
        <v>1048</v>
      </c>
      <c r="B37" s="927"/>
      <c r="C37" s="927"/>
      <c r="D37" s="465"/>
      <c r="E37" s="926" t="s">
        <v>207</v>
      </c>
      <c r="F37" s="926"/>
      <c r="G37" s="926"/>
      <c r="H37" s="926"/>
      <c r="I37" s="926"/>
      <c r="J37" s="773">
        <v>0.71180555555555503</v>
      </c>
      <c r="K37" s="771"/>
      <c r="L37" s="467"/>
      <c r="M37" s="774"/>
      <c r="N37" s="772"/>
      <c r="O37" s="772"/>
      <c r="P37" s="772"/>
      <c r="Q37" s="774"/>
      <c r="R37" s="772"/>
      <c r="S37" s="772"/>
      <c r="T37" s="775"/>
      <c r="U37" s="465"/>
      <c r="V37" s="465"/>
      <c r="W37" s="465"/>
      <c r="X37" s="465"/>
      <c r="Y37" s="467"/>
      <c r="Z37" s="467"/>
      <c r="AA37" s="467"/>
      <c r="AB37" s="510"/>
      <c r="AC37" s="510"/>
      <c r="AD37" s="510"/>
      <c r="AE37" s="510"/>
      <c r="AF37" s="510"/>
      <c r="AG37" s="510"/>
      <c r="AH37" s="510"/>
      <c r="AI37" s="510"/>
      <c r="AJ37" s="510"/>
      <c r="AK37" s="510"/>
      <c r="AL37" s="510"/>
      <c r="AM37" s="510"/>
      <c r="AN37" s="510"/>
      <c r="AO37" s="510"/>
      <c r="AP37" s="510"/>
      <c r="AQ37" s="510"/>
      <c r="AR37" s="510"/>
      <c r="AS37" s="510"/>
    </row>
    <row r="38" spans="1:46" s="458" customFormat="1" ht="40.9" customHeight="1">
      <c r="A38" s="776" t="s">
        <v>208</v>
      </c>
      <c r="B38" s="454" t="s">
        <v>44</v>
      </c>
      <c r="C38" s="777" t="s">
        <v>45</v>
      </c>
      <c r="D38" s="778" t="s">
        <v>209</v>
      </c>
      <c r="E38" s="779" t="s">
        <v>210</v>
      </c>
      <c r="F38" s="779" t="s">
        <v>46</v>
      </c>
      <c r="G38" s="780" t="s">
        <v>47</v>
      </c>
      <c r="H38" s="781" t="s">
        <v>48</v>
      </c>
      <c r="I38" s="780" t="s">
        <v>49</v>
      </c>
      <c r="J38" s="781" t="s">
        <v>50</v>
      </c>
      <c r="K38" s="781"/>
      <c r="L38" s="777"/>
      <c r="M38" s="782" t="s">
        <v>52</v>
      </c>
      <c r="N38" s="782" t="s">
        <v>52</v>
      </c>
      <c r="O38" s="782" t="s">
        <v>52</v>
      </c>
      <c r="P38" s="782" t="s">
        <v>208</v>
      </c>
      <c r="Q38" s="782" t="s">
        <v>52</v>
      </c>
      <c r="R38" s="782" t="s">
        <v>52</v>
      </c>
      <c r="S38" s="782" t="s">
        <v>52</v>
      </c>
      <c r="T38" s="783" t="s">
        <v>212</v>
      </c>
      <c r="U38" s="784"/>
      <c r="V38" s="783" t="s">
        <v>43</v>
      </c>
      <c r="W38" s="785" t="s">
        <v>56</v>
      </c>
      <c r="X38" s="785" t="s">
        <v>51</v>
      </c>
      <c r="Y38" s="780" t="s">
        <v>57</v>
      </c>
      <c r="Z38" s="780" t="s">
        <v>58</v>
      </c>
      <c r="AA38" s="777" t="s">
        <v>59</v>
      </c>
      <c r="AB38" s="510"/>
      <c r="AC38" s="510"/>
      <c r="AD38" s="510"/>
      <c r="AE38" s="510"/>
      <c r="AF38" s="510"/>
      <c r="AG38" s="510"/>
      <c r="AH38" s="510"/>
      <c r="AI38" s="510"/>
      <c r="AJ38" s="510"/>
      <c r="AK38" s="510"/>
      <c r="AL38" s="510"/>
      <c r="AM38" s="510"/>
      <c r="AN38" s="510"/>
      <c r="AO38" s="510"/>
      <c r="AP38" s="510"/>
      <c r="AQ38" s="510"/>
      <c r="AR38" s="510"/>
      <c r="AS38" s="510"/>
    </row>
    <row r="39" spans="1:46" s="467" customFormat="1" ht="18.75">
      <c r="A39" s="453">
        <v>1</v>
      </c>
      <c r="B39" s="777">
        <v>5</v>
      </c>
      <c r="C39" s="455" t="s">
        <v>83</v>
      </c>
      <c r="D39" s="456">
        <v>35485</v>
      </c>
      <c r="E39" s="457">
        <v>1997</v>
      </c>
      <c r="F39" s="458" t="s">
        <v>34</v>
      </c>
      <c r="G39" s="459" t="s">
        <v>172</v>
      </c>
      <c r="H39" s="459">
        <v>0</v>
      </c>
      <c r="I39" s="459">
        <v>0</v>
      </c>
      <c r="J39" s="459" t="s">
        <v>167</v>
      </c>
      <c r="K39" s="460">
        <v>0</v>
      </c>
      <c r="L39" s="461" t="s">
        <v>176</v>
      </c>
      <c r="M39" s="462">
        <v>5.36</v>
      </c>
      <c r="N39" s="462">
        <v>5.49</v>
      </c>
      <c r="O39" s="462">
        <v>5.36</v>
      </c>
      <c r="P39" s="462"/>
      <c r="Q39" s="462">
        <v>5.25</v>
      </c>
      <c r="R39" s="462" t="s">
        <v>0</v>
      </c>
      <c r="S39" s="462">
        <v>5.16</v>
      </c>
      <c r="T39" s="463">
        <v>5.4902000000000006</v>
      </c>
      <c r="U39" s="464">
        <v>1</v>
      </c>
      <c r="V39" s="465">
        <v>1</v>
      </c>
      <c r="W39" s="788">
        <v>2</v>
      </c>
      <c r="X39" s="465">
        <v>1</v>
      </c>
      <c r="Y39" s="462">
        <v>20</v>
      </c>
      <c r="AA39" s="789" t="s">
        <v>176</v>
      </c>
      <c r="AF39" s="510"/>
      <c r="AG39" s="510"/>
      <c r="AH39" s="40">
        <v>536</v>
      </c>
      <c r="AI39" s="40">
        <v>549</v>
      </c>
      <c r="AJ39" s="40">
        <v>536</v>
      </c>
      <c r="AK39" s="40">
        <v>525</v>
      </c>
      <c r="AL39" s="40">
        <v>100</v>
      </c>
      <c r="AM39" s="40">
        <v>516</v>
      </c>
      <c r="AN39" s="41">
        <v>536</v>
      </c>
      <c r="AO39" s="41">
        <v>536</v>
      </c>
      <c r="AP39" s="41">
        <v>525</v>
      </c>
      <c r="AQ39" s="41">
        <v>516</v>
      </c>
      <c r="AR39" s="41">
        <v>100</v>
      </c>
      <c r="AS39" s="42">
        <v>5.365365255161E+16</v>
      </c>
      <c r="AT39" s="790">
        <v>2.0000000000000001E-4</v>
      </c>
    </row>
    <row r="40" spans="1:46" ht="19.899999999999999" customHeight="1">
      <c r="A40" s="453">
        <v>2</v>
      </c>
      <c r="B40" s="454">
        <v>181</v>
      </c>
      <c r="C40" s="455" t="s">
        <v>124</v>
      </c>
      <c r="D40" s="456">
        <v>35219</v>
      </c>
      <c r="E40" s="457">
        <v>1996</v>
      </c>
      <c r="F40" s="458">
        <v>1</v>
      </c>
      <c r="G40" s="459" t="s">
        <v>180</v>
      </c>
      <c r="H40" s="459">
        <v>0</v>
      </c>
      <c r="I40" s="459">
        <v>0</v>
      </c>
      <c r="J40" s="459" t="s">
        <v>703</v>
      </c>
      <c r="K40" s="460">
        <v>0</v>
      </c>
      <c r="L40" s="461" t="s">
        <v>722</v>
      </c>
      <c r="M40" s="462">
        <v>4.8099999999999996</v>
      </c>
      <c r="N40" s="462">
        <v>5.13</v>
      </c>
      <c r="O40" s="462">
        <v>5.26</v>
      </c>
      <c r="Q40" s="462">
        <v>4.76</v>
      </c>
      <c r="R40" s="462">
        <v>5.0599999999999996</v>
      </c>
      <c r="S40" s="462">
        <v>5.0999999999999996</v>
      </c>
      <c r="T40" s="463">
        <v>5.2601899999999997</v>
      </c>
      <c r="U40" s="464">
        <v>2</v>
      </c>
      <c r="V40" s="465">
        <v>2</v>
      </c>
      <c r="W40" s="788">
        <v>2</v>
      </c>
      <c r="X40" s="465">
        <v>2</v>
      </c>
      <c r="Y40" s="462">
        <v>17</v>
      </c>
      <c r="AA40" s="789" t="s">
        <v>722</v>
      </c>
      <c r="AC40" s="510">
        <v>0.1</v>
      </c>
      <c r="AD40" s="34" t="s">
        <v>213</v>
      </c>
      <c r="AH40" s="40">
        <v>480.99999999999994</v>
      </c>
      <c r="AI40" s="40">
        <v>513</v>
      </c>
      <c r="AJ40" s="40">
        <v>526</v>
      </c>
      <c r="AK40" s="40">
        <v>476</v>
      </c>
      <c r="AL40" s="40">
        <v>505.99999999999994</v>
      </c>
      <c r="AM40" s="40">
        <v>509.99999999999994</v>
      </c>
      <c r="AN40" s="41">
        <v>513</v>
      </c>
      <c r="AO40" s="41">
        <v>509.99999999999994</v>
      </c>
      <c r="AP40" s="41">
        <v>505.99999999999994</v>
      </c>
      <c r="AQ40" s="41">
        <v>480.99999999999994</v>
      </c>
      <c r="AR40" s="41">
        <v>476</v>
      </c>
      <c r="AS40" s="42">
        <v>5.13510506481476E+16</v>
      </c>
      <c r="AT40" s="790">
        <v>1.9000000000000001E-4</v>
      </c>
    </row>
    <row r="41" spans="1:46" ht="18.75" hidden="1">
      <c r="A41" s="453">
        <v>3</v>
      </c>
      <c r="C41" s="455" t="s">
        <v>1049</v>
      </c>
      <c r="D41" s="456" t="s">
        <v>1049</v>
      </c>
      <c r="E41" s="457" t="s">
        <v>1049</v>
      </c>
      <c r="F41" s="458" t="s">
        <v>1049</v>
      </c>
      <c r="G41" s="459" t="s">
        <v>1049</v>
      </c>
      <c r="H41" s="459" t="s">
        <v>1049</v>
      </c>
      <c r="I41" s="459" t="s">
        <v>1049</v>
      </c>
      <c r="J41" s="459" t="s">
        <v>1049</v>
      </c>
      <c r="K41" s="460" t="s">
        <v>1049</v>
      </c>
      <c r="L41" s="461" t="s">
        <v>1049</v>
      </c>
      <c r="T41" s="463">
        <v>1.0000000000000001E-5</v>
      </c>
      <c r="U41" s="464" t="s">
        <v>1049</v>
      </c>
      <c r="V41" s="465" t="s">
        <v>1049</v>
      </c>
      <c r="W41" s="788" t="s">
        <v>1049</v>
      </c>
      <c r="X41" s="465" t="s">
        <v>1049</v>
      </c>
      <c r="Y41" s="465" t="s">
        <v>1049</v>
      </c>
      <c r="AA41" s="789" t="s">
        <v>1049</v>
      </c>
      <c r="AC41" s="791">
        <v>4</v>
      </c>
      <c r="AD41" s="467" t="s">
        <v>214</v>
      </c>
      <c r="AH41" s="792">
        <v>0</v>
      </c>
      <c r="AI41" s="40">
        <v>0</v>
      </c>
      <c r="AJ41" s="40">
        <v>0</v>
      </c>
      <c r="AK41" s="40">
        <v>0</v>
      </c>
      <c r="AL41" s="40">
        <v>0</v>
      </c>
      <c r="AM41" s="40">
        <v>0</v>
      </c>
      <c r="AN41" s="41">
        <v>0</v>
      </c>
      <c r="AO41" s="41">
        <v>0</v>
      </c>
      <c r="AP41" s="41">
        <v>0</v>
      </c>
      <c r="AQ41" s="41">
        <v>0</v>
      </c>
      <c r="AR41" s="41">
        <v>0</v>
      </c>
      <c r="AS41" s="42">
        <v>0</v>
      </c>
      <c r="AT41" s="790">
        <v>1.0000000000000001E-5</v>
      </c>
    </row>
    <row r="42" spans="1:46" ht="18.75" hidden="1">
      <c r="A42" s="453">
        <v>4</v>
      </c>
      <c r="B42" s="777"/>
      <c r="C42" s="455" t="s">
        <v>1049</v>
      </c>
      <c r="D42" s="456" t="s">
        <v>1049</v>
      </c>
      <c r="E42" s="457" t="s">
        <v>1049</v>
      </c>
      <c r="F42" s="458" t="s">
        <v>1049</v>
      </c>
      <c r="G42" s="459" t="s">
        <v>1049</v>
      </c>
      <c r="H42" s="459" t="s">
        <v>1049</v>
      </c>
      <c r="I42" s="459" t="s">
        <v>1049</v>
      </c>
      <c r="J42" s="459" t="s">
        <v>1049</v>
      </c>
      <c r="K42" s="460" t="s">
        <v>1049</v>
      </c>
      <c r="L42" s="461" t="s">
        <v>1049</v>
      </c>
      <c r="T42" s="463">
        <v>1.0000000000000001E-5</v>
      </c>
      <c r="U42" s="464" t="s">
        <v>1049</v>
      </c>
      <c r="V42" s="465" t="s">
        <v>1049</v>
      </c>
      <c r="W42" s="788" t="s">
        <v>1049</v>
      </c>
      <c r="X42" s="465" t="s">
        <v>1049</v>
      </c>
      <c r="Y42" s="465" t="s">
        <v>1049</v>
      </c>
      <c r="AA42" s="789" t="s">
        <v>1049</v>
      </c>
      <c r="AC42" s="791">
        <v>4.5</v>
      </c>
      <c r="AD42" s="467" t="s">
        <v>215</v>
      </c>
      <c r="AH42" s="40">
        <v>0</v>
      </c>
      <c r="AI42" s="40">
        <v>0</v>
      </c>
      <c r="AJ42" s="40">
        <v>0</v>
      </c>
      <c r="AK42" s="40">
        <v>0</v>
      </c>
      <c r="AL42" s="40">
        <v>0</v>
      </c>
      <c r="AM42" s="40">
        <v>0</v>
      </c>
      <c r="AN42" s="41">
        <v>0</v>
      </c>
      <c r="AO42" s="41">
        <v>0</v>
      </c>
      <c r="AP42" s="41">
        <v>0</v>
      </c>
      <c r="AQ42" s="41">
        <v>0</v>
      </c>
      <c r="AR42" s="41">
        <v>0</v>
      </c>
      <c r="AS42" s="42">
        <v>0</v>
      </c>
      <c r="AT42" s="790">
        <v>1.0000000000000001E-5</v>
      </c>
    </row>
    <row r="43" spans="1:46" ht="18.75" hidden="1">
      <c r="A43" s="453">
        <v>5</v>
      </c>
      <c r="C43" s="455" t="s">
        <v>1049</v>
      </c>
      <c r="D43" s="456" t="s">
        <v>1049</v>
      </c>
      <c r="E43" s="457" t="s">
        <v>1049</v>
      </c>
      <c r="F43" s="458" t="s">
        <v>1049</v>
      </c>
      <c r="G43" s="459" t="s">
        <v>1049</v>
      </c>
      <c r="H43" s="459" t="s">
        <v>1049</v>
      </c>
      <c r="I43" s="459" t="s">
        <v>1049</v>
      </c>
      <c r="J43" s="459" t="s">
        <v>1049</v>
      </c>
      <c r="K43" s="460" t="s">
        <v>1049</v>
      </c>
      <c r="L43" s="461" t="s">
        <v>1049</v>
      </c>
      <c r="R43" s="794"/>
      <c r="T43" s="463">
        <v>1.0000000000000001E-5</v>
      </c>
      <c r="U43" s="464" t="s">
        <v>1049</v>
      </c>
      <c r="V43" s="465" t="s">
        <v>1049</v>
      </c>
      <c r="W43" s="788" t="s">
        <v>1049</v>
      </c>
      <c r="X43" s="465" t="s">
        <v>1049</v>
      </c>
      <c r="Y43" s="465" t="s">
        <v>1049</v>
      </c>
      <c r="AA43" s="789" t="s">
        <v>1049</v>
      </c>
      <c r="AC43" s="791">
        <v>5</v>
      </c>
      <c r="AD43" s="467" t="s">
        <v>216</v>
      </c>
      <c r="AH43" s="40">
        <v>0</v>
      </c>
      <c r="AI43" s="40">
        <v>0</v>
      </c>
      <c r="AJ43" s="40">
        <v>0</v>
      </c>
      <c r="AK43" s="40">
        <v>0</v>
      </c>
      <c r="AL43" s="40">
        <v>0</v>
      </c>
      <c r="AM43" s="40">
        <v>0</v>
      </c>
      <c r="AN43" s="41">
        <v>0</v>
      </c>
      <c r="AO43" s="41">
        <v>0</v>
      </c>
      <c r="AP43" s="41">
        <v>0</v>
      </c>
      <c r="AQ43" s="41">
        <v>0</v>
      </c>
      <c r="AR43" s="41">
        <v>0</v>
      </c>
      <c r="AS43" s="42">
        <v>0</v>
      </c>
      <c r="AT43" s="790">
        <v>1.0000000000000001E-5</v>
      </c>
    </row>
    <row r="44" spans="1:46" ht="18.75" hidden="1">
      <c r="A44" s="453">
        <v>6</v>
      </c>
      <c r="C44" s="455" t="s">
        <v>1049</v>
      </c>
      <c r="D44" s="456" t="s">
        <v>1049</v>
      </c>
      <c r="E44" s="457" t="s">
        <v>1049</v>
      </c>
      <c r="F44" s="458" t="s">
        <v>1049</v>
      </c>
      <c r="G44" s="459" t="s">
        <v>1049</v>
      </c>
      <c r="H44" s="459" t="s">
        <v>1049</v>
      </c>
      <c r="I44" s="459" t="s">
        <v>1049</v>
      </c>
      <c r="J44" s="459" t="s">
        <v>1049</v>
      </c>
      <c r="K44" s="460" t="s">
        <v>1049</v>
      </c>
      <c r="L44" s="461" t="s">
        <v>1049</v>
      </c>
      <c r="T44" s="463">
        <v>1.0000000000000001E-5</v>
      </c>
      <c r="U44" s="464" t="s">
        <v>1049</v>
      </c>
      <c r="V44" s="465" t="s">
        <v>1049</v>
      </c>
      <c r="W44" s="788" t="s">
        <v>1049</v>
      </c>
      <c r="X44" s="465" t="s">
        <v>1049</v>
      </c>
      <c r="Y44" s="465" t="s">
        <v>1049</v>
      </c>
      <c r="AA44" s="789" t="s">
        <v>1049</v>
      </c>
      <c r="AC44" s="791">
        <v>5.6</v>
      </c>
      <c r="AD44" s="467">
        <v>3</v>
      </c>
      <c r="AH44" s="40">
        <v>0</v>
      </c>
      <c r="AI44" s="40">
        <v>0</v>
      </c>
      <c r="AJ44" s="40">
        <v>0</v>
      </c>
      <c r="AK44" s="40">
        <v>0</v>
      </c>
      <c r="AL44" s="40">
        <v>0</v>
      </c>
      <c r="AM44" s="40">
        <v>0</v>
      </c>
      <c r="AN44" s="41">
        <v>0</v>
      </c>
      <c r="AO44" s="41">
        <v>0</v>
      </c>
      <c r="AP44" s="41">
        <v>0</v>
      </c>
      <c r="AQ44" s="41">
        <v>0</v>
      </c>
      <c r="AR44" s="41">
        <v>0</v>
      </c>
      <c r="AS44" s="42">
        <v>0</v>
      </c>
      <c r="AT44" s="790">
        <v>1.0000000000000001E-5</v>
      </c>
    </row>
    <row r="45" spans="1:46" ht="18.75" hidden="1">
      <c r="A45" s="453">
        <v>7</v>
      </c>
      <c r="C45" s="455" t="s">
        <v>1049</v>
      </c>
      <c r="D45" s="456" t="s">
        <v>1049</v>
      </c>
      <c r="E45" s="457" t="s">
        <v>1049</v>
      </c>
      <c r="F45" s="458" t="s">
        <v>1049</v>
      </c>
      <c r="G45" s="459" t="s">
        <v>1049</v>
      </c>
      <c r="H45" s="459" t="s">
        <v>1049</v>
      </c>
      <c r="I45" s="459" t="s">
        <v>1049</v>
      </c>
      <c r="J45" s="459" t="s">
        <v>1049</v>
      </c>
      <c r="K45" s="460" t="s">
        <v>1049</v>
      </c>
      <c r="L45" s="461" t="s">
        <v>1049</v>
      </c>
      <c r="T45" s="463">
        <v>1.0000000000000001E-5</v>
      </c>
      <c r="U45" s="464" t="s">
        <v>1049</v>
      </c>
      <c r="V45" s="465" t="s">
        <v>1049</v>
      </c>
      <c r="W45" s="788" t="s">
        <v>1049</v>
      </c>
      <c r="X45" s="465" t="s">
        <v>1049</v>
      </c>
      <c r="Y45" s="465" t="s">
        <v>1049</v>
      </c>
      <c r="AA45" s="789" t="s">
        <v>1049</v>
      </c>
      <c r="AB45" s="793"/>
      <c r="AC45" s="791">
        <v>6.25</v>
      </c>
      <c r="AD45" s="467">
        <v>2</v>
      </c>
      <c r="AH45" s="40">
        <v>0</v>
      </c>
      <c r="AI45" s="40">
        <v>0</v>
      </c>
      <c r="AJ45" s="40">
        <v>0</v>
      </c>
      <c r="AK45" s="40">
        <v>0</v>
      </c>
      <c r="AL45" s="40">
        <v>0</v>
      </c>
      <c r="AM45" s="40">
        <v>0</v>
      </c>
      <c r="AN45" s="41">
        <v>0</v>
      </c>
      <c r="AO45" s="41">
        <v>0</v>
      </c>
      <c r="AP45" s="41">
        <v>0</v>
      </c>
      <c r="AQ45" s="41">
        <v>0</v>
      </c>
      <c r="AR45" s="41">
        <v>0</v>
      </c>
      <c r="AS45" s="42">
        <v>0</v>
      </c>
      <c r="AT45" s="790">
        <v>1.0000000000000001E-5</v>
      </c>
    </row>
    <row r="46" spans="1:46" ht="18.75" hidden="1">
      <c r="A46" s="453">
        <v>8</v>
      </c>
      <c r="C46" s="455" t="s">
        <v>1049</v>
      </c>
      <c r="D46" s="456" t="s">
        <v>1049</v>
      </c>
      <c r="E46" s="457" t="s">
        <v>1049</v>
      </c>
      <c r="F46" s="458" t="s">
        <v>1049</v>
      </c>
      <c r="G46" s="459" t="s">
        <v>1049</v>
      </c>
      <c r="H46" s="459" t="s">
        <v>1049</v>
      </c>
      <c r="I46" s="459" t="s">
        <v>1049</v>
      </c>
      <c r="J46" s="459" t="s">
        <v>1049</v>
      </c>
      <c r="K46" s="460" t="s">
        <v>1049</v>
      </c>
      <c r="L46" s="461" t="s">
        <v>1049</v>
      </c>
      <c r="T46" s="463">
        <v>1.0000000000000001E-5</v>
      </c>
      <c r="U46" s="464" t="s">
        <v>1049</v>
      </c>
      <c r="V46" s="465" t="s">
        <v>1049</v>
      </c>
      <c r="W46" s="788" t="s">
        <v>1049</v>
      </c>
      <c r="X46" s="465" t="s">
        <v>1049</v>
      </c>
      <c r="Y46" s="465" t="s">
        <v>1049</v>
      </c>
      <c r="AA46" s="789" t="s">
        <v>1049</v>
      </c>
      <c r="AC46" s="791">
        <v>6.75</v>
      </c>
      <c r="AD46" s="467">
        <v>1</v>
      </c>
      <c r="AH46" s="40">
        <v>0</v>
      </c>
      <c r="AI46" s="40">
        <v>0</v>
      </c>
      <c r="AJ46" s="40">
        <v>0</v>
      </c>
      <c r="AK46" s="40">
        <v>0</v>
      </c>
      <c r="AL46" s="40">
        <v>0</v>
      </c>
      <c r="AM46" s="40">
        <v>0</v>
      </c>
      <c r="AN46" s="41">
        <v>0</v>
      </c>
      <c r="AO46" s="41">
        <v>0</v>
      </c>
      <c r="AP46" s="41">
        <v>0</v>
      </c>
      <c r="AQ46" s="41">
        <v>0</v>
      </c>
      <c r="AR46" s="41">
        <v>0</v>
      </c>
      <c r="AS46" s="42">
        <v>0</v>
      </c>
      <c r="AT46" s="790">
        <v>1.0000000000000001E-5</v>
      </c>
    </row>
    <row r="47" spans="1:46" ht="18.75" hidden="1">
      <c r="A47" s="453">
        <v>9</v>
      </c>
      <c r="C47" s="455" t="s">
        <v>1049</v>
      </c>
      <c r="D47" s="456" t="s">
        <v>1049</v>
      </c>
      <c r="E47" s="457" t="s">
        <v>1049</v>
      </c>
      <c r="F47" s="458" t="s">
        <v>1049</v>
      </c>
      <c r="G47" s="459" t="s">
        <v>1049</v>
      </c>
      <c r="H47" s="459" t="s">
        <v>1049</v>
      </c>
      <c r="I47" s="459" t="s">
        <v>1049</v>
      </c>
      <c r="J47" s="459" t="s">
        <v>1049</v>
      </c>
      <c r="K47" s="460" t="s">
        <v>1049</v>
      </c>
      <c r="L47" s="461" t="s">
        <v>1049</v>
      </c>
      <c r="R47" s="794"/>
      <c r="T47" s="463">
        <v>1.0000000000000001E-5</v>
      </c>
      <c r="U47" s="464" t="s">
        <v>1049</v>
      </c>
      <c r="V47" s="465" t="s">
        <v>1049</v>
      </c>
      <c r="W47" s="788" t="s">
        <v>1049</v>
      </c>
      <c r="X47" s="465" t="s">
        <v>1049</v>
      </c>
      <c r="Y47" s="465" t="s">
        <v>1049</v>
      </c>
      <c r="AA47" s="789" t="s">
        <v>1049</v>
      </c>
      <c r="AC47" s="791">
        <v>7.1</v>
      </c>
      <c r="AD47" s="467" t="s">
        <v>34</v>
      </c>
      <c r="AH47" s="40">
        <v>0</v>
      </c>
      <c r="AI47" s="40">
        <v>0</v>
      </c>
      <c r="AJ47" s="40">
        <v>0</v>
      </c>
      <c r="AK47" s="40">
        <v>0</v>
      </c>
      <c r="AL47" s="40">
        <v>0</v>
      </c>
      <c r="AM47" s="40">
        <v>0</v>
      </c>
      <c r="AN47" s="41">
        <v>0</v>
      </c>
      <c r="AO47" s="41">
        <v>0</v>
      </c>
      <c r="AP47" s="41">
        <v>0</v>
      </c>
      <c r="AQ47" s="41">
        <v>0</v>
      </c>
      <c r="AR47" s="41">
        <v>0</v>
      </c>
      <c r="AS47" s="42">
        <v>0</v>
      </c>
      <c r="AT47" s="790">
        <v>1.0000000000000001E-5</v>
      </c>
    </row>
    <row r="48" spans="1:46" ht="18.75" hidden="1">
      <c r="A48" s="453">
        <v>10</v>
      </c>
      <c r="C48" s="455" t="s">
        <v>1049</v>
      </c>
      <c r="D48" s="456" t="s">
        <v>1049</v>
      </c>
      <c r="E48" s="457" t="s">
        <v>1049</v>
      </c>
      <c r="F48" s="458" t="s">
        <v>1049</v>
      </c>
      <c r="G48" s="459" t="s">
        <v>1049</v>
      </c>
      <c r="H48" s="459" t="s">
        <v>1049</v>
      </c>
      <c r="I48" s="459" t="s">
        <v>1049</v>
      </c>
      <c r="J48" s="459" t="s">
        <v>1049</v>
      </c>
      <c r="K48" s="460" t="s">
        <v>1049</v>
      </c>
      <c r="L48" s="461" t="s">
        <v>1049</v>
      </c>
      <c r="T48" s="463">
        <v>1.0000000000000001E-5</v>
      </c>
      <c r="U48" s="464" t="s">
        <v>1049</v>
      </c>
      <c r="V48" s="465" t="s">
        <v>1049</v>
      </c>
      <c r="W48" s="788" t="s">
        <v>1049</v>
      </c>
      <c r="X48" s="465" t="s">
        <v>1049</v>
      </c>
      <c r="Y48" s="465" t="s">
        <v>1049</v>
      </c>
      <c r="AA48" s="789" t="s">
        <v>1049</v>
      </c>
      <c r="AC48" s="791">
        <v>7.6</v>
      </c>
      <c r="AD48" s="467" t="s">
        <v>32</v>
      </c>
      <c r="AH48" s="40">
        <v>0</v>
      </c>
      <c r="AI48" s="40">
        <v>0</v>
      </c>
      <c r="AJ48" s="40">
        <v>0</v>
      </c>
      <c r="AK48" s="40">
        <v>0</v>
      </c>
      <c r="AL48" s="40">
        <v>0</v>
      </c>
      <c r="AM48" s="40">
        <v>0</v>
      </c>
      <c r="AN48" s="41">
        <v>0</v>
      </c>
      <c r="AO48" s="41">
        <v>0</v>
      </c>
      <c r="AP48" s="41">
        <v>0</v>
      </c>
      <c r="AQ48" s="41">
        <v>0</v>
      </c>
      <c r="AR48" s="41">
        <v>0</v>
      </c>
      <c r="AS48" s="42">
        <v>0</v>
      </c>
      <c r="AT48" s="790">
        <v>1.0000000000000001E-5</v>
      </c>
    </row>
    <row r="49" spans="1:46" ht="18.75" hidden="1">
      <c r="A49" s="453">
        <v>11</v>
      </c>
      <c r="C49" s="455" t="s">
        <v>1049</v>
      </c>
      <c r="D49" s="456" t="s">
        <v>1049</v>
      </c>
      <c r="E49" s="457" t="s">
        <v>1049</v>
      </c>
      <c r="F49" s="458" t="s">
        <v>1049</v>
      </c>
      <c r="G49" s="459" t="s">
        <v>1049</v>
      </c>
      <c r="H49" s="459" t="s">
        <v>1049</v>
      </c>
      <c r="I49" s="459" t="s">
        <v>1049</v>
      </c>
      <c r="J49" s="459" t="s">
        <v>1049</v>
      </c>
      <c r="K49" s="460" t="s">
        <v>1049</v>
      </c>
      <c r="L49" s="461" t="s">
        <v>1049</v>
      </c>
      <c r="T49" s="463">
        <v>1.0000000000000001E-5</v>
      </c>
      <c r="U49" s="464" t="s">
        <v>1049</v>
      </c>
      <c r="V49" s="465" t="s">
        <v>1049</v>
      </c>
      <c r="W49" s="788" t="s">
        <v>1049</v>
      </c>
      <c r="X49" s="465" t="s">
        <v>1049</v>
      </c>
      <c r="Y49" s="465" t="s">
        <v>1049</v>
      </c>
      <c r="AA49" s="789" t="s">
        <v>1049</v>
      </c>
      <c r="AC49" s="791">
        <v>8</v>
      </c>
      <c r="AD49" s="467" t="s">
        <v>33</v>
      </c>
      <c r="AH49" s="40">
        <v>0</v>
      </c>
      <c r="AI49" s="40">
        <v>0</v>
      </c>
      <c r="AJ49" s="40">
        <v>0</v>
      </c>
      <c r="AK49" s="40">
        <v>0</v>
      </c>
      <c r="AL49" s="40">
        <v>0</v>
      </c>
      <c r="AM49" s="40">
        <v>0</v>
      </c>
      <c r="AN49" s="41">
        <v>0</v>
      </c>
      <c r="AO49" s="41">
        <v>0</v>
      </c>
      <c r="AP49" s="41">
        <v>0</v>
      </c>
      <c r="AQ49" s="41">
        <v>0</v>
      </c>
      <c r="AR49" s="41">
        <v>0</v>
      </c>
      <c r="AS49" s="42">
        <v>0</v>
      </c>
      <c r="AT49" s="790">
        <v>1.0000000000000001E-5</v>
      </c>
    </row>
    <row r="50" spans="1:46" ht="18.75" hidden="1">
      <c r="A50" s="453">
        <v>12</v>
      </c>
      <c r="C50" s="455" t="s">
        <v>1049</v>
      </c>
      <c r="D50" s="456" t="s">
        <v>1049</v>
      </c>
      <c r="E50" s="457" t="s">
        <v>1049</v>
      </c>
      <c r="F50" s="458" t="s">
        <v>1049</v>
      </c>
      <c r="G50" s="459" t="s">
        <v>1049</v>
      </c>
      <c r="H50" s="459" t="s">
        <v>1049</v>
      </c>
      <c r="I50" s="459" t="s">
        <v>1049</v>
      </c>
      <c r="J50" s="459" t="s">
        <v>1049</v>
      </c>
      <c r="K50" s="460" t="s">
        <v>1049</v>
      </c>
      <c r="L50" s="461" t="s">
        <v>1049</v>
      </c>
      <c r="T50" s="463">
        <v>1.0000000000000001E-5</v>
      </c>
      <c r="U50" s="464" t="s">
        <v>1049</v>
      </c>
      <c r="V50" s="465" t="s">
        <v>1049</v>
      </c>
      <c r="W50" s="788" t="s">
        <v>1049</v>
      </c>
      <c r="X50" s="465" t="s">
        <v>1049</v>
      </c>
      <c r="Y50" s="465" t="s">
        <v>1049</v>
      </c>
      <c r="AA50" s="789" t="s">
        <v>1049</v>
      </c>
      <c r="AH50" s="40">
        <v>0</v>
      </c>
      <c r="AI50" s="40">
        <v>0</v>
      </c>
      <c r="AJ50" s="40">
        <v>0</v>
      </c>
      <c r="AK50" s="40">
        <v>0</v>
      </c>
      <c r="AL50" s="40">
        <v>0</v>
      </c>
      <c r="AM50" s="40">
        <v>0</v>
      </c>
      <c r="AN50" s="41">
        <v>0</v>
      </c>
      <c r="AO50" s="41">
        <v>0</v>
      </c>
      <c r="AP50" s="41">
        <v>0</v>
      </c>
      <c r="AQ50" s="41">
        <v>0</v>
      </c>
      <c r="AR50" s="41">
        <v>0</v>
      </c>
      <c r="AS50" s="42">
        <v>0</v>
      </c>
      <c r="AT50" s="790">
        <v>1.0000000000000001E-5</v>
      </c>
    </row>
    <row r="51" spans="1:46" ht="18.75" hidden="1">
      <c r="A51" s="453">
        <v>13</v>
      </c>
      <c r="C51" s="455" t="s">
        <v>1049</v>
      </c>
      <c r="D51" s="456" t="s">
        <v>1049</v>
      </c>
      <c r="E51" s="457" t="s">
        <v>1049</v>
      </c>
      <c r="F51" s="458" t="s">
        <v>1049</v>
      </c>
      <c r="G51" s="459" t="s">
        <v>1049</v>
      </c>
      <c r="H51" s="459" t="s">
        <v>1049</v>
      </c>
      <c r="I51" s="459" t="s">
        <v>1049</v>
      </c>
      <c r="J51" s="459" t="s">
        <v>1049</v>
      </c>
      <c r="K51" s="460" t="s">
        <v>1049</v>
      </c>
      <c r="L51" s="461" t="s">
        <v>1049</v>
      </c>
      <c r="T51" s="463">
        <v>1.0000000000000001E-5</v>
      </c>
      <c r="U51" s="464" t="s">
        <v>1049</v>
      </c>
      <c r="V51" s="465" t="s">
        <v>1049</v>
      </c>
      <c r="W51" s="788" t="s">
        <v>1049</v>
      </c>
      <c r="X51" s="465" t="s">
        <v>1049</v>
      </c>
      <c r="Y51" s="465" t="s">
        <v>1049</v>
      </c>
      <c r="AA51" s="789" t="s">
        <v>1049</v>
      </c>
      <c r="AH51" s="40">
        <v>0</v>
      </c>
      <c r="AI51" s="40">
        <v>0</v>
      </c>
      <c r="AJ51" s="40">
        <v>0</v>
      </c>
      <c r="AK51" s="40">
        <v>0</v>
      </c>
      <c r="AL51" s="40">
        <v>0</v>
      </c>
      <c r="AM51" s="40">
        <v>0</v>
      </c>
      <c r="AN51" s="41">
        <v>0</v>
      </c>
      <c r="AO51" s="41">
        <v>0</v>
      </c>
      <c r="AP51" s="41">
        <v>0</v>
      </c>
      <c r="AQ51" s="41">
        <v>0</v>
      </c>
      <c r="AR51" s="41">
        <v>0</v>
      </c>
      <c r="AS51" s="42">
        <v>0</v>
      </c>
      <c r="AT51" s="790">
        <v>1.0000000000000001E-5</v>
      </c>
    </row>
    <row r="52" spans="1:46" ht="18.75" hidden="1">
      <c r="A52" s="453">
        <v>14</v>
      </c>
      <c r="C52" s="455" t="s">
        <v>1049</v>
      </c>
      <c r="D52" s="456" t="s">
        <v>1049</v>
      </c>
      <c r="E52" s="457" t="s">
        <v>1049</v>
      </c>
      <c r="F52" s="458" t="s">
        <v>1049</v>
      </c>
      <c r="G52" s="459" t="s">
        <v>1049</v>
      </c>
      <c r="H52" s="459" t="s">
        <v>1049</v>
      </c>
      <c r="I52" s="459" t="s">
        <v>1049</v>
      </c>
      <c r="J52" s="459" t="s">
        <v>1049</v>
      </c>
      <c r="K52" s="460" t="s">
        <v>1049</v>
      </c>
      <c r="L52" s="461" t="s">
        <v>1049</v>
      </c>
      <c r="T52" s="463">
        <v>1.0000000000000001E-5</v>
      </c>
      <c r="U52" s="464" t="s">
        <v>1049</v>
      </c>
      <c r="V52" s="465" t="s">
        <v>1049</v>
      </c>
      <c r="W52" s="788" t="s">
        <v>1049</v>
      </c>
      <c r="X52" s="465" t="s">
        <v>1049</v>
      </c>
      <c r="Y52" s="465" t="s">
        <v>1049</v>
      </c>
      <c r="AA52" s="789" t="s">
        <v>1049</v>
      </c>
      <c r="AH52" s="40">
        <v>0</v>
      </c>
      <c r="AI52" s="40">
        <v>0</v>
      </c>
      <c r="AJ52" s="40">
        <v>0</v>
      </c>
      <c r="AK52" s="40">
        <v>0</v>
      </c>
      <c r="AL52" s="40">
        <v>0</v>
      </c>
      <c r="AM52" s="40">
        <v>0</v>
      </c>
      <c r="AN52" s="41">
        <v>0</v>
      </c>
      <c r="AO52" s="41">
        <v>0</v>
      </c>
      <c r="AP52" s="41">
        <v>0</v>
      </c>
      <c r="AQ52" s="41">
        <v>0</v>
      </c>
      <c r="AR52" s="41">
        <v>0</v>
      </c>
      <c r="AS52" s="42">
        <v>0</v>
      </c>
      <c r="AT52" s="790">
        <v>1.0000000000000001E-5</v>
      </c>
    </row>
    <row r="53" spans="1:46" ht="18.75" hidden="1">
      <c r="A53" s="453">
        <v>15</v>
      </c>
      <c r="C53" s="455" t="s">
        <v>1049</v>
      </c>
      <c r="D53" s="456" t="s">
        <v>1049</v>
      </c>
      <c r="E53" s="457" t="s">
        <v>1049</v>
      </c>
      <c r="F53" s="458" t="s">
        <v>1049</v>
      </c>
      <c r="G53" s="459" t="s">
        <v>1049</v>
      </c>
      <c r="H53" s="459" t="s">
        <v>1049</v>
      </c>
      <c r="I53" s="459" t="s">
        <v>1049</v>
      </c>
      <c r="J53" s="459" t="s">
        <v>1049</v>
      </c>
      <c r="K53" s="460" t="s">
        <v>1049</v>
      </c>
      <c r="L53" s="461" t="s">
        <v>1049</v>
      </c>
      <c r="T53" s="463">
        <v>1.0000000000000001E-5</v>
      </c>
      <c r="U53" s="464" t="s">
        <v>1049</v>
      </c>
      <c r="V53" s="465" t="s">
        <v>1049</v>
      </c>
      <c r="W53" s="788" t="s">
        <v>1049</v>
      </c>
      <c r="X53" s="465" t="s">
        <v>1049</v>
      </c>
      <c r="Y53" s="465" t="s">
        <v>1049</v>
      </c>
      <c r="AA53" s="789" t="s">
        <v>1049</v>
      </c>
      <c r="AH53" s="40">
        <v>0</v>
      </c>
      <c r="AI53" s="40">
        <v>0</v>
      </c>
      <c r="AJ53" s="40">
        <v>0</v>
      </c>
      <c r="AK53" s="40">
        <v>0</v>
      </c>
      <c r="AL53" s="40">
        <v>0</v>
      </c>
      <c r="AM53" s="40">
        <v>0</v>
      </c>
      <c r="AN53" s="41">
        <v>0</v>
      </c>
      <c r="AO53" s="41">
        <v>0</v>
      </c>
      <c r="AP53" s="41">
        <v>0</v>
      </c>
      <c r="AQ53" s="41">
        <v>0</v>
      </c>
      <c r="AR53" s="41">
        <v>0</v>
      </c>
      <c r="AS53" s="42">
        <v>0</v>
      </c>
      <c r="AT53" s="790">
        <v>1.0000000000000001E-5</v>
      </c>
    </row>
    <row r="54" spans="1:46" ht="18.75" hidden="1">
      <c r="A54" s="453">
        <v>16</v>
      </c>
      <c r="C54" s="455" t="s">
        <v>1049</v>
      </c>
      <c r="D54" s="456" t="s">
        <v>1049</v>
      </c>
      <c r="E54" s="457" t="s">
        <v>1049</v>
      </c>
      <c r="F54" s="458" t="s">
        <v>1049</v>
      </c>
      <c r="G54" s="459" t="s">
        <v>1049</v>
      </c>
      <c r="H54" s="459" t="s">
        <v>1049</v>
      </c>
      <c r="I54" s="459" t="s">
        <v>1049</v>
      </c>
      <c r="J54" s="459" t="s">
        <v>1049</v>
      </c>
      <c r="K54" s="460" t="s">
        <v>1049</v>
      </c>
      <c r="L54" s="461" t="s">
        <v>1049</v>
      </c>
      <c r="T54" s="463">
        <v>1.0000000000000001E-5</v>
      </c>
      <c r="U54" s="464" t="s">
        <v>1049</v>
      </c>
      <c r="V54" s="465" t="s">
        <v>1049</v>
      </c>
      <c r="W54" s="788" t="s">
        <v>1049</v>
      </c>
      <c r="X54" s="465" t="s">
        <v>1049</v>
      </c>
      <c r="Y54" s="465" t="s">
        <v>1049</v>
      </c>
      <c r="AA54" s="789" t="s">
        <v>1049</v>
      </c>
      <c r="AH54" s="40">
        <v>0</v>
      </c>
      <c r="AI54" s="40">
        <v>0</v>
      </c>
      <c r="AJ54" s="40">
        <v>0</v>
      </c>
      <c r="AK54" s="40">
        <v>0</v>
      </c>
      <c r="AL54" s="40">
        <v>0</v>
      </c>
      <c r="AM54" s="40">
        <v>0</v>
      </c>
      <c r="AN54" s="41">
        <v>0</v>
      </c>
      <c r="AO54" s="41">
        <v>0</v>
      </c>
      <c r="AP54" s="41">
        <v>0</v>
      </c>
      <c r="AQ54" s="41">
        <v>0</v>
      </c>
      <c r="AR54" s="41">
        <v>0</v>
      </c>
      <c r="AS54" s="42">
        <v>0</v>
      </c>
      <c r="AT54" s="790">
        <v>1.0000000000000001E-5</v>
      </c>
    </row>
    <row r="55" spans="1:46" ht="18.75" hidden="1">
      <c r="A55" s="453">
        <v>17</v>
      </c>
      <c r="C55" s="455" t="s">
        <v>1049</v>
      </c>
      <c r="D55" s="456" t="s">
        <v>1049</v>
      </c>
      <c r="E55" s="457" t="s">
        <v>1049</v>
      </c>
      <c r="F55" s="458" t="s">
        <v>1049</v>
      </c>
      <c r="G55" s="459" t="s">
        <v>1049</v>
      </c>
      <c r="H55" s="459" t="s">
        <v>1049</v>
      </c>
      <c r="I55" s="459" t="s">
        <v>1049</v>
      </c>
      <c r="J55" s="459" t="s">
        <v>1049</v>
      </c>
      <c r="K55" s="460" t="s">
        <v>1049</v>
      </c>
      <c r="L55" s="461" t="s">
        <v>1049</v>
      </c>
      <c r="T55" s="463">
        <v>1.0000000000000001E-5</v>
      </c>
      <c r="U55" s="464" t="s">
        <v>1049</v>
      </c>
      <c r="V55" s="465" t="s">
        <v>1049</v>
      </c>
      <c r="W55" s="788" t="s">
        <v>1049</v>
      </c>
      <c r="X55" s="465" t="s">
        <v>1049</v>
      </c>
      <c r="Y55" s="465" t="s">
        <v>1049</v>
      </c>
      <c r="AA55" s="789" t="s">
        <v>1049</v>
      </c>
      <c r="AH55" s="40">
        <v>0</v>
      </c>
      <c r="AI55" s="40">
        <v>0</v>
      </c>
      <c r="AJ55" s="40">
        <v>0</v>
      </c>
      <c r="AK55" s="40">
        <v>0</v>
      </c>
      <c r="AL55" s="40">
        <v>0</v>
      </c>
      <c r="AM55" s="40">
        <v>0</v>
      </c>
      <c r="AN55" s="41">
        <v>0</v>
      </c>
      <c r="AO55" s="41">
        <v>0</v>
      </c>
      <c r="AP55" s="41">
        <v>0</v>
      </c>
      <c r="AQ55" s="41">
        <v>0</v>
      </c>
      <c r="AR55" s="41">
        <v>0</v>
      </c>
      <c r="AS55" s="42">
        <v>0</v>
      </c>
      <c r="AT55" s="790">
        <v>1.0000000000000001E-5</v>
      </c>
    </row>
    <row r="56" spans="1:46" ht="18.75" hidden="1">
      <c r="A56" s="453">
        <v>18</v>
      </c>
      <c r="C56" s="455" t="s">
        <v>1049</v>
      </c>
      <c r="D56" s="456" t="s">
        <v>1049</v>
      </c>
      <c r="E56" s="457" t="s">
        <v>1049</v>
      </c>
      <c r="F56" s="458" t="s">
        <v>1049</v>
      </c>
      <c r="G56" s="459" t="s">
        <v>1049</v>
      </c>
      <c r="H56" s="459" t="s">
        <v>1049</v>
      </c>
      <c r="I56" s="459" t="s">
        <v>1049</v>
      </c>
      <c r="J56" s="459" t="s">
        <v>1049</v>
      </c>
      <c r="K56" s="460" t="s">
        <v>1049</v>
      </c>
      <c r="L56" s="461" t="s">
        <v>1049</v>
      </c>
      <c r="T56" s="463">
        <v>1.0000000000000001E-5</v>
      </c>
      <c r="U56" s="464" t="s">
        <v>1049</v>
      </c>
      <c r="V56" s="465" t="s">
        <v>1049</v>
      </c>
      <c r="W56" s="788" t="s">
        <v>1049</v>
      </c>
      <c r="X56" s="465" t="s">
        <v>1049</v>
      </c>
      <c r="Y56" s="465" t="s">
        <v>1049</v>
      </c>
      <c r="AA56" s="789" t="s">
        <v>1049</v>
      </c>
      <c r="AH56" s="40">
        <v>0</v>
      </c>
      <c r="AI56" s="40">
        <v>0</v>
      </c>
      <c r="AJ56" s="40">
        <v>0</v>
      </c>
      <c r="AK56" s="40">
        <v>0</v>
      </c>
      <c r="AL56" s="40">
        <v>0</v>
      </c>
      <c r="AM56" s="40">
        <v>0</v>
      </c>
      <c r="AN56" s="41">
        <v>0</v>
      </c>
      <c r="AO56" s="41">
        <v>0</v>
      </c>
      <c r="AP56" s="41">
        <v>0</v>
      </c>
      <c r="AQ56" s="41">
        <v>0</v>
      </c>
      <c r="AR56" s="41">
        <v>0</v>
      </c>
      <c r="AS56" s="42">
        <v>0</v>
      </c>
      <c r="AT56" s="790">
        <v>1.0000000000000001E-5</v>
      </c>
    </row>
    <row r="57" spans="1:46" ht="18.75" hidden="1">
      <c r="A57" s="453">
        <v>19</v>
      </c>
      <c r="C57" s="455" t="s">
        <v>1049</v>
      </c>
      <c r="D57" s="456" t="s">
        <v>1049</v>
      </c>
      <c r="E57" s="457" t="s">
        <v>1049</v>
      </c>
      <c r="F57" s="458" t="s">
        <v>1049</v>
      </c>
      <c r="G57" s="459" t="s">
        <v>1049</v>
      </c>
      <c r="H57" s="459" t="s">
        <v>1049</v>
      </c>
      <c r="I57" s="459" t="s">
        <v>1049</v>
      </c>
      <c r="J57" s="459" t="s">
        <v>1049</v>
      </c>
      <c r="K57" s="460" t="s">
        <v>1049</v>
      </c>
      <c r="L57" s="461" t="s">
        <v>1049</v>
      </c>
      <c r="T57" s="463">
        <v>1.0000000000000001E-5</v>
      </c>
      <c r="U57" s="464" t="s">
        <v>1049</v>
      </c>
      <c r="V57" s="465" t="s">
        <v>1049</v>
      </c>
      <c r="W57" s="788" t="s">
        <v>1049</v>
      </c>
      <c r="X57" s="465" t="s">
        <v>1049</v>
      </c>
      <c r="Y57" s="465" t="s">
        <v>1049</v>
      </c>
      <c r="AA57" s="789" t="s">
        <v>1049</v>
      </c>
      <c r="AH57" s="40">
        <v>0</v>
      </c>
      <c r="AI57" s="40">
        <v>0</v>
      </c>
      <c r="AJ57" s="40">
        <v>0</v>
      </c>
      <c r="AK57" s="40">
        <v>0</v>
      </c>
      <c r="AL57" s="40">
        <v>0</v>
      </c>
      <c r="AM57" s="40">
        <v>0</v>
      </c>
      <c r="AN57" s="41">
        <v>0</v>
      </c>
      <c r="AO57" s="41">
        <v>0</v>
      </c>
      <c r="AP57" s="41">
        <v>0</v>
      </c>
      <c r="AQ57" s="41">
        <v>0</v>
      </c>
      <c r="AR57" s="41">
        <v>0</v>
      </c>
      <c r="AS57" s="42">
        <v>0</v>
      </c>
      <c r="AT57" s="790">
        <v>1.0000000000000001E-5</v>
      </c>
    </row>
    <row r="58" spans="1:46" ht="18.75" hidden="1">
      <c r="A58" s="453">
        <v>20</v>
      </c>
      <c r="C58" s="455" t="s">
        <v>1049</v>
      </c>
      <c r="D58" s="456" t="s">
        <v>1049</v>
      </c>
      <c r="E58" s="457" t="s">
        <v>1049</v>
      </c>
      <c r="F58" s="458" t="s">
        <v>1049</v>
      </c>
      <c r="G58" s="459" t="s">
        <v>1049</v>
      </c>
      <c r="H58" s="459" t="s">
        <v>1049</v>
      </c>
      <c r="I58" s="459" t="s">
        <v>1049</v>
      </c>
      <c r="J58" s="459" t="s">
        <v>1049</v>
      </c>
      <c r="K58" s="460" t="s">
        <v>1049</v>
      </c>
      <c r="L58" s="461" t="s">
        <v>1049</v>
      </c>
      <c r="T58" s="463">
        <v>1.0000000000000001E-5</v>
      </c>
      <c r="U58" s="464" t="s">
        <v>1049</v>
      </c>
      <c r="V58" s="465" t="s">
        <v>1049</v>
      </c>
      <c r="W58" s="788" t="s">
        <v>1049</v>
      </c>
      <c r="X58" s="465" t="s">
        <v>1049</v>
      </c>
      <c r="Y58" s="465" t="s">
        <v>1049</v>
      </c>
      <c r="AA58" s="789" t="s">
        <v>1049</v>
      </c>
      <c r="AH58" s="40">
        <v>0</v>
      </c>
      <c r="AI58" s="40">
        <v>0</v>
      </c>
      <c r="AJ58" s="40">
        <v>0</v>
      </c>
      <c r="AK58" s="40">
        <v>0</v>
      </c>
      <c r="AL58" s="40">
        <v>0</v>
      </c>
      <c r="AM58" s="40">
        <v>0</v>
      </c>
      <c r="AN58" s="41">
        <v>0</v>
      </c>
      <c r="AO58" s="41">
        <v>0</v>
      </c>
      <c r="AP58" s="41">
        <v>0</v>
      </c>
      <c r="AQ58" s="41">
        <v>0</v>
      </c>
      <c r="AR58" s="41">
        <v>0</v>
      </c>
      <c r="AS58" s="42">
        <v>0</v>
      </c>
      <c r="AT58" s="790">
        <v>1.0000000000000001E-5</v>
      </c>
    </row>
    <row r="59" spans="1:46" s="458" customFormat="1" hidden="1">
      <c r="A59" s="453"/>
      <c r="B59" s="454"/>
      <c r="C59" s="467"/>
      <c r="D59" s="456"/>
      <c r="E59" s="457"/>
      <c r="H59" s="460"/>
      <c r="J59" s="460"/>
      <c r="K59" s="460"/>
      <c r="L59" s="467"/>
      <c r="M59" s="462"/>
      <c r="N59" s="462"/>
      <c r="O59" s="462"/>
      <c r="P59" s="462"/>
      <c r="Q59" s="462"/>
      <c r="R59" s="462"/>
      <c r="S59" s="462"/>
      <c r="T59" s="465"/>
      <c r="U59" s="465"/>
      <c r="V59" s="465"/>
      <c r="W59" s="465"/>
      <c r="X59" s="465"/>
      <c r="Y59" s="467"/>
      <c r="Z59" s="467"/>
      <c r="AA59" s="467"/>
      <c r="AB59" s="510"/>
      <c r="AC59" s="510"/>
      <c r="AD59" s="510"/>
      <c r="AE59" s="510"/>
      <c r="AF59" s="510"/>
      <c r="AG59" s="510"/>
      <c r="AH59" s="510"/>
      <c r="AI59" s="510"/>
      <c r="AJ59" s="510"/>
      <c r="AK59" s="510"/>
    </row>
    <row r="60" spans="1:46" s="458" customFormat="1" ht="18" hidden="1" customHeight="1">
      <c r="A60" s="453"/>
      <c r="B60" s="454"/>
      <c r="C60" s="796" t="s">
        <v>237</v>
      </c>
      <c r="D60" s="797"/>
      <c r="E60" s="469"/>
      <c r="F60" s="459"/>
      <c r="G60" s="459"/>
      <c r="H60" s="459"/>
      <c r="I60" s="459"/>
      <c r="J60" s="459"/>
      <c r="K60" s="459"/>
      <c r="L60" s="459"/>
      <c r="M60" s="459"/>
      <c r="N60" s="471"/>
      <c r="Q60" s="798" t="s">
        <v>218</v>
      </c>
      <c r="R60" s="470"/>
      <c r="S60" s="471"/>
      <c r="T60" s="471"/>
      <c r="U60" s="472"/>
      <c r="V60" s="472"/>
      <c r="W60" s="473"/>
      <c r="X60" s="467"/>
      <c r="Y60" s="474"/>
      <c r="AB60" s="510"/>
      <c r="AC60" s="510"/>
      <c r="AD60" s="510"/>
      <c r="AE60" s="510"/>
      <c r="AF60" s="510"/>
      <c r="AG60" s="510"/>
      <c r="AH60" s="510"/>
      <c r="AI60" s="510"/>
      <c r="AJ60" s="510"/>
      <c r="AK60" s="510"/>
    </row>
    <row r="61" spans="1:46" s="458" customFormat="1" hidden="1">
      <c r="A61" s="453"/>
      <c r="B61" s="454"/>
      <c r="C61" s="796" t="s">
        <v>217</v>
      </c>
      <c r="D61" s="797"/>
      <c r="E61" s="469"/>
      <c r="F61" s="459"/>
      <c r="G61" s="459"/>
      <c r="H61" s="459"/>
      <c r="I61" s="459"/>
      <c r="J61" s="459"/>
      <c r="K61" s="459"/>
      <c r="L61" s="459"/>
      <c r="M61" s="459"/>
      <c r="N61" s="471"/>
      <c r="Q61" s="798"/>
      <c r="R61" s="470"/>
      <c r="S61" s="471"/>
      <c r="T61" s="471"/>
      <c r="U61" s="472"/>
      <c r="V61" s="472"/>
      <c r="W61" s="473"/>
      <c r="X61" s="467"/>
      <c r="Y61" s="474"/>
      <c r="AB61" s="510"/>
      <c r="AC61" s="510"/>
      <c r="AD61" s="510"/>
      <c r="AE61" s="510"/>
      <c r="AF61" s="510"/>
      <c r="AG61" s="510"/>
      <c r="AH61" s="510"/>
      <c r="AI61" s="510"/>
      <c r="AJ61" s="510"/>
      <c r="AK61" s="510"/>
    </row>
    <row r="62" spans="1:46" s="458" customFormat="1" hidden="1">
      <c r="A62" s="453"/>
      <c r="B62" s="454"/>
      <c r="C62" s="796" t="s">
        <v>219</v>
      </c>
      <c r="D62" s="797"/>
      <c r="E62" s="469"/>
      <c r="F62" s="459"/>
      <c r="G62" s="459"/>
      <c r="H62" s="459"/>
      <c r="I62" s="459"/>
      <c r="J62" s="459"/>
      <c r="K62" s="459"/>
      <c r="L62" s="459"/>
      <c r="M62" s="459"/>
      <c r="N62" s="471"/>
      <c r="Q62" s="798"/>
      <c r="R62" s="470"/>
      <c r="S62" s="471"/>
      <c r="T62" s="471"/>
      <c r="U62" s="472"/>
      <c r="V62" s="472"/>
      <c r="W62" s="473"/>
      <c r="X62" s="467"/>
      <c r="Y62" s="474"/>
      <c r="AB62" s="510"/>
      <c r="AC62" s="510"/>
      <c r="AD62" s="510"/>
      <c r="AE62" s="510"/>
      <c r="AF62" s="510"/>
      <c r="AG62" s="510"/>
      <c r="AH62" s="510"/>
      <c r="AI62" s="510"/>
      <c r="AJ62" s="510"/>
      <c r="AK62" s="510"/>
    </row>
    <row r="63" spans="1:46" s="458" customFormat="1">
      <c r="A63" s="865" t="s">
        <v>252</v>
      </c>
      <c r="B63" s="865"/>
      <c r="C63" s="865"/>
      <c r="D63" s="865"/>
      <c r="E63" s="865"/>
      <c r="F63" s="865"/>
      <c r="G63" s="865"/>
      <c r="H63" s="865"/>
      <c r="I63" s="865"/>
      <c r="J63" s="865"/>
      <c r="K63" s="865"/>
      <c r="L63" s="865"/>
      <c r="M63" s="865"/>
      <c r="N63" s="865"/>
      <c r="O63" s="865"/>
      <c r="P63" s="865"/>
      <c r="Q63" s="865"/>
      <c r="R63" s="865"/>
      <c r="S63" s="865"/>
      <c r="T63" s="865"/>
      <c r="U63" s="865"/>
      <c r="V63" s="865"/>
      <c r="W63" s="865"/>
      <c r="X63" s="865"/>
      <c r="Y63" s="865"/>
      <c r="Z63" s="865"/>
      <c r="AA63" s="865"/>
      <c r="AB63" s="510"/>
      <c r="AC63" s="510"/>
      <c r="AD63" s="510"/>
      <c r="AE63" s="510"/>
      <c r="AF63" s="510"/>
      <c r="AG63" s="510"/>
      <c r="AH63" s="510"/>
      <c r="AI63" s="510"/>
      <c r="AJ63" s="510"/>
      <c r="AK63" s="510"/>
    </row>
    <row r="64" spans="1:46" s="458" customFormat="1">
      <c r="A64" s="865" t="s">
        <v>627</v>
      </c>
      <c r="B64" s="865"/>
      <c r="C64" s="865"/>
      <c r="D64" s="865"/>
      <c r="E64" s="865"/>
      <c r="F64" s="865"/>
      <c r="G64" s="865"/>
      <c r="H64" s="865"/>
      <c r="I64" s="865"/>
      <c r="J64" s="865"/>
      <c r="K64" s="865"/>
      <c r="L64" s="865"/>
      <c r="M64" s="865"/>
      <c r="N64" s="865"/>
      <c r="O64" s="865"/>
      <c r="P64" s="865"/>
      <c r="Q64" s="865"/>
      <c r="R64" s="865"/>
      <c r="S64" s="865"/>
      <c r="T64" s="865"/>
      <c r="U64" s="865"/>
      <c r="V64" s="865"/>
      <c r="W64" s="865"/>
      <c r="X64" s="865"/>
      <c r="Y64" s="865"/>
      <c r="Z64" s="865"/>
      <c r="AA64" s="865"/>
      <c r="AB64" s="510"/>
      <c r="AC64" s="510"/>
      <c r="AD64" s="510"/>
      <c r="AE64" s="510"/>
      <c r="AF64" s="510"/>
      <c r="AG64" s="510"/>
      <c r="AH64" s="510"/>
      <c r="AI64" s="510"/>
      <c r="AJ64" s="510"/>
      <c r="AK64" s="510"/>
    </row>
    <row r="65" spans="1:46" s="458" customFormat="1">
      <c r="A65" s="865" t="s">
        <v>628</v>
      </c>
      <c r="B65" s="865"/>
      <c r="C65" s="865"/>
      <c r="D65" s="865"/>
      <c r="E65" s="865"/>
      <c r="F65" s="865"/>
      <c r="G65" s="865"/>
      <c r="H65" s="865"/>
      <c r="I65" s="865"/>
      <c r="J65" s="865"/>
      <c r="K65" s="865"/>
      <c r="L65" s="865"/>
      <c r="M65" s="865"/>
      <c r="N65" s="865"/>
      <c r="O65" s="865"/>
      <c r="P65" s="865"/>
      <c r="Q65" s="865"/>
      <c r="R65" s="865"/>
      <c r="S65" s="865"/>
      <c r="T65" s="865"/>
      <c r="U65" s="865"/>
      <c r="V65" s="865"/>
      <c r="W65" s="865"/>
      <c r="X65" s="865"/>
      <c r="Y65" s="865"/>
      <c r="Z65" s="865"/>
      <c r="AA65" s="865"/>
      <c r="AB65" s="510"/>
      <c r="AC65" s="510"/>
      <c r="AD65" s="510"/>
      <c r="AE65" s="510"/>
      <c r="AF65" s="510"/>
      <c r="AG65" s="510"/>
      <c r="AH65" s="510"/>
      <c r="AI65" s="510"/>
      <c r="AJ65" s="510"/>
      <c r="AK65" s="510"/>
    </row>
    <row r="66" spans="1:46" s="458" customFormat="1" ht="4.9000000000000004" customHeight="1">
      <c r="A66" s="865"/>
      <c r="B66" s="865"/>
      <c r="C66" s="865"/>
      <c r="D66" s="865"/>
      <c r="E66" s="865"/>
      <c r="F66" s="865"/>
      <c r="G66" s="865"/>
      <c r="H66" s="865"/>
      <c r="I66" s="865"/>
      <c r="J66" s="865"/>
      <c r="K66" s="865"/>
      <c r="L66" s="865"/>
      <c r="M66" s="865"/>
      <c r="N66" s="865"/>
      <c r="O66" s="865"/>
      <c r="P66" s="865"/>
      <c r="Q66" s="865"/>
      <c r="R66" s="865"/>
      <c r="S66" s="865"/>
      <c r="T66" s="865"/>
      <c r="U66" s="865"/>
      <c r="V66" s="865"/>
      <c r="W66" s="865"/>
      <c r="X66" s="865"/>
      <c r="Y66" s="865"/>
      <c r="Z66" s="865"/>
      <c r="AA66" s="865"/>
      <c r="AB66" s="510"/>
      <c r="AC66" s="510"/>
      <c r="AD66" s="510"/>
      <c r="AE66" s="510"/>
      <c r="AF66" s="510"/>
      <c r="AG66" s="510"/>
      <c r="AH66" s="510"/>
      <c r="AI66" s="510"/>
      <c r="AJ66" s="510"/>
      <c r="AK66" s="510"/>
    </row>
    <row r="67" spans="1:46" s="458" customFormat="1" ht="20.25">
      <c r="A67" s="925" t="s">
        <v>206</v>
      </c>
      <c r="B67" s="925"/>
      <c r="C67" s="925"/>
      <c r="D67" s="465"/>
      <c r="E67" s="926" t="s">
        <v>38</v>
      </c>
      <c r="F67" s="926"/>
      <c r="G67" s="926"/>
      <c r="H67" s="926"/>
      <c r="I67" s="926"/>
      <c r="J67" s="770">
        <v>0.41666666666666669</v>
      </c>
      <c r="K67" s="771"/>
      <c r="L67" s="467"/>
      <c r="M67" s="772"/>
      <c r="N67" s="772"/>
      <c r="O67" s="772"/>
      <c r="P67" s="772"/>
      <c r="Q67" s="772"/>
      <c r="R67" s="772"/>
      <c r="S67" s="772"/>
      <c r="T67" s="510"/>
      <c r="U67" s="465"/>
      <c r="V67" s="465"/>
      <c r="W67" s="465"/>
      <c r="X67" s="465"/>
      <c r="Y67" s="467"/>
      <c r="Z67" s="467"/>
      <c r="AA67" s="467"/>
      <c r="AB67" s="510"/>
      <c r="AC67" s="510"/>
      <c r="AD67" s="510"/>
      <c r="AE67" s="510"/>
      <c r="AF67" s="510"/>
      <c r="AG67" s="510"/>
      <c r="AH67" s="510"/>
      <c r="AI67" s="510"/>
      <c r="AJ67" s="510"/>
      <c r="AK67" s="510"/>
    </row>
    <row r="68" spans="1:46" s="458" customFormat="1">
      <c r="A68" s="515"/>
      <c r="B68" s="927" t="s">
        <v>1401</v>
      </c>
      <c r="C68" s="927"/>
      <c r="D68" s="465"/>
      <c r="E68" s="926" t="s">
        <v>207</v>
      </c>
      <c r="F68" s="926"/>
      <c r="G68" s="926"/>
      <c r="H68" s="926"/>
      <c r="I68" s="926"/>
      <c r="J68" s="773"/>
      <c r="K68" s="771"/>
      <c r="L68" s="467"/>
      <c r="M68" s="774"/>
      <c r="N68" s="772"/>
      <c r="O68" s="772"/>
      <c r="P68" s="772"/>
      <c r="Q68" s="774"/>
      <c r="R68" s="772"/>
      <c r="S68" s="772"/>
      <c r="T68" s="775"/>
      <c r="U68" s="465"/>
      <c r="V68" s="465"/>
      <c r="W68" s="465"/>
      <c r="X68" s="465"/>
      <c r="Y68" s="467"/>
      <c r="Z68" s="467"/>
      <c r="AA68" s="467"/>
      <c r="AB68" s="510"/>
      <c r="AC68" s="510"/>
      <c r="AD68" s="510"/>
      <c r="AE68" s="510"/>
      <c r="AF68" s="510"/>
      <c r="AG68" s="510"/>
      <c r="AH68" s="510"/>
      <c r="AI68" s="510"/>
      <c r="AJ68" s="510"/>
      <c r="AK68" s="510"/>
    </row>
    <row r="69" spans="1:46" s="458" customFormat="1" ht="36.6" customHeight="1">
      <c r="A69" s="776" t="s">
        <v>208</v>
      </c>
      <c r="B69" s="454" t="s">
        <v>44</v>
      </c>
      <c r="C69" s="777" t="s">
        <v>45</v>
      </c>
      <c r="D69" s="778" t="s">
        <v>209</v>
      </c>
      <c r="E69" s="779" t="s">
        <v>210</v>
      </c>
      <c r="F69" s="779" t="s">
        <v>46</v>
      </c>
      <c r="G69" s="780" t="s">
        <v>47</v>
      </c>
      <c r="H69" s="781" t="s">
        <v>48</v>
      </c>
      <c r="I69" s="780" t="s">
        <v>49</v>
      </c>
      <c r="J69" s="781" t="s">
        <v>50</v>
      </c>
      <c r="K69" s="781"/>
      <c r="L69" s="777"/>
      <c r="M69" s="782" t="s">
        <v>52</v>
      </c>
      <c r="N69" s="782" t="s">
        <v>52</v>
      </c>
      <c r="O69" s="782" t="s">
        <v>52</v>
      </c>
      <c r="P69" s="782" t="s">
        <v>208</v>
      </c>
      <c r="Q69" s="782" t="s">
        <v>52</v>
      </c>
      <c r="R69" s="782" t="s">
        <v>52</v>
      </c>
      <c r="S69" s="782" t="s">
        <v>52</v>
      </c>
      <c r="T69" s="783" t="s">
        <v>212</v>
      </c>
      <c r="U69" s="784"/>
      <c r="V69" s="783" t="s">
        <v>43</v>
      </c>
      <c r="W69" s="785" t="s">
        <v>56</v>
      </c>
      <c r="X69" s="786"/>
      <c r="Y69" s="780" t="s">
        <v>57</v>
      </c>
      <c r="Z69" s="780" t="s">
        <v>58</v>
      </c>
      <c r="AA69" s="777" t="s">
        <v>59</v>
      </c>
      <c r="AB69" s="510"/>
      <c r="AC69" s="510"/>
      <c r="AD69" s="510"/>
      <c r="AE69" s="510"/>
      <c r="AF69" s="510"/>
      <c r="AG69" s="510"/>
      <c r="AH69" s="510"/>
      <c r="AI69" s="510"/>
      <c r="AJ69" s="510"/>
      <c r="AK69" s="510"/>
    </row>
    <row r="70" spans="1:46" s="467" customFormat="1" ht="18.75">
      <c r="A70" s="453">
        <v>1</v>
      </c>
      <c r="B70" s="454">
        <v>390</v>
      </c>
      <c r="C70" s="455" t="s">
        <v>132</v>
      </c>
      <c r="D70" s="456" t="s">
        <v>679</v>
      </c>
      <c r="E70" s="457">
        <v>1995</v>
      </c>
      <c r="F70" s="458" t="s">
        <v>522</v>
      </c>
      <c r="G70" s="459" t="s">
        <v>181</v>
      </c>
      <c r="H70" s="459">
        <v>0</v>
      </c>
      <c r="I70" s="459" t="s">
        <v>184</v>
      </c>
      <c r="J70" s="459" t="s">
        <v>673</v>
      </c>
      <c r="K70" s="460">
        <v>0</v>
      </c>
      <c r="L70" s="461" t="s">
        <v>683</v>
      </c>
      <c r="M70" s="462">
        <v>5.43</v>
      </c>
      <c r="N70" s="462">
        <v>5.77</v>
      </c>
      <c r="O70" s="462">
        <v>5.83</v>
      </c>
      <c r="P70" s="462"/>
      <c r="Q70" s="462" t="s">
        <v>0</v>
      </c>
      <c r="R70" s="462">
        <v>5.61</v>
      </c>
      <c r="S70" s="462">
        <v>5.81</v>
      </c>
      <c r="T70" s="463">
        <v>5.8302000000000005</v>
      </c>
      <c r="U70" s="464">
        <v>1</v>
      </c>
      <c r="V70" s="465">
        <v>1</v>
      </c>
      <c r="W70" s="788">
        <v>1</v>
      </c>
      <c r="X70" s="464">
        <v>1</v>
      </c>
      <c r="Y70" s="462">
        <v>20</v>
      </c>
      <c r="AA70" s="789" t="s">
        <v>683</v>
      </c>
      <c r="AF70" s="510"/>
      <c r="AG70" s="510"/>
      <c r="AH70" s="40">
        <v>543</v>
      </c>
      <c r="AI70" s="40">
        <v>577</v>
      </c>
      <c r="AJ70" s="40">
        <v>583</v>
      </c>
      <c r="AK70" s="40">
        <v>100</v>
      </c>
      <c r="AL70" s="40">
        <v>561</v>
      </c>
      <c r="AM70" s="40">
        <v>581</v>
      </c>
      <c r="AN70" s="41">
        <v>581</v>
      </c>
      <c r="AO70" s="41">
        <v>577</v>
      </c>
      <c r="AP70" s="41">
        <v>561</v>
      </c>
      <c r="AQ70" s="41">
        <v>543</v>
      </c>
      <c r="AR70" s="41">
        <v>100</v>
      </c>
      <c r="AS70" s="42">
        <v>5.815775615431E+16</v>
      </c>
      <c r="AT70" s="790">
        <v>2.0000000000000001E-4</v>
      </c>
    </row>
    <row r="71" spans="1:46" ht="19.899999999999999" customHeight="1">
      <c r="A71" s="453">
        <v>2</v>
      </c>
      <c r="B71" s="777">
        <v>125</v>
      </c>
      <c r="C71" s="455" t="s">
        <v>787</v>
      </c>
      <c r="D71" s="456">
        <v>35053</v>
      </c>
      <c r="E71" s="457">
        <v>1995</v>
      </c>
      <c r="F71" s="458" t="s">
        <v>522</v>
      </c>
      <c r="G71" s="459" t="s">
        <v>766</v>
      </c>
      <c r="H71" s="459">
        <v>0</v>
      </c>
      <c r="I71" s="459">
        <v>0</v>
      </c>
      <c r="J71" s="459" t="s">
        <v>772</v>
      </c>
      <c r="K71" s="460">
        <v>0</v>
      </c>
      <c r="L71" s="461" t="s">
        <v>781</v>
      </c>
      <c r="M71" s="789" t="s">
        <v>0</v>
      </c>
      <c r="N71" s="462">
        <v>5.61</v>
      </c>
      <c r="O71" s="462">
        <v>5.78</v>
      </c>
      <c r="Q71" s="462">
        <v>5.62</v>
      </c>
      <c r="R71" s="462" t="s">
        <v>0</v>
      </c>
      <c r="S71" s="462" t="s">
        <v>0</v>
      </c>
      <c r="T71" s="463">
        <v>5.7801600000000004</v>
      </c>
      <c r="U71" s="464">
        <v>2</v>
      </c>
      <c r="V71" s="465">
        <v>2</v>
      </c>
      <c r="W71" s="788">
        <v>1</v>
      </c>
      <c r="X71" s="464">
        <v>3</v>
      </c>
      <c r="Y71" s="462">
        <v>17</v>
      </c>
      <c r="AA71" s="789" t="s">
        <v>781</v>
      </c>
      <c r="AC71" s="510">
        <v>0.1</v>
      </c>
      <c r="AD71" s="34" t="s">
        <v>213</v>
      </c>
      <c r="AH71" s="40">
        <v>200</v>
      </c>
      <c r="AI71" s="40">
        <v>561</v>
      </c>
      <c r="AJ71" s="40">
        <v>578</v>
      </c>
      <c r="AK71" s="40">
        <v>562</v>
      </c>
      <c r="AL71" s="40">
        <v>200</v>
      </c>
      <c r="AM71" s="40">
        <v>200</v>
      </c>
      <c r="AN71" s="41">
        <v>562</v>
      </c>
      <c r="AO71" s="41">
        <v>561</v>
      </c>
      <c r="AP71" s="41">
        <v>200</v>
      </c>
      <c r="AQ71" s="41">
        <v>200</v>
      </c>
      <c r="AR71" s="41">
        <v>200</v>
      </c>
      <c r="AS71" s="42">
        <v>5.625612002002E+16</v>
      </c>
      <c r="AT71" s="790">
        <v>1.6000000000000001E-4</v>
      </c>
    </row>
    <row r="72" spans="1:46" ht="18.75">
      <c r="A72" s="453">
        <v>3</v>
      </c>
      <c r="B72" s="454">
        <v>17</v>
      </c>
      <c r="C72" s="455" t="s">
        <v>85</v>
      </c>
      <c r="D72" s="456">
        <v>0</v>
      </c>
      <c r="E72" s="457">
        <v>1995</v>
      </c>
      <c r="F72" s="458">
        <v>1</v>
      </c>
      <c r="G72" s="459" t="s">
        <v>172</v>
      </c>
      <c r="H72" s="459">
        <v>0</v>
      </c>
      <c r="I72" s="459">
        <v>0</v>
      </c>
      <c r="J72" s="459" t="s">
        <v>167</v>
      </c>
      <c r="K72" s="460">
        <v>0</v>
      </c>
      <c r="L72" s="461" t="s">
        <v>174</v>
      </c>
      <c r="M72" s="462" t="s">
        <v>0</v>
      </c>
      <c r="N72" s="462">
        <v>5.57</v>
      </c>
      <c r="O72" s="462" t="s">
        <v>0</v>
      </c>
      <c r="Q72" s="462">
        <v>5.48</v>
      </c>
      <c r="R72" s="462">
        <v>5.76</v>
      </c>
      <c r="S72" s="462">
        <v>5.68</v>
      </c>
      <c r="T72" s="463">
        <v>5.7601699999999996</v>
      </c>
      <c r="U72" s="464">
        <v>3</v>
      </c>
      <c r="V72" s="465">
        <v>3</v>
      </c>
      <c r="W72" s="788">
        <v>1</v>
      </c>
      <c r="X72" s="464">
        <v>5</v>
      </c>
      <c r="Y72" s="462">
        <v>15</v>
      </c>
      <c r="AA72" s="789" t="s">
        <v>174</v>
      </c>
      <c r="AC72" s="791">
        <v>4</v>
      </c>
      <c r="AD72" s="467" t="s">
        <v>214</v>
      </c>
      <c r="AH72" s="792">
        <v>300</v>
      </c>
      <c r="AI72" s="40">
        <v>557</v>
      </c>
      <c r="AJ72" s="40">
        <v>300</v>
      </c>
      <c r="AK72" s="40">
        <v>548</v>
      </c>
      <c r="AL72" s="40">
        <v>576</v>
      </c>
      <c r="AM72" s="40">
        <v>568</v>
      </c>
      <c r="AN72" s="41">
        <v>568</v>
      </c>
      <c r="AO72" s="41">
        <v>557</v>
      </c>
      <c r="AP72" s="41">
        <v>548</v>
      </c>
      <c r="AQ72" s="41">
        <v>300</v>
      </c>
      <c r="AR72" s="41">
        <v>300</v>
      </c>
      <c r="AS72" s="42">
        <v>5.685575483003E+16</v>
      </c>
      <c r="AT72" s="790">
        <v>1.7000000000000001E-4</v>
      </c>
    </row>
    <row r="73" spans="1:46" ht="18.75">
      <c r="A73" s="453">
        <v>4</v>
      </c>
      <c r="B73" s="777">
        <v>16</v>
      </c>
      <c r="C73" s="455" t="s">
        <v>135</v>
      </c>
      <c r="D73" s="456">
        <v>34444</v>
      </c>
      <c r="E73" s="457">
        <v>1994</v>
      </c>
      <c r="F73" s="458">
        <v>1</v>
      </c>
      <c r="G73" s="459" t="s">
        <v>172</v>
      </c>
      <c r="H73" s="459">
        <v>0</v>
      </c>
      <c r="I73" s="459">
        <v>0</v>
      </c>
      <c r="J73" s="459" t="s">
        <v>167</v>
      </c>
      <c r="K73" s="460">
        <v>0</v>
      </c>
      <c r="L73" s="461" t="s">
        <v>177</v>
      </c>
      <c r="M73" s="462">
        <v>5.22</v>
      </c>
      <c r="N73" s="462">
        <v>5.25</v>
      </c>
      <c r="O73" s="462">
        <v>5.56</v>
      </c>
      <c r="Q73" s="462">
        <v>5.51</v>
      </c>
      <c r="R73" s="462">
        <v>5.66</v>
      </c>
      <c r="S73" s="462">
        <v>5.62</v>
      </c>
      <c r="T73" s="463">
        <v>5.6601499999999998</v>
      </c>
      <c r="U73" s="464">
        <v>4</v>
      </c>
      <c r="V73" s="465">
        <v>4</v>
      </c>
      <c r="W73" s="788">
        <v>1</v>
      </c>
      <c r="X73" s="464">
        <v>7</v>
      </c>
      <c r="Y73" s="462">
        <v>14</v>
      </c>
      <c r="AA73" s="789" t="s">
        <v>177</v>
      </c>
      <c r="AC73" s="791">
        <v>4.5</v>
      </c>
      <c r="AD73" s="467" t="s">
        <v>215</v>
      </c>
      <c r="AH73" s="40">
        <v>522</v>
      </c>
      <c r="AI73" s="40">
        <v>525</v>
      </c>
      <c r="AJ73" s="40">
        <v>556</v>
      </c>
      <c r="AK73" s="40">
        <v>551</v>
      </c>
      <c r="AL73" s="40">
        <v>566</v>
      </c>
      <c r="AM73" s="40">
        <v>562</v>
      </c>
      <c r="AN73" s="41">
        <v>562</v>
      </c>
      <c r="AO73" s="41">
        <v>556</v>
      </c>
      <c r="AP73" s="41">
        <v>551</v>
      </c>
      <c r="AQ73" s="41">
        <v>525</v>
      </c>
      <c r="AR73" s="41">
        <v>522</v>
      </c>
      <c r="AS73" s="42">
        <v>5.62556551525522E+16</v>
      </c>
      <c r="AT73" s="790">
        <v>1.5000000000000001E-4</v>
      </c>
    </row>
    <row r="74" spans="1:46" ht="18.75">
      <c r="A74" s="453">
        <v>5</v>
      </c>
      <c r="B74" s="454">
        <v>190</v>
      </c>
      <c r="C74" s="455" t="s">
        <v>117</v>
      </c>
      <c r="D74" s="456">
        <v>34415</v>
      </c>
      <c r="E74" s="457">
        <v>1994</v>
      </c>
      <c r="F74" s="458" t="s">
        <v>522</v>
      </c>
      <c r="G74" s="459" t="s">
        <v>180</v>
      </c>
      <c r="H74" s="459">
        <v>0</v>
      </c>
      <c r="I74" s="459">
        <v>0</v>
      </c>
      <c r="J74" s="459" t="s">
        <v>703</v>
      </c>
      <c r="K74" s="460">
        <v>0</v>
      </c>
      <c r="L74" s="461" t="s">
        <v>714</v>
      </c>
      <c r="M74" s="462">
        <v>5.58</v>
      </c>
      <c r="N74" s="462">
        <v>5.45</v>
      </c>
      <c r="O74" s="462">
        <v>5.35</v>
      </c>
      <c r="Q74" s="462">
        <v>5.55</v>
      </c>
      <c r="R74" s="794">
        <v>5.54</v>
      </c>
      <c r="S74" s="462">
        <v>5.62</v>
      </c>
      <c r="T74" s="463">
        <v>5.6201400000000001</v>
      </c>
      <c r="U74" s="464">
        <v>5</v>
      </c>
      <c r="V74" s="465">
        <v>5</v>
      </c>
      <c r="W74" s="788">
        <v>1</v>
      </c>
      <c r="X74" s="464">
        <v>8</v>
      </c>
      <c r="Y74" s="462">
        <v>13</v>
      </c>
      <c r="AA74" s="789" t="s">
        <v>714</v>
      </c>
      <c r="AC74" s="791">
        <v>5</v>
      </c>
      <c r="AD74" s="467" t="s">
        <v>216</v>
      </c>
      <c r="AH74" s="40">
        <v>558</v>
      </c>
      <c r="AI74" s="40">
        <v>545</v>
      </c>
      <c r="AJ74" s="40">
        <v>535</v>
      </c>
      <c r="AK74" s="40">
        <v>555</v>
      </c>
      <c r="AL74" s="40">
        <v>554</v>
      </c>
      <c r="AM74" s="40">
        <v>562</v>
      </c>
      <c r="AN74" s="41">
        <v>558</v>
      </c>
      <c r="AO74" s="41">
        <v>555</v>
      </c>
      <c r="AP74" s="41">
        <v>554</v>
      </c>
      <c r="AQ74" s="41">
        <v>545</v>
      </c>
      <c r="AR74" s="41">
        <v>535</v>
      </c>
      <c r="AS74" s="42">
        <v>5.5855555454553504E+16</v>
      </c>
      <c r="AT74" s="790">
        <v>1.4000000000000001E-4</v>
      </c>
    </row>
    <row r="75" spans="1:46" ht="18.75">
      <c r="A75" s="453">
        <v>6</v>
      </c>
      <c r="B75" s="454">
        <v>279</v>
      </c>
      <c r="C75" s="455" t="s">
        <v>846</v>
      </c>
      <c r="D75" s="456">
        <v>34731</v>
      </c>
      <c r="E75" s="457">
        <v>1995</v>
      </c>
      <c r="F75" s="458" t="s">
        <v>34</v>
      </c>
      <c r="G75" s="459" t="s">
        <v>198</v>
      </c>
      <c r="H75" s="459">
        <v>0</v>
      </c>
      <c r="I75" s="459">
        <v>0</v>
      </c>
      <c r="J75" s="459" t="s">
        <v>847</v>
      </c>
      <c r="K75" s="460">
        <v>0</v>
      </c>
      <c r="L75" s="461" t="s">
        <v>848</v>
      </c>
      <c r="M75" s="462">
        <v>5.21</v>
      </c>
      <c r="N75" s="462">
        <v>5.45</v>
      </c>
      <c r="O75" s="462">
        <v>5.25</v>
      </c>
      <c r="Q75" s="462">
        <v>5.31</v>
      </c>
      <c r="R75" s="462">
        <v>5.35</v>
      </c>
      <c r="S75" s="462">
        <v>5.29</v>
      </c>
      <c r="T75" s="463">
        <v>5.4501200000000001</v>
      </c>
      <c r="U75" s="464">
        <v>6</v>
      </c>
      <c r="V75" s="465">
        <v>6</v>
      </c>
      <c r="W75" s="788">
        <v>2</v>
      </c>
      <c r="X75" s="464">
        <v>9</v>
      </c>
      <c r="Y75" s="462" t="s">
        <v>1397</v>
      </c>
      <c r="AA75" s="789" t="s">
        <v>848</v>
      </c>
      <c r="AC75" s="791">
        <v>5.6</v>
      </c>
      <c r="AD75" s="467">
        <v>3</v>
      </c>
      <c r="AH75" s="40">
        <v>521</v>
      </c>
      <c r="AI75" s="40">
        <v>545</v>
      </c>
      <c r="AJ75" s="40">
        <v>525</v>
      </c>
      <c r="AK75" s="40">
        <v>531</v>
      </c>
      <c r="AL75" s="40">
        <v>535</v>
      </c>
      <c r="AM75" s="40">
        <v>529</v>
      </c>
      <c r="AN75" s="41">
        <v>535</v>
      </c>
      <c r="AO75" s="41">
        <v>531</v>
      </c>
      <c r="AP75" s="41">
        <v>529</v>
      </c>
      <c r="AQ75" s="41">
        <v>525</v>
      </c>
      <c r="AR75" s="41">
        <v>521</v>
      </c>
      <c r="AS75" s="42">
        <v>5.3553152952552096E+16</v>
      </c>
      <c r="AT75" s="790">
        <v>1.2000000000000002E-4</v>
      </c>
    </row>
    <row r="76" spans="1:46" ht="18.75">
      <c r="A76" s="838" t="s">
        <v>1037</v>
      </c>
      <c r="C76" s="853" t="s">
        <v>1059</v>
      </c>
      <c r="D76" s="456" t="s">
        <v>1049</v>
      </c>
      <c r="E76" s="457" t="s">
        <v>1049</v>
      </c>
      <c r="F76" s="458" t="s">
        <v>1049</v>
      </c>
      <c r="G76" s="459" t="s">
        <v>1049</v>
      </c>
      <c r="H76" s="459" t="s">
        <v>1049</v>
      </c>
      <c r="I76" s="459" t="s">
        <v>1049</v>
      </c>
      <c r="J76" s="459" t="s">
        <v>1049</v>
      </c>
      <c r="K76" s="460" t="s">
        <v>1049</v>
      </c>
      <c r="L76" s="461" t="s">
        <v>1049</v>
      </c>
      <c r="T76" s="463">
        <v>1.0000000000000001E-5</v>
      </c>
      <c r="U76" s="464" t="s">
        <v>1049</v>
      </c>
      <c r="V76" s="465" t="s">
        <v>1049</v>
      </c>
      <c r="W76" s="788" t="s">
        <v>1049</v>
      </c>
      <c r="X76" s="464" t="s">
        <v>1049</v>
      </c>
      <c r="Y76" s="465" t="s">
        <v>1049</v>
      </c>
      <c r="AA76" s="789" t="s">
        <v>1049</v>
      </c>
      <c r="AB76" s="793"/>
      <c r="AC76" s="791">
        <v>6.25</v>
      </c>
      <c r="AD76" s="467">
        <v>2</v>
      </c>
      <c r="AH76" s="40">
        <v>0</v>
      </c>
      <c r="AI76" s="40">
        <v>0</v>
      </c>
      <c r="AJ76" s="40">
        <v>0</v>
      </c>
      <c r="AK76" s="40">
        <v>0</v>
      </c>
      <c r="AL76" s="40">
        <v>0</v>
      </c>
      <c r="AM76" s="40">
        <v>0</v>
      </c>
      <c r="AN76" s="41">
        <v>0</v>
      </c>
      <c r="AO76" s="41">
        <v>0</v>
      </c>
      <c r="AP76" s="41">
        <v>0</v>
      </c>
      <c r="AQ76" s="41">
        <v>0</v>
      </c>
      <c r="AR76" s="41">
        <v>0</v>
      </c>
      <c r="AS76" s="42">
        <v>0</v>
      </c>
      <c r="AT76" s="790">
        <v>1.0000000000000001E-5</v>
      </c>
    </row>
    <row r="77" spans="1:46" ht="18.75">
      <c r="A77" s="453">
        <v>1</v>
      </c>
      <c r="B77" s="454">
        <v>15</v>
      </c>
      <c r="C77" s="455" t="s">
        <v>84</v>
      </c>
      <c r="D77" s="456">
        <v>33919</v>
      </c>
      <c r="E77" s="457">
        <v>1992</v>
      </c>
      <c r="F77" s="854" t="s">
        <v>32</v>
      </c>
      <c r="G77" s="459" t="s">
        <v>172</v>
      </c>
      <c r="H77" s="459">
        <v>0</v>
      </c>
      <c r="I77" s="459">
        <v>0</v>
      </c>
      <c r="J77" s="459" t="s">
        <v>167</v>
      </c>
      <c r="K77" s="460">
        <v>0</v>
      </c>
      <c r="L77" s="461" t="s">
        <v>174</v>
      </c>
      <c r="M77" s="462">
        <v>5.49</v>
      </c>
      <c r="N77" s="462">
        <v>5.44</v>
      </c>
      <c r="O77" s="462">
        <v>5.57</v>
      </c>
      <c r="Q77" s="462" t="s">
        <v>0</v>
      </c>
      <c r="R77" s="794">
        <v>5.81</v>
      </c>
      <c r="S77" s="462">
        <v>5.71</v>
      </c>
      <c r="T77" s="463">
        <v>5.8101899999999995</v>
      </c>
      <c r="U77" s="464">
        <v>1</v>
      </c>
      <c r="V77" s="465">
        <v>1</v>
      </c>
      <c r="W77" s="788">
        <v>1</v>
      </c>
      <c r="X77" s="464">
        <v>1</v>
      </c>
      <c r="Y77" s="462" t="s">
        <v>759</v>
      </c>
      <c r="AA77" s="789" t="s">
        <v>174</v>
      </c>
      <c r="AC77" s="791">
        <v>6.75</v>
      </c>
      <c r="AD77" s="467">
        <v>1</v>
      </c>
      <c r="AH77" s="40">
        <v>549</v>
      </c>
      <c r="AI77" s="40">
        <v>544</v>
      </c>
      <c r="AJ77" s="40">
        <v>557</v>
      </c>
      <c r="AK77" s="40">
        <v>800</v>
      </c>
      <c r="AL77" s="40">
        <v>581</v>
      </c>
      <c r="AM77" s="40">
        <v>571</v>
      </c>
      <c r="AN77" s="41">
        <v>581</v>
      </c>
      <c r="AO77" s="41">
        <v>571</v>
      </c>
      <c r="AP77" s="41">
        <v>557</v>
      </c>
      <c r="AQ77" s="41">
        <v>549</v>
      </c>
      <c r="AR77" s="41">
        <v>544</v>
      </c>
      <c r="AS77" s="42">
        <v>5.81571557549544E+16</v>
      </c>
      <c r="AT77" s="790">
        <v>1.9000000000000001E-4</v>
      </c>
    </row>
    <row r="78" spans="1:46" ht="18.75">
      <c r="A78" s="453">
        <v>2</v>
      </c>
      <c r="B78" s="454">
        <v>388</v>
      </c>
      <c r="C78" s="455" t="s">
        <v>762</v>
      </c>
      <c r="D78" s="456" t="s">
        <v>681</v>
      </c>
      <c r="E78" s="457">
        <v>1992</v>
      </c>
      <c r="F78" s="458" t="s">
        <v>524</v>
      </c>
      <c r="G78" s="459" t="s">
        <v>181</v>
      </c>
      <c r="H78" s="459">
        <v>0</v>
      </c>
      <c r="I78" s="459" t="s">
        <v>184</v>
      </c>
      <c r="J78" s="459" t="s">
        <v>673</v>
      </c>
      <c r="K78" s="460">
        <v>0</v>
      </c>
      <c r="L78" s="461" t="s">
        <v>686</v>
      </c>
      <c r="M78" s="462" t="s">
        <v>0</v>
      </c>
      <c r="N78" s="462">
        <v>5.65</v>
      </c>
      <c r="O78" s="462">
        <v>5.77</v>
      </c>
      <c r="Q78" s="462">
        <v>5.58</v>
      </c>
      <c r="R78" s="462">
        <v>5.78</v>
      </c>
      <c r="S78" s="462">
        <v>5.58</v>
      </c>
      <c r="T78" s="463">
        <v>5.7801800000000005</v>
      </c>
      <c r="U78" s="464">
        <v>2</v>
      </c>
      <c r="V78" s="465">
        <v>2</v>
      </c>
      <c r="W78" s="788">
        <v>1</v>
      </c>
      <c r="X78" s="464">
        <v>3</v>
      </c>
      <c r="Y78" s="462" t="s">
        <v>1047</v>
      </c>
      <c r="AA78" s="789" t="s">
        <v>686</v>
      </c>
      <c r="AC78" s="791">
        <v>7.1</v>
      </c>
      <c r="AD78" s="467" t="s">
        <v>34</v>
      </c>
      <c r="AH78" s="40">
        <v>900</v>
      </c>
      <c r="AI78" s="40">
        <v>565</v>
      </c>
      <c r="AJ78" s="40">
        <v>577</v>
      </c>
      <c r="AK78" s="40">
        <v>558</v>
      </c>
      <c r="AL78" s="40">
        <v>578</v>
      </c>
      <c r="AM78" s="40">
        <v>558</v>
      </c>
      <c r="AN78" s="41">
        <v>578</v>
      </c>
      <c r="AO78" s="41">
        <v>577</v>
      </c>
      <c r="AP78" s="41">
        <v>565</v>
      </c>
      <c r="AQ78" s="41">
        <v>558</v>
      </c>
      <c r="AR78" s="41">
        <v>558</v>
      </c>
      <c r="AS78" s="42">
        <v>5.78577565558558E+16</v>
      </c>
      <c r="AT78" s="790">
        <v>1.8000000000000001E-4</v>
      </c>
    </row>
    <row r="79" spans="1:46" ht="18.75">
      <c r="A79" s="453">
        <v>3</v>
      </c>
      <c r="B79" s="454">
        <v>214</v>
      </c>
      <c r="C79" s="455" t="s">
        <v>116</v>
      </c>
      <c r="D79" s="456">
        <v>33662</v>
      </c>
      <c r="E79" s="457">
        <v>1992</v>
      </c>
      <c r="F79" s="458">
        <v>1</v>
      </c>
      <c r="G79" s="459" t="s">
        <v>180</v>
      </c>
      <c r="H79" s="459">
        <v>0</v>
      </c>
      <c r="I79" s="459">
        <v>0</v>
      </c>
      <c r="J79" s="459" t="s">
        <v>700</v>
      </c>
      <c r="K79" s="460">
        <v>0</v>
      </c>
      <c r="L79" s="461" t="s">
        <v>710</v>
      </c>
      <c r="M79" s="462">
        <v>5.28</v>
      </c>
      <c r="N79" s="462">
        <v>5.41</v>
      </c>
      <c r="O79" s="462">
        <v>5.51</v>
      </c>
      <c r="Q79" s="462">
        <v>5.24</v>
      </c>
      <c r="R79" s="462">
        <v>5.09</v>
      </c>
      <c r="S79" s="462">
        <v>5.43</v>
      </c>
      <c r="T79" s="463">
        <v>5.5101300000000002</v>
      </c>
      <c r="U79" s="464">
        <v>3</v>
      </c>
      <c r="V79" s="465">
        <v>3</v>
      </c>
      <c r="W79" s="788">
        <v>2</v>
      </c>
      <c r="X79" s="464">
        <v>5</v>
      </c>
      <c r="Y79" s="462" t="s">
        <v>1047</v>
      </c>
      <c r="AA79" s="789" t="s">
        <v>710</v>
      </c>
      <c r="AC79" s="791">
        <v>7.6</v>
      </c>
      <c r="AD79" s="467" t="s">
        <v>32</v>
      </c>
      <c r="AH79" s="40">
        <v>528</v>
      </c>
      <c r="AI79" s="40">
        <v>541</v>
      </c>
      <c r="AJ79" s="40">
        <v>551</v>
      </c>
      <c r="AK79" s="40">
        <v>524</v>
      </c>
      <c r="AL79" s="40">
        <v>509</v>
      </c>
      <c r="AM79" s="40">
        <v>543</v>
      </c>
      <c r="AN79" s="41">
        <v>543</v>
      </c>
      <c r="AO79" s="41">
        <v>541</v>
      </c>
      <c r="AP79" s="41">
        <v>528</v>
      </c>
      <c r="AQ79" s="41">
        <v>524</v>
      </c>
      <c r="AR79" s="41">
        <v>509</v>
      </c>
      <c r="AS79" s="42">
        <v>5.4354152852450896E+16</v>
      </c>
      <c r="AT79" s="790">
        <v>1.3000000000000002E-4</v>
      </c>
    </row>
    <row r="80" spans="1:46" ht="18.75">
      <c r="A80" s="453">
        <v>4</v>
      </c>
      <c r="B80" s="454">
        <v>523</v>
      </c>
      <c r="C80" s="455" t="s">
        <v>161</v>
      </c>
      <c r="D80" s="456">
        <v>0</v>
      </c>
      <c r="E80" s="457">
        <v>1992</v>
      </c>
      <c r="F80" s="458">
        <v>1</v>
      </c>
      <c r="G80" s="459" t="s">
        <v>36</v>
      </c>
      <c r="H80" s="459">
        <v>0</v>
      </c>
      <c r="I80" s="459">
        <v>0</v>
      </c>
      <c r="J80" s="459">
        <v>0</v>
      </c>
      <c r="K80" s="460" t="s">
        <v>759</v>
      </c>
      <c r="L80" s="461">
        <v>0</v>
      </c>
      <c r="M80" s="462">
        <v>4.4800000000000004</v>
      </c>
      <c r="N80" s="462">
        <v>4.3600000000000003</v>
      </c>
      <c r="O80" s="462">
        <v>5.07</v>
      </c>
      <c r="Q80" s="462">
        <v>4.0599999999999996</v>
      </c>
      <c r="R80" s="462" t="s">
        <v>0</v>
      </c>
      <c r="S80" s="462">
        <v>5.24</v>
      </c>
      <c r="T80" s="463">
        <v>5.2401100000000005</v>
      </c>
      <c r="U80" s="464" t="s">
        <v>1049</v>
      </c>
      <c r="V80" s="465">
        <v>4</v>
      </c>
      <c r="W80" s="788">
        <v>2</v>
      </c>
      <c r="X80" s="464" t="s">
        <v>1049</v>
      </c>
      <c r="Y80" s="462" t="s">
        <v>759</v>
      </c>
      <c r="AA80" s="789">
        <v>0</v>
      </c>
      <c r="AC80" s="791">
        <v>8</v>
      </c>
      <c r="AD80" s="467" t="s">
        <v>33</v>
      </c>
      <c r="AH80" s="40">
        <v>448.00000000000006</v>
      </c>
      <c r="AI80" s="40">
        <v>436.00000000000006</v>
      </c>
      <c r="AJ80" s="40">
        <v>507</v>
      </c>
      <c r="AK80" s="40">
        <v>405.99999999999994</v>
      </c>
      <c r="AL80" s="40">
        <v>1100</v>
      </c>
      <c r="AM80" s="40">
        <v>524</v>
      </c>
      <c r="AN80" s="41">
        <v>524</v>
      </c>
      <c r="AO80" s="41">
        <v>507</v>
      </c>
      <c r="AP80" s="41">
        <v>448.00000000000006</v>
      </c>
      <c r="AQ80" s="41">
        <v>436.00000000000006</v>
      </c>
      <c r="AR80" s="41">
        <v>405.99999999999994</v>
      </c>
      <c r="AS80" s="42">
        <v>5.24507448436406E+16</v>
      </c>
      <c r="AT80" s="790">
        <v>1.1E-4</v>
      </c>
    </row>
    <row r="81" spans="1:46" ht="18.75" hidden="1">
      <c r="A81" s="453">
        <v>12</v>
      </c>
      <c r="C81" s="455" t="s">
        <v>1049</v>
      </c>
      <c r="D81" s="456" t="s">
        <v>1049</v>
      </c>
      <c r="E81" s="457" t="s">
        <v>1049</v>
      </c>
      <c r="F81" s="458" t="s">
        <v>1049</v>
      </c>
      <c r="G81" s="459" t="s">
        <v>1049</v>
      </c>
      <c r="H81" s="459" t="s">
        <v>1049</v>
      </c>
      <c r="I81" s="459" t="s">
        <v>1049</v>
      </c>
      <c r="J81" s="459" t="s">
        <v>1049</v>
      </c>
      <c r="K81" s="460" t="s">
        <v>1049</v>
      </c>
      <c r="L81" s="461" t="s">
        <v>1049</v>
      </c>
      <c r="T81" s="463">
        <v>1.0000000000000001E-5</v>
      </c>
      <c r="U81" s="464" t="s">
        <v>1049</v>
      </c>
      <c r="V81" s="465" t="s">
        <v>1049</v>
      </c>
      <c r="W81" s="788" t="s">
        <v>1049</v>
      </c>
      <c r="X81" s="464" t="s">
        <v>1049</v>
      </c>
      <c r="Y81" s="465" t="s">
        <v>1049</v>
      </c>
      <c r="AA81" s="789" t="s">
        <v>1049</v>
      </c>
      <c r="AH81" s="40">
        <v>0</v>
      </c>
      <c r="AI81" s="40">
        <v>0</v>
      </c>
      <c r="AJ81" s="40">
        <v>0</v>
      </c>
      <c r="AK81" s="40">
        <v>0</v>
      </c>
      <c r="AL81" s="40">
        <v>0</v>
      </c>
      <c r="AM81" s="40">
        <v>0</v>
      </c>
      <c r="AN81" s="41">
        <v>0</v>
      </c>
      <c r="AO81" s="41">
        <v>0</v>
      </c>
      <c r="AP81" s="41">
        <v>0</v>
      </c>
      <c r="AQ81" s="41">
        <v>0</v>
      </c>
      <c r="AR81" s="41">
        <v>0</v>
      </c>
      <c r="AS81" s="42">
        <v>0</v>
      </c>
      <c r="AT81" s="790">
        <v>1.0000000000000001E-5</v>
      </c>
    </row>
    <row r="82" spans="1:46" ht="18.75" hidden="1">
      <c r="A82" s="453">
        <v>13</v>
      </c>
      <c r="C82" s="455" t="s">
        <v>1049</v>
      </c>
      <c r="D82" s="456" t="s">
        <v>1049</v>
      </c>
      <c r="E82" s="457" t="s">
        <v>1049</v>
      </c>
      <c r="F82" s="458" t="s">
        <v>1049</v>
      </c>
      <c r="G82" s="459" t="s">
        <v>1049</v>
      </c>
      <c r="H82" s="459" t="s">
        <v>1049</v>
      </c>
      <c r="I82" s="459" t="s">
        <v>1049</v>
      </c>
      <c r="J82" s="459" t="s">
        <v>1049</v>
      </c>
      <c r="K82" s="460" t="s">
        <v>1049</v>
      </c>
      <c r="L82" s="461" t="s">
        <v>1049</v>
      </c>
      <c r="T82" s="463">
        <v>1.0000000000000001E-5</v>
      </c>
      <c r="U82" s="464" t="s">
        <v>1049</v>
      </c>
      <c r="V82" s="465" t="s">
        <v>1049</v>
      </c>
      <c r="W82" s="788" t="s">
        <v>1049</v>
      </c>
      <c r="X82" s="464" t="s">
        <v>1049</v>
      </c>
      <c r="Y82" s="465" t="s">
        <v>1049</v>
      </c>
      <c r="AA82" s="789" t="s">
        <v>1049</v>
      </c>
      <c r="AH82" s="40">
        <v>0</v>
      </c>
      <c r="AI82" s="40">
        <v>0</v>
      </c>
      <c r="AJ82" s="40">
        <v>0</v>
      </c>
      <c r="AK82" s="40">
        <v>0</v>
      </c>
      <c r="AL82" s="40">
        <v>0</v>
      </c>
      <c r="AM82" s="40">
        <v>0</v>
      </c>
      <c r="AN82" s="41">
        <v>0</v>
      </c>
      <c r="AO82" s="41">
        <v>0</v>
      </c>
      <c r="AP82" s="41">
        <v>0</v>
      </c>
      <c r="AQ82" s="41">
        <v>0</v>
      </c>
      <c r="AR82" s="41">
        <v>0</v>
      </c>
      <c r="AS82" s="42">
        <v>0</v>
      </c>
      <c r="AT82" s="790">
        <v>1.0000000000000001E-5</v>
      </c>
    </row>
    <row r="83" spans="1:46" ht="18.75" hidden="1">
      <c r="A83" s="453">
        <v>14</v>
      </c>
      <c r="C83" s="455" t="s">
        <v>1049</v>
      </c>
      <c r="D83" s="456" t="s">
        <v>1049</v>
      </c>
      <c r="E83" s="457" t="s">
        <v>1049</v>
      </c>
      <c r="F83" s="458" t="s">
        <v>1049</v>
      </c>
      <c r="G83" s="459" t="s">
        <v>1049</v>
      </c>
      <c r="H83" s="459" t="s">
        <v>1049</v>
      </c>
      <c r="I83" s="459" t="s">
        <v>1049</v>
      </c>
      <c r="J83" s="459" t="s">
        <v>1049</v>
      </c>
      <c r="K83" s="460" t="s">
        <v>1049</v>
      </c>
      <c r="L83" s="461" t="s">
        <v>1049</v>
      </c>
      <c r="T83" s="463">
        <v>1.0000000000000001E-5</v>
      </c>
      <c r="U83" s="464" t="s">
        <v>1049</v>
      </c>
      <c r="V83" s="465" t="s">
        <v>1049</v>
      </c>
      <c r="W83" s="788" t="s">
        <v>1049</v>
      </c>
      <c r="X83" s="464" t="s">
        <v>1049</v>
      </c>
      <c r="Y83" s="465" t="s">
        <v>1049</v>
      </c>
      <c r="AA83" s="789" t="s">
        <v>1049</v>
      </c>
      <c r="AH83" s="40">
        <v>0</v>
      </c>
      <c r="AI83" s="40">
        <v>0</v>
      </c>
      <c r="AJ83" s="40">
        <v>0</v>
      </c>
      <c r="AK83" s="40">
        <v>0</v>
      </c>
      <c r="AL83" s="40">
        <v>0</v>
      </c>
      <c r="AM83" s="40">
        <v>0</v>
      </c>
      <c r="AN83" s="41">
        <v>0</v>
      </c>
      <c r="AO83" s="41">
        <v>0</v>
      </c>
      <c r="AP83" s="41">
        <v>0</v>
      </c>
      <c r="AQ83" s="41">
        <v>0</v>
      </c>
      <c r="AR83" s="41">
        <v>0</v>
      </c>
      <c r="AS83" s="42">
        <v>0</v>
      </c>
      <c r="AT83" s="790">
        <v>1.0000000000000001E-5</v>
      </c>
    </row>
    <row r="84" spans="1:46" ht="18.75" hidden="1">
      <c r="A84" s="453">
        <v>15</v>
      </c>
      <c r="C84" s="455" t="s">
        <v>1049</v>
      </c>
      <c r="D84" s="456" t="s">
        <v>1049</v>
      </c>
      <c r="E84" s="457" t="s">
        <v>1049</v>
      </c>
      <c r="F84" s="458" t="s">
        <v>1049</v>
      </c>
      <c r="G84" s="459" t="s">
        <v>1049</v>
      </c>
      <c r="H84" s="459" t="s">
        <v>1049</v>
      </c>
      <c r="I84" s="459" t="s">
        <v>1049</v>
      </c>
      <c r="J84" s="459" t="s">
        <v>1049</v>
      </c>
      <c r="K84" s="460" t="s">
        <v>1049</v>
      </c>
      <c r="L84" s="461" t="s">
        <v>1049</v>
      </c>
      <c r="T84" s="463">
        <v>1.0000000000000001E-5</v>
      </c>
      <c r="U84" s="464" t="s">
        <v>1049</v>
      </c>
      <c r="V84" s="465" t="s">
        <v>1049</v>
      </c>
      <c r="W84" s="788" t="s">
        <v>1049</v>
      </c>
      <c r="X84" s="464" t="s">
        <v>1049</v>
      </c>
      <c r="Y84" s="465" t="s">
        <v>1049</v>
      </c>
      <c r="AA84" s="789" t="s">
        <v>1049</v>
      </c>
      <c r="AH84" s="40">
        <v>0</v>
      </c>
      <c r="AI84" s="40">
        <v>0</v>
      </c>
      <c r="AJ84" s="40">
        <v>0</v>
      </c>
      <c r="AK84" s="40">
        <v>0</v>
      </c>
      <c r="AL84" s="40">
        <v>0</v>
      </c>
      <c r="AM84" s="40">
        <v>0</v>
      </c>
      <c r="AN84" s="41">
        <v>0</v>
      </c>
      <c r="AO84" s="41">
        <v>0</v>
      </c>
      <c r="AP84" s="41">
        <v>0</v>
      </c>
      <c r="AQ84" s="41">
        <v>0</v>
      </c>
      <c r="AR84" s="41">
        <v>0</v>
      </c>
      <c r="AS84" s="42">
        <v>0</v>
      </c>
      <c r="AT84" s="790">
        <v>1.0000000000000001E-5</v>
      </c>
    </row>
    <row r="85" spans="1:46" ht="18.75" hidden="1">
      <c r="A85" s="453">
        <v>16</v>
      </c>
      <c r="C85" s="455" t="s">
        <v>1049</v>
      </c>
      <c r="D85" s="456" t="s">
        <v>1049</v>
      </c>
      <c r="E85" s="457" t="s">
        <v>1049</v>
      </c>
      <c r="F85" s="458" t="s">
        <v>1049</v>
      </c>
      <c r="G85" s="459" t="s">
        <v>1049</v>
      </c>
      <c r="H85" s="459" t="s">
        <v>1049</v>
      </c>
      <c r="I85" s="459" t="s">
        <v>1049</v>
      </c>
      <c r="J85" s="459" t="s">
        <v>1049</v>
      </c>
      <c r="K85" s="460" t="s">
        <v>1049</v>
      </c>
      <c r="L85" s="461" t="s">
        <v>1049</v>
      </c>
      <c r="T85" s="463">
        <v>1.0000000000000001E-5</v>
      </c>
      <c r="U85" s="464" t="s">
        <v>1049</v>
      </c>
      <c r="V85" s="465" t="s">
        <v>1049</v>
      </c>
      <c r="W85" s="788" t="s">
        <v>1049</v>
      </c>
      <c r="X85" s="464" t="s">
        <v>1049</v>
      </c>
      <c r="Y85" s="465" t="s">
        <v>1049</v>
      </c>
      <c r="AA85" s="789" t="s">
        <v>1049</v>
      </c>
      <c r="AH85" s="40">
        <v>0</v>
      </c>
      <c r="AI85" s="40">
        <v>0</v>
      </c>
      <c r="AJ85" s="40">
        <v>0</v>
      </c>
      <c r="AK85" s="40">
        <v>0</v>
      </c>
      <c r="AL85" s="40">
        <v>0</v>
      </c>
      <c r="AM85" s="40">
        <v>0</v>
      </c>
      <c r="AN85" s="41">
        <v>0</v>
      </c>
      <c r="AO85" s="41">
        <v>0</v>
      </c>
      <c r="AP85" s="41">
        <v>0</v>
      </c>
      <c r="AQ85" s="41">
        <v>0</v>
      </c>
      <c r="AR85" s="41">
        <v>0</v>
      </c>
      <c r="AS85" s="42">
        <v>0</v>
      </c>
      <c r="AT85" s="790">
        <v>1.0000000000000001E-5</v>
      </c>
    </row>
    <row r="86" spans="1:46" ht="18.75" hidden="1">
      <c r="A86" s="453">
        <v>17</v>
      </c>
      <c r="C86" s="455" t="s">
        <v>1049</v>
      </c>
      <c r="D86" s="456" t="s">
        <v>1049</v>
      </c>
      <c r="E86" s="457" t="s">
        <v>1049</v>
      </c>
      <c r="F86" s="458" t="s">
        <v>1049</v>
      </c>
      <c r="G86" s="459" t="s">
        <v>1049</v>
      </c>
      <c r="H86" s="459" t="s">
        <v>1049</v>
      </c>
      <c r="I86" s="459" t="s">
        <v>1049</v>
      </c>
      <c r="J86" s="459" t="s">
        <v>1049</v>
      </c>
      <c r="K86" s="460" t="s">
        <v>1049</v>
      </c>
      <c r="L86" s="461" t="s">
        <v>1049</v>
      </c>
      <c r="T86" s="463">
        <v>1.0000000000000001E-5</v>
      </c>
      <c r="U86" s="464" t="s">
        <v>1049</v>
      </c>
      <c r="V86" s="465" t="s">
        <v>1049</v>
      </c>
      <c r="W86" s="788" t="s">
        <v>1049</v>
      </c>
      <c r="X86" s="464" t="s">
        <v>1049</v>
      </c>
      <c r="Y86" s="465" t="s">
        <v>1049</v>
      </c>
      <c r="AA86" s="789" t="s">
        <v>1049</v>
      </c>
      <c r="AH86" s="40">
        <v>0</v>
      </c>
      <c r="AI86" s="40">
        <v>0</v>
      </c>
      <c r="AJ86" s="40">
        <v>0</v>
      </c>
      <c r="AK86" s="40">
        <v>0</v>
      </c>
      <c r="AL86" s="40">
        <v>0</v>
      </c>
      <c r="AM86" s="40">
        <v>0</v>
      </c>
      <c r="AN86" s="41">
        <v>0</v>
      </c>
      <c r="AO86" s="41">
        <v>0</v>
      </c>
      <c r="AP86" s="41">
        <v>0</v>
      </c>
      <c r="AQ86" s="41">
        <v>0</v>
      </c>
      <c r="AR86" s="41">
        <v>0</v>
      </c>
      <c r="AS86" s="42">
        <v>0</v>
      </c>
      <c r="AT86" s="790">
        <v>1.0000000000000001E-5</v>
      </c>
    </row>
    <row r="87" spans="1:46" ht="18.75" hidden="1">
      <c r="A87" s="453">
        <v>18</v>
      </c>
      <c r="C87" s="455" t="s">
        <v>1049</v>
      </c>
      <c r="D87" s="456" t="s">
        <v>1049</v>
      </c>
      <c r="E87" s="457" t="s">
        <v>1049</v>
      </c>
      <c r="F87" s="458" t="s">
        <v>1049</v>
      </c>
      <c r="G87" s="459" t="s">
        <v>1049</v>
      </c>
      <c r="H87" s="459" t="s">
        <v>1049</v>
      </c>
      <c r="I87" s="459" t="s">
        <v>1049</v>
      </c>
      <c r="J87" s="459" t="s">
        <v>1049</v>
      </c>
      <c r="K87" s="460" t="s">
        <v>1049</v>
      </c>
      <c r="L87" s="461" t="s">
        <v>1049</v>
      </c>
      <c r="T87" s="463">
        <v>1.0000000000000001E-5</v>
      </c>
      <c r="U87" s="464" t="s">
        <v>1049</v>
      </c>
      <c r="V87" s="465" t="s">
        <v>1049</v>
      </c>
      <c r="W87" s="788" t="s">
        <v>1049</v>
      </c>
      <c r="X87" s="464" t="s">
        <v>1049</v>
      </c>
      <c r="Y87" s="465" t="s">
        <v>1049</v>
      </c>
      <c r="AA87" s="789" t="s">
        <v>1049</v>
      </c>
      <c r="AH87" s="40">
        <v>0</v>
      </c>
      <c r="AI87" s="40">
        <v>0</v>
      </c>
      <c r="AJ87" s="40">
        <v>0</v>
      </c>
      <c r="AK87" s="40">
        <v>0</v>
      </c>
      <c r="AL87" s="40">
        <v>0</v>
      </c>
      <c r="AM87" s="40">
        <v>0</v>
      </c>
      <c r="AN87" s="41">
        <v>0</v>
      </c>
      <c r="AO87" s="41">
        <v>0</v>
      </c>
      <c r="AP87" s="41">
        <v>0</v>
      </c>
      <c r="AQ87" s="41">
        <v>0</v>
      </c>
      <c r="AR87" s="41">
        <v>0</v>
      </c>
      <c r="AS87" s="42">
        <v>0</v>
      </c>
      <c r="AT87" s="790">
        <v>1.0000000000000001E-5</v>
      </c>
    </row>
    <row r="88" spans="1:46" ht="18.75" hidden="1">
      <c r="A88" s="453">
        <v>19</v>
      </c>
      <c r="C88" s="455" t="s">
        <v>1049</v>
      </c>
      <c r="D88" s="456" t="s">
        <v>1049</v>
      </c>
      <c r="E88" s="457" t="s">
        <v>1049</v>
      </c>
      <c r="F88" s="458" t="s">
        <v>1049</v>
      </c>
      <c r="G88" s="459" t="s">
        <v>1049</v>
      </c>
      <c r="H88" s="459" t="s">
        <v>1049</v>
      </c>
      <c r="I88" s="459" t="s">
        <v>1049</v>
      </c>
      <c r="J88" s="459" t="s">
        <v>1049</v>
      </c>
      <c r="K88" s="460" t="s">
        <v>1049</v>
      </c>
      <c r="L88" s="461" t="s">
        <v>1049</v>
      </c>
      <c r="T88" s="463">
        <v>1.0000000000000001E-5</v>
      </c>
      <c r="U88" s="464" t="s">
        <v>1049</v>
      </c>
      <c r="V88" s="465" t="s">
        <v>1049</v>
      </c>
      <c r="W88" s="788" t="s">
        <v>1049</v>
      </c>
      <c r="X88" s="464" t="s">
        <v>1049</v>
      </c>
      <c r="Y88" s="465" t="s">
        <v>1049</v>
      </c>
      <c r="AA88" s="789" t="s">
        <v>1049</v>
      </c>
      <c r="AH88" s="40">
        <v>0</v>
      </c>
      <c r="AI88" s="40">
        <v>0</v>
      </c>
      <c r="AJ88" s="40">
        <v>0</v>
      </c>
      <c r="AK88" s="40">
        <v>0</v>
      </c>
      <c r="AL88" s="40">
        <v>0</v>
      </c>
      <c r="AM88" s="40">
        <v>0</v>
      </c>
      <c r="AN88" s="41">
        <v>0</v>
      </c>
      <c r="AO88" s="41">
        <v>0</v>
      </c>
      <c r="AP88" s="41">
        <v>0</v>
      </c>
      <c r="AQ88" s="41">
        <v>0</v>
      </c>
      <c r="AR88" s="41">
        <v>0</v>
      </c>
      <c r="AS88" s="42">
        <v>0</v>
      </c>
      <c r="AT88" s="790">
        <v>1.0000000000000001E-5</v>
      </c>
    </row>
    <row r="89" spans="1:46" ht="18.75" hidden="1">
      <c r="A89" s="453">
        <v>20</v>
      </c>
      <c r="C89" s="455" t="s">
        <v>1049</v>
      </c>
      <c r="D89" s="456" t="s">
        <v>1049</v>
      </c>
      <c r="E89" s="457" t="s">
        <v>1049</v>
      </c>
      <c r="F89" s="458" t="s">
        <v>1049</v>
      </c>
      <c r="G89" s="459" t="s">
        <v>1049</v>
      </c>
      <c r="H89" s="459" t="s">
        <v>1049</v>
      </c>
      <c r="I89" s="459" t="s">
        <v>1049</v>
      </c>
      <c r="J89" s="459" t="s">
        <v>1049</v>
      </c>
      <c r="K89" s="460" t="s">
        <v>1049</v>
      </c>
      <c r="L89" s="461" t="s">
        <v>1049</v>
      </c>
      <c r="T89" s="463">
        <v>1.0000000000000001E-5</v>
      </c>
      <c r="U89" s="464" t="s">
        <v>1049</v>
      </c>
      <c r="V89" s="465" t="s">
        <v>1049</v>
      </c>
      <c r="W89" s="788" t="s">
        <v>1049</v>
      </c>
      <c r="X89" s="464" t="s">
        <v>1049</v>
      </c>
      <c r="Y89" s="465" t="s">
        <v>1049</v>
      </c>
      <c r="AA89" s="789" t="s">
        <v>1049</v>
      </c>
      <c r="AH89" s="40">
        <v>0</v>
      </c>
      <c r="AI89" s="40">
        <v>0</v>
      </c>
      <c r="AJ89" s="40">
        <v>0</v>
      </c>
      <c r="AK89" s="40">
        <v>0</v>
      </c>
      <c r="AL89" s="40">
        <v>0</v>
      </c>
      <c r="AM89" s="40">
        <v>0</v>
      </c>
      <c r="AN89" s="41">
        <v>0</v>
      </c>
      <c r="AO89" s="41">
        <v>0</v>
      </c>
      <c r="AP89" s="41">
        <v>0</v>
      </c>
      <c r="AQ89" s="41">
        <v>0</v>
      </c>
      <c r="AR89" s="41">
        <v>0</v>
      </c>
      <c r="AS89" s="42">
        <v>0</v>
      </c>
      <c r="AT89" s="790">
        <v>1.0000000000000001E-5</v>
      </c>
    </row>
    <row r="90" spans="1:46" s="458" customFormat="1" hidden="1">
      <c r="A90" s="453"/>
      <c r="B90" s="454"/>
      <c r="C90" s="467"/>
      <c r="D90" s="456"/>
      <c r="E90" s="457"/>
      <c r="H90" s="460"/>
      <c r="J90" s="460"/>
      <c r="K90" s="460"/>
      <c r="L90" s="467"/>
      <c r="M90" s="462"/>
      <c r="N90" s="462"/>
      <c r="O90" s="462"/>
      <c r="P90" s="462"/>
      <c r="Q90" s="462"/>
      <c r="R90" s="462"/>
      <c r="S90" s="462"/>
      <c r="T90" s="465"/>
      <c r="U90" s="464" t="s">
        <v>1049</v>
      </c>
      <c r="V90" s="465"/>
      <c r="W90" s="465"/>
      <c r="X90" s="465"/>
      <c r="Y90" s="467"/>
      <c r="Z90" s="467"/>
      <c r="AA90" s="467"/>
      <c r="AB90" s="510"/>
      <c r="AC90" s="510"/>
      <c r="AD90" s="510"/>
      <c r="AE90" s="510"/>
      <c r="AF90" s="510"/>
      <c r="AG90" s="510"/>
      <c r="AH90" s="510"/>
      <c r="AI90" s="510"/>
      <c r="AJ90" s="510"/>
      <c r="AK90" s="510"/>
    </row>
    <row r="91" spans="1:46" s="458" customFormat="1" ht="18" hidden="1" customHeight="1">
      <c r="A91" s="453"/>
      <c r="B91" s="454"/>
      <c r="C91" s="796" t="s">
        <v>237</v>
      </c>
      <c r="D91" s="797"/>
      <c r="E91" s="469"/>
      <c r="F91" s="459"/>
      <c r="G91" s="459"/>
      <c r="H91" s="459"/>
      <c r="I91" s="459"/>
      <c r="J91" s="459"/>
      <c r="K91" s="459"/>
      <c r="L91" s="459"/>
      <c r="M91" s="459"/>
      <c r="N91" s="471"/>
      <c r="Q91" s="798" t="s">
        <v>218</v>
      </c>
      <c r="R91" s="470"/>
      <c r="S91" s="471"/>
      <c r="T91" s="471"/>
      <c r="U91" s="464" t="s">
        <v>1049</v>
      </c>
      <c r="V91" s="472"/>
      <c r="W91" s="473"/>
      <c r="X91" s="467"/>
      <c r="Y91" s="474"/>
      <c r="AB91" s="510"/>
      <c r="AC91" s="510"/>
      <c r="AD91" s="510"/>
      <c r="AE91" s="510"/>
      <c r="AF91" s="510"/>
      <c r="AG91" s="510"/>
      <c r="AH91" s="510"/>
      <c r="AI91" s="510"/>
      <c r="AJ91" s="510"/>
      <c r="AK91" s="510"/>
    </row>
    <row r="92" spans="1:46" s="458" customFormat="1" hidden="1">
      <c r="A92" s="453"/>
      <c r="B92" s="454"/>
      <c r="C92" s="796" t="s">
        <v>217</v>
      </c>
      <c r="D92" s="797"/>
      <c r="E92" s="469"/>
      <c r="F92" s="459"/>
      <c r="G92" s="459"/>
      <c r="H92" s="459"/>
      <c r="I92" s="459"/>
      <c r="J92" s="459"/>
      <c r="K92" s="459"/>
      <c r="L92" s="459"/>
      <c r="M92" s="459"/>
      <c r="N92" s="471"/>
      <c r="Q92" s="798"/>
      <c r="R92" s="470"/>
      <c r="S92" s="471"/>
      <c r="T92" s="471"/>
      <c r="U92" s="464" t="s">
        <v>1049</v>
      </c>
      <c r="V92" s="472"/>
      <c r="W92" s="473"/>
      <c r="X92" s="467"/>
      <c r="Y92" s="474"/>
      <c r="AB92" s="510"/>
      <c r="AC92" s="510"/>
      <c r="AD92" s="510"/>
      <c r="AE92" s="510"/>
      <c r="AF92" s="510"/>
      <c r="AG92" s="510"/>
      <c r="AH92" s="510"/>
      <c r="AI92" s="510"/>
      <c r="AJ92" s="510"/>
      <c r="AK92" s="510"/>
    </row>
    <row r="93" spans="1:46" s="458" customFormat="1" hidden="1">
      <c r="A93" s="453"/>
      <c r="B93" s="454"/>
      <c r="C93" s="796" t="s">
        <v>219</v>
      </c>
      <c r="D93" s="797"/>
      <c r="E93" s="469"/>
      <c r="F93" s="459"/>
      <c r="G93" s="459"/>
      <c r="H93" s="459"/>
      <c r="I93" s="459"/>
      <c r="J93" s="459"/>
      <c r="K93" s="459"/>
      <c r="L93" s="459"/>
      <c r="M93" s="459"/>
      <c r="N93" s="471"/>
      <c r="Q93" s="798"/>
      <c r="R93" s="470"/>
      <c r="S93" s="471"/>
      <c r="T93" s="471"/>
      <c r="U93" s="464" t="s">
        <v>1049</v>
      </c>
      <c r="V93" s="472"/>
      <c r="W93" s="473"/>
      <c r="X93" s="467"/>
      <c r="Y93" s="474"/>
      <c r="AB93" s="510"/>
      <c r="AC93" s="510"/>
      <c r="AD93" s="510"/>
      <c r="AE93" s="510"/>
      <c r="AF93" s="510"/>
      <c r="AG93" s="510"/>
      <c r="AH93" s="510"/>
      <c r="AI93" s="510"/>
      <c r="AJ93" s="510"/>
      <c r="AK93" s="510"/>
    </row>
    <row r="94" spans="1:46" s="458" customFormat="1" hidden="1">
      <c r="A94" s="865" t="s">
        <v>252</v>
      </c>
      <c r="B94" s="865"/>
      <c r="C94" s="865"/>
      <c r="D94" s="865"/>
      <c r="E94" s="865"/>
      <c r="F94" s="865"/>
      <c r="G94" s="865"/>
      <c r="H94" s="865"/>
      <c r="I94" s="865"/>
      <c r="J94" s="865"/>
      <c r="K94" s="865"/>
      <c r="L94" s="865"/>
      <c r="M94" s="865"/>
      <c r="N94" s="865"/>
      <c r="O94" s="865"/>
      <c r="P94" s="865"/>
      <c r="Q94" s="865"/>
      <c r="R94" s="865"/>
      <c r="S94" s="865"/>
      <c r="T94" s="865"/>
      <c r="U94" s="865"/>
      <c r="V94" s="865"/>
      <c r="W94" s="865"/>
      <c r="X94" s="865"/>
      <c r="Y94" s="865"/>
      <c r="Z94" s="865"/>
      <c r="AA94" s="865"/>
      <c r="AB94" s="510"/>
      <c r="AC94" s="510"/>
      <c r="AD94" s="510"/>
      <c r="AE94" s="510"/>
      <c r="AF94" s="510"/>
      <c r="AG94" s="510"/>
      <c r="AH94" s="510"/>
      <c r="AI94" s="510"/>
      <c r="AJ94" s="510"/>
      <c r="AK94" s="510"/>
    </row>
    <row r="95" spans="1:46" s="458" customFormat="1" hidden="1">
      <c r="A95" s="865" t="s">
        <v>627</v>
      </c>
      <c r="B95" s="865"/>
      <c r="C95" s="865"/>
      <c r="D95" s="865"/>
      <c r="E95" s="865"/>
      <c r="F95" s="865"/>
      <c r="G95" s="865"/>
      <c r="H95" s="865"/>
      <c r="I95" s="865"/>
      <c r="J95" s="865"/>
      <c r="K95" s="865"/>
      <c r="L95" s="865"/>
      <c r="M95" s="865"/>
      <c r="N95" s="865"/>
      <c r="O95" s="865"/>
      <c r="P95" s="865"/>
      <c r="Q95" s="865"/>
      <c r="R95" s="865"/>
      <c r="S95" s="865"/>
      <c r="T95" s="865"/>
      <c r="U95" s="865"/>
      <c r="V95" s="865"/>
      <c r="W95" s="865"/>
      <c r="X95" s="865"/>
      <c r="Y95" s="865"/>
      <c r="Z95" s="865"/>
      <c r="AA95" s="865"/>
      <c r="AB95" s="510"/>
      <c r="AC95" s="510"/>
      <c r="AD95" s="510"/>
      <c r="AE95" s="510"/>
      <c r="AF95" s="510"/>
      <c r="AG95" s="510"/>
      <c r="AH95" s="510"/>
      <c r="AI95" s="510"/>
      <c r="AJ95" s="510"/>
      <c r="AK95" s="510"/>
    </row>
    <row r="96" spans="1:46" s="458" customFormat="1" hidden="1">
      <c r="A96" s="865" t="s">
        <v>628</v>
      </c>
      <c r="B96" s="865"/>
      <c r="C96" s="865"/>
      <c r="D96" s="865"/>
      <c r="E96" s="865"/>
      <c r="F96" s="865"/>
      <c r="G96" s="865"/>
      <c r="H96" s="865"/>
      <c r="I96" s="865"/>
      <c r="J96" s="865"/>
      <c r="K96" s="865"/>
      <c r="L96" s="865"/>
      <c r="M96" s="865"/>
      <c r="N96" s="865"/>
      <c r="O96" s="865"/>
      <c r="P96" s="865"/>
      <c r="Q96" s="865"/>
      <c r="R96" s="865"/>
      <c r="S96" s="865"/>
      <c r="T96" s="865"/>
      <c r="U96" s="865"/>
      <c r="V96" s="865"/>
      <c r="W96" s="865"/>
      <c r="X96" s="865"/>
      <c r="Y96" s="865"/>
      <c r="Z96" s="865"/>
      <c r="AA96" s="865"/>
      <c r="AB96" s="510"/>
      <c r="AC96" s="510"/>
      <c r="AD96" s="510"/>
      <c r="AE96" s="510"/>
      <c r="AF96" s="510"/>
      <c r="AG96" s="510"/>
      <c r="AH96" s="510"/>
      <c r="AI96" s="510"/>
      <c r="AJ96" s="510"/>
      <c r="AK96" s="510"/>
    </row>
    <row r="97" spans="1:46" s="458" customFormat="1" ht="4.9000000000000004" hidden="1" customHeight="1" thickBot="1">
      <c r="A97" s="865"/>
      <c r="B97" s="865"/>
      <c r="C97" s="865"/>
      <c r="D97" s="865"/>
      <c r="E97" s="865"/>
      <c r="F97" s="865"/>
      <c r="G97" s="865"/>
      <c r="H97" s="865"/>
      <c r="I97" s="865"/>
      <c r="J97" s="865"/>
      <c r="K97" s="865"/>
      <c r="L97" s="865"/>
      <c r="M97" s="865"/>
      <c r="N97" s="865"/>
      <c r="O97" s="865"/>
      <c r="P97" s="865"/>
      <c r="Q97" s="865"/>
      <c r="R97" s="865"/>
      <c r="S97" s="865"/>
      <c r="T97" s="865"/>
      <c r="U97" s="865"/>
      <c r="V97" s="865"/>
      <c r="W97" s="865"/>
      <c r="X97" s="865"/>
      <c r="Y97" s="865"/>
      <c r="Z97" s="865"/>
      <c r="AA97" s="865"/>
      <c r="AB97" s="510"/>
      <c r="AC97" s="510"/>
      <c r="AD97" s="510"/>
      <c r="AE97" s="510"/>
      <c r="AF97" s="510"/>
      <c r="AG97" s="510"/>
      <c r="AH97" s="510"/>
      <c r="AI97" s="510"/>
      <c r="AJ97" s="510"/>
      <c r="AK97" s="510"/>
    </row>
    <row r="98" spans="1:46" s="458" customFormat="1" ht="18.75" hidden="1">
      <c r="A98" s="925" t="s">
        <v>206</v>
      </c>
      <c r="B98" s="925"/>
      <c r="C98" s="925"/>
      <c r="D98" s="465"/>
      <c r="E98" s="928" t="s">
        <v>38</v>
      </c>
      <c r="F98" s="928"/>
      <c r="G98" s="928"/>
      <c r="H98" s="928"/>
      <c r="I98" s="928"/>
      <c r="J98" s="800">
        <v>0.41666666666666669</v>
      </c>
      <c r="K98" s="771"/>
      <c r="L98" s="467"/>
      <c r="M98" s="772"/>
      <c r="N98" s="772"/>
      <c r="O98" s="772"/>
      <c r="P98" s="772"/>
      <c r="Q98" s="772"/>
      <c r="R98" s="772"/>
      <c r="S98" s="772"/>
      <c r="T98" s="510"/>
      <c r="U98" s="465"/>
      <c r="V98" s="465"/>
      <c r="W98" s="465"/>
      <c r="X98" s="465"/>
      <c r="Y98" s="467"/>
      <c r="Z98" s="467"/>
      <c r="AA98" s="467"/>
      <c r="AB98" s="510"/>
      <c r="AC98" s="510"/>
      <c r="AD98" s="510"/>
      <c r="AE98" s="510"/>
      <c r="AF98" s="510"/>
      <c r="AG98" s="510"/>
      <c r="AH98" s="510"/>
      <c r="AI98" s="510"/>
      <c r="AJ98" s="510"/>
      <c r="AK98" s="510"/>
    </row>
    <row r="99" spans="1:46" s="458" customFormat="1" hidden="1">
      <c r="A99" s="515"/>
      <c r="B99" s="927" t="s">
        <v>222</v>
      </c>
      <c r="C99" s="927"/>
      <c r="D99" s="465"/>
      <c r="E99" s="928" t="s">
        <v>207</v>
      </c>
      <c r="F99" s="928"/>
      <c r="G99" s="928"/>
      <c r="H99" s="928"/>
      <c r="I99" s="928"/>
      <c r="J99" s="771">
        <v>0.71180555555555503</v>
      </c>
      <c r="K99" s="771"/>
      <c r="L99" s="467"/>
      <c r="M99" s="774"/>
      <c r="N99" s="772"/>
      <c r="O99" s="772"/>
      <c r="P99" s="772"/>
      <c r="Q99" s="774"/>
      <c r="R99" s="772"/>
      <c r="S99" s="772"/>
      <c r="T99" s="775"/>
      <c r="U99" s="465"/>
      <c r="V99" s="465"/>
      <c r="W99" s="465"/>
      <c r="X99" s="465"/>
      <c r="Y99" s="467"/>
      <c r="Z99" s="467"/>
      <c r="AA99" s="467"/>
      <c r="AB99" s="510"/>
      <c r="AC99" s="510"/>
      <c r="AD99" s="510"/>
      <c r="AE99" s="510"/>
      <c r="AF99" s="510"/>
      <c r="AG99" s="510"/>
      <c r="AH99" s="510"/>
      <c r="AI99" s="510"/>
      <c r="AJ99" s="510"/>
      <c r="AK99" s="510"/>
    </row>
    <row r="100" spans="1:46" s="458" customFormat="1" ht="42" hidden="1" customHeight="1" thickBot="1">
      <c r="A100" s="776" t="s">
        <v>208</v>
      </c>
      <c r="B100" s="454" t="s">
        <v>44</v>
      </c>
      <c r="C100" s="777" t="s">
        <v>45</v>
      </c>
      <c r="D100" s="778" t="s">
        <v>209</v>
      </c>
      <c r="E100" s="779" t="s">
        <v>210</v>
      </c>
      <c r="F100" s="779" t="s">
        <v>46</v>
      </c>
      <c r="G100" s="780" t="s">
        <v>47</v>
      </c>
      <c r="H100" s="781" t="s">
        <v>48</v>
      </c>
      <c r="I100" s="780" t="s">
        <v>49</v>
      </c>
      <c r="J100" s="781" t="s">
        <v>50</v>
      </c>
      <c r="K100" s="781"/>
      <c r="L100" s="777"/>
      <c r="M100" s="782" t="s">
        <v>52</v>
      </c>
      <c r="N100" s="782" t="s">
        <v>52</v>
      </c>
      <c r="O100" s="782" t="s">
        <v>52</v>
      </c>
      <c r="P100" s="782" t="s">
        <v>208</v>
      </c>
      <c r="Q100" s="782" t="s">
        <v>52</v>
      </c>
      <c r="R100" s="782" t="s">
        <v>52</v>
      </c>
      <c r="S100" s="782" t="s">
        <v>52</v>
      </c>
      <c r="T100" s="783" t="s">
        <v>212</v>
      </c>
      <c r="U100" s="784"/>
      <c r="V100" s="783" t="s">
        <v>43</v>
      </c>
      <c r="W100" s="785" t="s">
        <v>56</v>
      </c>
      <c r="X100" s="786"/>
      <c r="Y100" s="780" t="s">
        <v>57</v>
      </c>
      <c r="Z100" s="780" t="s">
        <v>58</v>
      </c>
      <c r="AA100" s="777" t="s">
        <v>59</v>
      </c>
      <c r="AB100" s="510"/>
      <c r="AC100" s="510"/>
      <c r="AD100" s="510"/>
      <c r="AE100" s="510"/>
      <c r="AF100" s="510"/>
      <c r="AG100" s="510"/>
      <c r="AH100" s="510"/>
      <c r="AI100" s="510"/>
      <c r="AJ100" s="510"/>
      <c r="AK100" s="510"/>
    </row>
    <row r="101" spans="1:46" s="467" customFormat="1" ht="18.75" hidden="1">
      <c r="A101" s="453">
        <v>1</v>
      </c>
      <c r="B101" s="777"/>
      <c r="C101" s="455" t="s">
        <v>1049</v>
      </c>
      <c r="D101" s="456" t="s">
        <v>1049</v>
      </c>
      <c r="E101" s="457" t="s">
        <v>1049</v>
      </c>
      <c r="F101" s="458" t="s">
        <v>1049</v>
      </c>
      <c r="G101" s="459" t="s">
        <v>1049</v>
      </c>
      <c r="H101" s="459" t="s">
        <v>1049</v>
      </c>
      <c r="I101" s="459" t="s">
        <v>1049</v>
      </c>
      <c r="J101" s="459" t="s">
        <v>1049</v>
      </c>
      <c r="K101" s="460" t="s">
        <v>1049</v>
      </c>
      <c r="L101" s="461" t="s">
        <v>1049</v>
      </c>
      <c r="M101" s="462"/>
      <c r="N101" s="462"/>
      <c r="O101" s="462"/>
      <c r="P101" s="462"/>
      <c r="Q101" s="462"/>
      <c r="R101" s="462"/>
      <c r="S101" s="462"/>
      <c r="T101" s="463">
        <v>1.0000000000000001E-5</v>
      </c>
      <c r="U101" s="464" t="s">
        <v>1049</v>
      </c>
      <c r="V101" s="465" t="s">
        <v>1049</v>
      </c>
      <c r="W101" s="788" t="s">
        <v>1049</v>
      </c>
      <c r="X101" s="464" t="s">
        <v>1049</v>
      </c>
      <c r="Y101" s="465" t="s">
        <v>1049</v>
      </c>
      <c r="AA101" s="468" t="s">
        <v>1049</v>
      </c>
      <c r="AF101" s="510"/>
      <c r="AG101" s="510"/>
      <c r="AH101" s="40">
        <v>0</v>
      </c>
      <c r="AI101" s="40">
        <v>0</v>
      </c>
      <c r="AJ101" s="40">
        <v>0</v>
      </c>
      <c r="AK101" s="40">
        <v>0</v>
      </c>
      <c r="AL101" s="40">
        <v>0</v>
      </c>
      <c r="AM101" s="40">
        <v>0</v>
      </c>
      <c r="AN101" s="41">
        <v>0</v>
      </c>
      <c r="AO101" s="41">
        <v>0</v>
      </c>
      <c r="AP101" s="41">
        <v>0</v>
      </c>
      <c r="AQ101" s="41">
        <v>0</v>
      </c>
      <c r="AR101" s="41">
        <v>0</v>
      </c>
      <c r="AS101" s="42">
        <v>0</v>
      </c>
      <c r="AT101" s="790">
        <v>1.0000000000000001E-5</v>
      </c>
    </row>
    <row r="102" spans="1:46" ht="19.899999999999999" hidden="1" customHeight="1" thickBot="1">
      <c r="A102" s="453">
        <v>2</v>
      </c>
      <c r="C102" s="455" t="s">
        <v>1049</v>
      </c>
      <c r="D102" s="456" t="s">
        <v>1049</v>
      </c>
      <c r="E102" s="457" t="s">
        <v>1049</v>
      </c>
      <c r="F102" s="458" t="s">
        <v>1049</v>
      </c>
      <c r="G102" s="459" t="s">
        <v>1049</v>
      </c>
      <c r="H102" s="459" t="s">
        <v>1049</v>
      </c>
      <c r="I102" s="459" t="s">
        <v>1049</v>
      </c>
      <c r="J102" s="459" t="s">
        <v>1049</v>
      </c>
      <c r="K102" s="460" t="s">
        <v>1049</v>
      </c>
      <c r="L102" s="461" t="s">
        <v>1049</v>
      </c>
      <c r="T102" s="463">
        <v>1.0000000000000001E-5</v>
      </c>
      <c r="U102" s="464" t="s">
        <v>1049</v>
      </c>
      <c r="V102" s="465" t="s">
        <v>1049</v>
      </c>
      <c r="W102" s="788" t="s">
        <v>1049</v>
      </c>
      <c r="X102" s="464" t="s">
        <v>1049</v>
      </c>
      <c r="Y102" s="465" t="s">
        <v>1049</v>
      </c>
      <c r="AA102" s="468" t="s">
        <v>1049</v>
      </c>
      <c r="AC102" s="510">
        <v>0.1</v>
      </c>
      <c r="AD102" s="34" t="s">
        <v>213</v>
      </c>
      <c r="AH102" s="40">
        <v>0</v>
      </c>
      <c r="AI102" s="40">
        <v>0</v>
      </c>
      <c r="AJ102" s="40">
        <v>0</v>
      </c>
      <c r="AK102" s="40">
        <v>0</v>
      </c>
      <c r="AL102" s="40">
        <v>0</v>
      </c>
      <c r="AM102" s="40">
        <v>0</v>
      </c>
      <c r="AN102" s="41">
        <v>0</v>
      </c>
      <c r="AO102" s="41">
        <v>0</v>
      </c>
      <c r="AP102" s="41">
        <v>0</v>
      </c>
      <c r="AQ102" s="41">
        <v>0</v>
      </c>
      <c r="AR102" s="41">
        <v>0</v>
      </c>
      <c r="AS102" s="42">
        <v>0</v>
      </c>
      <c r="AT102" s="790">
        <v>1.0000000000000001E-5</v>
      </c>
    </row>
    <row r="103" spans="1:46" ht="18.75" hidden="1">
      <c r="A103" s="453">
        <v>3</v>
      </c>
      <c r="C103" s="455" t="s">
        <v>1049</v>
      </c>
      <c r="D103" s="456" t="s">
        <v>1049</v>
      </c>
      <c r="E103" s="457" t="s">
        <v>1049</v>
      </c>
      <c r="F103" s="458" t="s">
        <v>1049</v>
      </c>
      <c r="G103" s="459" t="s">
        <v>1049</v>
      </c>
      <c r="H103" s="459" t="s">
        <v>1049</v>
      </c>
      <c r="I103" s="459" t="s">
        <v>1049</v>
      </c>
      <c r="J103" s="459" t="s">
        <v>1049</v>
      </c>
      <c r="K103" s="460" t="s">
        <v>1049</v>
      </c>
      <c r="L103" s="461" t="s">
        <v>1049</v>
      </c>
      <c r="T103" s="463">
        <v>1.0000000000000001E-5</v>
      </c>
      <c r="U103" s="464" t="s">
        <v>1049</v>
      </c>
      <c r="V103" s="465" t="s">
        <v>1049</v>
      </c>
      <c r="W103" s="788" t="s">
        <v>1049</v>
      </c>
      <c r="X103" s="464" t="s">
        <v>1049</v>
      </c>
      <c r="Y103" s="465" t="s">
        <v>1049</v>
      </c>
      <c r="AA103" s="468" t="s">
        <v>1049</v>
      </c>
      <c r="AC103" s="791">
        <v>4</v>
      </c>
      <c r="AD103" s="467" t="s">
        <v>214</v>
      </c>
      <c r="AH103" s="792">
        <v>0</v>
      </c>
      <c r="AI103" s="40">
        <v>0</v>
      </c>
      <c r="AJ103" s="40">
        <v>0</v>
      </c>
      <c r="AK103" s="40">
        <v>0</v>
      </c>
      <c r="AL103" s="40">
        <v>0</v>
      </c>
      <c r="AM103" s="40">
        <v>0</v>
      </c>
      <c r="AN103" s="41">
        <v>0</v>
      </c>
      <c r="AO103" s="41">
        <v>0</v>
      </c>
      <c r="AP103" s="41">
        <v>0</v>
      </c>
      <c r="AQ103" s="41">
        <v>0</v>
      </c>
      <c r="AR103" s="41">
        <v>0</v>
      </c>
      <c r="AS103" s="42">
        <v>0</v>
      </c>
      <c r="AT103" s="790">
        <v>1.0000000000000001E-5</v>
      </c>
    </row>
    <row r="104" spans="1:46" ht="18.75" hidden="1">
      <c r="A104" s="453">
        <v>4</v>
      </c>
      <c r="B104" s="777"/>
      <c r="C104" s="455" t="s">
        <v>1049</v>
      </c>
      <c r="D104" s="456" t="s">
        <v>1049</v>
      </c>
      <c r="E104" s="457" t="s">
        <v>1049</v>
      </c>
      <c r="F104" s="458" t="s">
        <v>1049</v>
      </c>
      <c r="G104" s="459" t="s">
        <v>1049</v>
      </c>
      <c r="H104" s="459" t="s">
        <v>1049</v>
      </c>
      <c r="I104" s="459" t="s">
        <v>1049</v>
      </c>
      <c r="J104" s="459" t="s">
        <v>1049</v>
      </c>
      <c r="K104" s="460" t="s">
        <v>1049</v>
      </c>
      <c r="L104" s="461" t="s">
        <v>1049</v>
      </c>
      <c r="T104" s="463">
        <v>1.0000000000000001E-5</v>
      </c>
      <c r="U104" s="464" t="s">
        <v>1049</v>
      </c>
      <c r="V104" s="465" t="s">
        <v>1049</v>
      </c>
      <c r="W104" s="788" t="s">
        <v>1049</v>
      </c>
      <c r="X104" s="464" t="s">
        <v>1049</v>
      </c>
      <c r="Y104" s="465" t="s">
        <v>1049</v>
      </c>
      <c r="AA104" s="468" t="s">
        <v>1049</v>
      </c>
      <c r="AC104" s="791">
        <v>4.5</v>
      </c>
      <c r="AD104" s="467" t="s">
        <v>215</v>
      </c>
      <c r="AH104" s="40">
        <v>0</v>
      </c>
      <c r="AI104" s="40">
        <v>0</v>
      </c>
      <c r="AJ104" s="40">
        <v>0</v>
      </c>
      <c r="AK104" s="40">
        <v>0</v>
      </c>
      <c r="AL104" s="40">
        <v>0</v>
      </c>
      <c r="AM104" s="40">
        <v>0</v>
      </c>
      <c r="AN104" s="41">
        <v>0</v>
      </c>
      <c r="AO104" s="41">
        <v>0</v>
      </c>
      <c r="AP104" s="41">
        <v>0</v>
      </c>
      <c r="AQ104" s="41">
        <v>0</v>
      </c>
      <c r="AR104" s="41">
        <v>0</v>
      </c>
      <c r="AS104" s="42">
        <v>0</v>
      </c>
      <c r="AT104" s="790">
        <v>1.0000000000000001E-5</v>
      </c>
    </row>
    <row r="105" spans="1:46" ht="18.75" hidden="1">
      <c r="A105" s="453">
        <v>5</v>
      </c>
      <c r="C105" s="455" t="s">
        <v>1049</v>
      </c>
      <c r="D105" s="456" t="s">
        <v>1049</v>
      </c>
      <c r="E105" s="457" t="s">
        <v>1049</v>
      </c>
      <c r="F105" s="458" t="s">
        <v>1049</v>
      </c>
      <c r="G105" s="459" t="s">
        <v>1049</v>
      </c>
      <c r="H105" s="459" t="s">
        <v>1049</v>
      </c>
      <c r="I105" s="459" t="s">
        <v>1049</v>
      </c>
      <c r="J105" s="459" t="s">
        <v>1049</v>
      </c>
      <c r="K105" s="460" t="s">
        <v>1049</v>
      </c>
      <c r="L105" s="461" t="s">
        <v>1049</v>
      </c>
      <c r="R105" s="794"/>
      <c r="T105" s="463">
        <v>1.0000000000000001E-5</v>
      </c>
      <c r="U105" s="464" t="s">
        <v>1049</v>
      </c>
      <c r="V105" s="465" t="s">
        <v>1049</v>
      </c>
      <c r="W105" s="788" t="s">
        <v>1049</v>
      </c>
      <c r="X105" s="464" t="s">
        <v>1049</v>
      </c>
      <c r="Y105" s="465" t="s">
        <v>1049</v>
      </c>
      <c r="AA105" s="468" t="s">
        <v>1049</v>
      </c>
      <c r="AC105" s="791">
        <v>5</v>
      </c>
      <c r="AD105" s="467" t="s">
        <v>216</v>
      </c>
      <c r="AH105" s="40">
        <v>0</v>
      </c>
      <c r="AI105" s="40">
        <v>0</v>
      </c>
      <c r="AJ105" s="40">
        <v>0</v>
      </c>
      <c r="AK105" s="40">
        <v>0</v>
      </c>
      <c r="AL105" s="40">
        <v>0</v>
      </c>
      <c r="AM105" s="40">
        <v>0</v>
      </c>
      <c r="AN105" s="41">
        <v>0</v>
      </c>
      <c r="AO105" s="41">
        <v>0</v>
      </c>
      <c r="AP105" s="41">
        <v>0</v>
      </c>
      <c r="AQ105" s="41">
        <v>0</v>
      </c>
      <c r="AR105" s="41">
        <v>0</v>
      </c>
      <c r="AS105" s="42">
        <v>0</v>
      </c>
      <c r="AT105" s="790">
        <v>1.0000000000000001E-5</v>
      </c>
    </row>
    <row r="106" spans="1:46" ht="18.75" hidden="1">
      <c r="A106" s="453">
        <v>6</v>
      </c>
      <c r="C106" s="455" t="s">
        <v>1049</v>
      </c>
      <c r="D106" s="456" t="s">
        <v>1049</v>
      </c>
      <c r="E106" s="457" t="s">
        <v>1049</v>
      </c>
      <c r="F106" s="458" t="s">
        <v>1049</v>
      </c>
      <c r="G106" s="459" t="s">
        <v>1049</v>
      </c>
      <c r="H106" s="459" t="s">
        <v>1049</v>
      </c>
      <c r="I106" s="459" t="s">
        <v>1049</v>
      </c>
      <c r="J106" s="459" t="s">
        <v>1049</v>
      </c>
      <c r="K106" s="460" t="s">
        <v>1049</v>
      </c>
      <c r="L106" s="461" t="s">
        <v>1049</v>
      </c>
      <c r="T106" s="463">
        <v>1.0000000000000001E-5</v>
      </c>
      <c r="U106" s="464" t="s">
        <v>1049</v>
      </c>
      <c r="V106" s="465" t="s">
        <v>1049</v>
      </c>
      <c r="W106" s="788" t="s">
        <v>1049</v>
      </c>
      <c r="X106" s="464" t="s">
        <v>1049</v>
      </c>
      <c r="Y106" s="465" t="s">
        <v>1049</v>
      </c>
      <c r="AA106" s="468" t="s">
        <v>1049</v>
      </c>
      <c r="AC106" s="791">
        <v>5.6</v>
      </c>
      <c r="AD106" s="467">
        <v>3</v>
      </c>
      <c r="AH106" s="40">
        <v>0</v>
      </c>
      <c r="AI106" s="40">
        <v>0</v>
      </c>
      <c r="AJ106" s="40">
        <v>0</v>
      </c>
      <c r="AK106" s="40">
        <v>0</v>
      </c>
      <c r="AL106" s="40">
        <v>0</v>
      </c>
      <c r="AM106" s="40">
        <v>0</v>
      </c>
      <c r="AN106" s="41">
        <v>0</v>
      </c>
      <c r="AO106" s="41">
        <v>0</v>
      </c>
      <c r="AP106" s="41">
        <v>0</v>
      </c>
      <c r="AQ106" s="41">
        <v>0</v>
      </c>
      <c r="AR106" s="41">
        <v>0</v>
      </c>
      <c r="AS106" s="42">
        <v>0</v>
      </c>
      <c r="AT106" s="790">
        <v>1.0000000000000001E-5</v>
      </c>
    </row>
    <row r="107" spans="1:46" ht="18.75" hidden="1">
      <c r="A107" s="453">
        <v>7</v>
      </c>
      <c r="C107" s="455" t="s">
        <v>1049</v>
      </c>
      <c r="D107" s="456" t="s">
        <v>1049</v>
      </c>
      <c r="E107" s="457" t="s">
        <v>1049</v>
      </c>
      <c r="F107" s="458" t="s">
        <v>1049</v>
      </c>
      <c r="G107" s="459" t="s">
        <v>1049</v>
      </c>
      <c r="H107" s="459" t="s">
        <v>1049</v>
      </c>
      <c r="I107" s="459" t="s">
        <v>1049</v>
      </c>
      <c r="J107" s="459" t="s">
        <v>1049</v>
      </c>
      <c r="K107" s="460" t="s">
        <v>1049</v>
      </c>
      <c r="L107" s="461" t="s">
        <v>1049</v>
      </c>
      <c r="T107" s="463">
        <v>1.0000000000000001E-5</v>
      </c>
      <c r="U107" s="464" t="s">
        <v>1049</v>
      </c>
      <c r="V107" s="465" t="s">
        <v>1049</v>
      </c>
      <c r="W107" s="788" t="s">
        <v>1049</v>
      </c>
      <c r="X107" s="464" t="s">
        <v>1049</v>
      </c>
      <c r="Y107" s="465" t="s">
        <v>1049</v>
      </c>
      <c r="AA107" s="468" t="s">
        <v>1049</v>
      </c>
      <c r="AB107" s="793"/>
      <c r="AC107" s="791">
        <v>6.25</v>
      </c>
      <c r="AD107" s="467">
        <v>2</v>
      </c>
      <c r="AH107" s="40">
        <v>0</v>
      </c>
      <c r="AI107" s="40">
        <v>0</v>
      </c>
      <c r="AJ107" s="40">
        <v>0</v>
      </c>
      <c r="AK107" s="40">
        <v>0</v>
      </c>
      <c r="AL107" s="40">
        <v>0</v>
      </c>
      <c r="AM107" s="40">
        <v>0</v>
      </c>
      <c r="AN107" s="41">
        <v>0</v>
      </c>
      <c r="AO107" s="41">
        <v>0</v>
      </c>
      <c r="AP107" s="41">
        <v>0</v>
      </c>
      <c r="AQ107" s="41">
        <v>0</v>
      </c>
      <c r="AR107" s="41">
        <v>0</v>
      </c>
      <c r="AS107" s="42">
        <v>0</v>
      </c>
      <c r="AT107" s="790">
        <v>1.0000000000000001E-5</v>
      </c>
    </row>
    <row r="108" spans="1:46" ht="18.75" hidden="1">
      <c r="A108" s="453">
        <v>8</v>
      </c>
      <c r="C108" s="455" t="s">
        <v>1049</v>
      </c>
      <c r="D108" s="456" t="s">
        <v>1049</v>
      </c>
      <c r="E108" s="457" t="s">
        <v>1049</v>
      </c>
      <c r="F108" s="458" t="s">
        <v>1049</v>
      </c>
      <c r="G108" s="459" t="s">
        <v>1049</v>
      </c>
      <c r="H108" s="459" t="s">
        <v>1049</v>
      </c>
      <c r="I108" s="459" t="s">
        <v>1049</v>
      </c>
      <c r="J108" s="459" t="s">
        <v>1049</v>
      </c>
      <c r="K108" s="460" t="s">
        <v>1049</v>
      </c>
      <c r="L108" s="461" t="s">
        <v>1049</v>
      </c>
      <c r="T108" s="463">
        <v>1.0000000000000001E-5</v>
      </c>
      <c r="U108" s="464" t="s">
        <v>1049</v>
      </c>
      <c r="V108" s="465" t="s">
        <v>1049</v>
      </c>
      <c r="W108" s="788" t="s">
        <v>1049</v>
      </c>
      <c r="X108" s="464" t="s">
        <v>1049</v>
      </c>
      <c r="Y108" s="465" t="s">
        <v>1049</v>
      </c>
      <c r="AA108" s="468" t="s">
        <v>1049</v>
      </c>
      <c r="AC108" s="791">
        <v>6.75</v>
      </c>
      <c r="AD108" s="467">
        <v>1</v>
      </c>
      <c r="AH108" s="40">
        <v>0</v>
      </c>
      <c r="AI108" s="40">
        <v>0</v>
      </c>
      <c r="AJ108" s="40">
        <v>0</v>
      </c>
      <c r="AK108" s="40">
        <v>0</v>
      </c>
      <c r="AL108" s="40">
        <v>0</v>
      </c>
      <c r="AM108" s="40">
        <v>0</v>
      </c>
      <c r="AN108" s="41">
        <v>0</v>
      </c>
      <c r="AO108" s="41">
        <v>0</v>
      </c>
      <c r="AP108" s="41">
        <v>0</v>
      </c>
      <c r="AQ108" s="41">
        <v>0</v>
      </c>
      <c r="AR108" s="41">
        <v>0</v>
      </c>
      <c r="AS108" s="42">
        <v>0</v>
      </c>
      <c r="AT108" s="790">
        <v>1.0000000000000001E-5</v>
      </c>
    </row>
    <row r="109" spans="1:46" ht="19.149999999999999" hidden="1" customHeight="1" thickBot="1">
      <c r="A109" s="453">
        <v>9</v>
      </c>
      <c r="C109" s="455" t="s">
        <v>1049</v>
      </c>
      <c r="D109" s="456" t="s">
        <v>1049</v>
      </c>
      <c r="E109" s="457" t="s">
        <v>1049</v>
      </c>
      <c r="F109" s="458" t="s">
        <v>1049</v>
      </c>
      <c r="G109" s="459" t="s">
        <v>1049</v>
      </c>
      <c r="H109" s="459" t="s">
        <v>1049</v>
      </c>
      <c r="I109" s="459" t="s">
        <v>1049</v>
      </c>
      <c r="J109" s="459" t="s">
        <v>1049</v>
      </c>
      <c r="K109" s="460" t="s">
        <v>1049</v>
      </c>
      <c r="L109" s="461" t="s">
        <v>1049</v>
      </c>
      <c r="R109" s="794"/>
      <c r="T109" s="463">
        <v>1.0000000000000001E-5</v>
      </c>
      <c r="U109" s="464" t="s">
        <v>1049</v>
      </c>
      <c r="V109" s="465" t="s">
        <v>1049</v>
      </c>
      <c r="W109" s="788" t="s">
        <v>1049</v>
      </c>
      <c r="X109" s="464" t="s">
        <v>1049</v>
      </c>
      <c r="Y109" s="465" t="s">
        <v>1049</v>
      </c>
      <c r="AA109" s="468" t="s">
        <v>1049</v>
      </c>
      <c r="AC109" s="791">
        <v>7.1</v>
      </c>
      <c r="AD109" s="467" t="s">
        <v>34</v>
      </c>
      <c r="AH109" s="40">
        <v>0</v>
      </c>
      <c r="AI109" s="40">
        <v>0</v>
      </c>
      <c r="AJ109" s="40">
        <v>0</v>
      </c>
      <c r="AK109" s="40">
        <v>0</v>
      </c>
      <c r="AL109" s="40">
        <v>0</v>
      </c>
      <c r="AM109" s="40">
        <v>0</v>
      </c>
      <c r="AN109" s="41">
        <v>0</v>
      </c>
      <c r="AO109" s="41">
        <v>0</v>
      </c>
      <c r="AP109" s="41">
        <v>0</v>
      </c>
      <c r="AQ109" s="41">
        <v>0</v>
      </c>
      <c r="AR109" s="41">
        <v>0</v>
      </c>
      <c r="AS109" s="42">
        <v>0</v>
      </c>
      <c r="AT109" s="790">
        <v>1.0000000000000001E-5</v>
      </c>
    </row>
    <row r="110" spans="1:46" ht="18.75" hidden="1">
      <c r="A110" s="453">
        <v>10</v>
      </c>
      <c r="C110" s="455" t="s">
        <v>1049</v>
      </c>
      <c r="D110" s="456" t="s">
        <v>1049</v>
      </c>
      <c r="E110" s="457" t="s">
        <v>1049</v>
      </c>
      <c r="F110" s="458" t="s">
        <v>1049</v>
      </c>
      <c r="G110" s="459" t="s">
        <v>1049</v>
      </c>
      <c r="H110" s="459" t="s">
        <v>1049</v>
      </c>
      <c r="I110" s="459" t="s">
        <v>1049</v>
      </c>
      <c r="J110" s="459" t="s">
        <v>1049</v>
      </c>
      <c r="K110" s="460" t="s">
        <v>1049</v>
      </c>
      <c r="L110" s="461" t="s">
        <v>1049</v>
      </c>
      <c r="T110" s="463">
        <v>1.0000000000000001E-5</v>
      </c>
      <c r="U110" s="464" t="s">
        <v>1049</v>
      </c>
      <c r="V110" s="465" t="s">
        <v>1049</v>
      </c>
      <c r="W110" s="788" t="s">
        <v>1049</v>
      </c>
      <c r="X110" s="464" t="s">
        <v>1049</v>
      </c>
      <c r="Y110" s="465" t="s">
        <v>1049</v>
      </c>
      <c r="AA110" s="468" t="s">
        <v>1049</v>
      </c>
      <c r="AC110" s="791">
        <v>7.6</v>
      </c>
      <c r="AD110" s="467" t="s">
        <v>32</v>
      </c>
      <c r="AH110" s="40">
        <v>0</v>
      </c>
      <c r="AI110" s="40">
        <v>0</v>
      </c>
      <c r="AJ110" s="40">
        <v>0</v>
      </c>
      <c r="AK110" s="40">
        <v>0</v>
      </c>
      <c r="AL110" s="40">
        <v>0</v>
      </c>
      <c r="AM110" s="40">
        <v>0</v>
      </c>
      <c r="AN110" s="41">
        <v>0</v>
      </c>
      <c r="AO110" s="41">
        <v>0</v>
      </c>
      <c r="AP110" s="41">
        <v>0</v>
      </c>
      <c r="AQ110" s="41">
        <v>0</v>
      </c>
      <c r="AR110" s="41">
        <v>0</v>
      </c>
      <c r="AS110" s="42">
        <v>0</v>
      </c>
      <c r="AT110" s="790">
        <v>1.0000000000000001E-5</v>
      </c>
    </row>
    <row r="111" spans="1:46" ht="18.75" hidden="1">
      <c r="A111" s="453">
        <v>11</v>
      </c>
      <c r="C111" s="455" t="s">
        <v>1049</v>
      </c>
      <c r="D111" s="456" t="s">
        <v>1049</v>
      </c>
      <c r="E111" s="457" t="s">
        <v>1049</v>
      </c>
      <c r="F111" s="458" t="s">
        <v>1049</v>
      </c>
      <c r="G111" s="459" t="s">
        <v>1049</v>
      </c>
      <c r="H111" s="459" t="s">
        <v>1049</v>
      </c>
      <c r="I111" s="459" t="s">
        <v>1049</v>
      </c>
      <c r="J111" s="459" t="s">
        <v>1049</v>
      </c>
      <c r="K111" s="460" t="s">
        <v>1049</v>
      </c>
      <c r="L111" s="461" t="s">
        <v>1049</v>
      </c>
      <c r="T111" s="463">
        <v>1.0000000000000001E-5</v>
      </c>
      <c r="U111" s="464" t="s">
        <v>1049</v>
      </c>
      <c r="V111" s="465" t="s">
        <v>1049</v>
      </c>
      <c r="W111" s="788" t="s">
        <v>1049</v>
      </c>
      <c r="X111" s="464" t="s">
        <v>1049</v>
      </c>
      <c r="Y111" s="465" t="s">
        <v>1049</v>
      </c>
      <c r="AA111" s="468" t="s">
        <v>1049</v>
      </c>
      <c r="AC111" s="791">
        <v>8</v>
      </c>
      <c r="AD111" s="467" t="s">
        <v>33</v>
      </c>
      <c r="AH111" s="40">
        <v>0</v>
      </c>
      <c r="AI111" s="40">
        <v>0</v>
      </c>
      <c r="AJ111" s="40">
        <v>0</v>
      </c>
      <c r="AK111" s="40">
        <v>0</v>
      </c>
      <c r="AL111" s="40">
        <v>0</v>
      </c>
      <c r="AM111" s="40">
        <v>0</v>
      </c>
      <c r="AN111" s="41">
        <v>0</v>
      </c>
      <c r="AO111" s="41">
        <v>0</v>
      </c>
      <c r="AP111" s="41">
        <v>0</v>
      </c>
      <c r="AQ111" s="41">
        <v>0</v>
      </c>
      <c r="AR111" s="41">
        <v>0</v>
      </c>
      <c r="AS111" s="42">
        <v>0</v>
      </c>
      <c r="AT111" s="790">
        <v>1.0000000000000001E-5</v>
      </c>
    </row>
    <row r="112" spans="1:46" ht="18.75" hidden="1">
      <c r="A112" s="453">
        <v>12</v>
      </c>
      <c r="C112" s="455" t="s">
        <v>1049</v>
      </c>
      <c r="D112" s="456" t="s">
        <v>1049</v>
      </c>
      <c r="E112" s="457" t="s">
        <v>1049</v>
      </c>
      <c r="F112" s="458" t="s">
        <v>1049</v>
      </c>
      <c r="G112" s="459" t="s">
        <v>1049</v>
      </c>
      <c r="H112" s="459" t="s">
        <v>1049</v>
      </c>
      <c r="I112" s="459" t="s">
        <v>1049</v>
      </c>
      <c r="J112" s="459" t="s">
        <v>1049</v>
      </c>
      <c r="K112" s="460" t="s">
        <v>1049</v>
      </c>
      <c r="L112" s="461" t="s">
        <v>1049</v>
      </c>
      <c r="T112" s="463">
        <v>1.0000000000000001E-5</v>
      </c>
      <c r="U112" s="464" t="s">
        <v>1049</v>
      </c>
      <c r="V112" s="465" t="s">
        <v>1049</v>
      </c>
      <c r="W112" s="788" t="s">
        <v>1049</v>
      </c>
      <c r="X112" s="464" t="s">
        <v>1049</v>
      </c>
      <c r="Y112" s="465" t="s">
        <v>1049</v>
      </c>
      <c r="AA112" s="468" t="s">
        <v>1049</v>
      </c>
      <c r="AH112" s="40">
        <v>0</v>
      </c>
      <c r="AI112" s="40">
        <v>0</v>
      </c>
      <c r="AJ112" s="40">
        <v>0</v>
      </c>
      <c r="AK112" s="40">
        <v>0</v>
      </c>
      <c r="AL112" s="40">
        <v>0</v>
      </c>
      <c r="AM112" s="40">
        <v>0</v>
      </c>
      <c r="AN112" s="41">
        <v>0</v>
      </c>
      <c r="AO112" s="41">
        <v>0</v>
      </c>
      <c r="AP112" s="41">
        <v>0</v>
      </c>
      <c r="AQ112" s="41">
        <v>0</v>
      </c>
      <c r="AR112" s="41">
        <v>0</v>
      </c>
      <c r="AS112" s="42">
        <v>0</v>
      </c>
      <c r="AT112" s="790">
        <v>1.0000000000000001E-5</v>
      </c>
    </row>
    <row r="113" spans="1:46" ht="18.75" hidden="1">
      <c r="A113" s="453">
        <v>13</v>
      </c>
      <c r="C113" s="455" t="s">
        <v>1049</v>
      </c>
      <c r="D113" s="456" t="s">
        <v>1049</v>
      </c>
      <c r="E113" s="457" t="s">
        <v>1049</v>
      </c>
      <c r="F113" s="458" t="s">
        <v>1049</v>
      </c>
      <c r="G113" s="459" t="s">
        <v>1049</v>
      </c>
      <c r="H113" s="459" t="s">
        <v>1049</v>
      </c>
      <c r="I113" s="459" t="s">
        <v>1049</v>
      </c>
      <c r="J113" s="459" t="s">
        <v>1049</v>
      </c>
      <c r="K113" s="460" t="s">
        <v>1049</v>
      </c>
      <c r="L113" s="461" t="s">
        <v>1049</v>
      </c>
      <c r="T113" s="463">
        <v>1.0000000000000001E-5</v>
      </c>
      <c r="U113" s="464" t="s">
        <v>1049</v>
      </c>
      <c r="V113" s="465" t="s">
        <v>1049</v>
      </c>
      <c r="W113" s="788" t="s">
        <v>1049</v>
      </c>
      <c r="X113" s="464" t="s">
        <v>1049</v>
      </c>
      <c r="Y113" s="465" t="s">
        <v>1049</v>
      </c>
      <c r="AA113" s="468" t="s">
        <v>1049</v>
      </c>
      <c r="AH113" s="40">
        <v>0</v>
      </c>
      <c r="AI113" s="40">
        <v>0</v>
      </c>
      <c r="AJ113" s="40">
        <v>0</v>
      </c>
      <c r="AK113" s="40">
        <v>0</v>
      </c>
      <c r="AL113" s="40">
        <v>0</v>
      </c>
      <c r="AM113" s="40">
        <v>0</v>
      </c>
      <c r="AN113" s="41">
        <v>0</v>
      </c>
      <c r="AO113" s="41">
        <v>0</v>
      </c>
      <c r="AP113" s="41">
        <v>0</v>
      </c>
      <c r="AQ113" s="41">
        <v>0</v>
      </c>
      <c r="AR113" s="41">
        <v>0</v>
      </c>
      <c r="AS113" s="42">
        <v>0</v>
      </c>
      <c r="AT113" s="790">
        <v>1.0000000000000001E-5</v>
      </c>
    </row>
    <row r="114" spans="1:46" ht="18.75" hidden="1">
      <c r="A114" s="453">
        <v>14</v>
      </c>
      <c r="C114" s="455" t="s">
        <v>1049</v>
      </c>
      <c r="D114" s="456" t="s">
        <v>1049</v>
      </c>
      <c r="E114" s="457" t="s">
        <v>1049</v>
      </c>
      <c r="F114" s="458" t="s">
        <v>1049</v>
      </c>
      <c r="G114" s="459" t="s">
        <v>1049</v>
      </c>
      <c r="H114" s="459" t="s">
        <v>1049</v>
      </c>
      <c r="I114" s="459" t="s">
        <v>1049</v>
      </c>
      <c r="J114" s="459" t="s">
        <v>1049</v>
      </c>
      <c r="K114" s="460" t="s">
        <v>1049</v>
      </c>
      <c r="L114" s="461" t="s">
        <v>1049</v>
      </c>
      <c r="T114" s="463">
        <v>1.0000000000000001E-5</v>
      </c>
      <c r="U114" s="464" t="s">
        <v>1049</v>
      </c>
      <c r="V114" s="465" t="s">
        <v>1049</v>
      </c>
      <c r="W114" s="788" t="s">
        <v>1049</v>
      </c>
      <c r="X114" s="464" t="s">
        <v>1049</v>
      </c>
      <c r="Y114" s="465" t="s">
        <v>1049</v>
      </c>
      <c r="AA114" s="468" t="s">
        <v>1049</v>
      </c>
      <c r="AH114" s="40">
        <v>0</v>
      </c>
      <c r="AI114" s="40">
        <v>0</v>
      </c>
      <c r="AJ114" s="40">
        <v>0</v>
      </c>
      <c r="AK114" s="40">
        <v>0</v>
      </c>
      <c r="AL114" s="40">
        <v>0</v>
      </c>
      <c r="AM114" s="40">
        <v>0</v>
      </c>
      <c r="AN114" s="41">
        <v>0</v>
      </c>
      <c r="AO114" s="41">
        <v>0</v>
      </c>
      <c r="AP114" s="41">
        <v>0</v>
      </c>
      <c r="AQ114" s="41">
        <v>0</v>
      </c>
      <c r="AR114" s="41">
        <v>0</v>
      </c>
      <c r="AS114" s="42">
        <v>0</v>
      </c>
      <c r="AT114" s="790">
        <v>1.0000000000000001E-5</v>
      </c>
    </row>
    <row r="115" spans="1:46" ht="18.75" hidden="1">
      <c r="A115" s="453">
        <v>15</v>
      </c>
      <c r="C115" s="455" t="s">
        <v>1049</v>
      </c>
      <c r="D115" s="456" t="s">
        <v>1049</v>
      </c>
      <c r="E115" s="457" t="s">
        <v>1049</v>
      </c>
      <c r="F115" s="458" t="s">
        <v>1049</v>
      </c>
      <c r="G115" s="459" t="s">
        <v>1049</v>
      </c>
      <c r="H115" s="459" t="s">
        <v>1049</v>
      </c>
      <c r="I115" s="459" t="s">
        <v>1049</v>
      </c>
      <c r="J115" s="459" t="s">
        <v>1049</v>
      </c>
      <c r="K115" s="460" t="s">
        <v>1049</v>
      </c>
      <c r="L115" s="461" t="s">
        <v>1049</v>
      </c>
      <c r="T115" s="463">
        <v>1.0000000000000001E-5</v>
      </c>
      <c r="U115" s="464" t="s">
        <v>1049</v>
      </c>
      <c r="V115" s="465" t="s">
        <v>1049</v>
      </c>
      <c r="W115" s="788" t="s">
        <v>1049</v>
      </c>
      <c r="X115" s="464" t="s">
        <v>1049</v>
      </c>
      <c r="Y115" s="465" t="s">
        <v>1049</v>
      </c>
      <c r="AA115" s="468" t="s">
        <v>1049</v>
      </c>
      <c r="AH115" s="40">
        <v>0</v>
      </c>
      <c r="AI115" s="40">
        <v>0</v>
      </c>
      <c r="AJ115" s="40">
        <v>0</v>
      </c>
      <c r="AK115" s="40">
        <v>0</v>
      </c>
      <c r="AL115" s="40">
        <v>0</v>
      </c>
      <c r="AM115" s="40">
        <v>0</v>
      </c>
      <c r="AN115" s="41">
        <v>0</v>
      </c>
      <c r="AO115" s="41">
        <v>0</v>
      </c>
      <c r="AP115" s="41">
        <v>0</v>
      </c>
      <c r="AQ115" s="41">
        <v>0</v>
      </c>
      <c r="AR115" s="41">
        <v>0</v>
      </c>
      <c r="AS115" s="42">
        <v>0</v>
      </c>
      <c r="AT115" s="790">
        <v>1.0000000000000001E-5</v>
      </c>
    </row>
    <row r="116" spans="1:46" ht="18.75" hidden="1">
      <c r="A116" s="453">
        <v>16</v>
      </c>
      <c r="C116" s="455" t="s">
        <v>1049</v>
      </c>
      <c r="D116" s="456" t="s">
        <v>1049</v>
      </c>
      <c r="E116" s="457" t="s">
        <v>1049</v>
      </c>
      <c r="F116" s="458" t="s">
        <v>1049</v>
      </c>
      <c r="G116" s="459" t="s">
        <v>1049</v>
      </c>
      <c r="H116" s="459" t="s">
        <v>1049</v>
      </c>
      <c r="I116" s="459" t="s">
        <v>1049</v>
      </c>
      <c r="J116" s="459" t="s">
        <v>1049</v>
      </c>
      <c r="K116" s="460" t="s">
        <v>1049</v>
      </c>
      <c r="L116" s="461" t="s">
        <v>1049</v>
      </c>
      <c r="T116" s="463">
        <v>1.0000000000000001E-5</v>
      </c>
      <c r="U116" s="464" t="s">
        <v>1049</v>
      </c>
      <c r="V116" s="465" t="s">
        <v>1049</v>
      </c>
      <c r="W116" s="788" t="s">
        <v>1049</v>
      </c>
      <c r="X116" s="464" t="s">
        <v>1049</v>
      </c>
      <c r="Y116" s="465" t="s">
        <v>1049</v>
      </c>
      <c r="AA116" s="468" t="s">
        <v>1049</v>
      </c>
      <c r="AH116" s="40">
        <v>0</v>
      </c>
      <c r="AI116" s="40">
        <v>0</v>
      </c>
      <c r="AJ116" s="40">
        <v>0</v>
      </c>
      <c r="AK116" s="40">
        <v>0</v>
      </c>
      <c r="AL116" s="40">
        <v>0</v>
      </c>
      <c r="AM116" s="40">
        <v>0</v>
      </c>
      <c r="AN116" s="41">
        <v>0</v>
      </c>
      <c r="AO116" s="41">
        <v>0</v>
      </c>
      <c r="AP116" s="41">
        <v>0</v>
      </c>
      <c r="AQ116" s="41">
        <v>0</v>
      </c>
      <c r="AR116" s="41">
        <v>0</v>
      </c>
      <c r="AS116" s="42">
        <v>0</v>
      </c>
      <c r="AT116" s="790">
        <v>1.0000000000000001E-5</v>
      </c>
    </row>
    <row r="117" spans="1:46" ht="18.75" hidden="1">
      <c r="A117" s="453">
        <v>17</v>
      </c>
      <c r="C117" s="455" t="s">
        <v>1049</v>
      </c>
      <c r="D117" s="456" t="s">
        <v>1049</v>
      </c>
      <c r="E117" s="457" t="s">
        <v>1049</v>
      </c>
      <c r="F117" s="458" t="s">
        <v>1049</v>
      </c>
      <c r="G117" s="459" t="s">
        <v>1049</v>
      </c>
      <c r="H117" s="459" t="s">
        <v>1049</v>
      </c>
      <c r="I117" s="459" t="s">
        <v>1049</v>
      </c>
      <c r="J117" s="459" t="s">
        <v>1049</v>
      </c>
      <c r="K117" s="460" t="s">
        <v>1049</v>
      </c>
      <c r="L117" s="461" t="s">
        <v>1049</v>
      </c>
      <c r="T117" s="463">
        <v>1.0000000000000001E-5</v>
      </c>
      <c r="U117" s="464" t="s">
        <v>1049</v>
      </c>
      <c r="V117" s="465" t="s">
        <v>1049</v>
      </c>
      <c r="W117" s="788" t="s">
        <v>1049</v>
      </c>
      <c r="X117" s="464" t="s">
        <v>1049</v>
      </c>
      <c r="Y117" s="465" t="s">
        <v>1049</v>
      </c>
      <c r="AA117" s="468" t="s">
        <v>1049</v>
      </c>
      <c r="AH117" s="40">
        <v>0</v>
      </c>
      <c r="AI117" s="40">
        <v>0</v>
      </c>
      <c r="AJ117" s="40">
        <v>0</v>
      </c>
      <c r="AK117" s="40">
        <v>0</v>
      </c>
      <c r="AL117" s="40">
        <v>0</v>
      </c>
      <c r="AM117" s="40">
        <v>0</v>
      </c>
      <c r="AN117" s="41">
        <v>0</v>
      </c>
      <c r="AO117" s="41">
        <v>0</v>
      </c>
      <c r="AP117" s="41">
        <v>0</v>
      </c>
      <c r="AQ117" s="41">
        <v>0</v>
      </c>
      <c r="AR117" s="41">
        <v>0</v>
      </c>
      <c r="AS117" s="42">
        <v>0</v>
      </c>
      <c r="AT117" s="790">
        <v>1.0000000000000001E-5</v>
      </c>
    </row>
    <row r="118" spans="1:46" ht="18.75" hidden="1">
      <c r="A118" s="453">
        <v>18</v>
      </c>
      <c r="C118" s="455" t="s">
        <v>1049</v>
      </c>
      <c r="D118" s="456" t="s">
        <v>1049</v>
      </c>
      <c r="E118" s="457" t="s">
        <v>1049</v>
      </c>
      <c r="F118" s="458" t="s">
        <v>1049</v>
      </c>
      <c r="G118" s="459" t="s">
        <v>1049</v>
      </c>
      <c r="H118" s="459" t="s">
        <v>1049</v>
      </c>
      <c r="I118" s="459" t="s">
        <v>1049</v>
      </c>
      <c r="J118" s="459" t="s">
        <v>1049</v>
      </c>
      <c r="K118" s="460" t="s">
        <v>1049</v>
      </c>
      <c r="L118" s="461" t="s">
        <v>1049</v>
      </c>
      <c r="T118" s="463">
        <v>1.0000000000000001E-5</v>
      </c>
      <c r="U118" s="464" t="s">
        <v>1049</v>
      </c>
      <c r="V118" s="465" t="s">
        <v>1049</v>
      </c>
      <c r="W118" s="788" t="s">
        <v>1049</v>
      </c>
      <c r="X118" s="464" t="s">
        <v>1049</v>
      </c>
      <c r="Y118" s="465" t="s">
        <v>1049</v>
      </c>
      <c r="AA118" s="468" t="s">
        <v>1049</v>
      </c>
      <c r="AH118" s="40">
        <v>0</v>
      </c>
      <c r="AI118" s="40">
        <v>0</v>
      </c>
      <c r="AJ118" s="40">
        <v>0</v>
      </c>
      <c r="AK118" s="40">
        <v>0</v>
      </c>
      <c r="AL118" s="40">
        <v>0</v>
      </c>
      <c r="AM118" s="40">
        <v>0</v>
      </c>
      <c r="AN118" s="41">
        <v>0</v>
      </c>
      <c r="AO118" s="41">
        <v>0</v>
      </c>
      <c r="AP118" s="41">
        <v>0</v>
      </c>
      <c r="AQ118" s="41">
        <v>0</v>
      </c>
      <c r="AR118" s="41">
        <v>0</v>
      </c>
      <c r="AS118" s="42">
        <v>0</v>
      </c>
      <c r="AT118" s="790">
        <v>1.0000000000000001E-5</v>
      </c>
    </row>
    <row r="119" spans="1:46" ht="18.75" hidden="1">
      <c r="A119" s="453">
        <v>19</v>
      </c>
      <c r="C119" s="455" t="s">
        <v>1049</v>
      </c>
      <c r="D119" s="456" t="s">
        <v>1049</v>
      </c>
      <c r="E119" s="457" t="s">
        <v>1049</v>
      </c>
      <c r="F119" s="458" t="s">
        <v>1049</v>
      </c>
      <c r="G119" s="459" t="s">
        <v>1049</v>
      </c>
      <c r="H119" s="459" t="s">
        <v>1049</v>
      </c>
      <c r="I119" s="459" t="s">
        <v>1049</v>
      </c>
      <c r="J119" s="459" t="s">
        <v>1049</v>
      </c>
      <c r="K119" s="460" t="s">
        <v>1049</v>
      </c>
      <c r="L119" s="461" t="s">
        <v>1049</v>
      </c>
      <c r="T119" s="463">
        <v>1.0000000000000001E-5</v>
      </c>
      <c r="U119" s="464" t="s">
        <v>1049</v>
      </c>
      <c r="V119" s="465" t="s">
        <v>1049</v>
      </c>
      <c r="W119" s="788" t="s">
        <v>1049</v>
      </c>
      <c r="X119" s="464" t="s">
        <v>1049</v>
      </c>
      <c r="Y119" s="465" t="s">
        <v>1049</v>
      </c>
      <c r="AA119" s="468" t="s">
        <v>1049</v>
      </c>
      <c r="AH119" s="40">
        <v>0</v>
      </c>
      <c r="AI119" s="40">
        <v>0</v>
      </c>
      <c r="AJ119" s="40">
        <v>0</v>
      </c>
      <c r="AK119" s="40">
        <v>0</v>
      </c>
      <c r="AL119" s="40">
        <v>0</v>
      </c>
      <c r="AM119" s="40">
        <v>0</v>
      </c>
      <c r="AN119" s="41">
        <v>0</v>
      </c>
      <c r="AO119" s="41">
        <v>0</v>
      </c>
      <c r="AP119" s="41">
        <v>0</v>
      </c>
      <c r="AQ119" s="41">
        <v>0</v>
      </c>
      <c r="AR119" s="41">
        <v>0</v>
      </c>
      <c r="AS119" s="42">
        <v>0</v>
      </c>
      <c r="AT119" s="790">
        <v>1.0000000000000001E-5</v>
      </c>
    </row>
    <row r="120" spans="1:46" ht="18.75" hidden="1">
      <c r="A120" s="453">
        <v>20</v>
      </c>
      <c r="C120" s="455" t="s">
        <v>1049</v>
      </c>
      <c r="D120" s="456" t="s">
        <v>1049</v>
      </c>
      <c r="E120" s="457" t="s">
        <v>1049</v>
      </c>
      <c r="F120" s="458" t="s">
        <v>1049</v>
      </c>
      <c r="G120" s="459" t="s">
        <v>1049</v>
      </c>
      <c r="H120" s="459" t="s">
        <v>1049</v>
      </c>
      <c r="I120" s="459" t="s">
        <v>1049</v>
      </c>
      <c r="J120" s="459" t="s">
        <v>1049</v>
      </c>
      <c r="K120" s="460" t="s">
        <v>1049</v>
      </c>
      <c r="L120" s="461" t="s">
        <v>1049</v>
      </c>
      <c r="T120" s="463">
        <v>1.0000000000000001E-5</v>
      </c>
      <c r="U120" s="464" t="s">
        <v>1049</v>
      </c>
      <c r="V120" s="465" t="s">
        <v>1049</v>
      </c>
      <c r="W120" s="788" t="s">
        <v>1049</v>
      </c>
      <c r="X120" s="464" t="s">
        <v>1049</v>
      </c>
      <c r="Y120" s="465" t="s">
        <v>1049</v>
      </c>
      <c r="AA120" s="468" t="s">
        <v>1049</v>
      </c>
      <c r="AH120" s="40">
        <v>0</v>
      </c>
      <c r="AI120" s="40">
        <v>0</v>
      </c>
      <c r="AJ120" s="40">
        <v>0</v>
      </c>
      <c r="AK120" s="40">
        <v>0</v>
      </c>
      <c r="AL120" s="40">
        <v>0</v>
      </c>
      <c r="AM120" s="40">
        <v>0</v>
      </c>
      <c r="AN120" s="41">
        <v>0</v>
      </c>
      <c r="AO120" s="41">
        <v>0</v>
      </c>
      <c r="AP120" s="41">
        <v>0</v>
      </c>
      <c r="AQ120" s="41">
        <v>0</v>
      </c>
      <c r="AR120" s="41">
        <v>0</v>
      </c>
      <c r="AS120" s="42">
        <v>0</v>
      </c>
      <c r="AT120" s="790">
        <v>1.0000000000000001E-5</v>
      </c>
    </row>
    <row r="121" spans="1:46" s="458" customFormat="1" hidden="1">
      <c r="A121" s="453"/>
      <c r="B121" s="454"/>
      <c r="C121" s="467"/>
      <c r="D121" s="456"/>
      <c r="E121" s="457"/>
      <c r="H121" s="460"/>
      <c r="J121" s="460"/>
      <c r="K121" s="460"/>
      <c r="L121" s="467"/>
      <c r="M121" s="462"/>
      <c r="N121" s="462"/>
      <c r="O121" s="462"/>
      <c r="P121" s="462"/>
      <c r="Q121" s="462"/>
      <c r="R121" s="462"/>
      <c r="S121" s="462"/>
      <c r="T121" s="465"/>
      <c r="U121" s="465"/>
      <c r="V121" s="465"/>
      <c r="W121" s="465"/>
      <c r="X121" s="465"/>
      <c r="Y121" s="467"/>
      <c r="Z121" s="467"/>
      <c r="AA121" s="467"/>
      <c r="AB121" s="510"/>
      <c r="AC121" s="510"/>
      <c r="AD121" s="510"/>
      <c r="AE121" s="510"/>
      <c r="AF121" s="510"/>
      <c r="AG121" s="510"/>
      <c r="AH121" s="510"/>
      <c r="AI121" s="510"/>
      <c r="AJ121" s="510"/>
      <c r="AK121" s="510"/>
    </row>
    <row r="122" spans="1:46" s="458" customFormat="1" ht="18" hidden="1" customHeight="1">
      <c r="A122" s="453"/>
      <c r="B122" s="454"/>
      <c r="C122" s="796" t="s">
        <v>237</v>
      </c>
      <c r="D122" s="797"/>
      <c r="E122" s="469"/>
      <c r="F122" s="459"/>
      <c r="G122" s="459"/>
      <c r="H122" s="459"/>
      <c r="I122" s="459"/>
      <c r="J122" s="459"/>
      <c r="K122" s="459"/>
      <c r="L122" s="459"/>
      <c r="M122" s="459"/>
      <c r="N122" s="471"/>
      <c r="Q122" s="798" t="s">
        <v>218</v>
      </c>
      <c r="R122" s="470"/>
      <c r="S122" s="471"/>
      <c r="T122" s="471"/>
      <c r="U122" s="472"/>
      <c r="V122" s="472"/>
      <c r="W122" s="473"/>
      <c r="X122" s="467"/>
      <c r="Y122" s="474"/>
      <c r="AB122" s="510"/>
      <c r="AC122" s="510"/>
      <c r="AD122" s="510"/>
      <c r="AE122" s="510"/>
      <c r="AF122" s="510"/>
      <c r="AG122" s="510"/>
      <c r="AH122" s="510"/>
      <c r="AI122" s="510"/>
      <c r="AJ122" s="510"/>
      <c r="AK122" s="510"/>
    </row>
    <row r="123" spans="1:46" s="458" customFormat="1" hidden="1">
      <c r="A123" s="453"/>
      <c r="B123" s="454"/>
      <c r="C123" s="796" t="s">
        <v>217</v>
      </c>
      <c r="D123" s="797"/>
      <c r="E123" s="469"/>
      <c r="F123" s="459"/>
      <c r="G123" s="459"/>
      <c r="H123" s="459"/>
      <c r="I123" s="459"/>
      <c r="J123" s="459"/>
      <c r="K123" s="459"/>
      <c r="L123" s="459"/>
      <c r="M123" s="459"/>
      <c r="N123" s="471"/>
      <c r="Q123" s="798"/>
      <c r="R123" s="470"/>
      <c r="S123" s="471"/>
      <c r="T123" s="471"/>
      <c r="U123" s="472"/>
      <c r="V123" s="472"/>
      <c r="W123" s="473"/>
      <c r="X123" s="467"/>
      <c r="Y123" s="474"/>
      <c r="AB123" s="510"/>
      <c r="AC123" s="510"/>
      <c r="AD123" s="510"/>
      <c r="AE123" s="510"/>
      <c r="AF123" s="510"/>
      <c r="AG123" s="510"/>
      <c r="AH123" s="510"/>
      <c r="AI123" s="510"/>
      <c r="AJ123" s="510"/>
      <c r="AK123" s="510"/>
    </row>
    <row r="124" spans="1:46" s="458" customFormat="1" hidden="1">
      <c r="A124" s="453"/>
      <c r="B124" s="454"/>
      <c r="C124" s="796" t="s">
        <v>219</v>
      </c>
      <c r="D124" s="797"/>
      <c r="E124" s="469"/>
      <c r="F124" s="459"/>
      <c r="G124" s="459"/>
      <c r="H124" s="459"/>
      <c r="I124" s="459"/>
      <c r="J124" s="459"/>
      <c r="K124" s="459"/>
      <c r="L124" s="459"/>
      <c r="M124" s="459"/>
      <c r="N124" s="471"/>
      <c r="Q124" s="798"/>
      <c r="R124" s="470"/>
      <c r="S124" s="471"/>
      <c r="T124" s="471"/>
      <c r="U124" s="472"/>
      <c r="V124" s="472"/>
      <c r="W124" s="473"/>
      <c r="X124" s="467"/>
      <c r="Y124" s="474"/>
      <c r="AB124" s="510"/>
      <c r="AC124" s="510"/>
      <c r="AD124" s="510"/>
      <c r="AE124" s="510"/>
      <c r="AF124" s="510"/>
      <c r="AG124" s="510"/>
      <c r="AH124" s="510"/>
      <c r="AI124" s="510"/>
      <c r="AJ124" s="510"/>
      <c r="AK124" s="510"/>
    </row>
    <row r="125" spans="1:46" s="458" customFormat="1" hidden="1">
      <c r="A125" s="865" t="s">
        <v>252</v>
      </c>
      <c r="B125" s="865"/>
      <c r="C125" s="865"/>
      <c r="D125" s="865"/>
      <c r="E125" s="865"/>
      <c r="F125" s="865"/>
      <c r="G125" s="865"/>
      <c r="H125" s="865"/>
      <c r="I125" s="865"/>
      <c r="J125" s="865"/>
      <c r="K125" s="865"/>
      <c r="L125" s="865"/>
      <c r="M125" s="865"/>
      <c r="N125" s="865"/>
      <c r="O125" s="865"/>
      <c r="P125" s="865"/>
      <c r="Q125" s="865"/>
      <c r="R125" s="865"/>
      <c r="S125" s="865"/>
      <c r="T125" s="865"/>
      <c r="U125" s="865"/>
      <c r="V125" s="865"/>
      <c r="W125" s="865"/>
      <c r="X125" s="865"/>
      <c r="Y125" s="865"/>
      <c r="Z125" s="865"/>
      <c r="AA125" s="865"/>
      <c r="AB125" s="510"/>
      <c r="AC125" s="510"/>
      <c r="AD125" s="510"/>
      <c r="AE125" s="510"/>
      <c r="AF125" s="510"/>
      <c r="AG125" s="510"/>
      <c r="AH125" s="510"/>
      <c r="AI125" s="510"/>
      <c r="AJ125" s="510"/>
      <c r="AK125" s="510"/>
    </row>
    <row r="126" spans="1:46" s="458" customFormat="1" hidden="1">
      <c r="A126" s="865" t="s">
        <v>627</v>
      </c>
      <c r="B126" s="865"/>
      <c r="C126" s="865"/>
      <c r="D126" s="865"/>
      <c r="E126" s="865"/>
      <c r="F126" s="865"/>
      <c r="G126" s="865"/>
      <c r="H126" s="865"/>
      <c r="I126" s="865"/>
      <c r="J126" s="865"/>
      <c r="K126" s="865"/>
      <c r="L126" s="865"/>
      <c r="M126" s="865"/>
      <c r="N126" s="865"/>
      <c r="O126" s="865"/>
      <c r="P126" s="865"/>
      <c r="Q126" s="865"/>
      <c r="R126" s="865"/>
      <c r="S126" s="865"/>
      <c r="T126" s="865"/>
      <c r="U126" s="865"/>
      <c r="V126" s="865"/>
      <c r="W126" s="865"/>
      <c r="X126" s="865"/>
      <c r="Y126" s="865"/>
      <c r="Z126" s="865"/>
      <c r="AA126" s="865"/>
      <c r="AB126" s="510"/>
      <c r="AC126" s="510"/>
      <c r="AD126" s="510"/>
      <c r="AE126" s="510"/>
      <c r="AF126" s="510"/>
      <c r="AG126" s="510"/>
      <c r="AH126" s="510"/>
      <c r="AI126" s="510"/>
      <c r="AJ126" s="510"/>
      <c r="AK126" s="510"/>
    </row>
    <row r="127" spans="1:46" s="458" customFormat="1" hidden="1">
      <c r="A127" s="865" t="s">
        <v>628</v>
      </c>
      <c r="B127" s="865"/>
      <c r="C127" s="865"/>
      <c r="D127" s="865"/>
      <c r="E127" s="865"/>
      <c r="F127" s="865"/>
      <c r="G127" s="865"/>
      <c r="H127" s="865"/>
      <c r="I127" s="865"/>
      <c r="J127" s="865"/>
      <c r="K127" s="865"/>
      <c r="L127" s="865"/>
      <c r="M127" s="865"/>
      <c r="N127" s="865"/>
      <c r="O127" s="865"/>
      <c r="P127" s="865"/>
      <c r="Q127" s="865"/>
      <c r="R127" s="865"/>
      <c r="S127" s="865"/>
      <c r="T127" s="865"/>
      <c r="U127" s="865"/>
      <c r="V127" s="865"/>
      <c r="W127" s="865"/>
      <c r="X127" s="865"/>
      <c r="Y127" s="865"/>
      <c r="Z127" s="865"/>
      <c r="AA127" s="865"/>
      <c r="AB127" s="510"/>
      <c r="AC127" s="510"/>
      <c r="AD127" s="510"/>
      <c r="AE127" s="510"/>
      <c r="AF127" s="510"/>
      <c r="AG127" s="510"/>
      <c r="AH127" s="510"/>
      <c r="AI127" s="510"/>
      <c r="AJ127" s="510"/>
      <c r="AK127" s="510"/>
    </row>
    <row r="128" spans="1:46" s="458" customFormat="1" hidden="1">
      <c r="A128" s="865"/>
      <c r="B128" s="865"/>
      <c r="C128" s="865"/>
      <c r="D128" s="865"/>
      <c r="E128" s="865"/>
      <c r="F128" s="865"/>
      <c r="G128" s="865"/>
      <c r="H128" s="865"/>
      <c r="I128" s="865"/>
      <c r="J128" s="865"/>
      <c r="K128" s="865"/>
      <c r="L128" s="865"/>
      <c r="M128" s="865"/>
      <c r="N128" s="865"/>
      <c r="O128" s="865"/>
      <c r="P128" s="865"/>
      <c r="Q128" s="865"/>
      <c r="R128" s="865"/>
      <c r="S128" s="865"/>
      <c r="T128" s="865"/>
      <c r="U128" s="865"/>
      <c r="V128" s="865"/>
      <c r="W128" s="865"/>
      <c r="X128" s="865"/>
      <c r="Y128" s="865"/>
      <c r="Z128" s="865"/>
      <c r="AA128" s="865"/>
      <c r="AB128" s="510"/>
      <c r="AC128" s="510"/>
      <c r="AD128" s="510"/>
      <c r="AE128" s="510"/>
      <c r="AF128" s="510"/>
      <c r="AG128" s="510"/>
      <c r="AH128" s="510"/>
      <c r="AI128" s="510"/>
      <c r="AJ128" s="510"/>
      <c r="AK128" s="510"/>
    </row>
    <row r="129" spans="1:46" s="458" customFormat="1" ht="18.75" hidden="1">
      <c r="A129" s="925" t="s">
        <v>223</v>
      </c>
      <c r="B129" s="925"/>
      <c r="C129" s="925"/>
      <c r="D129" s="465"/>
      <c r="E129" s="929" t="s">
        <v>38</v>
      </c>
      <c r="F129" s="929"/>
      <c r="G129" s="929"/>
      <c r="H129" s="929"/>
      <c r="I129" s="929"/>
      <c r="J129" s="771">
        <v>0.67361111111111105</v>
      </c>
      <c r="K129" s="771"/>
      <c r="L129" s="467"/>
      <c r="M129" s="772"/>
      <c r="N129" s="772"/>
      <c r="O129" s="772"/>
      <c r="P129" s="772"/>
      <c r="Q129" s="772"/>
      <c r="R129" s="772"/>
      <c r="S129" s="772"/>
      <c r="T129" s="510"/>
      <c r="U129" s="465"/>
      <c r="V129" s="465"/>
      <c r="W129" s="465"/>
      <c r="X129" s="465"/>
      <c r="Y129" s="467"/>
      <c r="Z129" s="467"/>
      <c r="AA129" s="467"/>
      <c r="AB129" s="510"/>
      <c r="AC129" s="510"/>
      <c r="AD129" s="510"/>
      <c r="AE129" s="510"/>
      <c r="AF129" s="510"/>
      <c r="AG129" s="510"/>
      <c r="AH129" s="510"/>
      <c r="AI129" s="510"/>
      <c r="AJ129" s="510"/>
      <c r="AK129" s="510"/>
    </row>
    <row r="130" spans="1:46" s="458" customFormat="1" hidden="1">
      <c r="A130" s="515"/>
      <c r="B130" s="927" t="s">
        <v>250</v>
      </c>
      <c r="C130" s="927"/>
      <c r="D130" s="465"/>
      <c r="E130" s="929" t="s">
        <v>207</v>
      </c>
      <c r="F130" s="929"/>
      <c r="G130" s="929"/>
      <c r="H130" s="929"/>
      <c r="I130" s="929"/>
      <c r="J130" s="771">
        <v>0.71180555555555503</v>
      </c>
      <c r="K130" s="771"/>
      <c r="L130" s="467"/>
      <c r="M130" s="774"/>
      <c r="N130" s="772"/>
      <c r="O130" s="772"/>
      <c r="P130" s="772"/>
      <c r="Q130" s="774"/>
      <c r="R130" s="772"/>
      <c r="S130" s="772"/>
      <c r="T130" s="775"/>
      <c r="U130" s="465"/>
      <c r="V130" s="465"/>
      <c r="W130" s="465"/>
      <c r="X130" s="465"/>
      <c r="Y130" s="467"/>
      <c r="Z130" s="467"/>
      <c r="AA130" s="467"/>
      <c r="AB130" s="510"/>
      <c r="AC130" s="507" t="s">
        <v>225</v>
      </c>
      <c r="AD130" s="510"/>
      <c r="AE130" s="510"/>
      <c r="AF130" s="510"/>
      <c r="AG130" s="510"/>
      <c r="AH130" s="510"/>
      <c r="AI130" s="510"/>
      <c r="AJ130" s="510"/>
      <c r="AK130" s="510"/>
    </row>
    <row r="131" spans="1:46" s="458" customFormat="1" ht="38.450000000000003" hidden="1" customHeight="1" thickBot="1">
      <c r="A131" s="776" t="s">
        <v>208</v>
      </c>
      <c r="B131" s="454" t="s">
        <v>44</v>
      </c>
      <c r="C131" s="777" t="s">
        <v>45</v>
      </c>
      <c r="D131" s="778" t="s">
        <v>209</v>
      </c>
      <c r="E131" s="779" t="s">
        <v>210</v>
      </c>
      <c r="F131" s="779" t="s">
        <v>46</v>
      </c>
      <c r="G131" s="780" t="s">
        <v>47</v>
      </c>
      <c r="H131" s="781" t="s">
        <v>48</v>
      </c>
      <c r="I131" s="780" t="s">
        <v>49</v>
      </c>
      <c r="J131" s="781" t="s">
        <v>50</v>
      </c>
      <c r="K131" s="781"/>
      <c r="L131" s="777"/>
      <c r="M131" s="782" t="s">
        <v>52</v>
      </c>
      <c r="N131" s="782" t="s">
        <v>52</v>
      </c>
      <c r="O131" s="782" t="s">
        <v>52</v>
      </c>
      <c r="P131" s="782" t="s">
        <v>208</v>
      </c>
      <c r="Q131" s="782" t="s">
        <v>52</v>
      </c>
      <c r="R131" s="782" t="s">
        <v>52</v>
      </c>
      <c r="S131" s="782" t="s">
        <v>52</v>
      </c>
      <c r="T131" s="783" t="s">
        <v>212</v>
      </c>
      <c r="U131" s="783"/>
      <c r="V131" s="783" t="s">
        <v>43</v>
      </c>
      <c r="W131" s="785" t="s">
        <v>56</v>
      </c>
      <c r="X131" s="786"/>
      <c r="Y131" s="780" t="s">
        <v>57</v>
      </c>
      <c r="Z131" s="780" t="s">
        <v>58</v>
      </c>
      <c r="AA131" s="777" t="s">
        <v>59</v>
      </c>
      <c r="AB131" s="478" t="s">
        <v>259</v>
      </c>
      <c r="AC131" s="801">
        <v>2015</v>
      </c>
      <c r="AD131" s="467"/>
      <c r="AE131" s="467"/>
      <c r="AF131" s="467"/>
    </row>
    <row r="132" spans="1:46" s="458" customFormat="1" ht="18.75" hidden="1">
      <c r="A132" s="453">
        <v>1</v>
      </c>
      <c r="B132" s="454"/>
      <c r="C132" s="455" t="s">
        <v>1049</v>
      </c>
      <c r="D132" s="456" t="s">
        <v>1049</v>
      </c>
      <c r="E132" s="457" t="s">
        <v>1049</v>
      </c>
      <c r="F132" s="458" t="s">
        <v>1049</v>
      </c>
      <c r="G132" s="459" t="s">
        <v>1049</v>
      </c>
      <c r="H132" s="459" t="s">
        <v>1049</v>
      </c>
      <c r="I132" s="459" t="s">
        <v>1049</v>
      </c>
      <c r="J132" s="459" t="s">
        <v>1049</v>
      </c>
      <c r="K132" s="460" t="s">
        <v>1049</v>
      </c>
      <c r="L132" s="467" t="s">
        <v>1049</v>
      </c>
      <c r="M132" s="802"/>
      <c r="N132" s="802"/>
      <c r="O132" s="802"/>
      <c r="P132" s="802"/>
      <c r="Q132" s="802"/>
      <c r="R132" s="802"/>
      <c r="S132" s="802"/>
      <c r="T132" s="463">
        <v>1.0000000000000001E-5</v>
      </c>
      <c r="U132" s="464" t="s">
        <v>1049</v>
      </c>
      <c r="V132" s="465" t="s">
        <v>1049</v>
      </c>
      <c r="W132" s="788" t="s">
        <v>1049</v>
      </c>
      <c r="X132" s="464" t="s">
        <v>1049</v>
      </c>
      <c r="Y132" s="465" t="s">
        <v>1049</v>
      </c>
      <c r="Z132" s="467"/>
      <c r="AA132" s="789" t="s">
        <v>1049</v>
      </c>
      <c r="AB132" s="803" t="e">
        <v>#VALUE!</v>
      </c>
      <c r="AD132" s="467" t="s">
        <v>257</v>
      </c>
      <c r="AE132" s="467"/>
      <c r="AF132" s="467"/>
      <c r="AH132" s="40">
        <v>0</v>
      </c>
      <c r="AI132" s="40">
        <v>0</v>
      </c>
      <c r="AJ132" s="40">
        <v>0</v>
      </c>
      <c r="AK132" s="40">
        <v>0</v>
      </c>
      <c r="AL132" s="40">
        <v>0</v>
      </c>
      <c r="AM132" s="40">
        <v>0</v>
      </c>
      <c r="AN132" s="41">
        <v>0</v>
      </c>
      <c r="AO132" s="41">
        <v>0</v>
      </c>
      <c r="AP132" s="41">
        <v>0</v>
      </c>
      <c r="AQ132" s="41">
        <v>0</v>
      </c>
      <c r="AR132" s="41">
        <v>0</v>
      </c>
      <c r="AS132" s="42">
        <v>0</v>
      </c>
      <c r="AT132" s="790">
        <v>1.0000000000000001E-5</v>
      </c>
    </row>
    <row r="133" spans="1:46" s="458" customFormat="1" ht="18.75" hidden="1">
      <c r="A133" s="453">
        <v>2</v>
      </c>
      <c r="B133" s="454"/>
      <c r="C133" s="455" t="s">
        <v>1049</v>
      </c>
      <c r="D133" s="456" t="s">
        <v>1049</v>
      </c>
      <c r="E133" s="457" t="s">
        <v>1049</v>
      </c>
      <c r="F133" s="458" t="s">
        <v>1049</v>
      </c>
      <c r="G133" s="459" t="s">
        <v>1049</v>
      </c>
      <c r="H133" s="459" t="s">
        <v>1049</v>
      </c>
      <c r="I133" s="459" t="s">
        <v>1049</v>
      </c>
      <c r="J133" s="459" t="s">
        <v>1049</v>
      </c>
      <c r="K133" s="460" t="s">
        <v>1049</v>
      </c>
      <c r="L133" s="467" t="s">
        <v>1049</v>
      </c>
      <c r="M133" s="802"/>
      <c r="N133" s="802"/>
      <c r="O133" s="802"/>
      <c r="P133" s="802"/>
      <c r="Q133" s="802"/>
      <c r="R133" s="802"/>
      <c r="S133" s="802"/>
      <c r="T133" s="463">
        <v>1.0000000000000001E-5</v>
      </c>
      <c r="U133" s="464" t="s">
        <v>1049</v>
      </c>
      <c r="V133" s="465" t="s">
        <v>1049</v>
      </c>
      <c r="W133" s="788" t="s">
        <v>1049</v>
      </c>
      <c r="X133" s="464" t="s">
        <v>1049</v>
      </c>
      <c r="Y133" s="465" t="s">
        <v>1049</v>
      </c>
      <c r="Z133" s="467"/>
      <c r="AA133" s="789" t="s">
        <v>1049</v>
      </c>
      <c r="AB133" s="803" t="e">
        <v>#VALUE!</v>
      </c>
      <c r="AC133" s="510">
        <v>0</v>
      </c>
      <c r="AD133" s="478" t="s">
        <v>256</v>
      </c>
      <c r="AE133" s="510"/>
      <c r="AF133" s="467"/>
      <c r="AG133" s="34"/>
      <c r="AH133" s="40">
        <v>0</v>
      </c>
      <c r="AI133" s="40">
        <v>0</v>
      </c>
      <c r="AJ133" s="40">
        <v>0</v>
      </c>
      <c r="AK133" s="40">
        <v>0</v>
      </c>
      <c r="AL133" s="40">
        <v>0</v>
      </c>
      <c r="AM133" s="40">
        <v>0</v>
      </c>
      <c r="AN133" s="41">
        <v>0</v>
      </c>
      <c r="AO133" s="41">
        <v>0</v>
      </c>
      <c r="AP133" s="41">
        <v>0</v>
      </c>
      <c r="AQ133" s="41">
        <v>0</v>
      </c>
      <c r="AR133" s="41">
        <v>0</v>
      </c>
      <c r="AS133" s="42">
        <v>0</v>
      </c>
      <c r="AT133" s="790">
        <v>1.0000000000000001E-5</v>
      </c>
    </row>
    <row r="134" spans="1:46" s="458" customFormat="1" ht="16.149999999999999" hidden="1" customHeight="1" thickBot="1">
      <c r="A134" s="453">
        <v>3</v>
      </c>
      <c r="B134" s="454"/>
      <c r="C134" s="455" t="s">
        <v>1049</v>
      </c>
      <c r="D134" s="456" t="s">
        <v>1049</v>
      </c>
      <c r="E134" s="457" t="s">
        <v>1049</v>
      </c>
      <c r="F134" s="458" t="s">
        <v>1049</v>
      </c>
      <c r="G134" s="459" t="s">
        <v>1049</v>
      </c>
      <c r="H134" s="459" t="s">
        <v>1049</v>
      </c>
      <c r="I134" s="459" t="s">
        <v>1049</v>
      </c>
      <c r="J134" s="459" t="s">
        <v>1049</v>
      </c>
      <c r="K134" s="460" t="s">
        <v>1049</v>
      </c>
      <c r="L134" s="467" t="s">
        <v>1049</v>
      </c>
      <c r="M134" s="802"/>
      <c r="N134" s="802"/>
      <c r="O134" s="802"/>
      <c r="P134" s="802"/>
      <c r="Q134" s="802"/>
      <c r="R134" s="802"/>
      <c r="S134" s="802"/>
      <c r="T134" s="463">
        <v>1.0000000000000001E-5</v>
      </c>
      <c r="U134" s="464" t="s">
        <v>1049</v>
      </c>
      <c r="V134" s="465" t="s">
        <v>1049</v>
      </c>
      <c r="W134" s="788" t="s">
        <v>1049</v>
      </c>
      <c r="X134" s="464" t="s">
        <v>1049</v>
      </c>
      <c r="Y134" s="465" t="s">
        <v>1049</v>
      </c>
      <c r="Z134" s="467"/>
      <c r="AA134" s="789" t="s">
        <v>1049</v>
      </c>
      <c r="AB134" s="803" t="e">
        <v>#VALUE!</v>
      </c>
      <c r="AC134" s="510">
        <v>0</v>
      </c>
      <c r="AD134" s="510">
        <v>0.1</v>
      </c>
      <c r="AE134" s="34" t="s">
        <v>213</v>
      </c>
      <c r="AF134" s="467"/>
      <c r="AG134" s="467"/>
      <c r="AH134" s="792">
        <v>0</v>
      </c>
      <c r="AI134" s="40">
        <v>0</v>
      </c>
      <c r="AJ134" s="40">
        <v>0</v>
      </c>
      <c r="AK134" s="40">
        <v>0</v>
      </c>
      <c r="AL134" s="40">
        <v>0</v>
      </c>
      <c r="AM134" s="40">
        <v>0</v>
      </c>
      <c r="AN134" s="41">
        <v>0</v>
      </c>
      <c r="AO134" s="41">
        <v>0</v>
      </c>
      <c r="AP134" s="41">
        <v>0</v>
      </c>
      <c r="AQ134" s="41">
        <v>0</v>
      </c>
      <c r="AR134" s="41">
        <v>0</v>
      </c>
      <c r="AS134" s="42">
        <v>0</v>
      </c>
      <c r="AT134" s="790">
        <v>1.0000000000000001E-5</v>
      </c>
    </row>
    <row r="135" spans="1:46" s="458" customFormat="1" ht="18.75" hidden="1">
      <c r="A135" s="453">
        <v>4</v>
      </c>
      <c r="B135" s="454"/>
      <c r="C135" s="455" t="s">
        <v>1049</v>
      </c>
      <c r="D135" s="456" t="s">
        <v>1049</v>
      </c>
      <c r="E135" s="457" t="s">
        <v>1049</v>
      </c>
      <c r="F135" s="458" t="s">
        <v>1049</v>
      </c>
      <c r="G135" s="459" t="s">
        <v>1049</v>
      </c>
      <c r="H135" s="459" t="s">
        <v>1049</v>
      </c>
      <c r="I135" s="459" t="s">
        <v>1049</v>
      </c>
      <c r="J135" s="459" t="s">
        <v>1049</v>
      </c>
      <c r="K135" s="460" t="s">
        <v>1049</v>
      </c>
      <c r="L135" s="467" t="s">
        <v>1049</v>
      </c>
      <c r="M135" s="802"/>
      <c r="N135" s="802"/>
      <c r="O135" s="802"/>
      <c r="P135" s="802"/>
      <c r="Q135" s="802"/>
      <c r="R135" s="802"/>
      <c r="S135" s="802"/>
      <c r="T135" s="463">
        <v>1.0000000000000001E-5</v>
      </c>
      <c r="U135" s="464" t="s">
        <v>1049</v>
      </c>
      <c r="V135" s="465" t="s">
        <v>1049</v>
      </c>
      <c r="W135" s="788" t="s">
        <v>1049</v>
      </c>
      <c r="X135" s="464" t="s">
        <v>1049</v>
      </c>
      <c r="Y135" s="465" t="s">
        <v>1049</v>
      </c>
      <c r="Z135" s="467"/>
      <c r="AA135" s="789" t="s">
        <v>1049</v>
      </c>
      <c r="AB135" s="803" t="e">
        <v>#VALUE!</v>
      </c>
      <c r="AC135" s="510">
        <v>0</v>
      </c>
      <c r="AD135" s="804">
        <v>6</v>
      </c>
      <c r="AE135" s="34" t="s">
        <v>213</v>
      </c>
      <c r="AF135" s="467"/>
      <c r="AG135" s="467"/>
      <c r="AH135" s="40">
        <v>0</v>
      </c>
      <c r="AI135" s="40">
        <v>0</v>
      </c>
      <c r="AJ135" s="40">
        <v>0</v>
      </c>
      <c r="AK135" s="40">
        <v>0</v>
      </c>
      <c r="AL135" s="40">
        <v>0</v>
      </c>
      <c r="AM135" s="40">
        <v>0</v>
      </c>
      <c r="AN135" s="41">
        <v>0</v>
      </c>
      <c r="AO135" s="41">
        <v>0</v>
      </c>
      <c r="AP135" s="41">
        <v>0</v>
      </c>
      <c r="AQ135" s="41">
        <v>0</v>
      </c>
      <c r="AR135" s="41">
        <v>0</v>
      </c>
      <c r="AS135" s="42">
        <v>0</v>
      </c>
      <c r="AT135" s="790">
        <v>1.0000000000000001E-5</v>
      </c>
    </row>
    <row r="136" spans="1:46" s="458" customFormat="1" ht="18.75" hidden="1">
      <c r="A136" s="453">
        <v>5</v>
      </c>
      <c r="B136" s="777"/>
      <c r="C136" s="455" t="s">
        <v>1049</v>
      </c>
      <c r="D136" s="456" t="s">
        <v>1049</v>
      </c>
      <c r="E136" s="457" t="s">
        <v>1049</v>
      </c>
      <c r="F136" s="458" t="s">
        <v>1049</v>
      </c>
      <c r="G136" s="459" t="s">
        <v>1049</v>
      </c>
      <c r="H136" s="459" t="s">
        <v>1049</v>
      </c>
      <c r="I136" s="459" t="s">
        <v>1049</v>
      </c>
      <c r="J136" s="459" t="s">
        <v>1049</v>
      </c>
      <c r="K136" s="460" t="s">
        <v>1049</v>
      </c>
      <c r="L136" s="467" t="s">
        <v>1049</v>
      </c>
      <c r="M136" s="802"/>
      <c r="N136" s="802"/>
      <c r="O136" s="802"/>
      <c r="P136" s="802"/>
      <c r="Q136" s="802"/>
      <c r="R136" s="802"/>
      <c r="S136" s="802"/>
      <c r="T136" s="463">
        <v>1.0000000000000001E-5</v>
      </c>
      <c r="U136" s="464" t="s">
        <v>1049</v>
      </c>
      <c r="V136" s="465" t="s">
        <v>1049</v>
      </c>
      <c r="W136" s="788" t="s">
        <v>1049</v>
      </c>
      <c r="X136" s="464" t="s">
        <v>1049</v>
      </c>
      <c r="Y136" s="465" t="s">
        <v>1049</v>
      </c>
      <c r="Z136" s="467"/>
      <c r="AA136" s="789" t="s">
        <v>1049</v>
      </c>
      <c r="AB136" s="803" t="e">
        <v>#VALUE!</v>
      </c>
      <c r="AC136" s="510">
        <v>0</v>
      </c>
      <c r="AD136" s="76">
        <v>7</v>
      </c>
      <c r="AE136" s="467" t="s">
        <v>214</v>
      </c>
      <c r="AF136" s="467"/>
      <c r="AG136" s="467"/>
      <c r="AH136" s="40">
        <v>0</v>
      </c>
      <c r="AI136" s="40">
        <v>0</v>
      </c>
      <c r="AJ136" s="40">
        <v>0</v>
      </c>
      <c r="AK136" s="40">
        <v>0</v>
      </c>
      <c r="AL136" s="40">
        <v>0</v>
      </c>
      <c r="AM136" s="40">
        <v>0</v>
      </c>
      <c r="AN136" s="41">
        <v>0</v>
      </c>
      <c r="AO136" s="41">
        <v>0</v>
      </c>
      <c r="AP136" s="41">
        <v>0</v>
      </c>
      <c r="AQ136" s="41">
        <v>0</v>
      </c>
      <c r="AR136" s="41">
        <v>0</v>
      </c>
      <c r="AS136" s="42">
        <v>0</v>
      </c>
      <c r="AT136" s="790">
        <v>1.0000000000000001E-5</v>
      </c>
    </row>
    <row r="137" spans="1:46" s="458" customFormat="1" ht="18.75" hidden="1">
      <c r="A137" s="453">
        <v>6</v>
      </c>
      <c r="B137" s="454"/>
      <c r="C137" s="455" t="s">
        <v>1049</v>
      </c>
      <c r="D137" s="456" t="s">
        <v>1049</v>
      </c>
      <c r="E137" s="457" t="s">
        <v>1049</v>
      </c>
      <c r="F137" s="458" t="s">
        <v>1049</v>
      </c>
      <c r="G137" s="459" t="s">
        <v>1049</v>
      </c>
      <c r="H137" s="459" t="s">
        <v>1049</v>
      </c>
      <c r="I137" s="459" t="s">
        <v>1049</v>
      </c>
      <c r="J137" s="459" t="s">
        <v>1049</v>
      </c>
      <c r="K137" s="460" t="s">
        <v>1049</v>
      </c>
      <c r="L137" s="467" t="s">
        <v>1049</v>
      </c>
      <c r="M137" s="802"/>
      <c r="N137" s="802"/>
      <c r="O137" s="802"/>
      <c r="P137" s="802"/>
      <c r="Q137" s="802"/>
      <c r="R137" s="802"/>
      <c r="S137" s="802"/>
      <c r="T137" s="463">
        <v>1.0000000000000001E-5</v>
      </c>
      <c r="U137" s="464" t="s">
        <v>1049</v>
      </c>
      <c r="V137" s="465" t="s">
        <v>1049</v>
      </c>
      <c r="W137" s="788" t="s">
        <v>1049</v>
      </c>
      <c r="X137" s="464" t="s">
        <v>1049</v>
      </c>
      <c r="Y137" s="465" t="s">
        <v>1049</v>
      </c>
      <c r="Z137" s="467"/>
      <c r="AA137" s="789" t="s">
        <v>1049</v>
      </c>
      <c r="AB137" s="803" t="e">
        <v>#VALUE!</v>
      </c>
      <c r="AC137" s="510">
        <v>0</v>
      </c>
      <c r="AD137" s="76">
        <v>8</v>
      </c>
      <c r="AE137" s="467" t="s">
        <v>215</v>
      </c>
      <c r="AF137" s="467"/>
      <c r="AG137" s="467"/>
      <c r="AH137" s="40">
        <v>0</v>
      </c>
      <c r="AI137" s="40">
        <v>0</v>
      </c>
      <c r="AJ137" s="40">
        <v>0</v>
      </c>
      <c r="AK137" s="40">
        <v>0</v>
      </c>
      <c r="AL137" s="40">
        <v>0</v>
      </c>
      <c r="AM137" s="40">
        <v>0</v>
      </c>
      <c r="AN137" s="41">
        <v>0</v>
      </c>
      <c r="AO137" s="41">
        <v>0</v>
      </c>
      <c r="AP137" s="41">
        <v>0</v>
      </c>
      <c r="AQ137" s="41">
        <v>0</v>
      </c>
      <c r="AR137" s="41">
        <v>0</v>
      </c>
      <c r="AS137" s="42">
        <v>0</v>
      </c>
      <c r="AT137" s="790">
        <v>1.0000000000000001E-5</v>
      </c>
    </row>
    <row r="138" spans="1:46" s="458" customFormat="1" ht="18.75" hidden="1">
      <c r="A138" s="453">
        <v>7</v>
      </c>
      <c r="B138" s="454"/>
      <c r="C138" s="455" t="s">
        <v>1049</v>
      </c>
      <c r="D138" s="456" t="s">
        <v>1049</v>
      </c>
      <c r="E138" s="457" t="s">
        <v>1049</v>
      </c>
      <c r="F138" s="458" t="s">
        <v>1049</v>
      </c>
      <c r="G138" s="459" t="s">
        <v>1049</v>
      </c>
      <c r="H138" s="459" t="s">
        <v>1049</v>
      </c>
      <c r="I138" s="459" t="s">
        <v>1049</v>
      </c>
      <c r="J138" s="459" t="s">
        <v>1049</v>
      </c>
      <c r="K138" s="460" t="s">
        <v>1049</v>
      </c>
      <c r="L138" s="467" t="s">
        <v>1049</v>
      </c>
      <c r="M138" s="802"/>
      <c r="N138" s="802"/>
      <c r="O138" s="802"/>
      <c r="P138" s="802"/>
      <c r="Q138" s="802"/>
      <c r="R138" s="802"/>
      <c r="S138" s="802"/>
      <c r="T138" s="463">
        <v>1.0000000000000001E-5</v>
      </c>
      <c r="U138" s="464" t="s">
        <v>1049</v>
      </c>
      <c r="V138" s="465" t="s">
        <v>1049</v>
      </c>
      <c r="W138" s="788" t="s">
        <v>1049</v>
      </c>
      <c r="X138" s="464" t="s">
        <v>1049</v>
      </c>
      <c r="Y138" s="465" t="s">
        <v>1049</v>
      </c>
      <c r="Z138" s="467"/>
      <c r="AA138" s="789" t="s">
        <v>1049</v>
      </c>
      <c r="AB138" s="803" t="e">
        <v>#VALUE!</v>
      </c>
      <c r="AC138" s="510">
        <v>0</v>
      </c>
      <c r="AD138" s="76">
        <v>9</v>
      </c>
      <c r="AE138" s="467" t="s">
        <v>216</v>
      </c>
      <c r="AF138" s="467"/>
      <c r="AG138" s="467"/>
      <c r="AH138" s="40">
        <v>0</v>
      </c>
      <c r="AI138" s="40">
        <v>0</v>
      </c>
      <c r="AJ138" s="40">
        <v>0</v>
      </c>
      <c r="AK138" s="40">
        <v>0</v>
      </c>
      <c r="AL138" s="40">
        <v>0</v>
      </c>
      <c r="AM138" s="40">
        <v>0</v>
      </c>
      <c r="AN138" s="41">
        <v>0</v>
      </c>
      <c r="AO138" s="41">
        <v>0</v>
      </c>
      <c r="AP138" s="41">
        <v>0</v>
      </c>
      <c r="AQ138" s="41">
        <v>0</v>
      </c>
      <c r="AR138" s="41">
        <v>0</v>
      </c>
      <c r="AS138" s="42">
        <v>0</v>
      </c>
      <c r="AT138" s="790">
        <v>1.0000000000000001E-5</v>
      </c>
    </row>
    <row r="139" spans="1:46" s="458" customFormat="1" ht="18.75" hidden="1">
      <c r="A139" s="453">
        <v>8</v>
      </c>
      <c r="B139" s="454"/>
      <c r="C139" s="455" t="s">
        <v>1049</v>
      </c>
      <c r="D139" s="456" t="s">
        <v>1049</v>
      </c>
      <c r="E139" s="457" t="s">
        <v>1049</v>
      </c>
      <c r="F139" s="458" t="s">
        <v>1049</v>
      </c>
      <c r="G139" s="459" t="s">
        <v>1049</v>
      </c>
      <c r="H139" s="459" t="s">
        <v>1049</v>
      </c>
      <c r="I139" s="459" t="s">
        <v>1049</v>
      </c>
      <c r="J139" s="459" t="s">
        <v>1049</v>
      </c>
      <c r="K139" s="460" t="s">
        <v>1049</v>
      </c>
      <c r="L139" s="467" t="s">
        <v>1049</v>
      </c>
      <c r="M139" s="802"/>
      <c r="N139" s="802"/>
      <c r="O139" s="802"/>
      <c r="P139" s="802"/>
      <c r="Q139" s="802"/>
      <c r="R139" s="802"/>
      <c r="S139" s="802"/>
      <c r="T139" s="463">
        <v>1.0000000000000001E-5</v>
      </c>
      <c r="U139" s="464" t="s">
        <v>1049</v>
      </c>
      <c r="V139" s="465" t="s">
        <v>1049</v>
      </c>
      <c r="W139" s="788" t="s">
        <v>1049</v>
      </c>
      <c r="X139" s="464" t="s">
        <v>1049</v>
      </c>
      <c r="Y139" s="465" t="s">
        <v>1049</v>
      </c>
      <c r="Z139" s="467"/>
      <c r="AA139" s="789" t="s">
        <v>1049</v>
      </c>
      <c r="AB139" s="803" t="e">
        <v>#VALUE!</v>
      </c>
      <c r="AC139" s="510">
        <v>0</v>
      </c>
      <c r="AD139" s="76">
        <v>10.8</v>
      </c>
      <c r="AE139" s="467">
        <v>3</v>
      </c>
      <c r="AF139" s="467"/>
      <c r="AG139" s="467"/>
      <c r="AH139" s="40">
        <v>0</v>
      </c>
      <c r="AI139" s="40">
        <v>0</v>
      </c>
      <c r="AJ139" s="40">
        <v>0</v>
      </c>
      <c r="AK139" s="40">
        <v>0</v>
      </c>
      <c r="AL139" s="40">
        <v>0</v>
      </c>
      <c r="AM139" s="40">
        <v>0</v>
      </c>
      <c r="AN139" s="41">
        <v>0</v>
      </c>
      <c r="AO139" s="41">
        <v>0</v>
      </c>
      <c r="AP139" s="41">
        <v>0</v>
      </c>
      <c r="AQ139" s="41">
        <v>0</v>
      </c>
      <c r="AR139" s="41">
        <v>0</v>
      </c>
      <c r="AS139" s="42">
        <v>0</v>
      </c>
      <c r="AT139" s="790">
        <v>1.0000000000000001E-5</v>
      </c>
    </row>
    <row r="140" spans="1:46" s="458" customFormat="1" ht="18.75" hidden="1">
      <c r="A140" s="453">
        <v>9</v>
      </c>
      <c r="B140" s="454"/>
      <c r="C140" s="455" t="s">
        <v>1049</v>
      </c>
      <c r="D140" s="456" t="s">
        <v>1049</v>
      </c>
      <c r="E140" s="457" t="s">
        <v>1049</v>
      </c>
      <c r="F140" s="458" t="s">
        <v>1049</v>
      </c>
      <c r="G140" s="459" t="s">
        <v>1049</v>
      </c>
      <c r="H140" s="459" t="s">
        <v>1049</v>
      </c>
      <c r="I140" s="459" t="s">
        <v>1049</v>
      </c>
      <c r="J140" s="459" t="s">
        <v>1049</v>
      </c>
      <c r="K140" s="460" t="s">
        <v>1049</v>
      </c>
      <c r="L140" s="467" t="s">
        <v>1049</v>
      </c>
      <c r="M140" s="802"/>
      <c r="N140" s="802"/>
      <c r="O140" s="802"/>
      <c r="P140" s="802"/>
      <c r="Q140" s="802"/>
      <c r="R140" s="802"/>
      <c r="S140" s="802"/>
      <c r="T140" s="463">
        <v>1.0000000000000001E-5</v>
      </c>
      <c r="U140" s="464" t="s">
        <v>1049</v>
      </c>
      <c r="V140" s="465" t="s">
        <v>1049</v>
      </c>
      <c r="W140" s="788" t="s">
        <v>1049</v>
      </c>
      <c r="X140" s="464" t="s">
        <v>1049</v>
      </c>
      <c r="Y140" s="465" t="s">
        <v>1049</v>
      </c>
      <c r="Z140" s="467"/>
      <c r="AA140" s="789" t="s">
        <v>1049</v>
      </c>
      <c r="AB140" s="803" t="e">
        <v>#VALUE!</v>
      </c>
      <c r="AC140" s="510">
        <v>0</v>
      </c>
      <c r="AD140" s="76">
        <v>12.8</v>
      </c>
      <c r="AE140" s="467">
        <v>2</v>
      </c>
      <c r="AF140" s="467"/>
      <c r="AG140" s="467"/>
      <c r="AH140" s="40">
        <v>0</v>
      </c>
      <c r="AI140" s="40">
        <v>0</v>
      </c>
      <c r="AJ140" s="40">
        <v>0</v>
      </c>
      <c r="AK140" s="40">
        <v>0</v>
      </c>
      <c r="AL140" s="40">
        <v>0</v>
      </c>
      <c r="AM140" s="40">
        <v>0</v>
      </c>
      <c r="AN140" s="41">
        <v>0</v>
      </c>
      <c r="AO140" s="41">
        <v>0</v>
      </c>
      <c r="AP140" s="41">
        <v>0</v>
      </c>
      <c r="AQ140" s="41">
        <v>0</v>
      </c>
      <c r="AR140" s="41">
        <v>0</v>
      </c>
      <c r="AS140" s="42">
        <v>0</v>
      </c>
      <c r="AT140" s="790">
        <v>1.0000000000000001E-5</v>
      </c>
    </row>
    <row r="141" spans="1:46" s="458" customFormat="1" ht="18.75" hidden="1">
      <c r="A141" s="453">
        <v>10</v>
      </c>
      <c r="B141" s="454"/>
      <c r="C141" s="455" t="s">
        <v>1049</v>
      </c>
      <c r="D141" s="456" t="s">
        <v>1049</v>
      </c>
      <c r="E141" s="457" t="s">
        <v>1049</v>
      </c>
      <c r="F141" s="458" t="s">
        <v>1049</v>
      </c>
      <c r="G141" s="459" t="s">
        <v>1049</v>
      </c>
      <c r="H141" s="459" t="s">
        <v>1049</v>
      </c>
      <c r="I141" s="459" t="s">
        <v>1049</v>
      </c>
      <c r="J141" s="459" t="s">
        <v>1049</v>
      </c>
      <c r="K141" s="460" t="s">
        <v>1049</v>
      </c>
      <c r="L141" s="467" t="s">
        <v>1049</v>
      </c>
      <c r="M141" s="802"/>
      <c r="N141" s="802"/>
      <c r="O141" s="802"/>
      <c r="P141" s="802"/>
      <c r="Q141" s="802"/>
      <c r="R141" s="802"/>
      <c r="S141" s="802"/>
      <c r="T141" s="463">
        <v>1.0000000000000001E-5</v>
      </c>
      <c r="U141" s="464" t="s">
        <v>1049</v>
      </c>
      <c r="V141" s="465" t="s">
        <v>1049</v>
      </c>
      <c r="W141" s="788" t="s">
        <v>1049</v>
      </c>
      <c r="X141" s="464" t="s">
        <v>1049</v>
      </c>
      <c r="Y141" s="465" t="s">
        <v>1049</v>
      </c>
      <c r="Z141" s="467"/>
      <c r="AA141" s="789" t="s">
        <v>1049</v>
      </c>
      <c r="AB141" s="803" t="e">
        <v>#VALUE!</v>
      </c>
      <c r="AC141" s="510">
        <v>0</v>
      </c>
      <c r="AD141" s="76">
        <v>14.8</v>
      </c>
      <c r="AE141" s="467">
        <v>1</v>
      </c>
      <c r="AF141" s="467"/>
      <c r="AG141" s="467"/>
      <c r="AH141" s="40">
        <v>0</v>
      </c>
      <c r="AI141" s="40">
        <v>0</v>
      </c>
      <c r="AJ141" s="40">
        <v>0</v>
      </c>
      <c r="AK141" s="40">
        <v>0</v>
      </c>
      <c r="AL141" s="40">
        <v>0</v>
      </c>
      <c r="AM141" s="40">
        <v>0</v>
      </c>
      <c r="AN141" s="41">
        <v>0</v>
      </c>
      <c r="AO141" s="41">
        <v>0</v>
      </c>
      <c r="AP141" s="41">
        <v>0</v>
      </c>
      <c r="AQ141" s="41">
        <v>0</v>
      </c>
      <c r="AR141" s="41">
        <v>0</v>
      </c>
      <c r="AS141" s="42">
        <v>0</v>
      </c>
      <c r="AT141" s="790">
        <v>1.0000000000000001E-5</v>
      </c>
    </row>
    <row r="142" spans="1:46" s="458" customFormat="1" ht="18.75" hidden="1">
      <c r="A142" s="453">
        <v>11</v>
      </c>
      <c r="B142" s="454"/>
      <c r="C142" s="455" t="s">
        <v>1049</v>
      </c>
      <c r="D142" s="456" t="s">
        <v>1049</v>
      </c>
      <c r="E142" s="457" t="s">
        <v>1049</v>
      </c>
      <c r="F142" s="458" t="s">
        <v>1049</v>
      </c>
      <c r="G142" s="459" t="s">
        <v>1049</v>
      </c>
      <c r="H142" s="459" t="s">
        <v>1049</v>
      </c>
      <c r="I142" s="459" t="s">
        <v>1049</v>
      </c>
      <c r="J142" s="459" t="s">
        <v>1049</v>
      </c>
      <c r="K142" s="460" t="s">
        <v>1049</v>
      </c>
      <c r="L142" s="467" t="s">
        <v>1049</v>
      </c>
      <c r="M142" s="802"/>
      <c r="N142" s="802"/>
      <c r="O142" s="802"/>
      <c r="P142" s="802"/>
      <c r="Q142" s="802"/>
      <c r="R142" s="802"/>
      <c r="S142" s="802"/>
      <c r="T142" s="463">
        <v>1.0000000000000001E-5</v>
      </c>
      <c r="U142" s="464" t="s">
        <v>1049</v>
      </c>
      <c r="V142" s="465" t="s">
        <v>1049</v>
      </c>
      <c r="W142" s="788" t="s">
        <v>1049</v>
      </c>
      <c r="X142" s="464" t="s">
        <v>1049</v>
      </c>
      <c r="Y142" s="465" t="s">
        <v>1049</v>
      </c>
      <c r="Z142" s="467"/>
      <c r="AA142" s="789" t="s">
        <v>1049</v>
      </c>
      <c r="AB142" s="803" t="e">
        <v>#VALUE!</v>
      </c>
      <c r="AC142" s="510">
        <v>0</v>
      </c>
      <c r="AD142" s="805"/>
      <c r="AE142" s="467" t="s">
        <v>34</v>
      </c>
      <c r="AF142" s="467"/>
      <c r="AG142" s="467"/>
      <c r="AH142" s="40">
        <v>0</v>
      </c>
      <c r="AI142" s="40">
        <v>0</v>
      </c>
      <c r="AJ142" s="40">
        <v>0</v>
      </c>
      <c r="AK142" s="40">
        <v>0</v>
      </c>
      <c r="AL142" s="40">
        <v>0</v>
      </c>
      <c r="AM142" s="40">
        <v>0</v>
      </c>
      <c r="AN142" s="41">
        <v>0</v>
      </c>
      <c r="AO142" s="41">
        <v>0</v>
      </c>
      <c r="AP142" s="41">
        <v>0</v>
      </c>
      <c r="AQ142" s="41">
        <v>0</v>
      </c>
      <c r="AR142" s="41">
        <v>0</v>
      </c>
      <c r="AS142" s="42">
        <v>0</v>
      </c>
      <c r="AT142" s="790">
        <v>1.0000000000000001E-5</v>
      </c>
    </row>
    <row r="143" spans="1:46" s="458" customFormat="1" ht="18.75" hidden="1">
      <c r="A143" s="453">
        <v>12</v>
      </c>
      <c r="B143" s="454"/>
      <c r="C143" s="455" t="s">
        <v>1049</v>
      </c>
      <c r="D143" s="456" t="s">
        <v>1049</v>
      </c>
      <c r="E143" s="457" t="s">
        <v>1049</v>
      </c>
      <c r="F143" s="458" t="s">
        <v>1049</v>
      </c>
      <c r="G143" s="459" t="s">
        <v>1049</v>
      </c>
      <c r="H143" s="459" t="s">
        <v>1049</v>
      </c>
      <c r="I143" s="459" t="s">
        <v>1049</v>
      </c>
      <c r="J143" s="459" t="s">
        <v>1049</v>
      </c>
      <c r="K143" s="460" t="s">
        <v>1049</v>
      </c>
      <c r="L143" s="467" t="s">
        <v>1049</v>
      </c>
      <c r="M143" s="802"/>
      <c r="N143" s="802"/>
      <c r="O143" s="802"/>
      <c r="P143" s="802"/>
      <c r="Q143" s="802"/>
      <c r="R143" s="802"/>
      <c r="S143" s="802"/>
      <c r="T143" s="463">
        <v>1.0000000000000001E-5</v>
      </c>
      <c r="U143" s="464" t="s">
        <v>1049</v>
      </c>
      <c r="V143" s="465" t="s">
        <v>1049</v>
      </c>
      <c r="W143" s="788" t="s">
        <v>1049</v>
      </c>
      <c r="X143" s="464" t="s">
        <v>1049</v>
      </c>
      <c r="Y143" s="465" t="s">
        <v>1049</v>
      </c>
      <c r="Z143" s="467"/>
      <c r="AA143" s="789" t="s">
        <v>1049</v>
      </c>
      <c r="AB143" s="803" t="e">
        <v>#VALUE!</v>
      </c>
      <c r="AC143" s="510"/>
      <c r="AD143" s="805"/>
      <c r="AE143" s="467"/>
      <c r="AF143" s="467"/>
      <c r="AG143" s="510"/>
      <c r="AH143" s="40">
        <v>0</v>
      </c>
      <c r="AI143" s="40">
        <v>0</v>
      </c>
      <c r="AJ143" s="40">
        <v>0</v>
      </c>
      <c r="AK143" s="40">
        <v>0</v>
      </c>
      <c r="AL143" s="40">
        <v>0</v>
      </c>
      <c r="AM143" s="40">
        <v>0</v>
      </c>
      <c r="AN143" s="41">
        <v>0</v>
      </c>
      <c r="AO143" s="41">
        <v>0</v>
      </c>
      <c r="AP143" s="41">
        <v>0</v>
      </c>
      <c r="AQ143" s="41">
        <v>0</v>
      </c>
      <c r="AR143" s="41">
        <v>0</v>
      </c>
      <c r="AS143" s="42">
        <v>0</v>
      </c>
      <c r="AT143" s="790">
        <v>1.0000000000000001E-5</v>
      </c>
    </row>
    <row r="144" spans="1:46" s="458" customFormat="1" ht="18.75" hidden="1">
      <c r="A144" s="453">
        <v>13</v>
      </c>
      <c r="B144" s="454"/>
      <c r="C144" s="455" t="s">
        <v>1049</v>
      </c>
      <c r="D144" s="456" t="s">
        <v>1049</v>
      </c>
      <c r="E144" s="457" t="s">
        <v>1049</v>
      </c>
      <c r="F144" s="458" t="s">
        <v>1049</v>
      </c>
      <c r="G144" s="459" t="s">
        <v>1049</v>
      </c>
      <c r="H144" s="459" t="s">
        <v>1049</v>
      </c>
      <c r="I144" s="459" t="s">
        <v>1049</v>
      </c>
      <c r="J144" s="459" t="s">
        <v>1049</v>
      </c>
      <c r="K144" s="460" t="s">
        <v>1049</v>
      </c>
      <c r="L144" s="467" t="s">
        <v>1049</v>
      </c>
      <c r="M144" s="802"/>
      <c r="N144" s="802"/>
      <c r="O144" s="802"/>
      <c r="P144" s="802"/>
      <c r="Q144" s="802"/>
      <c r="R144" s="802"/>
      <c r="S144" s="802"/>
      <c r="T144" s="463">
        <v>1.0000000000000001E-5</v>
      </c>
      <c r="U144" s="464" t="s">
        <v>1049</v>
      </c>
      <c r="V144" s="465" t="s">
        <v>1049</v>
      </c>
      <c r="W144" s="788" t="s">
        <v>1049</v>
      </c>
      <c r="X144" s="464" t="s">
        <v>1049</v>
      </c>
      <c r="Y144" s="465" t="s">
        <v>1049</v>
      </c>
      <c r="Z144" s="467"/>
      <c r="AA144" s="789" t="s">
        <v>1049</v>
      </c>
      <c r="AB144" s="803" t="e">
        <v>#VALUE!</v>
      </c>
      <c r="AC144" s="510"/>
      <c r="AD144" s="467"/>
      <c r="AF144" s="467"/>
      <c r="AG144" s="510"/>
      <c r="AH144" s="40">
        <v>0</v>
      </c>
      <c r="AI144" s="40">
        <v>0</v>
      </c>
      <c r="AJ144" s="40">
        <v>0</v>
      </c>
      <c r="AK144" s="40">
        <v>0</v>
      </c>
      <c r="AL144" s="40">
        <v>0</v>
      </c>
      <c r="AM144" s="40">
        <v>0</v>
      </c>
      <c r="AN144" s="41">
        <v>0</v>
      </c>
      <c r="AO144" s="41">
        <v>0</v>
      </c>
      <c r="AP144" s="41">
        <v>0</v>
      </c>
      <c r="AQ144" s="41">
        <v>0</v>
      </c>
      <c r="AR144" s="41">
        <v>0</v>
      </c>
      <c r="AS144" s="42">
        <v>0</v>
      </c>
      <c r="AT144" s="790">
        <v>1.0000000000000001E-5</v>
      </c>
    </row>
    <row r="145" spans="1:46" s="458" customFormat="1" ht="18.75" hidden="1">
      <c r="A145" s="453">
        <v>14</v>
      </c>
      <c r="B145" s="454"/>
      <c r="C145" s="455" t="s">
        <v>1049</v>
      </c>
      <c r="D145" s="456" t="s">
        <v>1049</v>
      </c>
      <c r="E145" s="457" t="s">
        <v>1049</v>
      </c>
      <c r="F145" s="458" t="s">
        <v>1049</v>
      </c>
      <c r="G145" s="459" t="s">
        <v>1049</v>
      </c>
      <c r="H145" s="459" t="s">
        <v>1049</v>
      </c>
      <c r="I145" s="459" t="s">
        <v>1049</v>
      </c>
      <c r="J145" s="459" t="s">
        <v>1049</v>
      </c>
      <c r="K145" s="460" t="s">
        <v>1049</v>
      </c>
      <c r="L145" s="467" t="s">
        <v>1049</v>
      </c>
      <c r="M145" s="802"/>
      <c r="N145" s="802"/>
      <c r="O145" s="802"/>
      <c r="P145" s="802"/>
      <c r="Q145" s="802"/>
      <c r="R145" s="802"/>
      <c r="S145" s="802"/>
      <c r="T145" s="463">
        <v>1.0000000000000001E-5</v>
      </c>
      <c r="U145" s="464" t="s">
        <v>1049</v>
      </c>
      <c r="V145" s="465" t="s">
        <v>1049</v>
      </c>
      <c r="W145" s="788" t="s">
        <v>1049</v>
      </c>
      <c r="X145" s="464" t="s">
        <v>1049</v>
      </c>
      <c r="Y145" s="465" t="s">
        <v>1049</v>
      </c>
      <c r="Z145" s="467"/>
      <c r="AA145" s="789" t="s">
        <v>1049</v>
      </c>
      <c r="AB145" s="803" t="e">
        <v>#VALUE!</v>
      </c>
      <c r="AC145" s="510"/>
      <c r="AD145" s="467"/>
      <c r="AF145" s="467"/>
      <c r="AG145" s="510"/>
      <c r="AH145" s="40">
        <v>0</v>
      </c>
      <c r="AI145" s="40">
        <v>0</v>
      </c>
      <c r="AJ145" s="40">
        <v>0</v>
      </c>
      <c r="AK145" s="40">
        <v>0</v>
      </c>
      <c r="AL145" s="40">
        <v>0</v>
      </c>
      <c r="AM145" s="40">
        <v>0</v>
      </c>
      <c r="AN145" s="41">
        <v>0</v>
      </c>
      <c r="AO145" s="41">
        <v>0</v>
      </c>
      <c r="AP145" s="41">
        <v>0</v>
      </c>
      <c r="AQ145" s="41">
        <v>0</v>
      </c>
      <c r="AR145" s="41">
        <v>0</v>
      </c>
      <c r="AS145" s="42">
        <v>0</v>
      </c>
      <c r="AT145" s="790">
        <v>1.0000000000000001E-5</v>
      </c>
    </row>
    <row r="146" spans="1:46" s="458" customFormat="1" ht="18.75" hidden="1">
      <c r="A146" s="453">
        <v>15</v>
      </c>
      <c r="B146" s="454"/>
      <c r="C146" s="455" t="s">
        <v>1049</v>
      </c>
      <c r="D146" s="456" t="s">
        <v>1049</v>
      </c>
      <c r="E146" s="457" t="s">
        <v>1049</v>
      </c>
      <c r="F146" s="458" t="s">
        <v>1049</v>
      </c>
      <c r="G146" s="789" t="s">
        <v>1049</v>
      </c>
      <c r="H146" s="789" t="s">
        <v>1049</v>
      </c>
      <c r="I146" s="789" t="s">
        <v>1049</v>
      </c>
      <c r="J146" s="789" t="s">
        <v>1049</v>
      </c>
      <c r="K146" s="460" t="s">
        <v>1049</v>
      </c>
      <c r="L146" s="467" t="s">
        <v>1049</v>
      </c>
      <c r="M146" s="802"/>
      <c r="N146" s="802"/>
      <c r="O146" s="802"/>
      <c r="P146" s="802"/>
      <c r="Q146" s="802"/>
      <c r="R146" s="802"/>
      <c r="S146" s="802"/>
      <c r="T146" s="463">
        <v>1.0000000000000001E-5</v>
      </c>
      <c r="U146" s="464" t="s">
        <v>1049</v>
      </c>
      <c r="V146" s="465" t="s">
        <v>1049</v>
      </c>
      <c r="W146" s="788" t="s">
        <v>1049</v>
      </c>
      <c r="X146" s="464" t="s">
        <v>1049</v>
      </c>
      <c r="Y146" s="465" t="s">
        <v>1049</v>
      </c>
      <c r="Z146" s="467"/>
      <c r="AA146" s="789" t="s">
        <v>1049</v>
      </c>
      <c r="AB146" s="803" t="e">
        <v>#VALUE!</v>
      </c>
      <c r="AC146" s="510"/>
      <c r="AE146" s="34"/>
      <c r="AG146" s="34"/>
      <c r="AH146" s="40">
        <v>0</v>
      </c>
      <c r="AI146" s="40">
        <v>0</v>
      </c>
      <c r="AJ146" s="40">
        <v>0</v>
      </c>
      <c r="AK146" s="40">
        <v>0</v>
      </c>
      <c r="AL146" s="40">
        <v>0</v>
      </c>
      <c r="AM146" s="40">
        <v>0</v>
      </c>
      <c r="AN146" s="41">
        <v>0</v>
      </c>
      <c r="AO146" s="41">
        <v>0</v>
      </c>
      <c r="AP146" s="41">
        <v>0</v>
      </c>
      <c r="AQ146" s="41">
        <v>0</v>
      </c>
      <c r="AR146" s="41">
        <v>0</v>
      </c>
      <c r="AS146" s="42">
        <v>0</v>
      </c>
      <c r="AT146" s="790">
        <v>1.0000000000000001E-5</v>
      </c>
    </row>
    <row r="147" spans="1:46" s="458" customFormat="1" ht="18.75" hidden="1">
      <c r="A147" s="453">
        <v>16</v>
      </c>
      <c r="B147" s="454"/>
      <c r="C147" s="455" t="s">
        <v>1049</v>
      </c>
      <c r="D147" s="456" t="s">
        <v>1049</v>
      </c>
      <c r="E147" s="457" t="s">
        <v>1049</v>
      </c>
      <c r="F147" s="458" t="s">
        <v>1049</v>
      </c>
      <c r="G147" s="789" t="s">
        <v>1049</v>
      </c>
      <c r="H147" s="789" t="s">
        <v>1049</v>
      </c>
      <c r="I147" s="789" t="s">
        <v>1049</v>
      </c>
      <c r="J147" s="789" t="s">
        <v>1049</v>
      </c>
      <c r="K147" s="460" t="s">
        <v>1049</v>
      </c>
      <c r="L147" s="467" t="s">
        <v>1049</v>
      </c>
      <c r="M147" s="802"/>
      <c r="N147" s="802"/>
      <c r="O147" s="802"/>
      <c r="P147" s="802"/>
      <c r="Q147" s="802"/>
      <c r="R147" s="802"/>
      <c r="S147" s="802"/>
      <c r="T147" s="463">
        <v>1.0000000000000001E-5</v>
      </c>
      <c r="U147" s="464" t="s">
        <v>1049</v>
      </c>
      <c r="V147" s="465" t="s">
        <v>1049</v>
      </c>
      <c r="W147" s="788" t="s">
        <v>1049</v>
      </c>
      <c r="X147" s="464" t="s">
        <v>1049</v>
      </c>
      <c r="Y147" s="465" t="s">
        <v>1049</v>
      </c>
      <c r="Z147" s="467"/>
      <c r="AA147" s="789" t="s">
        <v>1049</v>
      </c>
      <c r="AB147" s="803" t="e">
        <v>#VALUE!</v>
      </c>
      <c r="AC147" s="510"/>
      <c r="AE147" s="34"/>
      <c r="AG147" s="467"/>
      <c r="AH147" s="40">
        <v>0</v>
      </c>
      <c r="AI147" s="40">
        <v>0</v>
      </c>
      <c r="AJ147" s="40">
        <v>0</v>
      </c>
      <c r="AK147" s="40">
        <v>0</v>
      </c>
      <c r="AL147" s="40">
        <v>0</v>
      </c>
      <c r="AM147" s="40">
        <v>0</v>
      </c>
      <c r="AN147" s="41">
        <v>0</v>
      </c>
      <c r="AO147" s="41">
        <v>0</v>
      </c>
      <c r="AP147" s="41">
        <v>0</v>
      </c>
      <c r="AQ147" s="41">
        <v>0</v>
      </c>
      <c r="AR147" s="41">
        <v>0</v>
      </c>
      <c r="AS147" s="42">
        <v>0</v>
      </c>
      <c r="AT147" s="790">
        <v>1.0000000000000001E-5</v>
      </c>
    </row>
    <row r="148" spans="1:46" s="458" customFormat="1" ht="18.75" hidden="1">
      <c r="A148" s="453">
        <v>17</v>
      </c>
      <c r="B148" s="454"/>
      <c r="C148" s="455" t="s">
        <v>1049</v>
      </c>
      <c r="D148" s="456" t="s">
        <v>1049</v>
      </c>
      <c r="E148" s="457" t="s">
        <v>1049</v>
      </c>
      <c r="F148" s="458" t="s">
        <v>1049</v>
      </c>
      <c r="G148" s="789" t="s">
        <v>1049</v>
      </c>
      <c r="H148" s="789" t="s">
        <v>1049</v>
      </c>
      <c r="I148" s="789" t="s">
        <v>1049</v>
      </c>
      <c r="J148" s="789" t="s">
        <v>1049</v>
      </c>
      <c r="K148" s="460" t="s">
        <v>1049</v>
      </c>
      <c r="L148" s="467" t="s">
        <v>1049</v>
      </c>
      <c r="M148" s="802"/>
      <c r="N148" s="802"/>
      <c r="O148" s="802"/>
      <c r="P148" s="802"/>
      <c r="Q148" s="802"/>
      <c r="R148" s="802"/>
      <c r="S148" s="802"/>
      <c r="T148" s="463">
        <v>1.0000000000000001E-5</v>
      </c>
      <c r="U148" s="464" t="s">
        <v>1049</v>
      </c>
      <c r="V148" s="465" t="s">
        <v>1049</v>
      </c>
      <c r="W148" s="788" t="s">
        <v>1049</v>
      </c>
      <c r="X148" s="464" t="s">
        <v>1049</v>
      </c>
      <c r="Y148" s="465" t="s">
        <v>1049</v>
      </c>
      <c r="Z148" s="467"/>
      <c r="AA148" s="789" t="s">
        <v>1049</v>
      </c>
      <c r="AB148" s="803" t="e">
        <v>#VALUE!</v>
      </c>
      <c r="AC148" s="510"/>
      <c r="AE148" s="34"/>
      <c r="AG148" s="467"/>
      <c r="AH148" s="40">
        <v>0</v>
      </c>
      <c r="AI148" s="40">
        <v>0</v>
      </c>
      <c r="AJ148" s="40">
        <v>0</v>
      </c>
      <c r="AK148" s="40">
        <v>0</v>
      </c>
      <c r="AL148" s="40">
        <v>0</v>
      </c>
      <c r="AM148" s="40">
        <v>0</v>
      </c>
      <c r="AN148" s="41">
        <v>0</v>
      </c>
      <c r="AO148" s="41">
        <v>0</v>
      </c>
      <c r="AP148" s="41">
        <v>0</v>
      </c>
      <c r="AQ148" s="41">
        <v>0</v>
      </c>
      <c r="AR148" s="41">
        <v>0</v>
      </c>
      <c r="AS148" s="42">
        <v>0</v>
      </c>
      <c r="AT148" s="790">
        <v>1.0000000000000001E-5</v>
      </c>
    </row>
    <row r="149" spans="1:46" s="458" customFormat="1" ht="18.75" hidden="1">
      <c r="A149" s="453">
        <v>18</v>
      </c>
      <c r="B149" s="454"/>
      <c r="C149" s="455" t="s">
        <v>1049</v>
      </c>
      <c r="D149" s="456" t="s">
        <v>1049</v>
      </c>
      <c r="E149" s="457" t="s">
        <v>1049</v>
      </c>
      <c r="F149" s="458" t="s">
        <v>1049</v>
      </c>
      <c r="G149" s="789" t="s">
        <v>1049</v>
      </c>
      <c r="H149" s="789" t="s">
        <v>1049</v>
      </c>
      <c r="I149" s="789" t="s">
        <v>1049</v>
      </c>
      <c r="J149" s="789" t="s">
        <v>1049</v>
      </c>
      <c r="K149" s="460" t="s">
        <v>1049</v>
      </c>
      <c r="L149" s="467" t="s">
        <v>1049</v>
      </c>
      <c r="M149" s="802"/>
      <c r="N149" s="802"/>
      <c r="O149" s="802"/>
      <c r="P149" s="802"/>
      <c r="Q149" s="802"/>
      <c r="R149" s="802"/>
      <c r="S149" s="802"/>
      <c r="T149" s="463">
        <v>1.0000000000000001E-5</v>
      </c>
      <c r="U149" s="464" t="s">
        <v>1049</v>
      </c>
      <c r="V149" s="465" t="s">
        <v>1049</v>
      </c>
      <c r="W149" s="788" t="s">
        <v>1049</v>
      </c>
      <c r="X149" s="464" t="s">
        <v>1049</v>
      </c>
      <c r="Y149" s="465" t="s">
        <v>1049</v>
      </c>
      <c r="Z149" s="467"/>
      <c r="AA149" s="789" t="s">
        <v>1049</v>
      </c>
      <c r="AB149" s="803" t="e">
        <v>#VALUE!</v>
      </c>
      <c r="AC149" s="510"/>
      <c r="AE149" s="34"/>
      <c r="AG149" s="467"/>
      <c r="AH149" s="40">
        <v>0</v>
      </c>
      <c r="AI149" s="40">
        <v>0</v>
      </c>
      <c r="AJ149" s="40">
        <v>0</v>
      </c>
      <c r="AK149" s="40">
        <v>0</v>
      </c>
      <c r="AL149" s="40">
        <v>0</v>
      </c>
      <c r="AM149" s="40">
        <v>0</v>
      </c>
      <c r="AN149" s="41">
        <v>0</v>
      </c>
      <c r="AO149" s="41">
        <v>0</v>
      </c>
      <c r="AP149" s="41">
        <v>0</v>
      </c>
      <c r="AQ149" s="41">
        <v>0</v>
      </c>
      <c r="AR149" s="41">
        <v>0</v>
      </c>
      <c r="AS149" s="42">
        <v>0</v>
      </c>
      <c r="AT149" s="790">
        <v>1.0000000000000001E-5</v>
      </c>
    </row>
    <row r="150" spans="1:46" s="458" customFormat="1" ht="18.75" hidden="1">
      <c r="A150" s="453">
        <v>19</v>
      </c>
      <c r="B150" s="454"/>
      <c r="C150" s="455" t="s">
        <v>1049</v>
      </c>
      <c r="D150" s="456" t="s">
        <v>1049</v>
      </c>
      <c r="E150" s="457" t="s">
        <v>1049</v>
      </c>
      <c r="F150" s="458" t="s">
        <v>1049</v>
      </c>
      <c r="G150" s="789" t="s">
        <v>1049</v>
      </c>
      <c r="H150" s="789" t="s">
        <v>1049</v>
      </c>
      <c r="I150" s="789" t="s">
        <v>1049</v>
      </c>
      <c r="J150" s="789" t="s">
        <v>1049</v>
      </c>
      <c r="K150" s="460" t="s">
        <v>1049</v>
      </c>
      <c r="L150" s="467" t="s">
        <v>1049</v>
      </c>
      <c r="M150" s="802"/>
      <c r="N150" s="802"/>
      <c r="O150" s="802"/>
      <c r="P150" s="802"/>
      <c r="Q150" s="802"/>
      <c r="R150" s="802"/>
      <c r="S150" s="802"/>
      <c r="T150" s="463">
        <v>1.0000000000000001E-5</v>
      </c>
      <c r="U150" s="464" t="s">
        <v>1049</v>
      </c>
      <c r="V150" s="465" t="s">
        <v>1049</v>
      </c>
      <c r="W150" s="788" t="s">
        <v>1049</v>
      </c>
      <c r="X150" s="464" t="s">
        <v>1049</v>
      </c>
      <c r="Y150" s="465" t="s">
        <v>1049</v>
      </c>
      <c r="Z150" s="467"/>
      <c r="AA150" s="789" t="s">
        <v>1049</v>
      </c>
      <c r="AB150" s="803" t="e">
        <v>#VALUE!</v>
      </c>
      <c r="AC150" s="510"/>
      <c r="AE150" s="34"/>
      <c r="AG150" s="467"/>
      <c r="AH150" s="40">
        <v>0</v>
      </c>
      <c r="AI150" s="40">
        <v>0</v>
      </c>
      <c r="AJ150" s="40">
        <v>0</v>
      </c>
      <c r="AK150" s="40">
        <v>0</v>
      </c>
      <c r="AL150" s="40">
        <v>0</v>
      </c>
      <c r="AM150" s="40">
        <v>0</v>
      </c>
      <c r="AN150" s="41">
        <v>0</v>
      </c>
      <c r="AO150" s="41">
        <v>0</v>
      </c>
      <c r="AP150" s="41">
        <v>0</v>
      </c>
      <c r="AQ150" s="41">
        <v>0</v>
      </c>
      <c r="AR150" s="41">
        <v>0</v>
      </c>
      <c r="AS150" s="42">
        <v>0</v>
      </c>
      <c r="AT150" s="790">
        <v>1.0000000000000001E-5</v>
      </c>
    </row>
    <row r="151" spans="1:46" s="458" customFormat="1" ht="18.75" hidden="1">
      <c r="A151" s="453">
        <v>20</v>
      </c>
      <c r="B151" s="454"/>
      <c r="C151" s="455" t="s">
        <v>1049</v>
      </c>
      <c r="D151" s="456" t="s">
        <v>1049</v>
      </c>
      <c r="E151" s="457" t="s">
        <v>1049</v>
      </c>
      <c r="F151" s="458" t="s">
        <v>1049</v>
      </c>
      <c r="G151" s="789" t="s">
        <v>1049</v>
      </c>
      <c r="H151" s="789" t="s">
        <v>1049</v>
      </c>
      <c r="I151" s="789" t="s">
        <v>1049</v>
      </c>
      <c r="J151" s="789" t="s">
        <v>1049</v>
      </c>
      <c r="K151" s="460" t="s">
        <v>1049</v>
      </c>
      <c r="L151" s="467" t="s">
        <v>1049</v>
      </c>
      <c r="M151" s="802"/>
      <c r="N151" s="462"/>
      <c r="O151" s="462"/>
      <c r="P151" s="462"/>
      <c r="Q151" s="462"/>
      <c r="R151" s="462"/>
      <c r="S151" s="462"/>
      <c r="T151" s="463">
        <v>1.0000000000000001E-5</v>
      </c>
      <c r="U151" s="464" t="s">
        <v>1049</v>
      </c>
      <c r="V151" s="465" t="s">
        <v>1049</v>
      </c>
      <c r="W151" s="788" t="s">
        <v>1049</v>
      </c>
      <c r="X151" s="464" t="s">
        <v>1049</v>
      </c>
      <c r="Y151" s="465" t="s">
        <v>1049</v>
      </c>
      <c r="Z151" s="467"/>
      <c r="AA151" s="789" t="s">
        <v>1049</v>
      </c>
      <c r="AB151" s="803" t="e">
        <v>#VALUE!</v>
      </c>
      <c r="AC151" s="510"/>
      <c r="AE151" s="34"/>
      <c r="AG151" s="467"/>
      <c r="AH151" s="40">
        <v>0</v>
      </c>
      <c r="AI151" s="40">
        <v>0</v>
      </c>
      <c r="AJ151" s="40">
        <v>0</v>
      </c>
      <c r="AK151" s="40">
        <v>0</v>
      </c>
      <c r="AL151" s="40">
        <v>0</v>
      </c>
      <c r="AM151" s="40">
        <v>0</v>
      </c>
      <c r="AN151" s="41">
        <v>0</v>
      </c>
      <c r="AO151" s="41">
        <v>0</v>
      </c>
      <c r="AP151" s="41">
        <v>0</v>
      </c>
      <c r="AQ151" s="41">
        <v>0</v>
      </c>
      <c r="AR151" s="41">
        <v>0</v>
      </c>
      <c r="AS151" s="42">
        <v>0</v>
      </c>
      <c r="AT151" s="790">
        <v>1.0000000000000001E-5</v>
      </c>
    </row>
    <row r="152" spans="1:46" s="458" customFormat="1" ht="13.15" hidden="1" customHeight="1">
      <c r="A152" s="453"/>
      <c r="B152" s="454"/>
      <c r="C152" s="796"/>
      <c r="D152" s="797"/>
      <c r="E152" s="469"/>
      <c r="F152" s="459"/>
      <c r="G152" s="459"/>
      <c r="H152" s="459"/>
      <c r="I152" s="459"/>
      <c r="J152" s="459"/>
      <c r="K152" s="459"/>
      <c r="L152" s="459"/>
      <c r="M152" s="459"/>
      <c r="N152" s="471"/>
      <c r="Q152" s="798"/>
      <c r="R152" s="470"/>
      <c r="S152" s="471"/>
      <c r="T152" s="471"/>
      <c r="U152" s="472"/>
      <c r="V152" s="472"/>
      <c r="W152" s="473"/>
      <c r="X152" s="467"/>
      <c r="Y152" s="474"/>
      <c r="AB152" s="510"/>
      <c r="AC152" s="510"/>
      <c r="AE152" s="34"/>
      <c r="AG152" s="467"/>
      <c r="AH152" s="510"/>
      <c r="AI152" s="510"/>
      <c r="AJ152" s="510"/>
      <c r="AK152" s="510"/>
    </row>
    <row r="153" spans="1:46" s="458" customFormat="1" ht="18" hidden="1" customHeight="1">
      <c r="A153" s="453"/>
      <c r="B153" s="454"/>
      <c r="C153" s="796" t="s">
        <v>237</v>
      </c>
      <c r="D153" s="797"/>
      <c r="E153" s="469"/>
      <c r="F153" s="459"/>
      <c r="G153" s="459"/>
      <c r="H153" s="459"/>
      <c r="I153" s="459"/>
      <c r="J153" s="459"/>
      <c r="K153" s="459"/>
      <c r="L153" s="459"/>
      <c r="M153" s="459"/>
      <c r="N153" s="471"/>
      <c r="Q153" s="798" t="s">
        <v>218</v>
      </c>
      <c r="R153" s="470"/>
      <c r="S153" s="471"/>
      <c r="T153" s="471"/>
      <c r="U153" s="472"/>
      <c r="V153" s="472"/>
      <c r="W153" s="473"/>
      <c r="X153" s="467"/>
      <c r="Y153" s="474"/>
      <c r="AB153" s="510"/>
      <c r="AC153" s="510"/>
      <c r="AE153" s="34"/>
      <c r="AG153" s="467"/>
      <c r="AH153" s="510"/>
      <c r="AI153" s="510"/>
      <c r="AJ153" s="510"/>
      <c r="AK153" s="510"/>
    </row>
    <row r="154" spans="1:46" s="458" customFormat="1" hidden="1">
      <c r="A154" s="453"/>
      <c r="B154" s="454"/>
      <c r="C154" s="796" t="s">
        <v>217</v>
      </c>
      <c r="D154" s="797"/>
      <c r="E154" s="469"/>
      <c r="F154" s="459"/>
      <c r="G154" s="459"/>
      <c r="H154" s="459"/>
      <c r="I154" s="459"/>
      <c r="J154" s="459"/>
      <c r="K154" s="459"/>
      <c r="L154" s="459"/>
      <c r="M154" s="459"/>
      <c r="N154" s="471"/>
      <c r="Q154" s="798"/>
      <c r="R154" s="470"/>
      <c r="S154" s="471"/>
      <c r="T154" s="471"/>
      <c r="U154" s="472"/>
      <c r="V154" s="472"/>
      <c r="W154" s="473"/>
      <c r="X154" s="467"/>
      <c r="Y154" s="474"/>
      <c r="AB154" s="510"/>
      <c r="AC154" s="510"/>
      <c r="AE154" s="34"/>
      <c r="AG154" s="467"/>
      <c r="AH154" s="510"/>
      <c r="AI154" s="510"/>
      <c r="AJ154" s="510"/>
      <c r="AK154" s="510"/>
    </row>
    <row r="155" spans="1:46" s="458" customFormat="1" hidden="1">
      <c r="A155" s="453"/>
      <c r="B155" s="454"/>
      <c r="C155" s="796" t="s">
        <v>219</v>
      </c>
      <c r="D155" s="797"/>
      <c r="E155" s="469"/>
      <c r="F155" s="459"/>
      <c r="G155" s="459"/>
      <c r="H155" s="459"/>
      <c r="I155" s="459"/>
      <c r="J155" s="459"/>
      <c r="K155" s="459"/>
      <c r="L155" s="459"/>
      <c r="M155" s="459"/>
      <c r="N155" s="471"/>
      <c r="Q155" s="798"/>
      <c r="R155" s="470"/>
      <c r="S155" s="471"/>
      <c r="T155" s="471"/>
      <c r="U155" s="472"/>
      <c r="V155" s="472"/>
      <c r="W155" s="473"/>
      <c r="X155" s="467"/>
      <c r="Y155" s="474"/>
      <c r="AB155" s="510"/>
      <c r="AC155" s="510"/>
      <c r="AE155" s="34"/>
      <c r="AG155" s="467"/>
      <c r="AH155" s="510"/>
      <c r="AI155" s="510"/>
      <c r="AJ155" s="510"/>
      <c r="AK155" s="510"/>
    </row>
    <row r="156" spans="1:46" s="458" customFormat="1" hidden="1">
      <c r="A156" s="865" t="s">
        <v>252</v>
      </c>
      <c r="B156" s="865"/>
      <c r="C156" s="865"/>
      <c r="D156" s="865"/>
      <c r="E156" s="865"/>
      <c r="F156" s="865"/>
      <c r="G156" s="865"/>
      <c r="H156" s="865"/>
      <c r="I156" s="865"/>
      <c r="J156" s="865"/>
      <c r="K156" s="865"/>
      <c r="L156" s="865"/>
      <c r="M156" s="865"/>
      <c r="N156" s="865"/>
      <c r="O156" s="865"/>
      <c r="P156" s="865"/>
      <c r="Q156" s="865"/>
      <c r="R156" s="865"/>
      <c r="S156" s="865"/>
      <c r="T156" s="865"/>
      <c r="U156" s="865"/>
      <c r="V156" s="865"/>
      <c r="W156" s="865"/>
      <c r="X156" s="865"/>
      <c r="Y156" s="865"/>
      <c r="Z156" s="865"/>
      <c r="AA156" s="865"/>
      <c r="AB156" s="510"/>
      <c r="AC156" s="510"/>
      <c r="AD156" s="510"/>
      <c r="AE156" s="510"/>
      <c r="AF156" s="510"/>
      <c r="AG156" s="510"/>
      <c r="AH156" s="510"/>
      <c r="AI156" s="510"/>
      <c r="AJ156" s="510"/>
      <c r="AK156" s="510"/>
    </row>
    <row r="157" spans="1:46" s="458" customFormat="1" hidden="1">
      <c r="A157" s="865" t="s">
        <v>627</v>
      </c>
      <c r="B157" s="865"/>
      <c r="C157" s="865"/>
      <c r="D157" s="865"/>
      <c r="E157" s="865"/>
      <c r="F157" s="865"/>
      <c r="G157" s="865"/>
      <c r="H157" s="865"/>
      <c r="I157" s="865"/>
      <c r="J157" s="865"/>
      <c r="K157" s="865"/>
      <c r="L157" s="865"/>
      <c r="M157" s="865"/>
      <c r="N157" s="865"/>
      <c r="O157" s="865"/>
      <c r="P157" s="865"/>
      <c r="Q157" s="865"/>
      <c r="R157" s="865"/>
      <c r="S157" s="865"/>
      <c r="T157" s="865"/>
      <c r="U157" s="865"/>
      <c r="V157" s="865"/>
      <c r="W157" s="865"/>
      <c r="X157" s="865"/>
      <c r="Y157" s="865"/>
      <c r="Z157" s="865"/>
      <c r="AA157" s="865"/>
      <c r="AB157" s="510"/>
      <c r="AC157" s="510"/>
      <c r="AD157" s="510"/>
      <c r="AE157" s="510"/>
      <c r="AF157" s="510"/>
      <c r="AG157" s="510"/>
      <c r="AH157" s="510"/>
      <c r="AI157" s="510"/>
      <c r="AJ157" s="510"/>
      <c r="AK157" s="510"/>
    </row>
    <row r="158" spans="1:46" s="458" customFormat="1" hidden="1">
      <c r="A158" s="865" t="s">
        <v>628</v>
      </c>
      <c r="B158" s="865"/>
      <c r="C158" s="865"/>
      <c r="D158" s="865"/>
      <c r="E158" s="865"/>
      <c r="F158" s="865"/>
      <c r="G158" s="865"/>
      <c r="H158" s="865"/>
      <c r="I158" s="865"/>
      <c r="J158" s="865"/>
      <c r="K158" s="865"/>
      <c r="L158" s="865"/>
      <c r="M158" s="865"/>
      <c r="N158" s="865"/>
      <c r="O158" s="865"/>
      <c r="P158" s="865"/>
      <c r="Q158" s="865"/>
      <c r="R158" s="865"/>
      <c r="S158" s="865"/>
      <c r="T158" s="865"/>
      <c r="U158" s="865"/>
      <c r="V158" s="865"/>
      <c r="W158" s="865"/>
      <c r="X158" s="865"/>
      <c r="Y158" s="865"/>
      <c r="Z158" s="865"/>
      <c r="AA158" s="865"/>
      <c r="AB158" s="510"/>
      <c r="AC158" s="510"/>
      <c r="AD158" s="510"/>
      <c r="AE158" s="510"/>
      <c r="AF158" s="510"/>
      <c r="AG158" s="510"/>
      <c r="AH158" s="510"/>
      <c r="AI158" s="510"/>
      <c r="AJ158" s="510"/>
      <c r="AK158" s="510"/>
    </row>
    <row r="159" spans="1:46" s="458" customFormat="1" ht="4.9000000000000004" hidden="1" customHeight="1" thickBot="1">
      <c r="A159" s="865"/>
      <c r="B159" s="865"/>
      <c r="C159" s="865"/>
      <c r="D159" s="865"/>
      <c r="E159" s="865"/>
      <c r="F159" s="865"/>
      <c r="G159" s="865"/>
      <c r="H159" s="865"/>
      <c r="I159" s="865"/>
      <c r="J159" s="865"/>
      <c r="K159" s="865"/>
      <c r="L159" s="865"/>
      <c r="M159" s="865"/>
      <c r="N159" s="865"/>
      <c r="O159" s="865"/>
      <c r="P159" s="865"/>
      <c r="Q159" s="865"/>
      <c r="R159" s="865"/>
      <c r="S159" s="865"/>
      <c r="T159" s="865"/>
      <c r="U159" s="865"/>
      <c r="V159" s="865"/>
      <c r="W159" s="865"/>
      <c r="X159" s="865"/>
      <c r="Y159" s="865"/>
      <c r="Z159" s="865"/>
      <c r="AA159" s="865"/>
      <c r="AB159" s="510"/>
      <c r="AC159" s="510"/>
      <c r="AD159" s="510"/>
      <c r="AE159" s="510"/>
      <c r="AF159" s="510"/>
      <c r="AG159" s="510"/>
      <c r="AH159" s="510"/>
      <c r="AI159" s="510"/>
      <c r="AJ159" s="510"/>
      <c r="AK159" s="510"/>
    </row>
    <row r="160" spans="1:46" s="458" customFormat="1" ht="18.75" hidden="1">
      <c r="A160" s="925" t="s">
        <v>223</v>
      </c>
      <c r="B160" s="925"/>
      <c r="C160" s="925"/>
      <c r="D160" s="465"/>
      <c r="E160" s="929" t="s">
        <v>38</v>
      </c>
      <c r="F160" s="929"/>
      <c r="G160" s="929"/>
      <c r="H160" s="929"/>
      <c r="I160" s="929"/>
      <c r="J160" s="800">
        <v>0.56944444444444398</v>
      </c>
      <c r="K160" s="771"/>
      <c r="L160" s="467"/>
      <c r="M160" s="772"/>
      <c r="N160" s="772"/>
      <c r="O160" s="772"/>
      <c r="P160" s="772"/>
      <c r="Q160" s="772"/>
      <c r="R160" s="772"/>
      <c r="S160" s="772"/>
      <c r="T160" s="510"/>
      <c r="U160" s="465"/>
      <c r="V160" s="465"/>
      <c r="W160" s="465"/>
      <c r="X160" s="465"/>
      <c r="Y160" s="467"/>
      <c r="Z160" s="467"/>
      <c r="AA160" s="467"/>
      <c r="AB160" s="510"/>
      <c r="AC160" s="510"/>
      <c r="AD160" s="510"/>
      <c r="AE160" s="510"/>
      <c r="AF160" s="510"/>
      <c r="AG160" s="510"/>
      <c r="AH160" s="510"/>
      <c r="AI160" s="510"/>
      <c r="AJ160" s="510"/>
      <c r="AK160" s="510"/>
    </row>
    <row r="161" spans="1:46" s="458" customFormat="1" hidden="1">
      <c r="A161" s="515"/>
      <c r="B161" s="930" t="s">
        <v>258</v>
      </c>
      <c r="C161" s="930"/>
      <c r="D161" s="465"/>
      <c r="E161" s="929" t="s">
        <v>207</v>
      </c>
      <c r="F161" s="929"/>
      <c r="G161" s="929"/>
      <c r="H161" s="929"/>
      <c r="I161" s="929"/>
      <c r="J161" s="771"/>
      <c r="K161" s="771"/>
      <c r="L161" s="467"/>
      <c r="M161" s="774"/>
      <c r="N161" s="772"/>
      <c r="O161" s="772"/>
      <c r="P161" s="772"/>
      <c r="Q161" s="774"/>
      <c r="R161" s="772"/>
      <c r="S161" s="772"/>
      <c r="T161" s="775"/>
      <c r="U161" s="465"/>
      <c r="V161" s="465"/>
      <c r="W161" s="465"/>
      <c r="X161" s="465"/>
      <c r="Y161" s="467"/>
      <c r="Z161" s="467"/>
      <c r="AA161" s="467"/>
      <c r="AB161" s="510"/>
      <c r="AC161" s="510"/>
      <c r="AD161" s="510"/>
      <c r="AE161" s="510"/>
      <c r="AF161" s="510"/>
      <c r="AG161" s="510"/>
      <c r="AH161" s="467"/>
      <c r="AI161" s="467"/>
      <c r="AJ161" s="510"/>
      <c r="AK161" s="510"/>
    </row>
    <row r="162" spans="1:46" s="458" customFormat="1" ht="34.9" hidden="1" customHeight="1" thickBot="1">
      <c r="A162" s="776" t="s">
        <v>208</v>
      </c>
      <c r="B162" s="454" t="s">
        <v>44</v>
      </c>
      <c r="C162" s="777" t="s">
        <v>45</v>
      </c>
      <c r="D162" s="778" t="s">
        <v>209</v>
      </c>
      <c r="E162" s="779" t="s">
        <v>210</v>
      </c>
      <c r="F162" s="779" t="s">
        <v>46</v>
      </c>
      <c r="G162" s="780" t="s">
        <v>47</v>
      </c>
      <c r="H162" s="781" t="s">
        <v>48</v>
      </c>
      <c r="I162" s="780" t="s">
        <v>49</v>
      </c>
      <c r="J162" s="781" t="s">
        <v>50</v>
      </c>
      <c r="K162" s="781"/>
      <c r="L162" s="777"/>
      <c r="M162" s="782" t="s">
        <v>52</v>
      </c>
      <c r="N162" s="782" t="s">
        <v>52</v>
      </c>
      <c r="O162" s="782" t="s">
        <v>52</v>
      </c>
      <c r="P162" s="782" t="s">
        <v>208</v>
      </c>
      <c r="Q162" s="782" t="s">
        <v>52</v>
      </c>
      <c r="R162" s="782" t="s">
        <v>52</v>
      </c>
      <c r="S162" s="782" t="s">
        <v>52</v>
      </c>
      <c r="T162" s="783" t="s">
        <v>212</v>
      </c>
      <c r="U162" s="783"/>
      <c r="V162" s="783" t="s">
        <v>43</v>
      </c>
      <c r="W162" s="785" t="s">
        <v>56</v>
      </c>
      <c r="X162" s="785"/>
      <c r="Y162" s="780" t="s">
        <v>57</v>
      </c>
      <c r="Z162" s="780" t="s">
        <v>58</v>
      </c>
      <c r="AA162" s="777" t="s">
        <v>59</v>
      </c>
      <c r="AB162" s="510"/>
      <c r="AC162" s="507" t="s">
        <v>225</v>
      </c>
      <c r="AD162" s="467"/>
      <c r="AE162" s="467" t="s">
        <v>257</v>
      </c>
      <c r="AF162" s="467"/>
      <c r="AH162" s="467"/>
      <c r="AJ162" s="467"/>
      <c r="AK162" s="510"/>
    </row>
    <row r="163" spans="1:46" s="458" customFormat="1" ht="18.75" hidden="1">
      <c r="A163" s="453">
        <v>1</v>
      </c>
      <c r="B163" s="454"/>
      <c r="C163" s="455" t="s">
        <v>1049</v>
      </c>
      <c r="D163" s="456" t="s">
        <v>1049</v>
      </c>
      <c r="E163" s="457" t="s">
        <v>1049</v>
      </c>
      <c r="F163" s="458" t="s">
        <v>1049</v>
      </c>
      <c r="G163" s="789" t="s">
        <v>1049</v>
      </c>
      <c r="H163" s="789" t="s">
        <v>1049</v>
      </c>
      <c r="I163" s="789" t="s">
        <v>1049</v>
      </c>
      <c r="J163" s="789" t="s">
        <v>1049</v>
      </c>
      <c r="K163" s="460" t="s">
        <v>1049</v>
      </c>
      <c r="L163" s="467" t="s">
        <v>1049</v>
      </c>
      <c r="M163" s="802"/>
      <c r="N163" s="802"/>
      <c r="O163" s="802"/>
      <c r="P163" s="802"/>
      <c r="Q163" s="802"/>
      <c r="R163" s="802"/>
      <c r="S163" s="802"/>
      <c r="T163" s="463">
        <v>1.0000000000000001E-5</v>
      </c>
      <c r="U163" s="464" t="s">
        <v>1049</v>
      </c>
      <c r="V163" s="465" t="s">
        <v>1049</v>
      </c>
      <c r="W163" s="788" t="s">
        <v>1049</v>
      </c>
      <c r="X163" s="464" t="s">
        <v>1049</v>
      </c>
      <c r="Y163" s="465" t="s">
        <v>1049</v>
      </c>
      <c r="Z163" s="467"/>
      <c r="AA163" s="789" t="s">
        <v>1049</v>
      </c>
      <c r="AB163" s="467"/>
      <c r="AC163" s="478" t="s">
        <v>255</v>
      </c>
      <c r="AD163" s="467"/>
      <c r="AE163" s="478" t="s">
        <v>256</v>
      </c>
      <c r="AF163" s="510"/>
      <c r="AG163" s="510"/>
      <c r="AH163" s="40">
        <v>0</v>
      </c>
      <c r="AI163" s="40">
        <v>0</v>
      </c>
      <c r="AJ163" s="40">
        <v>0</v>
      </c>
      <c r="AK163" s="40">
        <v>0</v>
      </c>
      <c r="AL163" s="40">
        <v>0</v>
      </c>
      <c r="AM163" s="40">
        <v>0</v>
      </c>
      <c r="AN163" s="41">
        <v>0</v>
      </c>
      <c r="AO163" s="41">
        <v>0</v>
      </c>
      <c r="AP163" s="41">
        <v>0</v>
      </c>
      <c r="AQ163" s="41">
        <v>0</v>
      </c>
      <c r="AR163" s="41">
        <v>0</v>
      </c>
      <c r="AS163" s="42">
        <v>0</v>
      </c>
      <c r="AT163" s="790">
        <v>1.0000000000000001E-5</v>
      </c>
    </row>
    <row r="164" spans="1:46" s="458" customFormat="1" ht="18.75" hidden="1">
      <c r="A164" s="453">
        <v>2</v>
      </c>
      <c r="B164" s="454"/>
      <c r="C164" s="455" t="s">
        <v>1049</v>
      </c>
      <c r="D164" s="456" t="s">
        <v>1049</v>
      </c>
      <c r="E164" s="457" t="s">
        <v>1049</v>
      </c>
      <c r="F164" s="458" t="s">
        <v>1049</v>
      </c>
      <c r="G164" s="789" t="s">
        <v>1049</v>
      </c>
      <c r="H164" s="789" t="s">
        <v>1049</v>
      </c>
      <c r="I164" s="789" t="s">
        <v>1049</v>
      </c>
      <c r="J164" s="789" t="s">
        <v>1049</v>
      </c>
      <c r="K164" s="460" t="s">
        <v>1049</v>
      </c>
      <c r="L164" s="467" t="s">
        <v>1049</v>
      </c>
      <c r="M164" s="802"/>
      <c r="N164" s="802"/>
      <c r="O164" s="802"/>
      <c r="P164" s="802"/>
      <c r="Q164" s="802"/>
      <c r="R164" s="802"/>
      <c r="S164" s="802"/>
      <c r="T164" s="463">
        <v>1.0000000000000001E-5</v>
      </c>
      <c r="U164" s="464" t="s">
        <v>1049</v>
      </c>
      <c r="V164" s="465" t="s">
        <v>1049</v>
      </c>
      <c r="W164" s="788" t="s">
        <v>1049</v>
      </c>
      <c r="X164" s="464" t="s">
        <v>1049</v>
      </c>
      <c r="Y164" s="465" t="s">
        <v>1049</v>
      </c>
      <c r="Z164" s="467"/>
      <c r="AA164" s="789" t="s">
        <v>1049</v>
      </c>
      <c r="AB164" s="510"/>
      <c r="AC164" s="510">
        <v>0.1</v>
      </c>
      <c r="AD164" s="34" t="s">
        <v>213</v>
      </c>
      <c r="AE164" s="510">
        <v>0.1</v>
      </c>
      <c r="AF164" s="34" t="s">
        <v>213</v>
      </c>
      <c r="AG164" s="510"/>
      <c r="AH164" s="40">
        <v>0</v>
      </c>
      <c r="AI164" s="40">
        <v>0</v>
      </c>
      <c r="AJ164" s="40">
        <v>0</v>
      </c>
      <c r="AK164" s="40">
        <v>0</v>
      </c>
      <c r="AL164" s="40">
        <v>0</v>
      </c>
      <c r="AM164" s="40">
        <v>0</v>
      </c>
      <c r="AN164" s="41">
        <v>0</v>
      </c>
      <c r="AO164" s="41">
        <v>0</v>
      </c>
      <c r="AP164" s="41">
        <v>0</v>
      </c>
      <c r="AQ164" s="41">
        <v>0</v>
      </c>
      <c r="AR164" s="41">
        <v>0</v>
      </c>
      <c r="AS164" s="42">
        <v>0</v>
      </c>
      <c r="AT164" s="790">
        <v>1.0000000000000001E-5</v>
      </c>
    </row>
    <row r="165" spans="1:46" s="458" customFormat="1" ht="18.75" hidden="1">
      <c r="A165" s="453">
        <v>3</v>
      </c>
      <c r="B165" s="454"/>
      <c r="C165" s="455" t="s">
        <v>1049</v>
      </c>
      <c r="D165" s="456" t="s">
        <v>1049</v>
      </c>
      <c r="E165" s="457" t="s">
        <v>1049</v>
      </c>
      <c r="F165" s="458" t="s">
        <v>1049</v>
      </c>
      <c r="G165" s="789" t="s">
        <v>1049</v>
      </c>
      <c r="H165" s="789" t="s">
        <v>1049</v>
      </c>
      <c r="I165" s="789" t="s">
        <v>1049</v>
      </c>
      <c r="J165" s="789" t="s">
        <v>1049</v>
      </c>
      <c r="K165" s="460" t="s">
        <v>1049</v>
      </c>
      <c r="L165" s="467" t="s">
        <v>1049</v>
      </c>
      <c r="M165" s="802"/>
      <c r="N165" s="802"/>
      <c r="O165" s="802"/>
      <c r="P165" s="802"/>
      <c r="Q165" s="802"/>
      <c r="R165" s="802"/>
      <c r="S165" s="802"/>
      <c r="T165" s="463">
        <v>1.0000000000000001E-5</v>
      </c>
      <c r="U165" s="464" t="s">
        <v>1049</v>
      </c>
      <c r="V165" s="465" t="s">
        <v>1049</v>
      </c>
      <c r="W165" s="788" t="s">
        <v>1049</v>
      </c>
      <c r="X165" s="464" t="s">
        <v>1049</v>
      </c>
      <c r="Y165" s="465" t="s">
        <v>1049</v>
      </c>
      <c r="Z165" s="467"/>
      <c r="AA165" s="789" t="s">
        <v>1049</v>
      </c>
      <c r="AB165" s="510"/>
      <c r="AC165" s="806"/>
      <c r="AD165" s="467" t="s">
        <v>214</v>
      </c>
      <c r="AE165" s="804">
        <v>6</v>
      </c>
      <c r="AF165" s="467" t="s">
        <v>214</v>
      </c>
      <c r="AG165" s="510"/>
      <c r="AH165" s="40">
        <v>0</v>
      </c>
      <c r="AI165" s="40">
        <v>0</v>
      </c>
      <c r="AJ165" s="40">
        <v>0</v>
      </c>
      <c r="AK165" s="40">
        <v>0</v>
      </c>
      <c r="AL165" s="40">
        <v>0</v>
      </c>
      <c r="AM165" s="40">
        <v>0</v>
      </c>
      <c r="AN165" s="41">
        <v>0</v>
      </c>
      <c r="AO165" s="41">
        <v>0</v>
      </c>
      <c r="AP165" s="41">
        <v>0</v>
      </c>
      <c r="AQ165" s="41">
        <v>0</v>
      </c>
      <c r="AR165" s="41">
        <v>0</v>
      </c>
      <c r="AS165" s="42">
        <v>0</v>
      </c>
      <c r="AT165" s="790">
        <v>1.0000000000000001E-5</v>
      </c>
    </row>
    <row r="166" spans="1:46" s="458" customFormat="1" ht="18.75" hidden="1">
      <c r="A166" s="453">
        <v>4</v>
      </c>
      <c r="B166" s="454"/>
      <c r="C166" s="455" t="s">
        <v>1049</v>
      </c>
      <c r="D166" s="456" t="s">
        <v>1049</v>
      </c>
      <c r="E166" s="457" t="s">
        <v>1049</v>
      </c>
      <c r="F166" s="458" t="s">
        <v>1049</v>
      </c>
      <c r="G166" s="789" t="s">
        <v>1049</v>
      </c>
      <c r="H166" s="789" t="s">
        <v>1049</v>
      </c>
      <c r="I166" s="789" t="s">
        <v>1049</v>
      </c>
      <c r="J166" s="789" t="s">
        <v>1049</v>
      </c>
      <c r="K166" s="460" t="s">
        <v>1049</v>
      </c>
      <c r="L166" s="467" t="s">
        <v>1049</v>
      </c>
      <c r="M166" s="802"/>
      <c r="N166" s="802"/>
      <c r="O166" s="802"/>
      <c r="P166" s="802"/>
      <c r="Q166" s="802"/>
      <c r="R166" s="802"/>
      <c r="S166" s="802"/>
      <c r="T166" s="463">
        <v>1.0000000000000001E-5</v>
      </c>
      <c r="U166" s="464" t="s">
        <v>1049</v>
      </c>
      <c r="V166" s="465" t="s">
        <v>1049</v>
      </c>
      <c r="W166" s="788" t="s">
        <v>1049</v>
      </c>
      <c r="X166" s="464" t="s">
        <v>1049</v>
      </c>
      <c r="Y166" s="465" t="s">
        <v>1049</v>
      </c>
      <c r="Z166" s="467"/>
      <c r="AA166" s="789" t="s">
        <v>1049</v>
      </c>
      <c r="AB166" s="510"/>
      <c r="AC166" s="806">
        <v>6.5</v>
      </c>
      <c r="AD166" s="467" t="s">
        <v>215</v>
      </c>
      <c r="AE166" s="76">
        <v>7</v>
      </c>
      <c r="AF166" s="467" t="s">
        <v>215</v>
      </c>
      <c r="AG166" s="510"/>
      <c r="AH166" s="40">
        <v>0</v>
      </c>
      <c r="AI166" s="40">
        <v>0</v>
      </c>
      <c r="AJ166" s="40">
        <v>0</v>
      </c>
      <c r="AK166" s="40">
        <v>0</v>
      </c>
      <c r="AL166" s="40">
        <v>0</v>
      </c>
      <c r="AM166" s="40">
        <v>0</v>
      </c>
      <c r="AN166" s="41">
        <v>0</v>
      </c>
      <c r="AO166" s="41">
        <v>0</v>
      </c>
      <c r="AP166" s="41">
        <v>0</v>
      </c>
      <c r="AQ166" s="41">
        <v>0</v>
      </c>
      <c r="AR166" s="41">
        <v>0</v>
      </c>
      <c r="AS166" s="42">
        <v>0</v>
      </c>
      <c r="AT166" s="790">
        <v>1.0000000000000001E-5</v>
      </c>
    </row>
    <row r="167" spans="1:46" s="458" customFormat="1" ht="18.75" hidden="1">
      <c r="A167" s="453">
        <v>5</v>
      </c>
      <c r="B167" s="454"/>
      <c r="C167" s="455" t="s">
        <v>1049</v>
      </c>
      <c r="D167" s="456" t="s">
        <v>1049</v>
      </c>
      <c r="E167" s="457" t="s">
        <v>1049</v>
      </c>
      <c r="F167" s="458" t="s">
        <v>1049</v>
      </c>
      <c r="G167" s="789" t="s">
        <v>1049</v>
      </c>
      <c r="H167" s="789" t="s">
        <v>1049</v>
      </c>
      <c r="I167" s="789" t="s">
        <v>1049</v>
      </c>
      <c r="J167" s="789" t="s">
        <v>1049</v>
      </c>
      <c r="K167" s="460" t="s">
        <v>1049</v>
      </c>
      <c r="L167" s="467" t="s">
        <v>1049</v>
      </c>
      <c r="M167" s="802"/>
      <c r="N167" s="802"/>
      <c r="O167" s="802"/>
      <c r="P167" s="802"/>
      <c r="Q167" s="802"/>
      <c r="R167" s="802"/>
      <c r="S167" s="802"/>
      <c r="T167" s="463">
        <v>1.0000000000000001E-5</v>
      </c>
      <c r="U167" s="464" t="s">
        <v>1049</v>
      </c>
      <c r="V167" s="465" t="s">
        <v>1049</v>
      </c>
      <c r="W167" s="788" t="s">
        <v>1049</v>
      </c>
      <c r="X167" s="464" t="s">
        <v>1049</v>
      </c>
      <c r="Y167" s="465" t="s">
        <v>1049</v>
      </c>
      <c r="Z167" s="467"/>
      <c r="AA167" s="789" t="s">
        <v>1049</v>
      </c>
      <c r="AB167" s="510"/>
      <c r="AC167" s="806">
        <v>7.5</v>
      </c>
      <c r="AD167" s="467" t="s">
        <v>216</v>
      </c>
      <c r="AE167" s="76">
        <v>8</v>
      </c>
      <c r="AF167" s="467" t="s">
        <v>216</v>
      </c>
      <c r="AG167" s="510"/>
      <c r="AH167" s="40">
        <v>0</v>
      </c>
      <c r="AI167" s="40">
        <v>0</v>
      </c>
      <c r="AJ167" s="40">
        <v>0</v>
      </c>
      <c r="AK167" s="40">
        <v>0</v>
      </c>
      <c r="AL167" s="40">
        <v>0</v>
      </c>
      <c r="AM167" s="40">
        <v>0</v>
      </c>
      <c r="AN167" s="41">
        <v>0</v>
      </c>
      <c r="AO167" s="41">
        <v>0</v>
      </c>
      <c r="AP167" s="41">
        <v>0</v>
      </c>
      <c r="AQ167" s="41">
        <v>0</v>
      </c>
      <c r="AR167" s="41">
        <v>0</v>
      </c>
      <c r="AS167" s="42">
        <v>0</v>
      </c>
      <c r="AT167" s="790">
        <v>1.0000000000000001E-5</v>
      </c>
    </row>
    <row r="168" spans="1:46" s="458" customFormat="1" ht="18.75" hidden="1">
      <c r="A168" s="453">
        <v>6</v>
      </c>
      <c r="B168" s="454"/>
      <c r="C168" s="455" t="s">
        <v>1049</v>
      </c>
      <c r="D168" s="456" t="s">
        <v>1049</v>
      </c>
      <c r="E168" s="457" t="s">
        <v>1049</v>
      </c>
      <c r="F168" s="458" t="s">
        <v>1049</v>
      </c>
      <c r="G168" s="789" t="s">
        <v>1049</v>
      </c>
      <c r="H168" s="789" t="s">
        <v>1049</v>
      </c>
      <c r="I168" s="789" t="s">
        <v>1049</v>
      </c>
      <c r="J168" s="789" t="s">
        <v>1049</v>
      </c>
      <c r="K168" s="460" t="s">
        <v>1049</v>
      </c>
      <c r="L168" s="467" t="s">
        <v>1049</v>
      </c>
      <c r="M168" s="802"/>
      <c r="N168" s="802"/>
      <c r="O168" s="802"/>
      <c r="P168" s="802"/>
      <c r="Q168" s="802"/>
      <c r="R168" s="802"/>
      <c r="S168" s="802"/>
      <c r="T168" s="463">
        <v>1.0000000000000001E-5</v>
      </c>
      <c r="U168" s="464" t="s">
        <v>1049</v>
      </c>
      <c r="V168" s="465" t="s">
        <v>1049</v>
      </c>
      <c r="W168" s="788" t="s">
        <v>1049</v>
      </c>
      <c r="X168" s="464" t="s">
        <v>1049</v>
      </c>
      <c r="Y168" s="465" t="s">
        <v>1049</v>
      </c>
      <c r="Z168" s="467"/>
      <c r="AA168" s="789" t="s">
        <v>1049</v>
      </c>
      <c r="AB168" s="510"/>
      <c r="AC168" s="806">
        <v>8.5</v>
      </c>
      <c r="AD168" s="467">
        <v>3</v>
      </c>
      <c r="AE168" s="76">
        <v>9</v>
      </c>
      <c r="AF168" s="467">
        <v>3</v>
      </c>
      <c r="AG168" s="510"/>
      <c r="AH168" s="40">
        <v>0</v>
      </c>
      <c r="AI168" s="40">
        <v>0</v>
      </c>
      <c r="AJ168" s="40">
        <v>0</v>
      </c>
      <c r="AK168" s="40">
        <v>0</v>
      </c>
      <c r="AL168" s="40">
        <v>0</v>
      </c>
      <c r="AM168" s="40">
        <v>0</v>
      </c>
      <c r="AN168" s="41">
        <v>0</v>
      </c>
      <c r="AO168" s="41">
        <v>0</v>
      </c>
      <c r="AP168" s="41">
        <v>0</v>
      </c>
      <c r="AQ168" s="41">
        <v>0</v>
      </c>
      <c r="AR168" s="41">
        <v>0</v>
      </c>
      <c r="AS168" s="42">
        <v>0</v>
      </c>
      <c r="AT168" s="790">
        <v>1.0000000000000001E-5</v>
      </c>
    </row>
    <row r="169" spans="1:46" s="458" customFormat="1" ht="18.75" hidden="1">
      <c r="A169" s="453">
        <v>7</v>
      </c>
      <c r="B169" s="454"/>
      <c r="C169" s="455" t="s">
        <v>1049</v>
      </c>
      <c r="D169" s="456" t="s">
        <v>1049</v>
      </c>
      <c r="E169" s="457" t="s">
        <v>1049</v>
      </c>
      <c r="F169" s="458" t="s">
        <v>1049</v>
      </c>
      <c r="G169" s="789" t="s">
        <v>1049</v>
      </c>
      <c r="H169" s="789" t="s">
        <v>1049</v>
      </c>
      <c r="I169" s="789" t="s">
        <v>1049</v>
      </c>
      <c r="J169" s="789" t="s">
        <v>1049</v>
      </c>
      <c r="K169" s="460" t="s">
        <v>1049</v>
      </c>
      <c r="L169" s="467" t="s">
        <v>1049</v>
      </c>
      <c r="M169" s="802"/>
      <c r="N169" s="802"/>
      <c r="O169" s="802"/>
      <c r="P169" s="802"/>
      <c r="Q169" s="802"/>
      <c r="R169" s="802"/>
      <c r="S169" s="802"/>
      <c r="T169" s="463">
        <v>1.0000000000000001E-5</v>
      </c>
      <c r="U169" s="464" t="s">
        <v>1049</v>
      </c>
      <c r="V169" s="465" t="s">
        <v>1049</v>
      </c>
      <c r="W169" s="788" t="s">
        <v>1049</v>
      </c>
      <c r="X169" s="464" t="s">
        <v>1049</v>
      </c>
      <c r="Y169" s="465" t="s">
        <v>1049</v>
      </c>
      <c r="Z169" s="467"/>
      <c r="AA169" s="789" t="s">
        <v>1049</v>
      </c>
      <c r="AB169" s="793"/>
      <c r="AC169" s="806">
        <v>10</v>
      </c>
      <c r="AD169" s="467">
        <v>2</v>
      </c>
      <c r="AE169" s="76">
        <v>10.8</v>
      </c>
      <c r="AF169" s="467">
        <v>2</v>
      </c>
      <c r="AG169" s="510"/>
      <c r="AH169" s="40">
        <v>0</v>
      </c>
      <c r="AI169" s="40">
        <v>0</v>
      </c>
      <c r="AJ169" s="40">
        <v>0</v>
      </c>
      <c r="AK169" s="40">
        <v>0</v>
      </c>
      <c r="AL169" s="40">
        <v>0</v>
      </c>
      <c r="AM169" s="40">
        <v>0</v>
      </c>
      <c r="AN169" s="41">
        <v>0</v>
      </c>
      <c r="AO169" s="41">
        <v>0</v>
      </c>
      <c r="AP169" s="41">
        <v>0</v>
      </c>
      <c r="AQ169" s="41">
        <v>0</v>
      </c>
      <c r="AR169" s="41">
        <v>0</v>
      </c>
      <c r="AS169" s="42">
        <v>0</v>
      </c>
      <c r="AT169" s="790">
        <v>1.0000000000000001E-5</v>
      </c>
    </row>
    <row r="170" spans="1:46" s="458" customFormat="1" ht="18.75" hidden="1">
      <c r="A170" s="453">
        <v>8</v>
      </c>
      <c r="B170" s="454"/>
      <c r="C170" s="455" t="s">
        <v>1049</v>
      </c>
      <c r="D170" s="456" t="s">
        <v>1049</v>
      </c>
      <c r="E170" s="457" t="s">
        <v>1049</v>
      </c>
      <c r="F170" s="458" t="s">
        <v>1049</v>
      </c>
      <c r="G170" s="789" t="s">
        <v>1049</v>
      </c>
      <c r="H170" s="789" t="s">
        <v>1049</v>
      </c>
      <c r="I170" s="789" t="s">
        <v>1049</v>
      </c>
      <c r="J170" s="789" t="s">
        <v>1049</v>
      </c>
      <c r="K170" s="460" t="s">
        <v>1049</v>
      </c>
      <c r="L170" s="467" t="s">
        <v>1049</v>
      </c>
      <c r="M170" s="802"/>
      <c r="N170" s="802"/>
      <c r="O170" s="802"/>
      <c r="P170" s="802"/>
      <c r="Q170" s="802"/>
      <c r="R170" s="802"/>
      <c r="S170" s="802"/>
      <c r="T170" s="463">
        <v>1.0000000000000001E-5</v>
      </c>
      <c r="U170" s="464" t="s">
        <v>1049</v>
      </c>
      <c r="V170" s="465" t="s">
        <v>1049</v>
      </c>
      <c r="W170" s="788" t="s">
        <v>1049</v>
      </c>
      <c r="X170" s="464" t="s">
        <v>1049</v>
      </c>
      <c r="Y170" s="465" t="s">
        <v>1049</v>
      </c>
      <c r="Z170" s="467"/>
      <c r="AA170" s="789" t="s">
        <v>1049</v>
      </c>
      <c r="AB170" s="510"/>
      <c r="AC170" s="806">
        <v>12</v>
      </c>
      <c r="AD170" s="467">
        <v>1</v>
      </c>
      <c r="AE170" s="76">
        <v>12.8</v>
      </c>
      <c r="AF170" s="467">
        <v>1</v>
      </c>
      <c r="AG170" s="510"/>
      <c r="AH170" s="40">
        <v>0</v>
      </c>
      <c r="AI170" s="40">
        <v>0</v>
      </c>
      <c r="AJ170" s="40">
        <v>0</v>
      </c>
      <c r="AK170" s="40">
        <v>0</v>
      </c>
      <c r="AL170" s="40">
        <v>0</v>
      </c>
      <c r="AM170" s="40">
        <v>0</v>
      </c>
      <c r="AN170" s="41">
        <v>0</v>
      </c>
      <c r="AO170" s="41">
        <v>0</v>
      </c>
      <c r="AP170" s="41">
        <v>0</v>
      </c>
      <c r="AQ170" s="41">
        <v>0</v>
      </c>
      <c r="AR170" s="41">
        <v>0</v>
      </c>
      <c r="AS170" s="42">
        <v>0</v>
      </c>
      <c r="AT170" s="790">
        <v>1.0000000000000001E-5</v>
      </c>
    </row>
    <row r="171" spans="1:46" s="458" customFormat="1" ht="18.75" hidden="1">
      <c r="A171" s="453">
        <v>9</v>
      </c>
      <c r="B171" s="777"/>
      <c r="C171" s="455" t="s">
        <v>1049</v>
      </c>
      <c r="D171" s="456" t="s">
        <v>1049</v>
      </c>
      <c r="E171" s="457" t="s">
        <v>1049</v>
      </c>
      <c r="F171" s="458" t="s">
        <v>1049</v>
      </c>
      <c r="G171" s="789" t="s">
        <v>1049</v>
      </c>
      <c r="H171" s="789" t="s">
        <v>1049</v>
      </c>
      <c r="I171" s="789" t="s">
        <v>1049</v>
      </c>
      <c r="J171" s="789" t="s">
        <v>1049</v>
      </c>
      <c r="K171" s="460" t="s">
        <v>1049</v>
      </c>
      <c r="L171" s="467" t="s">
        <v>1049</v>
      </c>
      <c r="M171" s="802"/>
      <c r="N171" s="802"/>
      <c r="O171" s="802"/>
      <c r="P171" s="802"/>
      <c r="Q171" s="802"/>
      <c r="R171" s="802"/>
      <c r="S171" s="802"/>
      <c r="T171" s="463">
        <v>1.0000000000000001E-5</v>
      </c>
      <c r="U171" s="464" t="s">
        <v>1049</v>
      </c>
      <c r="V171" s="465" t="s">
        <v>1049</v>
      </c>
      <c r="W171" s="788" t="s">
        <v>1049</v>
      </c>
      <c r="X171" s="464" t="s">
        <v>1049</v>
      </c>
      <c r="Y171" s="465" t="s">
        <v>1049</v>
      </c>
      <c r="Z171" s="467"/>
      <c r="AA171" s="789" t="s">
        <v>1049</v>
      </c>
      <c r="AB171" s="510"/>
      <c r="AC171" s="806">
        <v>14</v>
      </c>
      <c r="AD171" s="467" t="s">
        <v>34</v>
      </c>
      <c r="AE171" s="76">
        <v>14.8</v>
      </c>
      <c r="AF171" s="467" t="s">
        <v>34</v>
      </c>
      <c r="AG171" s="510"/>
      <c r="AH171" s="40">
        <v>0</v>
      </c>
      <c r="AI171" s="40">
        <v>0</v>
      </c>
      <c r="AJ171" s="40">
        <v>0</v>
      </c>
      <c r="AK171" s="40">
        <v>0</v>
      </c>
      <c r="AL171" s="40">
        <v>0</v>
      </c>
      <c r="AM171" s="40">
        <v>0</v>
      </c>
      <c r="AN171" s="41">
        <v>0</v>
      </c>
      <c r="AO171" s="41">
        <v>0</v>
      </c>
      <c r="AP171" s="41">
        <v>0</v>
      </c>
      <c r="AQ171" s="41">
        <v>0</v>
      </c>
      <c r="AR171" s="41">
        <v>0</v>
      </c>
      <c r="AS171" s="42">
        <v>0</v>
      </c>
      <c r="AT171" s="790">
        <v>1.0000000000000001E-5</v>
      </c>
    </row>
    <row r="172" spans="1:46" s="458" customFormat="1" ht="18.75" hidden="1">
      <c r="A172" s="453">
        <v>10</v>
      </c>
      <c r="B172" s="454"/>
      <c r="C172" s="455" t="s">
        <v>1049</v>
      </c>
      <c r="D172" s="456" t="s">
        <v>1049</v>
      </c>
      <c r="E172" s="457" t="s">
        <v>1049</v>
      </c>
      <c r="F172" s="458" t="s">
        <v>1049</v>
      </c>
      <c r="G172" s="789" t="s">
        <v>1049</v>
      </c>
      <c r="H172" s="789" t="s">
        <v>1049</v>
      </c>
      <c r="I172" s="789" t="s">
        <v>1049</v>
      </c>
      <c r="J172" s="789" t="s">
        <v>1049</v>
      </c>
      <c r="K172" s="460" t="s">
        <v>1049</v>
      </c>
      <c r="L172" s="467" t="s">
        <v>1049</v>
      </c>
      <c r="M172" s="802"/>
      <c r="N172" s="802"/>
      <c r="O172" s="802"/>
      <c r="P172" s="802"/>
      <c r="Q172" s="802"/>
      <c r="R172" s="802"/>
      <c r="S172" s="802"/>
      <c r="T172" s="463">
        <v>1.0000000000000001E-5</v>
      </c>
      <c r="U172" s="464" t="s">
        <v>1049</v>
      </c>
      <c r="V172" s="465" t="s">
        <v>1049</v>
      </c>
      <c r="W172" s="788" t="s">
        <v>1049</v>
      </c>
      <c r="X172" s="464" t="s">
        <v>1049</v>
      </c>
      <c r="Y172" s="465" t="s">
        <v>1049</v>
      </c>
      <c r="Z172" s="467"/>
      <c r="AA172" s="789" t="s">
        <v>1049</v>
      </c>
      <c r="AB172" s="510"/>
      <c r="AC172" s="806">
        <v>15.8</v>
      </c>
      <c r="AD172" s="467" t="s">
        <v>32</v>
      </c>
      <c r="AE172" s="76">
        <v>25</v>
      </c>
      <c r="AF172" s="467" t="s">
        <v>34</v>
      </c>
      <c r="AG172" s="510"/>
      <c r="AH172" s="40">
        <v>0</v>
      </c>
      <c r="AI172" s="40">
        <v>0</v>
      </c>
      <c r="AJ172" s="40">
        <v>0</v>
      </c>
      <c r="AK172" s="40">
        <v>0</v>
      </c>
      <c r="AL172" s="40">
        <v>0</v>
      </c>
      <c r="AM172" s="40">
        <v>0</v>
      </c>
      <c r="AN172" s="41">
        <v>0</v>
      </c>
      <c r="AO172" s="41">
        <v>0</v>
      </c>
      <c r="AP172" s="41">
        <v>0</v>
      </c>
      <c r="AQ172" s="41">
        <v>0</v>
      </c>
      <c r="AR172" s="41">
        <v>0</v>
      </c>
      <c r="AS172" s="42">
        <v>0</v>
      </c>
      <c r="AT172" s="790">
        <v>1.0000000000000001E-5</v>
      </c>
    </row>
    <row r="173" spans="1:46" s="458" customFormat="1" ht="18.75" hidden="1">
      <c r="A173" s="453">
        <v>11</v>
      </c>
      <c r="B173" s="454"/>
      <c r="C173" s="455" t="s">
        <v>1049</v>
      </c>
      <c r="D173" s="456" t="s">
        <v>1049</v>
      </c>
      <c r="E173" s="457" t="s">
        <v>1049</v>
      </c>
      <c r="F173" s="458" t="s">
        <v>1049</v>
      </c>
      <c r="G173" s="789" t="s">
        <v>1049</v>
      </c>
      <c r="H173" s="789" t="s">
        <v>1049</v>
      </c>
      <c r="I173" s="789" t="s">
        <v>1049</v>
      </c>
      <c r="J173" s="789" t="s">
        <v>1049</v>
      </c>
      <c r="K173" s="460" t="s">
        <v>1049</v>
      </c>
      <c r="L173" s="467" t="s">
        <v>1049</v>
      </c>
      <c r="M173" s="802"/>
      <c r="N173" s="802"/>
      <c r="O173" s="802"/>
      <c r="P173" s="802"/>
      <c r="Q173" s="802"/>
      <c r="R173" s="802"/>
      <c r="S173" s="802"/>
      <c r="T173" s="463">
        <v>1.0000000000000001E-5</v>
      </c>
      <c r="U173" s="464" t="s">
        <v>1049</v>
      </c>
      <c r="V173" s="465" t="s">
        <v>1049</v>
      </c>
      <c r="W173" s="788" t="s">
        <v>1049</v>
      </c>
      <c r="X173" s="464" t="s">
        <v>1049</v>
      </c>
      <c r="Y173" s="465" t="s">
        <v>1049</v>
      </c>
      <c r="Z173" s="467"/>
      <c r="AA173" s="789" t="s">
        <v>1049</v>
      </c>
      <c r="AB173" s="510"/>
      <c r="AC173" s="806">
        <v>18.600000000000001</v>
      </c>
      <c r="AD173" s="467" t="s">
        <v>33</v>
      </c>
      <c r="AE173" s="76"/>
      <c r="AF173" s="510"/>
      <c r="AG173" s="510"/>
      <c r="AH173" s="40">
        <v>0</v>
      </c>
      <c r="AI173" s="40">
        <v>0</v>
      </c>
      <c r="AJ173" s="40">
        <v>0</v>
      </c>
      <c r="AK173" s="40">
        <v>0</v>
      </c>
      <c r="AL173" s="40">
        <v>0</v>
      </c>
      <c r="AM173" s="40">
        <v>0</v>
      </c>
      <c r="AN173" s="41">
        <v>0</v>
      </c>
      <c r="AO173" s="41">
        <v>0</v>
      </c>
      <c r="AP173" s="41">
        <v>0</v>
      </c>
      <c r="AQ173" s="41">
        <v>0</v>
      </c>
      <c r="AR173" s="41">
        <v>0</v>
      </c>
      <c r="AS173" s="42">
        <v>0</v>
      </c>
      <c r="AT173" s="790">
        <v>1.0000000000000001E-5</v>
      </c>
    </row>
    <row r="174" spans="1:46" s="458" customFormat="1" ht="18.75" hidden="1">
      <c r="A174" s="453">
        <v>12</v>
      </c>
      <c r="B174" s="454"/>
      <c r="C174" s="455" t="s">
        <v>1049</v>
      </c>
      <c r="D174" s="456" t="s">
        <v>1049</v>
      </c>
      <c r="E174" s="457" t="s">
        <v>1049</v>
      </c>
      <c r="F174" s="458" t="s">
        <v>1049</v>
      </c>
      <c r="G174" s="789" t="s">
        <v>1049</v>
      </c>
      <c r="H174" s="789" t="s">
        <v>1049</v>
      </c>
      <c r="I174" s="789" t="s">
        <v>1049</v>
      </c>
      <c r="J174" s="789" t="s">
        <v>1049</v>
      </c>
      <c r="K174" s="460" t="s">
        <v>1049</v>
      </c>
      <c r="L174" s="467" t="s">
        <v>1049</v>
      </c>
      <c r="M174" s="802"/>
      <c r="N174" s="802"/>
      <c r="O174" s="802"/>
      <c r="P174" s="802"/>
      <c r="Q174" s="802"/>
      <c r="R174" s="802"/>
      <c r="S174" s="802"/>
      <c r="T174" s="463">
        <v>1.0000000000000001E-5</v>
      </c>
      <c r="U174" s="464" t="s">
        <v>1049</v>
      </c>
      <c r="V174" s="465" t="s">
        <v>1049</v>
      </c>
      <c r="W174" s="788" t="s">
        <v>1049</v>
      </c>
      <c r="X174" s="464" t="s">
        <v>1049</v>
      </c>
      <c r="Y174" s="465" t="s">
        <v>1049</v>
      </c>
      <c r="Z174" s="467"/>
      <c r="AA174" s="789" t="s">
        <v>1049</v>
      </c>
      <c r="AB174" s="510"/>
      <c r="AC174" s="510">
        <v>25</v>
      </c>
      <c r="AD174" s="467" t="s">
        <v>33</v>
      </c>
      <c r="AE174" s="510"/>
      <c r="AF174" s="510"/>
      <c r="AG174" s="510"/>
      <c r="AH174" s="40">
        <v>0</v>
      </c>
      <c r="AI174" s="40">
        <v>0</v>
      </c>
      <c r="AJ174" s="40">
        <v>0</v>
      </c>
      <c r="AK174" s="40">
        <v>0</v>
      </c>
      <c r="AL174" s="40">
        <v>0</v>
      </c>
      <c r="AM174" s="40">
        <v>0</v>
      </c>
      <c r="AN174" s="41">
        <v>0</v>
      </c>
      <c r="AO174" s="41">
        <v>0</v>
      </c>
      <c r="AP174" s="41">
        <v>0</v>
      </c>
      <c r="AQ174" s="41">
        <v>0</v>
      </c>
      <c r="AR174" s="41">
        <v>0</v>
      </c>
      <c r="AS174" s="42">
        <v>0</v>
      </c>
      <c r="AT174" s="790">
        <v>1.0000000000000001E-5</v>
      </c>
    </row>
    <row r="175" spans="1:46" s="458" customFormat="1" ht="18.75" hidden="1">
      <c r="A175" s="453">
        <v>13</v>
      </c>
      <c r="B175" s="454"/>
      <c r="C175" s="455" t="s">
        <v>1049</v>
      </c>
      <c r="D175" s="456" t="s">
        <v>1049</v>
      </c>
      <c r="E175" s="457" t="s">
        <v>1049</v>
      </c>
      <c r="F175" s="458" t="s">
        <v>1049</v>
      </c>
      <c r="G175" s="789" t="s">
        <v>1049</v>
      </c>
      <c r="H175" s="789" t="s">
        <v>1049</v>
      </c>
      <c r="I175" s="789" t="s">
        <v>1049</v>
      </c>
      <c r="J175" s="789" t="s">
        <v>1049</v>
      </c>
      <c r="K175" s="460" t="s">
        <v>1049</v>
      </c>
      <c r="L175" s="467" t="s">
        <v>1049</v>
      </c>
      <c r="M175" s="802"/>
      <c r="N175" s="794"/>
      <c r="O175" s="794"/>
      <c r="P175" s="794"/>
      <c r="Q175" s="794"/>
      <c r="R175" s="794"/>
      <c r="S175" s="794"/>
      <c r="T175" s="463">
        <v>1.0000000000000001E-5</v>
      </c>
      <c r="U175" s="464" t="s">
        <v>1049</v>
      </c>
      <c r="V175" s="465" t="s">
        <v>1049</v>
      </c>
      <c r="W175" s="788" t="s">
        <v>1049</v>
      </c>
      <c r="X175" s="464" t="s">
        <v>1049</v>
      </c>
      <c r="Y175" s="465" t="s">
        <v>1049</v>
      </c>
      <c r="Z175" s="467"/>
      <c r="AA175" s="789" t="s">
        <v>1049</v>
      </c>
      <c r="AB175" s="510"/>
      <c r="AC175" s="510"/>
      <c r="AD175" s="510"/>
      <c r="AE175" s="510"/>
      <c r="AF175" s="510"/>
      <c r="AG175" s="510"/>
      <c r="AH175" s="40">
        <v>0</v>
      </c>
      <c r="AI175" s="40">
        <v>0</v>
      </c>
      <c r="AJ175" s="40">
        <v>0</v>
      </c>
      <c r="AK175" s="40">
        <v>0</v>
      </c>
      <c r="AL175" s="40">
        <v>0</v>
      </c>
      <c r="AM175" s="40">
        <v>0</v>
      </c>
      <c r="AN175" s="41">
        <v>0</v>
      </c>
      <c r="AO175" s="41">
        <v>0</v>
      </c>
      <c r="AP175" s="41">
        <v>0</v>
      </c>
      <c r="AQ175" s="41">
        <v>0</v>
      </c>
      <c r="AR175" s="41">
        <v>0</v>
      </c>
      <c r="AS175" s="42">
        <v>0</v>
      </c>
      <c r="AT175" s="790">
        <v>1.0000000000000001E-5</v>
      </c>
    </row>
    <row r="176" spans="1:46" s="458" customFormat="1" ht="18.75" hidden="1">
      <c r="A176" s="453">
        <v>14</v>
      </c>
      <c r="B176" s="454"/>
      <c r="C176" s="455" t="s">
        <v>1049</v>
      </c>
      <c r="D176" s="456" t="s">
        <v>1049</v>
      </c>
      <c r="E176" s="457" t="s">
        <v>1049</v>
      </c>
      <c r="F176" s="458" t="s">
        <v>1049</v>
      </c>
      <c r="G176" s="789" t="s">
        <v>1049</v>
      </c>
      <c r="H176" s="789" t="s">
        <v>1049</v>
      </c>
      <c r="I176" s="789" t="s">
        <v>1049</v>
      </c>
      <c r="J176" s="789" t="s">
        <v>1049</v>
      </c>
      <c r="K176" s="460" t="s">
        <v>1049</v>
      </c>
      <c r="L176" s="467" t="s">
        <v>1049</v>
      </c>
      <c r="M176" s="802"/>
      <c r="N176" s="794"/>
      <c r="O176" s="794"/>
      <c r="P176" s="794"/>
      <c r="Q176" s="794"/>
      <c r="R176" s="794"/>
      <c r="S176" s="794"/>
      <c r="T176" s="463">
        <v>1.0000000000000001E-5</v>
      </c>
      <c r="U176" s="464" t="s">
        <v>1049</v>
      </c>
      <c r="V176" s="465" t="s">
        <v>1049</v>
      </c>
      <c r="W176" s="788" t="s">
        <v>1049</v>
      </c>
      <c r="X176" s="464" t="s">
        <v>1049</v>
      </c>
      <c r="Y176" s="465" t="s">
        <v>1049</v>
      </c>
      <c r="Z176" s="467"/>
      <c r="AA176" s="789" t="s">
        <v>1049</v>
      </c>
      <c r="AB176" s="510"/>
      <c r="AC176" s="510"/>
      <c r="AD176" s="510"/>
      <c r="AE176" s="510"/>
      <c r="AF176" s="510"/>
      <c r="AG176" s="510"/>
      <c r="AH176" s="40">
        <v>0</v>
      </c>
      <c r="AI176" s="40">
        <v>0</v>
      </c>
      <c r="AJ176" s="40">
        <v>0</v>
      </c>
      <c r="AK176" s="40">
        <v>0</v>
      </c>
      <c r="AL176" s="40">
        <v>0</v>
      </c>
      <c r="AM176" s="40">
        <v>0</v>
      </c>
      <c r="AN176" s="41">
        <v>0</v>
      </c>
      <c r="AO176" s="41">
        <v>0</v>
      </c>
      <c r="AP176" s="41">
        <v>0</v>
      </c>
      <c r="AQ176" s="41">
        <v>0</v>
      </c>
      <c r="AR176" s="41">
        <v>0</v>
      </c>
      <c r="AS176" s="42">
        <v>0</v>
      </c>
      <c r="AT176" s="790">
        <v>1.0000000000000001E-5</v>
      </c>
    </row>
    <row r="177" spans="1:46" s="458" customFormat="1" ht="18.75" hidden="1">
      <c r="A177" s="453">
        <v>15</v>
      </c>
      <c r="B177" s="454"/>
      <c r="C177" s="455" t="s">
        <v>1049</v>
      </c>
      <c r="D177" s="456" t="s">
        <v>1049</v>
      </c>
      <c r="E177" s="457" t="s">
        <v>1049</v>
      </c>
      <c r="F177" s="458" t="s">
        <v>1049</v>
      </c>
      <c r="G177" s="789" t="s">
        <v>1049</v>
      </c>
      <c r="H177" s="789" t="s">
        <v>1049</v>
      </c>
      <c r="I177" s="789" t="s">
        <v>1049</v>
      </c>
      <c r="J177" s="789" t="s">
        <v>1049</v>
      </c>
      <c r="K177" s="460" t="s">
        <v>1049</v>
      </c>
      <c r="L177" s="467" t="s">
        <v>1049</v>
      </c>
      <c r="M177" s="802"/>
      <c r="N177" s="794"/>
      <c r="O177" s="794"/>
      <c r="P177" s="794"/>
      <c r="Q177" s="794"/>
      <c r="R177" s="794"/>
      <c r="S177" s="794"/>
      <c r="T177" s="463">
        <v>1.0000000000000001E-5</v>
      </c>
      <c r="U177" s="464" t="s">
        <v>1049</v>
      </c>
      <c r="V177" s="465" t="s">
        <v>1049</v>
      </c>
      <c r="W177" s="788" t="s">
        <v>1049</v>
      </c>
      <c r="X177" s="464" t="s">
        <v>1049</v>
      </c>
      <c r="Y177" s="465" t="s">
        <v>1049</v>
      </c>
      <c r="Z177" s="467"/>
      <c r="AA177" s="789" t="s">
        <v>1049</v>
      </c>
      <c r="AB177" s="510"/>
      <c r="AC177" s="510"/>
      <c r="AD177" s="510"/>
      <c r="AE177" s="510"/>
      <c r="AF177" s="510"/>
      <c r="AG177" s="510"/>
      <c r="AH177" s="40">
        <v>0</v>
      </c>
      <c r="AI177" s="40">
        <v>0</v>
      </c>
      <c r="AJ177" s="40">
        <v>0</v>
      </c>
      <c r="AK177" s="40">
        <v>0</v>
      </c>
      <c r="AL177" s="40">
        <v>0</v>
      </c>
      <c r="AM177" s="40">
        <v>0</v>
      </c>
      <c r="AN177" s="41">
        <v>0</v>
      </c>
      <c r="AO177" s="41">
        <v>0</v>
      </c>
      <c r="AP177" s="41">
        <v>0</v>
      </c>
      <c r="AQ177" s="41">
        <v>0</v>
      </c>
      <c r="AR177" s="41">
        <v>0</v>
      </c>
      <c r="AS177" s="42">
        <v>0</v>
      </c>
      <c r="AT177" s="790">
        <v>1.0000000000000001E-5</v>
      </c>
    </row>
    <row r="178" spans="1:46" s="458" customFormat="1" ht="18.75" hidden="1">
      <c r="A178" s="453">
        <v>16</v>
      </c>
      <c r="B178" s="454"/>
      <c r="C178" s="455" t="s">
        <v>1049</v>
      </c>
      <c r="D178" s="456" t="s">
        <v>1049</v>
      </c>
      <c r="E178" s="457" t="s">
        <v>1049</v>
      </c>
      <c r="F178" s="458" t="s">
        <v>1049</v>
      </c>
      <c r="G178" s="789" t="s">
        <v>1049</v>
      </c>
      <c r="H178" s="789" t="s">
        <v>1049</v>
      </c>
      <c r="I178" s="789" t="s">
        <v>1049</v>
      </c>
      <c r="J178" s="789" t="s">
        <v>1049</v>
      </c>
      <c r="K178" s="460" t="s">
        <v>1049</v>
      </c>
      <c r="L178" s="467" t="s">
        <v>1049</v>
      </c>
      <c r="M178" s="802"/>
      <c r="N178" s="794"/>
      <c r="O178" s="794"/>
      <c r="P178" s="794"/>
      <c r="Q178" s="794"/>
      <c r="R178" s="794"/>
      <c r="S178" s="794"/>
      <c r="T178" s="463">
        <v>1.0000000000000001E-5</v>
      </c>
      <c r="U178" s="464" t="s">
        <v>1049</v>
      </c>
      <c r="V178" s="465" t="s">
        <v>1049</v>
      </c>
      <c r="W178" s="788" t="s">
        <v>1049</v>
      </c>
      <c r="X178" s="464" t="s">
        <v>1049</v>
      </c>
      <c r="Y178" s="465" t="s">
        <v>1049</v>
      </c>
      <c r="Z178" s="467"/>
      <c r="AA178" s="789" t="s">
        <v>1049</v>
      </c>
      <c r="AB178" s="510"/>
      <c r="AC178" s="510"/>
      <c r="AD178" s="510"/>
      <c r="AE178" s="510"/>
      <c r="AF178" s="510"/>
      <c r="AG178" s="510"/>
      <c r="AH178" s="40">
        <v>0</v>
      </c>
      <c r="AI178" s="40">
        <v>0</v>
      </c>
      <c r="AJ178" s="40">
        <v>0</v>
      </c>
      <c r="AK178" s="40">
        <v>0</v>
      </c>
      <c r="AL178" s="40">
        <v>0</v>
      </c>
      <c r="AM178" s="40">
        <v>0</v>
      </c>
      <c r="AN178" s="41">
        <v>0</v>
      </c>
      <c r="AO178" s="41">
        <v>0</v>
      </c>
      <c r="AP178" s="41">
        <v>0</v>
      </c>
      <c r="AQ178" s="41">
        <v>0</v>
      </c>
      <c r="AR178" s="41">
        <v>0</v>
      </c>
      <c r="AS178" s="42">
        <v>0</v>
      </c>
      <c r="AT178" s="790">
        <v>1.0000000000000001E-5</v>
      </c>
    </row>
    <row r="179" spans="1:46" s="458" customFormat="1" ht="18.75" hidden="1">
      <c r="A179" s="453">
        <v>17</v>
      </c>
      <c r="B179" s="454"/>
      <c r="C179" s="455" t="s">
        <v>1049</v>
      </c>
      <c r="D179" s="456" t="s">
        <v>1049</v>
      </c>
      <c r="E179" s="457" t="s">
        <v>1049</v>
      </c>
      <c r="F179" s="458" t="s">
        <v>1049</v>
      </c>
      <c r="G179" s="789" t="s">
        <v>1049</v>
      </c>
      <c r="H179" s="789" t="s">
        <v>1049</v>
      </c>
      <c r="I179" s="789" t="s">
        <v>1049</v>
      </c>
      <c r="J179" s="789" t="s">
        <v>1049</v>
      </c>
      <c r="K179" s="460" t="s">
        <v>1049</v>
      </c>
      <c r="L179" s="467" t="s">
        <v>1049</v>
      </c>
      <c r="M179" s="802"/>
      <c r="N179" s="794"/>
      <c r="O179" s="794"/>
      <c r="P179" s="794"/>
      <c r="Q179" s="794"/>
      <c r="R179" s="794"/>
      <c r="S179" s="794"/>
      <c r="T179" s="463">
        <v>1.0000000000000001E-5</v>
      </c>
      <c r="U179" s="464" t="s">
        <v>1049</v>
      </c>
      <c r="V179" s="465" t="s">
        <v>1049</v>
      </c>
      <c r="W179" s="788" t="s">
        <v>1049</v>
      </c>
      <c r="X179" s="464" t="s">
        <v>1049</v>
      </c>
      <c r="Y179" s="465" t="s">
        <v>1049</v>
      </c>
      <c r="Z179" s="467"/>
      <c r="AA179" s="789" t="s">
        <v>1049</v>
      </c>
      <c r="AB179" s="510"/>
      <c r="AC179" s="510"/>
      <c r="AD179" s="510"/>
      <c r="AE179" s="510"/>
      <c r="AF179" s="510"/>
      <c r="AG179" s="510"/>
      <c r="AH179" s="40">
        <v>0</v>
      </c>
      <c r="AI179" s="40">
        <v>0</v>
      </c>
      <c r="AJ179" s="40">
        <v>0</v>
      </c>
      <c r="AK179" s="40">
        <v>0</v>
      </c>
      <c r="AL179" s="40">
        <v>0</v>
      </c>
      <c r="AM179" s="40">
        <v>0</v>
      </c>
      <c r="AN179" s="41">
        <v>0</v>
      </c>
      <c r="AO179" s="41">
        <v>0</v>
      </c>
      <c r="AP179" s="41">
        <v>0</v>
      </c>
      <c r="AQ179" s="41">
        <v>0</v>
      </c>
      <c r="AR179" s="41">
        <v>0</v>
      </c>
      <c r="AS179" s="42">
        <v>0</v>
      </c>
      <c r="AT179" s="790">
        <v>1.0000000000000001E-5</v>
      </c>
    </row>
    <row r="180" spans="1:46" s="458" customFormat="1" ht="18.75" hidden="1">
      <c r="A180" s="453">
        <v>18</v>
      </c>
      <c r="B180" s="454"/>
      <c r="C180" s="455" t="s">
        <v>1049</v>
      </c>
      <c r="D180" s="456" t="s">
        <v>1049</v>
      </c>
      <c r="E180" s="457" t="s">
        <v>1049</v>
      </c>
      <c r="F180" s="458" t="s">
        <v>1049</v>
      </c>
      <c r="G180" s="789" t="s">
        <v>1049</v>
      </c>
      <c r="H180" s="789" t="s">
        <v>1049</v>
      </c>
      <c r="I180" s="789" t="s">
        <v>1049</v>
      </c>
      <c r="J180" s="789" t="s">
        <v>1049</v>
      </c>
      <c r="K180" s="460" t="s">
        <v>1049</v>
      </c>
      <c r="L180" s="467" t="s">
        <v>1049</v>
      </c>
      <c r="M180" s="802"/>
      <c r="N180" s="794"/>
      <c r="O180" s="794"/>
      <c r="P180" s="794"/>
      <c r="Q180" s="794"/>
      <c r="R180" s="794"/>
      <c r="S180" s="794"/>
      <c r="T180" s="463">
        <v>1.0000000000000001E-5</v>
      </c>
      <c r="U180" s="464" t="s">
        <v>1049</v>
      </c>
      <c r="V180" s="465" t="s">
        <v>1049</v>
      </c>
      <c r="W180" s="788" t="s">
        <v>1049</v>
      </c>
      <c r="X180" s="464" t="s">
        <v>1049</v>
      </c>
      <c r="Y180" s="465" t="s">
        <v>1049</v>
      </c>
      <c r="Z180" s="467"/>
      <c r="AA180" s="789" t="s">
        <v>1049</v>
      </c>
      <c r="AB180" s="510"/>
      <c r="AC180" s="510"/>
      <c r="AD180" s="510"/>
      <c r="AE180" s="510"/>
      <c r="AF180" s="510"/>
      <c r="AG180" s="510"/>
      <c r="AH180" s="40">
        <v>0</v>
      </c>
      <c r="AI180" s="40">
        <v>0</v>
      </c>
      <c r="AJ180" s="40">
        <v>0</v>
      </c>
      <c r="AK180" s="40">
        <v>0</v>
      </c>
      <c r="AL180" s="40">
        <v>0</v>
      </c>
      <c r="AM180" s="40">
        <v>0</v>
      </c>
      <c r="AN180" s="41">
        <v>0</v>
      </c>
      <c r="AO180" s="41">
        <v>0</v>
      </c>
      <c r="AP180" s="41">
        <v>0</v>
      </c>
      <c r="AQ180" s="41">
        <v>0</v>
      </c>
      <c r="AR180" s="41">
        <v>0</v>
      </c>
      <c r="AS180" s="42">
        <v>0</v>
      </c>
      <c r="AT180" s="790">
        <v>1.0000000000000001E-5</v>
      </c>
    </row>
    <row r="181" spans="1:46" s="458" customFormat="1" ht="18.75" hidden="1">
      <c r="A181" s="453">
        <v>19</v>
      </c>
      <c r="B181" s="454"/>
      <c r="C181" s="455" t="s">
        <v>1049</v>
      </c>
      <c r="D181" s="456" t="s">
        <v>1049</v>
      </c>
      <c r="E181" s="457" t="s">
        <v>1049</v>
      </c>
      <c r="F181" s="458" t="s">
        <v>1049</v>
      </c>
      <c r="G181" s="789" t="s">
        <v>1049</v>
      </c>
      <c r="H181" s="789" t="s">
        <v>1049</v>
      </c>
      <c r="I181" s="789" t="s">
        <v>1049</v>
      </c>
      <c r="J181" s="789" t="s">
        <v>1049</v>
      </c>
      <c r="K181" s="460" t="s">
        <v>1049</v>
      </c>
      <c r="L181" s="467" t="s">
        <v>1049</v>
      </c>
      <c r="M181" s="802"/>
      <c r="N181" s="794"/>
      <c r="O181" s="794"/>
      <c r="P181" s="794"/>
      <c r="Q181" s="794"/>
      <c r="R181" s="794"/>
      <c r="S181" s="794"/>
      <c r="T181" s="463">
        <v>1.0000000000000001E-5</v>
      </c>
      <c r="U181" s="464" t="s">
        <v>1049</v>
      </c>
      <c r="V181" s="465" t="s">
        <v>1049</v>
      </c>
      <c r="W181" s="788" t="s">
        <v>1049</v>
      </c>
      <c r="X181" s="464" t="s">
        <v>1049</v>
      </c>
      <c r="Y181" s="465" t="s">
        <v>1049</v>
      </c>
      <c r="Z181" s="467"/>
      <c r="AA181" s="789" t="s">
        <v>1049</v>
      </c>
      <c r="AB181" s="510"/>
      <c r="AC181" s="510"/>
      <c r="AD181" s="510"/>
      <c r="AE181" s="510"/>
      <c r="AF181" s="510"/>
      <c r="AG181" s="510"/>
      <c r="AH181" s="40">
        <v>0</v>
      </c>
      <c r="AI181" s="40">
        <v>0</v>
      </c>
      <c r="AJ181" s="40">
        <v>0</v>
      </c>
      <c r="AK181" s="40">
        <v>0</v>
      </c>
      <c r="AL181" s="40">
        <v>0</v>
      </c>
      <c r="AM181" s="40">
        <v>0</v>
      </c>
      <c r="AN181" s="41">
        <v>0</v>
      </c>
      <c r="AO181" s="41">
        <v>0</v>
      </c>
      <c r="AP181" s="41">
        <v>0</v>
      </c>
      <c r="AQ181" s="41">
        <v>0</v>
      </c>
      <c r="AR181" s="41">
        <v>0</v>
      </c>
      <c r="AS181" s="42">
        <v>0</v>
      </c>
      <c r="AT181" s="790">
        <v>1.0000000000000001E-5</v>
      </c>
    </row>
    <row r="182" spans="1:46" s="458" customFormat="1" ht="18.75" hidden="1">
      <c r="A182" s="453">
        <v>20</v>
      </c>
      <c r="B182" s="454"/>
      <c r="C182" s="455" t="s">
        <v>1049</v>
      </c>
      <c r="D182" s="456" t="s">
        <v>1049</v>
      </c>
      <c r="E182" s="457" t="s">
        <v>1049</v>
      </c>
      <c r="F182" s="458" t="s">
        <v>1049</v>
      </c>
      <c r="G182" s="789" t="s">
        <v>1049</v>
      </c>
      <c r="H182" s="789" t="s">
        <v>1049</v>
      </c>
      <c r="I182" s="789" t="s">
        <v>1049</v>
      </c>
      <c r="J182" s="789" t="s">
        <v>1049</v>
      </c>
      <c r="K182" s="460" t="s">
        <v>1049</v>
      </c>
      <c r="L182" s="467" t="s">
        <v>1049</v>
      </c>
      <c r="M182" s="802"/>
      <c r="N182" s="462"/>
      <c r="O182" s="462"/>
      <c r="P182" s="462"/>
      <c r="Q182" s="462"/>
      <c r="R182" s="462"/>
      <c r="S182" s="462"/>
      <c r="T182" s="463">
        <v>1.0000000000000001E-5</v>
      </c>
      <c r="U182" s="464" t="s">
        <v>1049</v>
      </c>
      <c r="V182" s="465" t="s">
        <v>1049</v>
      </c>
      <c r="W182" s="788" t="s">
        <v>1049</v>
      </c>
      <c r="X182" s="464" t="s">
        <v>1049</v>
      </c>
      <c r="Y182" s="465" t="s">
        <v>1049</v>
      </c>
      <c r="Z182" s="467"/>
      <c r="AA182" s="789" t="s">
        <v>1049</v>
      </c>
      <c r="AB182" s="510"/>
      <c r="AC182" s="510"/>
      <c r="AD182" s="510"/>
      <c r="AE182" s="510"/>
      <c r="AF182" s="510"/>
      <c r="AG182" s="510"/>
      <c r="AH182" s="40">
        <v>0</v>
      </c>
      <c r="AI182" s="40">
        <v>0</v>
      </c>
      <c r="AJ182" s="40">
        <v>0</v>
      </c>
      <c r="AK182" s="40">
        <v>0</v>
      </c>
      <c r="AL182" s="40">
        <v>0</v>
      </c>
      <c r="AM182" s="40">
        <v>0</v>
      </c>
      <c r="AN182" s="41">
        <v>0</v>
      </c>
      <c r="AO182" s="41">
        <v>0</v>
      </c>
      <c r="AP182" s="41">
        <v>0</v>
      </c>
      <c r="AQ182" s="41">
        <v>0</v>
      </c>
      <c r="AR182" s="41">
        <v>0</v>
      </c>
      <c r="AS182" s="42">
        <v>0</v>
      </c>
      <c r="AT182" s="790">
        <v>1.0000000000000001E-5</v>
      </c>
    </row>
    <row r="183" spans="1:46" s="458" customFormat="1" hidden="1">
      <c r="A183" s="453"/>
      <c r="B183" s="454"/>
      <c r="C183" s="796" t="s">
        <v>237</v>
      </c>
      <c r="D183" s="797"/>
      <c r="E183" s="469"/>
      <c r="F183" s="459"/>
      <c r="G183" s="459"/>
      <c r="H183" s="459"/>
      <c r="I183" s="459"/>
      <c r="J183" s="459"/>
      <c r="K183" s="459"/>
      <c r="L183" s="459"/>
      <c r="M183" s="459"/>
      <c r="N183" s="471"/>
      <c r="Q183" s="798" t="s">
        <v>218</v>
      </c>
      <c r="R183" s="470"/>
      <c r="S183" s="471"/>
      <c r="T183" s="471"/>
      <c r="U183" s="472"/>
      <c r="V183" s="472"/>
      <c r="W183" s="473"/>
      <c r="X183" s="467"/>
      <c r="Y183" s="474"/>
      <c r="AB183" s="510"/>
      <c r="AC183" s="34"/>
      <c r="AD183" s="34"/>
      <c r="AE183" s="510"/>
      <c r="AF183" s="510"/>
      <c r="AG183" s="510"/>
      <c r="AH183" s="510"/>
      <c r="AI183" s="510"/>
      <c r="AJ183" s="510"/>
      <c r="AK183" s="510"/>
    </row>
    <row r="184" spans="1:46" s="458" customFormat="1" ht="18" hidden="1" customHeight="1">
      <c r="A184" s="453"/>
      <c r="B184" s="454"/>
      <c r="C184" s="796" t="s">
        <v>217</v>
      </c>
      <c r="D184" s="797"/>
      <c r="E184" s="469"/>
      <c r="F184" s="459"/>
      <c r="G184" s="459"/>
      <c r="H184" s="459"/>
      <c r="I184" s="459"/>
      <c r="J184" s="459"/>
      <c r="K184" s="459"/>
      <c r="L184" s="459"/>
      <c r="M184" s="459"/>
      <c r="N184" s="471"/>
      <c r="Q184" s="798"/>
      <c r="R184" s="470"/>
      <c r="S184" s="471"/>
      <c r="T184" s="471"/>
      <c r="U184" s="472"/>
      <c r="V184" s="472"/>
      <c r="W184" s="473"/>
      <c r="X184" s="467"/>
      <c r="Y184" s="474"/>
      <c r="AB184" s="510"/>
      <c r="AC184" s="510"/>
      <c r="AD184" s="34"/>
      <c r="AE184" s="510"/>
      <c r="AF184" s="510"/>
      <c r="AG184" s="510"/>
      <c r="AH184" s="510"/>
      <c r="AI184" s="510"/>
      <c r="AJ184" s="510"/>
      <c r="AK184" s="510"/>
    </row>
    <row r="185" spans="1:46" s="458" customFormat="1" hidden="1">
      <c r="A185" s="453"/>
      <c r="B185" s="454"/>
      <c r="C185" s="796" t="s">
        <v>219</v>
      </c>
      <c r="D185" s="797"/>
      <c r="E185" s="469"/>
      <c r="F185" s="459"/>
      <c r="G185" s="459"/>
      <c r="H185" s="459"/>
      <c r="I185" s="459"/>
      <c r="J185" s="459"/>
      <c r="K185" s="459"/>
      <c r="L185" s="459"/>
      <c r="M185" s="459"/>
      <c r="N185" s="471"/>
      <c r="Q185" s="798"/>
      <c r="R185" s="470"/>
      <c r="S185" s="471"/>
      <c r="T185" s="471"/>
      <c r="U185" s="472"/>
      <c r="V185" s="472"/>
      <c r="W185" s="473"/>
      <c r="X185" s="467"/>
      <c r="Y185" s="474"/>
      <c r="AB185" s="510"/>
      <c r="AC185" s="510"/>
      <c r="AD185" s="34"/>
      <c r="AE185" s="510"/>
      <c r="AF185" s="510"/>
      <c r="AG185" s="510"/>
      <c r="AH185" s="510"/>
      <c r="AI185" s="510"/>
      <c r="AJ185" s="510"/>
      <c r="AK185" s="510"/>
    </row>
    <row r="186" spans="1:46" s="458" customFormat="1" hidden="1">
      <c r="A186" s="865" t="s">
        <v>252</v>
      </c>
      <c r="B186" s="865"/>
      <c r="C186" s="865"/>
      <c r="D186" s="865"/>
      <c r="E186" s="865"/>
      <c r="F186" s="865"/>
      <c r="G186" s="865"/>
      <c r="H186" s="865"/>
      <c r="I186" s="865"/>
      <c r="J186" s="865"/>
      <c r="K186" s="865"/>
      <c r="L186" s="865"/>
      <c r="M186" s="865"/>
      <c r="N186" s="865"/>
      <c r="O186" s="865"/>
      <c r="P186" s="865"/>
      <c r="Q186" s="865"/>
      <c r="R186" s="865"/>
      <c r="S186" s="865"/>
      <c r="T186" s="865"/>
      <c r="U186" s="865"/>
      <c r="V186" s="865"/>
      <c r="W186" s="865"/>
      <c r="X186" s="865"/>
      <c r="Y186" s="865"/>
      <c r="Z186" s="865"/>
      <c r="AA186" s="865"/>
      <c r="AB186" s="510"/>
      <c r="AC186" s="510"/>
      <c r="AD186" s="34"/>
      <c r="AE186" s="510"/>
      <c r="AF186" s="510"/>
      <c r="AG186" s="510"/>
      <c r="AH186" s="510"/>
      <c r="AI186" s="510"/>
      <c r="AJ186" s="510"/>
      <c r="AK186" s="510"/>
    </row>
    <row r="187" spans="1:46" s="458" customFormat="1" hidden="1">
      <c r="A187" s="865" t="s">
        <v>627</v>
      </c>
      <c r="B187" s="865"/>
      <c r="C187" s="865"/>
      <c r="D187" s="865"/>
      <c r="E187" s="865"/>
      <c r="F187" s="865"/>
      <c r="G187" s="865"/>
      <c r="H187" s="865"/>
      <c r="I187" s="865"/>
      <c r="J187" s="865"/>
      <c r="K187" s="865"/>
      <c r="L187" s="865"/>
      <c r="M187" s="865"/>
      <c r="N187" s="865"/>
      <c r="O187" s="865"/>
      <c r="P187" s="865"/>
      <c r="Q187" s="865"/>
      <c r="R187" s="865"/>
      <c r="S187" s="865"/>
      <c r="T187" s="865"/>
      <c r="U187" s="865"/>
      <c r="V187" s="865"/>
      <c r="W187" s="865"/>
      <c r="X187" s="865"/>
      <c r="Y187" s="865"/>
      <c r="Z187" s="865"/>
      <c r="AA187" s="865"/>
      <c r="AB187" s="510"/>
      <c r="AC187" s="510"/>
      <c r="AD187" s="34"/>
      <c r="AE187" s="510"/>
      <c r="AF187" s="510"/>
      <c r="AG187" s="510"/>
      <c r="AH187" s="510"/>
      <c r="AI187" s="510"/>
      <c r="AJ187" s="510"/>
      <c r="AK187" s="510"/>
    </row>
    <row r="188" spans="1:46" s="458" customFormat="1" ht="17.45" hidden="1" customHeight="1">
      <c r="A188" s="865" t="s">
        <v>628</v>
      </c>
      <c r="B188" s="865"/>
      <c r="C188" s="865"/>
      <c r="D188" s="865"/>
      <c r="E188" s="865"/>
      <c r="F188" s="865"/>
      <c r="G188" s="865"/>
      <c r="H188" s="865"/>
      <c r="I188" s="865"/>
      <c r="J188" s="865"/>
      <c r="K188" s="865"/>
      <c r="L188" s="865"/>
      <c r="M188" s="865"/>
      <c r="N188" s="865"/>
      <c r="O188" s="865"/>
      <c r="P188" s="865"/>
      <c r="Q188" s="865"/>
      <c r="R188" s="865"/>
      <c r="S188" s="865"/>
      <c r="T188" s="865"/>
      <c r="U188" s="865"/>
      <c r="V188" s="865"/>
      <c r="W188" s="865"/>
      <c r="X188" s="865"/>
      <c r="Y188" s="865"/>
      <c r="Z188" s="865"/>
      <c r="AA188" s="865"/>
      <c r="AB188" s="510"/>
      <c r="AC188" s="510"/>
      <c r="AD188" s="34"/>
      <c r="AE188" s="510"/>
      <c r="AF188" s="510"/>
      <c r="AG188" s="510"/>
      <c r="AH188" s="510"/>
      <c r="AI188" s="510"/>
      <c r="AJ188" s="510"/>
      <c r="AK188" s="510"/>
    </row>
    <row r="189" spans="1:46" s="458" customFormat="1" ht="3.6" hidden="1" customHeight="1" thickBot="1">
      <c r="A189" s="865"/>
      <c r="B189" s="865"/>
      <c r="C189" s="865"/>
      <c r="D189" s="865"/>
      <c r="E189" s="865"/>
      <c r="F189" s="865"/>
      <c r="G189" s="865"/>
      <c r="H189" s="865"/>
      <c r="I189" s="865"/>
      <c r="J189" s="865"/>
      <c r="K189" s="865"/>
      <c r="L189" s="865"/>
      <c r="M189" s="865"/>
      <c r="N189" s="865"/>
      <c r="O189" s="865"/>
      <c r="P189" s="865"/>
      <c r="Q189" s="865"/>
      <c r="R189" s="865"/>
      <c r="S189" s="865"/>
      <c r="T189" s="865"/>
      <c r="U189" s="865"/>
      <c r="V189" s="865"/>
      <c r="W189" s="865"/>
      <c r="X189" s="865"/>
      <c r="Y189" s="865"/>
      <c r="Z189" s="865"/>
      <c r="AA189" s="865"/>
      <c r="AB189" s="510"/>
      <c r="AC189" s="510"/>
      <c r="AD189" s="34"/>
      <c r="AE189" s="510"/>
      <c r="AF189" s="510"/>
      <c r="AG189" s="510"/>
      <c r="AH189" s="510"/>
      <c r="AI189" s="510"/>
      <c r="AJ189" s="510"/>
      <c r="AK189" s="510"/>
    </row>
    <row r="190" spans="1:46" s="458" customFormat="1" ht="18.75" hidden="1">
      <c r="A190" s="925" t="s">
        <v>227</v>
      </c>
      <c r="B190" s="925"/>
      <c r="C190" s="925"/>
      <c r="D190" s="465"/>
      <c r="E190" s="929" t="s">
        <v>38</v>
      </c>
      <c r="F190" s="929"/>
      <c r="G190" s="929"/>
      <c r="H190" s="929"/>
      <c r="I190" s="929"/>
      <c r="J190" s="771">
        <v>0.67361111111111105</v>
      </c>
      <c r="K190" s="771"/>
      <c r="L190" s="467"/>
      <c r="M190" s="772"/>
      <c r="N190" s="772"/>
      <c r="O190" s="772"/>
      <c r="P190" s="772"/>
      <c r="Q190" s="772"/>
      <c r="R190" s="772"/>
      <c r="S190" s="772"/>
      <c r="T190" s="510"/>
      <c r="U190" s="465"/>
      <c r="V190" s="465"/>
      <c r="W190" s="465"/>
      <c r="X190" s="465"/>
      <c r="Y190" s="467"/>
      <c r="Z190" s="467"/>
      <c r="AA190" s="467"/>
      <c r="AB190" s="510"/>
      <c r="AC190" s="510"/>
      <c r="AD190" s="34"/>
      <c r="AE190" s="510"/>
      <c r="AF190" s="510"/>
      <c r="AG190" s="510"/>
      <c r="AH190" s="510"/>
      <c r="AI190" s="510"/>
      <c r="AJ190" s="510"/>
      <c r="AK190" s="510"/>
    </row>
    <row r="191" spans="1:46" s="458" customFormat="1" hidden="1">
      <c r="A191" s="515"/>
      <c r="B191" s="927" t="s">
        <v>254</v>
      </c>
      <c r="C191" s="927"/>
      <c r="D191" s="465"/>
      <c r="E191" s="929" t="s">
        <v>207</v>
      </c>
      <c r="F191" s="929"/>
      <c r="G191" s="929"/>
      <c r="H191" s="929"/>
      <c r="I191" s="929"/>
      <c r="J191" s="771">
        <v>0.71180555555555503</v>
      </c>
      <c r="K191" s="771"/>
      <c r="L191" s="467"/>
      <c r="M191" s="774"/>
      <c r="N191" s="772"/>
      <c r="O191" s="772"/>
      <c r="P191" s="772"/>
      <c r="Q191" s="774"/>
      <c r="R191" s="772"/>
      <c r="S191" s="772"/>
      <c r="T191" s="775"/>
      <c r="U191" s="465"/>
      <c r="V191" s="465"/>
      <c r="W191" s="465"/>
      <c r="X191" s="465"/>
      <c r="Y191" s="467"/>
      <c r="Z191" s="467"/>
      <c r="AA191" s="467"/>
      <c r="AB191" s="510"/>
      <c r="AC191" s="510"/>
      <c r="AD191" s="34"/>
      <c r="AE191" s="510"/>
      <c r="AF191" s="510"/>
      <c r="AG191" s="510"/>
      <c r="AH191" s="510"/>
      <c r="AI191" s="510"/>
      <c r="AJ191" s="510"/>
      <c r="AK191" s="510"/>
    </row>
    <row r="192" spans="1:46" s="458" customFormat="1" ht="37.15" hidden="1" customHeight="1">
      <c r="A192" s="776" t="s">
        <v>208</v>
      </c>
      <c r="B192" s="454" t="s">
        <v>44</v>
      </c>
      <c r="C192" s="777" t="s">
        <v>45</v>
      </c>
      <c r="D192" s="778" t="s">
        <v>209</v>
      </c>
      <c r="E192" s="779" t="s">
        <v>210</v>
      </c>
      <c r="F192" s="779" t="s">
        <v>46</v>
      </c>
      <c r="G192" s="780" t="s">
        <v>47</v>
      </c>
      <c r="H192" s="777" t="s">
        <v>48</v>
      </c>
      <c r="I192" s="780" t="s">
        <v>49</v>
      </c>
      <c r="J192" s="781" t="s">
        <v>50</v>
      </c>
      <c r="K192" s="781"/>
      <c r="L192" s="777"/>
      <c r="M192" s="782" t="s">
        <v>52</v>
      </c>
      <c r="N192" s="782" t="s">
        <v>52</v>
      </c>
      <c r="O192" s="782" t="s">
        <v>52</v>
      </c>
      <c r="P192" s="782" t="s">
        <v>208</v>
      </c>
      <c r="Q192" s="782" t="s">
        <v>52</v>
      </c>
      <c r="R192" s="782" t="s">
        <v>52</v>
      </c>
      <c r="S192" s="782" t="s">
        <v>52</v>
      </c>
      <c r="T192" s="783" t="s">
        <v>212</v>
      </c>
      <c r="U192" s="784"/>
      <c r="V192" s="783" t="s">
        <v>43</v>
      </c>
      <c r="W192" s="785" t="s">
        <v>56</v>
      </c>
      <c r="X192" s="786"/>
      <c r="Y192" s="780" t="s">
        <v>57</v>
      </c>
      <c r="Z192" s="780" t="s">
        <v>58</v>
      </c>
      <c r="AA192" s="807" t="s">
        <v>59</v>
      </c>
      <c r="AB192" s="510"/>
      <c r="AC192" s="510"/>
      <c r="AD192" s="34"/>
      <c r="AE192" s="510"/>
      <c r="AF192" s="510"/>
      <c r="AG192" s="510"/>
      <c r="AH192" s="510"/>
      <c r="AI192" s="510"/>
      <c r="AJ192" s="510"/>
      <c r="AK192" s="510"/>
    </row>
    <row r="193" spans="1:46" s="467" customFormat="1" ht="16.899999999999999" hidden="1" customHeight="1">
      <c r="A193" s="453">
        <v>1</v>
      </c>
      <c r="B193" s="777"/>
      <c r="C193" s="455" t="s">
        <v>1049</v>
      </c>
      <c r="D193" s="456" t="s">
        <v>1049</v>
      </c>
      <c r="E193" s="457" t="s">
        <v>1049</v>
      </c>
      <c r="F193" s="458" t="s">
        <v>1049</v>
      </c>
      <c r="G193" s="459" t="s">
        <v>1049</v>
      </c>
      <c r="H193" s="459" t="s">
        <v>1049</v>
      </c>
      <c r="I193" s="459" t="s">
        <v>1049</v>
      </c>
      <c r="J193" s="459" t="s">
        <v>1049</v>
      </c>
      <c r="K193" s="460" t="s">
        <v>1049</v>
      </c>
      <c r="L193" s="461" t="s">
        <v>1049</v>
      </c>
      <c r="M193" s="462"/>
      <c r="N193" s="462"/>
      <c r="O193" s="462"/>
      <c r="P193" s="462"/>
      <c r="Q193" s="462"/>
      <c r="R193" s="462"/>
      <c r="S193" s="462"/>
      <c r="T193" s="463">
        <v>1.0000000000000001E-5</v>
      </c>
      <c r="U193" s="464" t="s">
        <v>1049</v>
      </c>
      <c r="V193" s="465" t="s">
        <v>1049</v>
      </c>
      <c r="W193" s="466" t="s">
        <v>1049</v>
      </c>
      <c r="X193" s="464" t="s">
        <v>1049</v>
      </c>
      <c r="Y193" s="465" t="s">
        <v>1049</v>
      </c>
      <c r="AA193" s="468" t="s">
        <v>1049</v>
      </c>
      <c r="AF193" s="510"/>
      <c r="AG193" s="510"/>
      <c r="AH193" s="40">
        <v>0</v>
      </c>
      <c r="AI193" s="40">
        <v>0</v>
      </c>
      <c r="AJ193" s="40">
        <v>0</v>
      </c>
      <c r="AK193" s="40">
        <v>0</v>
      </c>
      <c r="AL193" s="40">
        <v>0</v>
      </c>
      <c r="AM193" s="40">
        <v>0</v>
      </c>
      <c r="AN193" s="41">
        <v>0</v>
      </c>
      <c r="AO193" s="41">
        <v>0</v>
      </c>
      <c r="AP193" s="41">
        <v>0</v>
      </c>
      <c r="AQ193" s="41">
        <v>0</v>
      </c>
      <c r="AR193" s="41">
        <v>0</v>
      </c>
      <c r="AS193" s="42">
        <v>0</v>
      </c>
      <c r="AT193" s="790">
        <v>1.0000000000000001E-5</v>
      </c>
    </row>
    <row r="194" spans="1:46" ht="16.899999999999999" hidden="1" customHeight="1" thickBot="1">
      <c r="A194" s="453">
        <v>2</v>
      </c>
      <c r="C194" s="455" t="s">
        <v>1049</v>
      </c>
      <c r="D194" s="456" t="s">
        <v>1049</v>
      </c>
      <c r="E194" s="457" t="s">
        <v>1049</v>
      </c>
      <c r="F194" s="458" t="s">
        <v>1049</v>
      </c>
      <c r="G194" s="459" t="s">
        <v>1049</v>
      </c>
      <c r="H194" s="459" t="s">
        <v>1049</v>
      </c>
      <c r="I194" s="459" t="s">
        <v>1049</v>
      </c>
      <c r="J194" s="459" t="s">
        <v>1049</v>
      </c>
      <c r="K194" s="460" t="s">
        <v>1049</v>
      </c>
      <c r="L194" s="461" t="s">
        <v>1049</v>
      </c>
      <c r="T194" s="463">
        <v>1.0000000000000001E-5</v>
      </c>
      <c r="U194" s="464" t="s">
        <v>1049</v>
      </c>
      <c r="V194" s="465" t="s">
        <v>1049</v>
      </c>
      <c r="W194" s="466" t="s">
        <v>1049</v>
      </c>
      <c r="X194" s="464" t="s">
        <v>1049</v>
      </c>
      <c r="Y194" s="465" t="s">
        <v>1049</v>
      </c>
      <c r="AA194" s="468" t="s">
        <v>1049</v>
      </c>
      <c r="AC194" s="510">
        <v>0.1</v>
      </c>
      <c r="AD194" s="34" t="s">
        <v>213</v>
      </c>
      <c r="AH194" s="40">
        <v>0</v>
      </c>
      <c r="AI194" s="40">
        <v>0</v>
      </c>
      <c r="AJ194" s="40">
        <v>0</v>
      </c>
      <c r="AK194" s="40">
        <v>0</v>
      </c>
      <c r="AL194" s="40">
        <v>0</v>
      </c>
      <c r="AM194" s="40">
        <v>0</v>
      </c>
      <c r="AN194" s="41">
        <v>0</v>
      </c>
      <c r="AO194" s="41">
        <v>0</v>
      </c>
      <c r="AP194" s="41">
        <v>0</v>
      </c>
      <c r="AQ194" s="41">
        <v>0</v>
      </c>
      <c r="AR194" s="41">
        <v>0</v>
      </c>
      <c r="AS194" s="42">
        <v>0</v>
      </c>
      <c r="AT194" s="790">
        <v>1.0000000000000001E-5</v>
      </c>
    </row>
    <row r="195" spans="1:46" ht="16.899999999999999" hidden="1" customHeight="1" thickBot="1">
      <c r="A195" s="453">
        <v>3</v>
      </c>
      <c r="C195" s="455" t="s">
        <v>1049</v>
      </c>
      <c r="D195" s="456" t="s">
        <v>1049</v>
      </c>
      <c r="E195" s="457" t="s">
        <v>1049</v>
      </c>
      <c r="F195" s="458" t="s">
        <v>1049</v>
      </c>
      <c r="G195" s="459" t="s">
        <v>1049</v>
      </c>
      <c r="H195" s="459" t="s">
        <v>1049</v>
      </c>
      <c r="I195" s="459" t="s">
        <v>1049</v>
      </c>
      <c r="J195" s="459" t="s">
        <v>1049</v>
      </c>
      <c r="K195" s="460" t="s">
        <v>1049</v>
      </c>
      <c r="L195" s="461" t="s">
        <v>1049</v>
      </c>
      <c r="T195" s="463">
        <v>1.0000000000000001E-5</v>
      </c>
      <c r="U195" s="464" t="s">
        <v>1049</v>
      </c>
      <c r="V195" s="465" t="s">
        <v>1049</v>
      </c>
      <c r="W195" s="466" t="s">
        <v>1049</v>
      </c>
      <c r="X195" s="464" t="s">
        <v>1049</v>
      </c>
      <c r="Y195" s="465" t="s">
        <v>1049</v>
      </c>
      <c r="AA195" s="468" t="s">
        <v>1049</v>
      </c>
      <c r="AC195" s="791">
        <v>9</v>
      </c>
      <c r="AD195" s="467" t="s">
        <v>214</v>
      </c>
      <c r="AE195" s="808">
        <v>9</v>
      </c>
      <c r="AF195" s="510">
        <v>10</v>
      </c>
      <c r="AH195" s="40">
        <v>0</v>
      </c>
      <c r="AI195" s="40">
        <v>0</v>
      </c>
      <c r="AJ195" s="40">
        <v>0</v>
      </c>
      <c r="AK195" s="40">
        <v>0</v>
      </c>
      <c r="AL195" s="40">
        <v>0</v>
      </c>
      <c r="AM195" s="40">
        <v>0</v>
      </c>
      <c r="AN195" s="41">
        <v>0</v>
      </c>
      <c r="AO195" s="41">
        <v>0</v>
      </c>
      <c r="AP195" s="41">
        <v>0</v>
      </c>
      <c r="AQ195" s="41">
        <v>0</v>
      </c>
      <c r="AR195" s="41">
        <v>0</v>
      </c>
      <c r="AS195" s="42">
        <v>0</v>
      </c>
      <c r="AT195" s="790">
        <v>1.0000000000000001E-5</v>
      </c>
    </row>
    <row r="196" spans="1:46" ht="16.899999999999999" hidden="1" customHeight="1" thickBot="1">
      <c r="A196" s="453">
        <v>4</v>
      </c>
      <c r="B196" s="777"/>
      <c r="C196" s="455" t="s">
        <v>1049</v>
      </c>
      <c r="D196" s="456" t="s">
        <v>1049</v>
      </c>
      <c r="E196" s="457" t="s">
        <v>1049</v>
      </c>
      <c r="F196" s="458" t="s">
        <v>1049</v>
      </c>
      <c r="G196" s="459" t="s">
        <v>1049</v>
      </c>
      <c r="H196" s="459" t="s">
        <v>1049</v>
      </c>
      <c r="I196" s="459" t="s">
        <v>1049</v>
      </c>
      <c r="J196" s="459" t="s">
        <v>1049</v>
      </c>
      <c r="K196" s="460" t="s">
        <v>1049</v>
      </c>
      <c r="L196" s="461" t="s">
        <v>1049</v>
      </c>
      <c r="T196" s="463">
        <v>1.0000000000000001E-5</v>
      </c>
      <c r="U196" s="464" t="s">
        <v>1049</v>
      </c>
      <c r="V196" s="465" t="s">
        <v>1049</v>
      </c>
      <c r="W196" s="466" t="s">
        <v>1049</v>
      </c>
      <c r="X196" s="464" t="s">
        <v>1049</v>
      </c>
      <c r="Y196" s="465" t="s">
        <v>1049</v>
      </c>
      <c r="AA196" s="468" t="s">
        <v>1049</v>
      </c>
      <c r="AC196" s="791">
        <v>9.5</v>
      </c>
      <c r="AD196" s="467" t="s">
        <v>215</v>
      </c>
      <c r="AE196" s="768">
        <v>9.5</v>
      </c>
      <c r="AF196" s="510">
        <v>10.7</v>
      </c>
      <c r="AH196" s="40">
        <v>0</v>
      </c>
      <c r="AI196" s="40">
        <v>0</v>
      </c>
      <c r="AJ196" s="40">
        <v>0</v>
      </c>
      <c r="AK196" s="40">
        <v>0</v>
      </c>
      <c r="AL196" s="40">
        <v>0</v>
      </c>
      <c r="AM196" s="40">
        <v>0</v>
      </c>
      <c r="AN196" s="41">
        <v>0</v>
      </c>
      <c r="AO196" s="41">
        <v>0</v>
      </c>
      <c r="AP196" s="41">
        <v>0</v>
      </c>
      <c r="AQ196" s="41">
        <v>0</v>
      </c>
      <c r="AR196" s="41">
        <v>0</v>
      </c>
      <c r="AS196" s="42">
        <v>0</v>
      </c>
      <c r="AT196" s="790">
        <v>1.0000000000000001E-5</v>
      </c>
    </row>
    <row r="197" spans="1:46" ht="16.899999999999999" hidden="1" customHeight="1" thickBot="1">
      <c r="A197" s="453">
        <v>5</v>
      </c>
      <c r="C197" s="455" t="s">
        <v>1049</v>
      </c>
      <c r="D197" s="456" t="s">
        <v>1049</v>
      </c>
      <c r="E197" s="457" t="s">
        <v>1049</v>
      </c>
      <c r="F197" s="458" t="s">
        <v>1049</v>
      </c>
      <c r="G197" s="459" t="s">
        <v>1049</v>
      </c>
      <c r="H197" s="459" t="s">
        <v>1049</v>
      </c>
      <c r="I197" s="459" t="s">
        <v>1049</v>
      </c>
      <c r="J197" s="459" t="s">
        <v>1049</v>
      </c>
      <c r="K197" s="460" t="s">
        <v>1049</v>
      </c>
      <c r="L197" s="461" t="s">
        <v>1049</v>
      </c>
      <c r="R197" s="794"/>
      <c r="T197" s="463">
        <v>1.0000000000000001E-5</v>
      </c>
      <c r="U197" s="464" t="s">
        <v>1049</v>
      </c>
      <c r="V197" s="465" t="s">
        <v>1049</v>
      </c>
      <c r="W197" s="466" t="s">
        <v>1049</v>
      </c>
      <c r="X197" s="464" t="s">
        <v>1049</v>
      </c>
      <c r="Y197" s="465" t="s">
        <v>1049</v>
      </c>
      <c r="AA197" s="468" t="s">
        <v>1049</v>
      </c>
      <c r="AC197" s="791">
        <v>10</v>
      </c>
      <c r="AD197" s="467" t="s">
        <v>216</v>
      </c>
      <c r="AE197" s="768">
        <v>10</v>
      </c>
      <c r="AF197" s="510">
        <v>11.4</v>
      </c>
      <c r="AH197" s="40">
        <v>0</v>
      </c>
      <c r="AI197" s="40">
        <v>0</v>
      </c>
      <c r="AJ197" s="40">
        <v>0</v>
      </c>
      <c r="AK197" s="40">
        <v>0</v>
      </c>
      <c r="AL197" s="40">
        <v>0</v>
      </c>
      <c r="AM197" s="40">
        <v>0</v>
      </c>
      <c r="AN197" s="41">
        <v>0</v>
      </c>
      <c r="AO197" s="41">
        <v>0</v>
      </c>
      <c r="AP197" s="41">
        <v>0</v>
      </c>
      <c r="AQ197" s="41">
        <v>0</v>
      </c>
      <c r="AR197" s="41">
        <v>0</v>
      </c>
      <c r="AS197" s="42">
        <v>0</v>
      </c>
      <c r="AT197" s="790">
        <v>1.0000000000000001E-5</v>
      </c>
    </row>
    <row r="198" spans="1:46" ht="16.899999999999999" hidden="1" customHeight="1" thickBot="1">
      <c r="A198" s="453">
        <v>6</v>
      </c>
      <c r="C198" s="455" t="s">
        <v>1049</v>
      </c>
      <c r="D198" s="456" t="s">
        <v>1049</v>
      </c>
      <c r="E198" s="457" t="s">
        <v>1049</v>
      </c>
      <c r="F198" s="458" t="s">
        <v>1049</v>
      </c>
      <c r="G198" s="459" t="s">
        <v>1049</v>
      </c>
      <c r="H198" s="459" t="s">
        <v>1049</v>
      </c>
      <c r="I198" s="459" t="s">
        <v>1049</v>
      </c>
      <c r="J198" s="459" t="s">
        <v>1049</v>
      </c>
      <c r="K198" s="460" t="s">
        <v>1049</v>
      </c>
      <c r="L198" s="461" t="s">
        <v>1049</v>
      </c>
      <c r="M198" s="794"/>
      <c r="T198" s="463">
        <v>1.0000000000000001E-5</v>
      </c>
      <c r="U198" s="464" t="s">
        <v>1049</v>
      </c>
      <c r="V198" s="465" t="s">
        <v>1049</v>
      </c>
      <c r="W198" s="466" t="s">
        <v>1049</v>
      </c>
      <c r="X198" s="464" t="s">
        <v>1049</v>
      </c>
      <c r="Y198" s="465" t="s">
        <v>1049</v>
      </c>
      <c r="AA198" s="468" t="s">
        <v>1049</v>
      </c>
      <c r="AC198" s="791">
        <v>10.5</v>
      </c>
      <c r="AD198" s="467">
        <v>3</v>
      </c>
      <c r="AE198" s="768">
        <v>10.5</v>
      </c>
      <c r="AF198" s="510">
        <v>12.2</v>
      </c>
      <c r="AH198" s="40">
        <v>0</v>
      </c>
      <c r="AI198" s="40">
        <v>0</v>
      </c>
      <c r="AJ198" s="40">
        <v>0</v>
      </c>
      <c r="AK198" s="40">
        <v>0</v>
      </c>
      <c r="AL198" s="40">
        <v>0</v>
      </c>
      <c r="AM198" s="40">
        <v>0</v>
      </c>
      <c r="AN198" s="41">
        <v>0</v>
      </c>
      <c r="AO198" s="41">
        <v>0</v>
      </c>
      <c r="AP198" s="41">
        <v>0</v>
      </c>
      <c r="AQ198" s="41">
        <v>0</v>
      </c>
      <c r="AR198" s="41">
        <v>0</v>
      </c>
      <c r="AS198" s="42">
        <v>0</v>
      </c>
      <c r="AT198" s="790">
        <v>1.0000000000000001E-5</v>
      </c>
    </row>
    <row r="199" spans="1:46" ht="16.899999999999999" hidden="1" customHeight="1" thickBot="1">
      <c r="A199" s="453">
        <v>7</v>
      </c>
      <c r="C199" s="455" t="s">
        <v>1049</v>
      </c>
      <c r="D199" s="456" t="s">
        <v>1049</v>
      </c>
      <c r="E199" s="457" t="s">
        <v>1049</v>
      </c>
      <c r="F199" s="458" t="s">
        <v>1049</v>
      </c>
      <c r="G199" s="459" t="s">
        <v>1049</v>
      </c>
      <c r="H199" s="459" t="s">
        <v>1049</v>
      </c>
      <c r="I199" s="459" t="s">
        <v>1049</v>
      </c>
      <c r="J199" s="459" t="s">
        <v>1049</v>
      </c>
      <c r="K199" s="460" t="s">
        <v>1049</v>
      </c>
      <c r="L199" s="461" t="s">
        <v>1049</v>
      </c>
      <c r="T199" s="463">
        <v>1.0000000000000001E-5</v>
      </c>
      <c r="U199" s="464" t="s">
        <v>1049</v>
      </c>
      <c r="V199" s="465" t="s">
        <v>1049</v>
      </c>
      <c r="W199" s="466" t="s">
        <v>1049</v>
      </c>
      <c r="X199" s="464" t="s">
        <v>1049</v>
      </c>
      <c r="Y199" s="465" t="s">
        <v>1049</v>
      </c>
      <c r="AA199" s="468" t="s">
        <v>1049</v>
      </c>
      <c r="AB199" s="793"/>
      <c r="AC199" s="791">
        <v>11.3</v>
      </c>
      <c r="AD199" s="467">
        <v>2</v>
      </c>
      <c r="AE199" s="768">
        <v>11.3</v>
      </c>
      <c r="AF199" s="510">
        <v>13.2</v>
      </c>
      <c r="AH199" s="40">
        <v>0</v>
      </c>
      <c r="AI199" s="40">
        <v>0</v>
      </c>
      <c r="AJ199" s="40">
        <v>0</v>
      </c>
      <c r="AK199" s="40">
        <v>0</v>
      </c>
      <c r="AL199" s="40">
        <v>0</v>
      </c>
      <c r="AM199" s="40">
        <v>0</v>
      </c>
      <c r="AN199" s="41">
        <v>0</v>
      </c>
      <c r="AO199" s="41">
        <v>0</v>
      </c>
      <c r="AP199" s="41">
        <v>0</v>
      </c>
      <c r="AQ199" s="41">
        <v>0</v>
      </c>
      <c r="AR199" s="41">
        <v>0</v>
      </c>
      <c r="AS199" s="42">
        <v>0</v>
      </c>
      <c r="AT199" s="790">
        <v>1.0000000000000001E-5</v>
      </c>
    </row>
    <row r="200" spans="1:46" ht="16.899999999999999" hidden="1" customHeight="1" thickBot="1">
      <c r="A200" s="453">
        <v>8</v>
      </c>
      <c r="C200" s="455" t="s">
        <v>1049</v>
      </c>
      <c r="D200" s="456" t="s">
        <v>1049</v>
      </c>
      <c r="E200" s="457" t="s">
        <v>1049</v>
      </c>
      <c r="F200" s="458" t="s">
        <v>1049</v>
      </c>
      <c r="G200" s="459" t="s">
        <v>1049</v>
      </c>
      <c r="H200" s="459" t="s">
        <v>1049</v>
      </c>
      <c r="I200" s="459" t="s">
        <v>1049</v>
      </c>
      <c r="J200" s="459" t="s">
        <v>1049</v>
      </c>
      <c r="K200" s="460" t="s">
        <v>1049</v>
      </c>
      <c r="L200" s="461" t="s">
        <v>1049</v>
      </c>
      <c r="T200" s="463">
        <v>1.0000000000000001E-5</v>
      </c>
      <c r="U200" s="464" t="s">
        <v>1049</v>
      </c>
      <c r="V200" s="465" t="s">
        <v>1049</v>
      </c>
      <c r="W200" s="466" t="s">
        <v>1049</v>
      </c>
      <c r="X200" s="464" t="s">
        <v>1049</v>
      </c>
      <c r="Y200" s="465" t="s">
        <v>1049</v>
      </c>
      <c r="AA200" s="468" t="s">
        <v>1049</v>
      </c>
      <c r="AC200" s="791">
        <v>12.1</v>
      </c>
      <c r="AD200" s="467">
        <v>1</v>
      </c>
      <c r="AE200" s="768">
        <v>12.1</v>
      </c>
      <c r="AF200" s="510">
        <v>14.2</v>
      </c>
      <c r="AH200" s="40">
        <v>0</v>
      </c>
      <c r="AI200" s="40">
        <v>0</v>
      </c>
      <c r="AJ200" s="40">
        <v>0</v>
      </c>
      <c r="AK200" s="40">
        <v>0</v>
      </c>
      <c r="AL200" s="40">
        <v>0</v>
      </c>
      <c r="AM200" s="40">
        <v>0</v>
      </c>
      <c r="AN200" s="41">
        <v>0</v>
      </c>
      <c r="AO200" s="41">
        <v>0</v>
      </c>
      <c r="AP200" s="41">
        <v>0</v>
      </c>
      <c r="AQ200" s="41">
        <v>0</v>
      </c>
      <c r="AR200" s="41">
        <v>0</v>
      </c>
      <c r="AS200" s="42">
        <v>0</v>
      </c>
      <c r="AT200" s="790">
        <v>1.0000000000000001E-5</v>
      </c>
    </row>
    <row r="201" spans="1:46" ht="16.899999999999999" hidden="1" customHeight="1" thickBot="1">
      <c r="A201" s="453">
        <v>9</v>
      </c>
      <c r="C201" s="455" t="s">
        <v>1049</v>
      </c>
      <c r="D201" s="456" t="s">
        <v>1049</v>
      </c>
      <c r="E201" s="457" t="s">
        <v>1049</v>
      </c>
      <c r="F201" s="458" t="s">
        <v>1049</v>
      </c>
      <c r="G201" s="459" t="s">
        <v>1049</v>
      </c>
      <c r="H201" s="459" t="s">
        <v>1049</v>
      </c>
      <c r="I201" s="459" t="s">
        <v>1049</v>
      </c>
      <c r="J201" s="459" t="s">
        <v>1049</v>
      </c>
      <c r="K201" s="460" t="s">
        <v>1049</v>
      </c>
      <c r="L201" s="461" t="s">
        <v>1049</v>
      </c>
      <c r="R201" s="794"/>
      <c r="T201" s="463">
        <v>1.0000000000000001E-5</v>
      </c>
      <c r="U201" s="464" t="s">
        <v>1049</v>
      </c>
      <c r="V201" s="465" t="s">
        <v>1049</v>
      </c>
      <c r="W201" s="466" t="s">
        <v>1049</v>
      </c>
      <c r="X201" s="464" t="s">
        <v>1049</v>
      </c>
      <c r="Y201" s="465" t="s">
        <v>1049</v>
      </c>
      <c r="AA201" s="468" t="s">
        <v>1049</v>
      </c>
      <c r="AC201" s="791">
        <v>12.9</v>
      </c>
      <c r="AD201" s="467" t="s">
        <v>34</v>
      </c>
      <c r="AE201" s="768">
        <v>12.9</v>
      </c>
      <c r="AF201" s="510">
        <v>15.1</v>
      </c>
      <c r="AH201" s="40">
        <v>0</v>
      </c>
      <c r="AI201" s="40">
        <v>0</v>
      </c>
      <c r="AJ201" s="40">
        <v>0</v>
      </c>
      <c r="AK201" s="40">
        <v>0</v>
      </c>
      <c r="AL201" s="40">
        <v>0</v>
      </c>
      <c r="AM201" s="40">
        <v>0</v>
      </c>
      <c r="AN201" s="41">
        <v>0</v>
      </c>
      <c r="AO201" s="41">
        <v>0</v>
      </c>
      <c r="AP201" s="41">
        <v>0</v>
      </c>
      <c r="AQ201" s="41">
        <v>0</v>
      </c>
      <c r="AR201" s="41">
        <v>0</v>
      </c>
      <c r="AS201" s="42">
        <v>0</v>
      </c>
      <c r="AT201" s="790">
        <v>1.0000000000000001E-5</v>
      </c>
    </row>
    <row r="202" spans="1:46" ht="16.899999999999999" hidden="1" customHeight="1" thickBot="1">
      <c r="A202" s="453">
        <v>10</v>
      </c>
      <c r="C202" s="455" t="s">
        <v>1049</v>
      </c>
      <c r="D202" s="456" t="s">
        <v>1049</v>
      </c>
      <c r="E202" s="457" t="s">
        <v>1049</v>
      </c>
      <c r="F202" s="458" t="s">
        <v>1049</v>
      </c>
      <c r="G202" s="459" t="s">
        <v>1049</v>
      </c>
      <c r="H202" s="459" t="s">
        <v>1049</v>
      </c>
      <c r="I202" s="459" t="s">
        <v>1049</v>
      </c>
      <c r="J202" s="459" t="s">
        <v>1049</v>
      </c>
      <c r="K202" s="460" t="s">
        <v>1049</v>
      </c>
      <c r="L202" s="461" t="s">
        <v>1049</v>
      </c>
      <c r="T202" s="463">
        <v>1.0000000000000001E-5</v>
      </c>
      <c r="U202" s="464" t="s">
        <v>1049</v>
      </c>
      <c r="V202" s="465" t="s">
        <v>1049</v>
      </c>
      <c r="W202" s="466" t="s">
        <v>1049</v>
      </c>
      <c r="X202" s="464" t="s">
        <v>1049</v>
      </c>
      <c r="Y202" s="465" t="s">
        <v>1049</v>
      </c>
      <c r="AA202" s="468" t="s">
        <v>1049</v>
      </c>
      <c r="AC202" s="791">
        <v>13.6</v>
      </c>
      <c r="AD202" s="467" t="s">
        <v>32</v>
      </c>
      <c r="AE202" s="768">
        <v>13.6</v>
      </c>
      <c r="AF202" s="510">
        <v>16</v>
      </c>
      <c r="AH202" s="40">
        <v>0</v>
      </c>
      <c r="AI202" s="40">
        <v>0</v>
      </c>
      <c r="AJ202" s="40">
        <v>0</v>
      </c>
      <c r="AK202" s="40">
        <v>0</v>
      </c>
      <c r="AL202" s="40">
        <v>0</v>
      </c>
      <c r="AM202" s="40">
        <v>0</v>
      </c>
      <c r="AN202" s="41">
        <v>0</v>
      </c>
      <c r="AO202" s="41">
        <v>0</v>
      </c>
      <c r="AP202" s="41">
        <v>0</v>
      </c>
      <c r="AQ202" s="41">
        <v>0</v>
      </c>
      <c r="AR202" s="41">
        <v>0</v>
      </c>
      <c r="AS202" s="42">
        <v>0</v>
      </c>
      <c r="AT202" s="790">
        <v>1.0000000000000001E-5</v>
      </c>
    </row>
    <row r="203" spans="1:46" ht="16.899999999999999" hidden="1" customHeight="1" thickBot="1">
      <c r="A203" s="453">
        <v>11</v>
      </c>
      <c r="C203" s="455" t="s">
        <v>1049</v>
      </c>
      <c r="D203" s="456" t="s">
        <v>1049</v>
      </c>
      <c r="E203" s="457" t="s">
        <v>1049</v>
      </c>
      <c r="F203" s="458" t="s">
        <v>1049</v>
      </c>
      <c r="G203" s="459" t="s">
        <v>1049</v>
      </c>
      <c r="H203" s="459" t="s">
        <v>1049</v>
      </c>
      <c r="I203" s="459" t="s">
        <v>1049</v>
      </c>
      <c r="J203" s="459" t="s">
        <v>1049</v>
      </c>
      <c r="K203" s="460" t="s">
        <v>1049</v>
      </c>
      <c r="L203" s="461" t="s">
        <v>1049</v>
      </c>
      <c r="T203" s="463">
        <v>1.0000000000000001E-5</v>
      </c>
      <c r="U203" s="464" t="s">
        <v>1049</v>
      </c>
      <c r="V203" s="465" t="s">
        <v>1049</v>
      </c>
      <c r="W203" s="466" t="s">
        <v>1049</v>
      </c>
      <c r="X203" s="464" t="s">
        <v>1049</v>
      </c>
      <c r="Y203" s="465" t="s">
        <v>1049</v>
      </c>
      <c r="AA203" s="468" t="s">
        <v>1049</v>
      </c>
      <c r="AC203" s="791">
        <v>14.3</v>
      </c>
      <c r="AD203" s="467" t="s">
        <v>33</v>
      </c>
      <c r="AE203" s="768">
        <v>14.3</v>
      </c>
      <c r="AF203" s="510">
        <v>16.899999999999999</v>
      </c>
      <c r="AH203" s="40">
        <v>0</v>
      </c>
      <c r="AI203" s="40">
        <v>0</v>
      </c>
      <c r="AJ203" s="40">
        <v>0</v>
      </c>
      <c r="AK203" s="40">
        <v>0</v>
      </c>
      <c r="AL203" s="40">
        <v>0</v>
      </c>
      <c r="AM203" s="40">
        <v>0</v>
      </c>
      <c r="AN203" s="41">
        <v>0</v>
      </c>
      <c r="AO203" s="41">
        <v>0</v>
      </c>
      <c r="AP203" s="41">
        <v>0</v>
      </c>
      <c r="AQ203" s="41">
        <v>0</v>
      </c>
      <c r="AR203" s="41">
        <v>0</v>
      </c>
      <c r="AS203" s="42">
        <v>0</v>
      </c>
      <c r="AT203" s="790">
        <v>1.0000000000000001E-5</v>
      </c>
    </row>
    <row r="204" spans="1:46" ht="16.899999999999999" hidden="1" customHeight="1">
      <c r="A204" s="453">
        <v>12</v>
      </c>
      <c r="C204" s="455" t="s">
        <v>1049</v>
      </c>
      <c r="D204" s="456" t="s">
        <v>1049</v>
      </c>
      <c r="E204" s="457" t="s">
        <v>1049</v>
      </c>
      <c r="F204" s="458" t="s">
        <v>1049</v>
      </c>
      <c r="G204" s="459" t="s">
        <v>1049</v>
      </c>
      <c r="H204" s="459" t="s">
        <v>1049</v>
      </c>
      <c r="I204" s="459" t="s">
        <v>1049</v>
      </c>
      <c r="J204" s="459" t="s">
        <v>1049</v>
      </c>
      <c r="K204" s="460" t="s">
        <v>1049</v>
      </c>
      <c r="L204" s="461" t="s">
        <v>1049</v>
      </c>
      <c r="T204" s="463">
        <v>1.0000000000000001E-5</v>
      </c>
      <c r="U204" s="464" t="s">
        <v>1049</v>
      </c>
      <c r="V204" s="465" t="s">
        <v>1049</v>
      </c>
      <c r="W204" s="466" t="s">
        <v>1049</v>
      </c>
      <c r="X204" s="464" t="s">
        <v>1049</v>
      </c>
      <c r="Y204" s="465" t="s">
        <v>1049</v>
      </c>
      <c r="AA204" s="468" t="s">
        <v>1049</v>
      </c>
      <c r="AH204" s="40">
        <v>0</v>
      </c>
      <c r="AI204" s="40">
        <v>0</v>
      </c>
      <c r="AJ204" s="40">
        <v>0</v>
      </c>
      <c r="AK204" s="40">
        <v>0</v>
      </c>
      <c r="AL204" s="40">
        <v>0</v>
      </c>
      <c r="AM204" s="40">
        <v>0</v>
      </c>
      <c r="AN204" s="41">
        <v>0</v>
      </c>
      <c r="AO204" s="41">
        <v>0</v>
      </c>
      <c r="AP204" s="41">
        <v>0</v>
      </c>
      <c r="AQ204" s="41">
        <v>0</v>
      </c>
      <c r="AR204" s="41">
        <v>0</v>
      </c>
      <c r="AS204" s="42">
        <v>0</v>
      </c>
      <c r="AT204" s="790">
        <v>1.0000000000000001E-5</v>
      </c>
    </row>
    <row r="205" spans="1:46" ht="16.899999999999999" hidden="1" customHeight="1">
      <c r="A205" s="453">
        <v>13</v>
      </c>
      <c r="C205" s="455" t="s">
        <v>1049</v>
      </c>
      <c r="D205" s="456" t="s">
        <v>1049</v>
      </c>
      <c r="E205" s="457" t="s">
        <v>1049</v>
      </c>
      <c r="F205" s="458" t="s">
        <v>1049</v>
      </c>
      <c r="G205" s="459" t="s">
        <v>1049</v>
      </c>
      <c r="H205" s="459" t="s">
        <v>1049</v>
      </c>
      <c r="I205" s="459" t="s">
        <v>1049</v>
      </c>
      <c r="J205" s="459" t="s">
        <v>1049</v>
      </c>
      <c r="K205" s="460" t="s">
        <v>1049</v>
      </c>
      <c r="L205" s="461" t="s">
        <v>1049</v>
      </c>
      <c r="T205" s="463">
        <v>1.0000000000000001E-5</v>
      </c>
      <c r="U205" s="464" t="s">
        <v>1049</v>
      </c>
      <c r="V205" s="465" t="s">
        <v>1049</v>
      </c>
      <c r="W205" s="466" t="s">
        <v>1049</v>
      </c>
      <c r="X205" s="464" t="s">
        <v>1049</v>
      </c>
      <c r="Y205" s="465" t="s">
        <v>1049</v>
      </c>
      <c r="AA205" s="468" t="s">
        <v>1049</v>
      </c>
      <c r="AH205" s="40">
        <v>0</v>
      </c>
      <c r="AI205" s="40">
        <v>0</v>
      </c>
      <c r="AJ205" s="40">
        <v>0</v>
      </c>
      <c r="AK205" s="40">
        <v>0</v>
      </c>
      <c r="AL205" s="40">
        <v>0</v>
      </c>
      <c r="AM205" s="40">
        <v>0</v>
      </c>
      <c r="AN205" s="41">
        <v>0</v>
      </c>
      <c r="AO205" s="41">
        <v>0</v>
      </c>
      <c r="AP205" s="41">
        <v>0</v>
      </c>
      <c r="AQ205" s="41">
        <v>0</v>
      </c>
      <c r="AR205" s="41">
        <v>0</v>
      </c>
      <c r="AS205" s="42">
        <v>0</v>
      </c>
      <c r="AT205" s="790">
        <v>1.0000000000000001E-5</v>
      </c>
    </row>
    <row r="206" spans="1:46" ht="16.899999999999999" hidden="1" customHeight="1">
      <c r="A206" s="453">
        <v>14</v>
      </c>
      <c r="C206" s="455" t="s">
        <v>1049</v>
      </c>
      <c r="D206" s="456" t="s">
        <v>1049</v>
      </c>
      <c r="E206" s="457" t="s">
        <v>1049</v>
      </c>
      <c r="F206" s="458" t="s">
        <v>1049</v>
      </c>
      <c r="G206" s="459" t="s">
        <v>1049</v>
      </c>
      <c r="H206" s="459" t="s">
        <v>1049</v>
      </c>
      <c r="I206" s="459" t="s">
        <v>1049</v>
      </c>
      <c r="J206" s="459" t="s">
        <v>1049</v>
      </c>
      <c r="K206" s="460" t="s">
        <v>1049</v>
      </c>
      <c r="L206" s="461" t="s">
        <v>1049</v>
      </c>
      <c r="T206" s="463">
        <v>1.0000000000000001E-5</v>
      </c>
      <c r="U206" s="464" t="s">
        <v>1049</v>
      </c>
      <c r="V206" s="465" t="s">
        <v>1049</v>
      </c>
      <c r="W206" s="466" t="s">
        <v>1049</v>
      </c>
      <c r="X206" s="464" t="s">
        <v>1049</v>
      </c>
      <c r="Y206" s="465" t="s">
        <v>1049</v>
      </c>
      <c r="AA206" s="468" t="s">
        <v>1049</v>
      </c>
      <c r="AH206" s="40">
        <v>0</v>
      </c>
      <c r="AI206" s="40">
        <v>0</v>
      </c>
      <c r="AJ206" s="40">
        <v>0</v>
      </c>
      <c r="AK206" s="40">
        <v>0</v>
      </c>
      <c r="AL206" s="40">
        <v>0</v>
      </c>
      <c r="AM206" s="40">
        <v>0</v>
      </c>
      <c r="AN206" s="41">
        <v>0</v>
      </c>
      <c r="AO206" s="41">
        <v>0</v>
      </c>
      <c r="AP206" s="41">
        <v>0</v>
      </c>
      <c r="AQ206" s="41">
        <v>0</v>
      </c>
      <c r="AR206" s="41">
        <v>0</v>
      </c>
      <c r="AS206" s="42">
        <v>0</v>
      </c>
      <c r="AT206" s="790">
        <v>1.0000000000000001E-5</v>
      </c>
    </row>
    <row r="207" spans="1:46" ht="16.899999999999999" hidden="1" customHeight="1">
      <c r="A207" s="453">
        <v>15</v>
      </c>
      <c r="C207" s="455" t="s">
        <v>1049</v>
      </c>
      <c r="D207" s="456" t="s">
        <v>1049</v>
      </c>
      <c r="E207" s="457" t="s">
        <v>1049</v>
      </c>
      <c r="F207" s="458" t="s">
        <v>1049</v>
      </c>
      <c r="G207" s="459" t="s">
        <v>1049</v>
      </c>
      <c r="H207" s="459" t="s">
        <v>1049</v>
      </c>
      <c r="I207" s="459" t="s">
        <v>1049</v>
      </c>
      <c r="J207" s="459" t="s">
        <v>1049</v>
      </c>
      <c r="K207" s="460" t="s">
        <v>1049</v>
      </c>
      <c r="L207" s="461" t="s">
        <v>1049</v>
      </c>
      <c r="T207" s="463">
        <v>1.0000000000000001E-5</v>
      </c>
      <c r="U207" s="464" t="s">
        <v>1049</v>
      </c>
      <c r="V207" s="465" t="s">
        <v>1049</v>
      </c>
      <c r="W207" s="466" t="s">
        <v>1049</v>
      </c>
      <c r="X207" s="464" t="s">
        <v>1049</v>
      </c>
      <c r="Y207" s="465" t="s">
        <v>1049</v>
      </c>
      <c r="AA207" s="468" t="s">
        <v>1049</v>
      </c>
      <c r="AH207" s="40">
        <v>0</v>
      </c>
      <c r="AI207" s="40">
        <v>0</v>
      </c>
      <c r="AJ207" s="40">
        <v>0</v>
      </c>
      <c r="AK207" s="40">
        <v>0</v>
      </c>
      <c r="AL207" s="40">
        <v>0</v>
      </c>
      <c r="AM207" s="40">
        <v>0</v>
      </c>
      <c r="AN207" s="41">
        <v>0</v>
      </c>
      <c r="AO207" s="41">
        <v>0</v>
      </c>
      <c r="AP207" s="41">
        <v>0</v>
      </c>
      <c r="AQ207" s="41">
        <v>0</v>
      </c>
      <c r="AR207" s="41">
        <v>0</v>
      </c>
      <c r="AS207" s="42">
        <v>0</v>
      </c>
      <c r="AT207" s="790">
        <v>1.0000000000000001E-5</v>
      </c>
    </row>
    <row r="208" spans="1:46" ht="16.899999999999999" hidden="1" customHeight="1">
      <c r="A208" s="453">
        <v>16</v>
      </c>
      <c r="C208" s="455" t="s">
        <v>1049</v>
      </c>
      <c r="D208" s="456" t="s">
        <v>1049</v>
      </c>
      <c r="E208" s="457" t="s">
        <v>1049</v>
      </c>
      <c r="F208" s="458" t="s">
        <v>1049</v>
      </c>
      <c r="G208" s="459" t="s">
        <v>1049</v>
      </c>
      <c r="H208" s="459" t="s">
        <v>1049</v>
      </c>
      <c r="I208" s="459" t="s">
        <v>1049</v>
      </c>
      <c r="J208" s="459" t="s">
        <v>1049</v>
      </c>
      <c r="K208" s="460" t="s">
        <v>1049</v>
      </c>
      <c r="L208" s="461" t="s">
        <v>1049</v>
      </c>
      <c r="T208" s="463">
        <v>1.0000000000000001E-5</v>
      </c>
      <c r="U208" s="464" t="s">
        <v>1049</v>
      </c>
      <c r="V208" s="465" t="s">
        <v>1049</v>
      </c>
      <c r="W208" s="466" t="s">
        <v>1049</v>
      </c>
      <c r="X208" s="464" t="s">
        <v>1049</v>
      </c>
      <c r="Y208" s="465" t="s">
        <v>1049</v>
      </c>
      <c r="AA208" s="468" t="s">
        <v>1049</v>
      </c>
      <c r="AH208" s="40">
        <v>0</v>
      </c>
      <c r="AI208" s="40">
        <v>0</v>
      </c>
      <c r="AJ208" s="40">
        <v>0</v>
      </c>
      <c r="AK208" s="40">
        <v>0</v>
      </c>
      <c r="AL208" s="40">
        <v>0</v>
      </c>
      <c r="AM208" s="40">
        <v>0</v>
      </c>
      <c r="AN208" s="41">
        <v>0</v>
      </c>
      <c r="AO208" s="41">
        <v>0</v>
      </c>
      <c r="AP208" s="41">
        <v>0</v>
      </c>
      <c r="AQ208" s="41">
        <v>0</v>
      </c>
      <c r="AR208" s="41">
        <v>0</v>
      </c>
      <c r="AS208" s="42">
        <v>0</v>
      </c>
      <c r="AT208" s="790">
        <v>1.0000000000000001E-5</v>
      </c>
    </row>
    <row r="209" spans="1:46" ht="16.899999999999999" hidden="1" customHeight="1">
      <c r="A209" s="453">
        <v>17</v>
      </c>
      <c r="C209" s="455" t="s">
        <v>1049</v>
      </c>
      <c r="D209" s="456" t="s">
        <v>1049</v>
      </c>
      <c r="E209" s="457" t="s">
        <v>1049</v>
      </c>
      <c r="F209" s="458" t="s">
        <v>1049</v>
      </c>
      <c r="G209" s="459" t="s">
        <v>1049</v>
      </c>
      <c r="H209" s="459" t="s">
        <v>1049</v>
      </c>
      <c r="I209" s="459" t="s">
        <v>1049</v>
      </c>
      <c r="J209" s="459" t="s">
        <v>1049</v>
      </c>
      <c r="K209" s="460" t="s">
        <v>1049</v>
      </c>
      <c r="L209" s="461" t="s">
        <v>1049</v>
      </c>
      <c r="T209" s="463">
        <v>1.0000000000000001E-5</v>
      </c>
      <c r="U209" s="464" t="s">
        <v>1049</v>
      </c>
      <c r="V209" s="465" t="s">
        <v>1049</v>
      </c>
      <c r="W209" s="466" t="s">
        <v>1049</v>
      </c>
      <c r="X209" s="464" t="s">
        <v>1049</v>
      </c>
      <c r="Y209" s="465" t="s">
        <v>1049</v>
      </c>
      <c r="AA209" s="468" t="s">
        <v>1049</v>
      </c>
      <c r="AH209" s="40">
        <v>0</v>
      </c>
      <c r="AI209" s="40">
        <v>0</v>
      </c>
      <c r="AJ209" s="40">
        <v>0</v>
      </c>
      <c r="AK209" s="40">
        <v>0</v>
      </c>
      <c r="AL209" s="40">
        <v>0</v>
      </c>
      <c r="AM209" s="40">
        <v>0</v>
      </c>
      <c r="AN209" s="41">
        <v>0</v>
      </c>
      <c r="AO209" s="41">
        <v>0</v>
      </c>
      <c r="AP209" s="41">
        <v>0</v>
      </c>
      <c r="AQ209" s="41">
        <v>0</v>
      </c>
      <c r="AR209" s="41">
        <v>0</v>
      </c>
      <c r="AS209" s="42">
        <v>0</v>
      </c>
      <c r="AT209" s="790">
        <v>1.0000000000000001E-5</v>
      </c>
    </row>
    <row r="210" spans="1:46" ht="16.899999999999999" hidden="1" customHeight="1">
      <c r="A210" s="453">
        <v>18</v>
      </c>
      <c r="C210" s="455" t="s">
        <v>1049</v>
      </c>
      <c r="D210" s="456" t="s">
        <v>1049</v>
      </c>
      <c r="E210" s="457" t="s">
        <v>1049</v>
      </c>
      <c r="F210" s="458" t="s">
        <v>1049</v>
      </c>
      <c r="G210" s="459" t="s">
        <v>1049</v>
      </c>
      <c r="H210" s="459" t="s">
        <v>1049</v>
      </c>
      <c r="I210" s="459" t="s">
        <v>1049</v>
      </c>
      <c r="J210" s="459" t="s">
        <v>1049</v>
      </c>
      <c r="K210" s="460" t="s">
        <v>1049</v>
      </c>
      <c r="L210" s="461" t="s">
        <v>1049</v>
      </c>
      <c r="T210" s="463">
        <v>1.0000000000000001E-5</v>
      </c>
      <c r="U210" s="464" t="s">
        <v>1049</v>
      </c>
      <c r="V210" s="465" t="s">
        <v>1049</v>
      </c>
      <c r="W210" s="466" t="s">
        <v>1049</v>
      </c>
      <c r="X210" s="464" t="s">
        <v>1049</v>
      </c>
      <c r="Y210" s="465" t="s">
        <v>1049</v>
      </c>
      <c r="AA210" s="468" t="s">
        <v>1049</v>
      </c>
      <c r="AH210" s="40">
        <v>0</v>
      </c>
      <c r="AI210" s="40">
        <v>0</v>
      </c>
      <c r="AJ210" s="40">
        <v>0</v>
      </c>
      <c r="AK210" s="40">
        <v>0</v>
      </c>
      <c r="AL210" s="40">
        <v>0</v>
      </c>
      <c r="AM210" s="40">
        <v>0</v>
      </c>
      <c r="AN210" s="41">
        <v>0</v>
      </c>
      <c r="AO210" s="41">
        <v>0</v>
      </c>
      <c r="AP210" s="41">
        <v>0</v>
      </c>
      <c r="AQ210" s="41">
        <v>0</v>
      </c>
      <c r="AR210" s="41">
        <v>0</v>
      </c>
      <c r="AS210" s="42">
        <v>0</v>
      </c>
      <c r="AT210" s="790">
        <v>1.0000000000000001E-5</v>
      </c>
    </row>
    <row r="211" spans="1:46" ht="16.899999999999999" hidden="1" customHeight="1">
      <c r="A211" s="453">
        <v>19</v>
      </c>
      <c r="C211" s="455" t="s">
        <v>1049</v>
      </c>
      <c r="D211" s="456" t="s">
        <v>1049</v>
      </c>
      <c r="E211" s="457" t="s">
        <v>1049</v>
      </c>
      <c r="F211" s="458" t="s">
        <v>1049</v>
      </c>
      <c r="G211" s="459" t="s">
        <v>1049</v>
      </c>
      <c r="H211" s="459" t="s">
        <v>1049</v>
      </c>
      <c r="I211" s="459" t="s">
        <v>1049</v>
      </c>
      <c r="J211" s="459" t="s">
        <v>1049</v>
      </c>
      <c r="K211" s="460" t="s">
        <v>1049</v>
      </c>
      <c r="L211" s="461" t="s">
        <v>1049</v>
      </c>
      <c r="T211" s="463">
        <v>1.0000000000000001E-5</v>
      </c>
      <c r="U211" s="464" t="s">
        <v>1049</v>
      </c>
      <c r="V211" s="465" t="s">
        <v>1049</v>
      </c>
      <c r="W211" s="466" t="s">
        <v>1049</v>
      </c>
      <c r="X211" s="464" t="s">
        <v>1049</v>
      </c>
      <c r="Y211" s="465" t="s">
        <v>1049</v>
      </c>
      <c r="AA211" s="468" t="s">
        <v>1049</v>
      </c>
      <c r="AH211" s="40">
        <v>0</v>
      </c>
      <c r="AI211" s="40">
        <v>0</v>
      </c>
      <c r="AJ211" s="40">
        <v>0</v>
      </c>
      <c r="AK211" s="40">
        <v>0</v>
      </c>
      <c r="AL211" s="40">
        <v>0</v>
      </c>
      <c r="AM211" s="40">
        <v>0</v>
      </c>
      <c r="AN211" s="41">
        <v>0</v>
      </c>
      <c r="AO211" s="41">
        <v>0</v>
      </c>
      <c r="AP211" s="41">
        <v>0</v>
      </c>
      <c r="AQ211" s="41">
        <v>0</v>
      </c>
      <c r="AR211" s="41">
        <v>0</v>
      </c>
      <c r="AS211" s="42">
        <v>0</v>
      </c>
      <c r="AT211" s="790">
        <v>1.0000000000000001E-5</v>
      </c>
    </row>
    <row r="212" spans="1:46" ht="16.899999999999999" hidden="1" customHeight="1">
      <c r="A212" s="453">
        <v>20</v>
      </c>
      <c r="C212" s="455" t="s">
        <v>1049</v>
      </c>
      <c r="D212" s="456" t="s">
        <v>1049</v>
      </c>
      <c r="E212" s="457" t="s">
        <v>1049</v>
      </c>
      <c r="F212" s="458" t="s">
        <v>1049</v>
      </c>
      <c r="G212" s="459" t="s">
        <v>1049</v>
      </c>
      <c r="H212" s="459" t="s">
        <v>1049</v>
      </c>
      <c r="I212" s="459" t="s">
        <v>1049</v>
      </c>
      <c r="J212" s="459" t="s">
        <v>1049</v>
      </c>
      <c r="K212" s="460" t="s">
        <v>1049</v>
      </c>
      <c r="L212" s="461" t="s">
        <v>1049</v>
      </c>
      <c r="T212" s="463">
        <v>1.0000000000000001E-5</v>
      </c>
      <c r="U212" s="464" t="s">
        <v>1049</v>
      </c>
      <c r="V212" s="465" t="s">
        <v>1049</v>
      </c>
      <c r="W212" s="466" t="s">
        <v>1049</v>
      </c>
      <c r="X212" s="464" t="s">
        <v>1049</v>
      </c>
      <c r="Y212" s="465" t="s">
        <v>1049</v>
      </c>
      <c r="AA212" s="468" t="s">
        <v>1049</v>
      </c>
      <c r="AH212" s="40">
        <v>0</v>
      </c>
      <c r="AI212" s="40">
        <v>0</v>
      </c>
      <c r="AJ212" s="40">
        <v>0</v>
      </c>
      <c r="AK212" s="40">
        <v>0</v>
      </c>
      <c r="AL212" s="40">
        <v>0</v>
      </c>
      <c r="AM212" s="40">
        <v>0</v>
      </c>
      <c r="AN212" s="41">
        <v>0</v>
      </c>
      <c r="AO212" s="41">
        <v>0</v>
      </c>
      <c r="AP212" s="41">
        <v>0</v>
      </c>
      <c r="AQ212" s="41">
        <v>0</v>
      </c>
      <c r="AR212" s="41">
        <v>0</v>
      </c>
      <c r="AS212" s="42">
        <v>0</v>
      </c>
      <c r="AT212" s="790">
        <v>1.0000000000000001E-5</v>
      </c>
    </row>
    <row r="213" spans="1:46" s="458" customFormat="1" hidden="1">
      <c r="A213" s="453"/>
      <c r="B213" s="454"/>
      <c r="C213" s="467"/>
      <c r="D213" s="456"/>
      <c r="E213" s="457"/>
      <c r="H213" s="467"/>
      <c r="J213" s="460"/>
      <c r="K213" s="460"/>
      <c r="L213" s="467"/>
      <c r="M213" s="462"/>
      <c r="N213" s="462"/>
      <c r="O213" s="462"/>
      <c r="P213" s="462"/>
      <c r="Q213" s="462"/>
      <c r="R213" s="462"/>
      <c r="S213" s="462"/>
      <c r="T213" s="465"/>
      <c r="U213" s="465"/>
      <c r="V213" s="465"/>
      <c r="W213" s="465"/>
      <c r="X213" s="465"/>
      <c r="Y213" s="467"/>
      <c r="Z213" s="467"/>
      <c r="AA213" s="467"/>
      <c r="AB213" s="510"/>
      <c r="AC213" s="510"/>
      <c r="AD213" s="510"/>
      <c r="AE213" s="510"/>
      <c r="AF213" s="510"/>
      <c r="AG213" s="510"/>
      <c r="AH213" s="510"/>
      <c r="AI213" s="510"/>
      <c r="AJ213" s="510"/>
      <c r="AK213" s="510"/>
    </row>
    <row r="214" spans="1:46" s="458" customFormat="1" ht="18" hidden="1" customHeight="1">
      <c r="A214" s="453"/>
      <c r="B214" s="454"/>
      <c r="C214" s="796" t="s">
        <v>237</v>
      </c>
      <c r="D214" s="797"/>
      <c r="E214" s="469"/>
      <c r="F214" s="459"/>
      <c r="G214" s="459"/>
      <c r="H214" s="459"/>
      <c r="I214" s="459"/>
      <c r="J214" s="459"/>
      <c r="K214" s="459"/>
      <c r="L214" s="459"/>
      <c r="M214" s="459"/>
      <c r="N214" s="471"/>
      <c r="Q214" s="798" t="s">
        <v>218</v>
      </c>
      <c r="R214" s="470"/>
      <c r="S214" s="471"/>
      <c r="T214" s="471"/>
      <c r="U214" s="472"/>
      <c r="V214" s="472"/>
      <c r="W214" s="473"/>
      <c r="X214" s="467"/>
      <c r="Y214" s="474"/>
    </row>
    <row r="215" spans="1:46" s="458" customFormat="1" hidden="1">
      <c r="A215" s="453"/>
      <c r="B215" s="454"/>
      <c r="C215" s="796" t="s">
        <v>217</v>
      </c>
      <c r="D215" s="797"/>
      <c r="E215" s="469"/>
      <c r="F215" s="459"/>
      <c r="G215" s="459"/>
      <c r="H215" s="459"/>
      <c r="I215" s="459"/>
      <c r="J215" s="459"/>
      <c r="K215" s="459"/>
      <c r="L215" s="459"/>
      <c r="M215" s="459"/>
      <c r="N215" s="471"/>
      <c r="Q215" s="798"/>
      <c r="R215" s="470"/>
      <c r="S215" s="471"/>
      <c r="T215" s="471"/>
      <c r="U215" s="472"/>
      <c r="V215" s="472"/>
      <c r="W215" s="473"/>
      <c r="X215" s="467"/>
      <c r="Y215" s="474"/>
    </row>
    <row r="216" spans="1:46" s="458" customFormat="1" hidden="1">
      <c r="A216" s="453"/>
      <c r="B216" s="454"/>
      <c r="C216" s="796" t="s">
        <v>219</v>
      </c>
      <c r="D216" s="797"/>
      <c r="E216" s="469"/>
      <c r="F216" s="459"/>
      <c r="G216" s="459"/>
      <c r="H216" s="459"/>
      <c r="I216" s="459"/>
      <c r="J216" s="459"/>
      <c r="K216" s="459"/>
      <c r="L216" s="459"/>
      <c r="M216" s="459"/>
      <c r="N216" s="471"/>
      <c r="Q216" s="798"/>
      <c r="R216" s="470"/>
      <c r="S216" s="471"/>
      <c r="T216" s="471"/>
      <c r="U216" s="472"/>
      <c r="V216" s="472"/>
      <c r="W216" s="473"/>
      <c r="X216" s="467"/>
      <c r="Y216" s="474"/>
    </row>
    <row r="217" spans="1:46" s="458" customFormat="1" hidden="1">
      <c r="A217" s="453"/>
      <c r="B217" s="454"/>
      <c r="C217" s="467"/>
      <c r="D217" s="456"/>
      <c r="E217" s="457"/>
      <c r="H217" s="460"/>
      <c r="J217" s="460"/>
      <c r="K217" s="460"/>
      <c r="L217" s="467"/>
      <c r="M217" s="462"/>
      <c r="N217" s="462"/>
      <c r="O217" s="462"/>
      <c r="P217" s="462"/>
      <c r="Q217" s="462"/>
      <c r="R217" s="462"/>
      <c r="S217" s="462"/>
      <c r="T217" s="465"/>
      <c r="U217" s="465"/>
      <c r="V217" s="465"/>
      <c r="W217" s="465"/>
      <c r="X217" s="465"/>
      <c r="Y217" s="467"/>
      <c r="Z217" s="467"/>
      <c r="AA217" s="467"/>
      <c r="AB217" s="510"/>
      <c r="AC217" s="510"/>
      <c r="AD217" s="510"/>
      <c r="AE217" s="510"/>
      <c r="AF217" s="510"/>
      <c r="AG217" s="510"/>
      <c r="AH217" s="510"/>
      <c r="AI217" s="510"/>
      <c r="AJ217" s="510"/>
      <c r="AK217" s="510"/>
    </row>
    <row r="218" spans="1:46" s="458" customFormat="1" hidden="1">
      <c r="A218" s="453"/>
      <c r="B218" s="454"/>
      <c r="C218" s="467"/>
      <c r="D218" s="456"/>
      <c r="E218" s="457"/>
      <c r="H218" s="460"/>
      <c r="J218" s="460"/>
      <c r="K218" s="460"/>
      <c r="L218" s="467"/>
      <c r="M218" s="462"/>
      <c r="N218" s="462"/>
      <c r="O218" s="462"/>
      <c r="P218" s="462"/>
      <c r="Q218" s="462"/>
      <c r="R218" s="462"/>
      <c r="S218" s="462"/>
      <c r="T218" s="465"/>
      <c r="U218" s="465"/>
      <c r="V218" s="465"/>
      <c r="W218" s="465"/>
      <c r="X218" s="465"/>
      <c r="Y218" s="467"/>
      <c r="Z218" s="467"/>
      <c r="AA218" s="467"/>
      <c r="AB218" s="510"/>
      <c r="AC218" s="510"/>
      <c r="AD218" s="510"/>
      <c r="AE218" s="510"/>
      <c r="AF218" s="510"/>
      <c r="AG218" s="510"/>
      <c r="AH218" s="510"/>
      <c r="AI218" s="510"/>
      <c r="AJ218" s="510"/>
      <c r="AK218" s="510"/>
    </row>
    <row r="219" spans="1:46" s="458" customFormat="1" hidden="1">
      <c r="A219" s="453"/>
      <c r="B219" s="454"/>
      <c r="C219" s="467"/>
      <c r="D219" s="456"/>
      <c r="E219" s="457"/>
      <c r="H219" s="460"/>
      <c r="J219" s="460"/>
      <c r="K219" s="460"/>
      <c r="L219" s="467"/>
      <c r="M219" s="462"/>
      <c r="N219" s="462"/>
      <c r="O219" s="462"/>
      <c r="P219" s="462"/>
      <c r="Q219" s="462"/>
      <c r="R219" s="462"/>
      <c r="S219" s="462"/>
      <c r="T219" s="465"/>
      <c r="U219" s="465"/>
      <c r="V219" s="465"/>
      <c r="W219" s="465"/>
      <c r="X219" s="465"/>
      <c r="Y219" s="467"/>
      <c r="Z219" s="467"/>
      <c r="AA219" s="467"/>
      <c r="AB219" s="510"/>
      <c r="AC219" s="510"/>
      <c r="AD219" s="510"/>
      <c r="AE219" s="510"/>
      <c r="AF219" s="510"/>
      <c r="AG219" s="510"/>
      <c r="AH219" s="510"/>
      <c r="AI219" s="510"/>
      <c r="AJ219" s="510"/>
      <c r="AK219" s="510"/>
    </row>
    <row r="220" spans="1:46" s="458" customFormat="1" hidden="1">
      <c r="A220" s="453"/>
      <c r="B220" s="454"/>
      <c r="C220" s="467"/>
      <c r="D220" s="456"/>
      <c r="E220" s="457"/>
      <c r="H220" s="460"/>
      <c r="J220" s="460"/>
      <c r="K220" s="460"/>
      <c r="L220" s="467"/>
      <c r="M220" s="462"/>
      <c r="N220" s="462"/>
      <c r="O220" s="462"/>
      <c r="P220" s="462"/>
      <c r="Q220" s="462"/>
      <c r="R220" s="462"/>
      <c r="S220" s="462"/>
      <c r="T220" s="465"/>
      <c r="U220" s="465"/>
      <c r="V220" s="465"/>
      <c r="W220" s="465"/>
      <c r="X220" s="465"/>
      <c r="Y220" s="467"/>
      <c r="Z220" s="467"/>
      <c r="AA220" s="467"/>
      <c r="AB220" s="510"/>
      <c r="AC220" s="510"/>
      <c r="AD220" s="510"/>
      <c r="AE220" s="510"/>
      <c r="AF220" s="510"/>
      <c r="AG220" s="510"/>
      <c r="AH220" s="510"/>
      <c r="AI220" s="510"/>
      <c r="AJ220" s="510"/>
      <c r="AK220" s="510"/>
    </row>
    <row r="221" spans="1:46" s="458" customFormat="1" hidden="1">
      <c r="A221" s="453"/>
      <c r="B221" s="454"/>
      <c r="C221" s="467"/>
      <c r="D221" s="456"/>
      <c r="E221" s="457"/>
      <c r="H221" s="460"/>
      <c r="J221" s="460"/>
      <c r="K221" s="460"/>
      <c r="L221" s="467"/>
      <c r="M221" s="462"/>
      <c r="N221" s="462"/>
      <c r="O221" s="462"/>
      <c r="P221" s="462"/>
      <c r="Q221" s="462"/>
      <c r="R221" s="462"/>
      <c r="S221" s="462"/>
      <c r="T221" s="465"/>
      <c r="U221" s="465"/>
      <c r="V221" s="465"/>
      <c r="W221" s="465"/>
      <c r="X221" s="465"/>
      <c r="Y221" s="467"/>
      <c r="Z221" s="467"/>
      <c r="AA221" s="467"/>
      <c r="AB221" s="510"/>
      <c r="AC221" s="510"/>
      <c r="AD221" s="510"/>
      <c r="AE221" s="510"/>
      <c r="AF221" s="510"/>
      <c r="AG221" s="510"/>
      <c r="AH221" s="510"/>
      <c r="AI221" s="510"/>
      <c r="AJ221" s="510"/>
      <c r="AK221" s="510"/>
    </row>
    <row r="222" spans="1:46" s="458" customFormat="1" hidden="1">
      <c r="A222" s="453"/>
      <c r="B222" s="454"/>
      <c r="C222" s="467"/>
      <c r="D222" s="456"/>
      <c r="E222" s="457"/>
      <c r="H222" s="460"/>
      <c r="J222" s="460"/>
      <c r="K222" s="460"/>
      <c r="L222" s="467"/>
      <c r="M222" s="462"/>
      <c r="N222" s="462"/>
      <c r="O222" s="462"/>
      <c r="P222" s="462"/>
      <c r="Q222" s="462"/>
      <c r="R222" s="462"/>
      <c r="S222" s="462"/>
      <c r="T222" s="465"/>
      <c r="U222" s="465"/>
      <c r="V222" s="465"/>
      <c r="W222" s="465"/>
      <c r="X222" s="465"/>
      <c r="Y222" s="467"/>
      <c r="Z222" s="467"/>
      <c r="AA222" s="467"/>
      <c r="AB222" s="510"/>
      <c r="AC222" s="510"/>
      <c r="AD222" s="510"/>
      <c r="AE222" s="510"/>
      <c r="AF222" s="510"/>
      <c r="AG222" s="510"/>
      <c r="AH222" s="510"/>
      <c r="AI222" s="510"/>
      <c r="AJ222" s="510"/>
      <c r="AK222" s="510"/>
    </row>
    <row r="223" spans="1:46" s="458" customFormat="1" hidden="1">
      <c r="A223" s="453"/>
      <c r="B223" s="454"/>
      <c r="C223" s="467"/>
      <c r="D223" s="456"/>
      <c r="E223" s="457"/>
      <c r="H223" s="460"/>
      <c r="J223" s="460"/>
      <c r="K223" s="460"/>
      <c r="L223" s="467"/>
      <c r="M223" s="462"/>
      <c r="N223" s="462"/>
      <c r="O223" s="462"/>
      <c r="P223" s="462"/>
      <c r="Q223" s="462"/>
      <c r="R223" s="462"/>
      <c r="S223" s="462"/>
      <c r="T223" s="465"/>
      <c r="U223" s="465"/>
      <c r="V223" s="465"/>
      <c r="W223" s="465"/>
      <c r="X223" s="465"/>
      <c r="Y223" s="467"/>
      <c r="Z223" s="467"/>
      <c r="AA223" s="467"/>
      <c r="AB223" s="510"/>
      <c r="AC223" s="510"/>
      <c r="AD223" s="510"/>
      <c r="AE223" s="510"/>
      <c r="AF223" s="510"/>
      <c r="AG223" s="510"/>
      <c r="AH223" s="510"/>
      <c r="AI223" s="510"/>
      <c r="AJ223" s="510"/>
      <c r="AK223" s="510"/>
    </row>
    <row r="224" spans="1:46" s="458" customFormat="1" hidden="1">
      <c r="A224" s="453"/>
      <c r="B224" s="454"/>
      <c r="C224" s="467"/>
      <c r="D224" s="456"/>
      <c r="E224" s="457"/>
      <c r="H224" s="460"/>
      <c r="J224" s="460"/>
      <c r="K224" s="460"/>
      <c r="L224" s="467"/>
      <c r="M224" s="462"/>
      <c r="N224" s="462"/>
      <c r="O224" s="462"/>
      <c r="P224" s="462"/>
      <c r="Q224" s="462"/>
      <c r="R224" s="462"/>
      <c r="S224" s="462"/>
      <c r="T224" s="465"/>
      <c r="U224" s="465"/>
      <c r="V224" s="465"/>
      <c r="W224" s="465"/>
      <c r="X224" s="465"/>
      <c r="Y224" s="467"/>
      <c r="Z224" s="467"/>
      <c r="AA224" s="467"/>
      <c r="AB224" s="510"/>
      <c r="AC224" s="510"/>
      <c r="AD224" s="510"/>
      <c r="AE224" s="510"/>
      <c r="AF224" s="510"/>
      <c r="AG224" s="510"/>
      <c r="AH224" s="510"/>
      <c r="AI224" s="510"/>
      <c r="AJ224" s="510"/>
      <c r="AK224" s="510"/>
    </row>
    <row r="225" spans="1:37" s="458" customFormat="1" hidden="1">
      <c r="A225" s="453"/>
      <c r="B225" s="454"/>
      <c r="C225" s="467"/>
      <c r="D225" s="456"/>
      <c r="E225" s="457"/>
      <c r="H225" s="460"/>
      <c r="J225" s="460"/>
      <c r="K225" s="460"/>
      <c r="L225" s="467"/>
      <c r="M225" s="462"/>
      <c r="N225" s="462"/>
      <c r="O225" s="462"/>
      <c r="P225" s="462"/>
      <c r="Q225" s="462"/>
      <c r="R225" s="462"/>
      <c r="S225" s="462"/>
      <c r="T225" s="465"/>
      <c r="U225" s="465"/>
      <c r="V225" s="465"/>
      <c r="W225" s="465"/>
      <c r="X225" s="465"/>
      <c r="Y225" s="467"/>
      <c r="Z225" s="467"/>
      <c r="AA225" s="467"/>
      <c r="AB225" s="510"/>
      <c r="AC225" s="510"/>
      <c r="AD225" s="510"/>
      <c r="AE225" s="510"/>
      <c r="AF225" s="510"/>
      <c r="AG225" s="510"/>
      <c r="AH225" s="510"/>
      <c r="AI225" s="510"/>
      <c r="AJ225" s="510"/>
      <c r="AK225" s="510"/>
    </row>
    <row r="226" spans="1:37" s="458" customFormat="1" hidden="1">
      <c r="A226" s="453"/>
      <c r="B226" s="454"/>
      <c r="C226" s="467"/>
      <c r="D226" s="456"/>
      <c r="E226" s="457"/>
      <c r="H226" s="460"/>
      <c r="J226" s="460"/>
      <c r="K226" s="460"/>
      <c r="L226" s="467"/>
      <c r="M226" s="462"/>
      <c r="N226" s="462"/>
      <c r="O226" s="462"/>
      <c r="P226" s="462"/>
      <c r="Q226" s="462"/>
      <c r="R226" s="462"/>
      <c r="S226" s="462"/>
      <c r="T226" s="465"/>
      <c r="U226" s="465"/>
      <c r="V226" s="465"/>
      <c r="W226" s="465"/>
      <c r="X226" s="465"/>
      <c r="Y226" s="467"/>
      <c r="Z226" s="467"/>
      <c r="AA226" s="467"/>
      <c r="AB226" s="510"/>
      <c r="AC226" s="510"/>
      <c r="AD226" s="510"/>
      <c r="AE226" s="510"/>
      <c r="AF226" s="510"/>
      <c r="AG226" s="510"/>
      <c r="AH226" s="510"/>
      <c r="AI226" s="510"/>
      <c r="AJ226" s="510"/>
      <c r="AK226" s="510"/>
    </row>
    <row r="227" spans="1:37" s="458" customFormat="1" hidden="1">
      <c r="A227" s="453"/>
      <c r="B227" s="454"/>
      <c r="C227" s="467"/>
      <c r="D227" s="456"/>
      <c r="E227" s="457"/>
      <c r="H227" s="460"/>
      <c r="J227" s="460"/>
      <c r="K227" s="460"/>
      <c r="L227" s="467"/>
      <c r="M227" s="462"/>
      <c r="N227" s="462"/>
      <c r="O227" s="462"/>
      <c r="P227" s="462"/>
      <c r="Q227" s="462"/>
      <c r="R227" s="462"/>
      <c r="S227" s="462"/>
      <c r="T227" s="465"/>
      <c r="U227" s="465"/>
      <c r="V227" s="465"/>
      <c r="W227" s="465"/>
      <c r="X227" s="465"/>
      <c r="Y227" s="467"/>
      <c r="Z227" s="467"/>
      <c r="AA227" s="467"/>
      <c r="AB227" s="510"/>
      <c r="AC227" s="510"/>
      <c r="AD227" s="510"/>
      <c r="AE227" s="510"/>
      <c r="AF227" s="510"/>
      <c r="AG227" s="510"/>
      <c r="AH227" s="510"/>
      <c r="AI227" s="510"/>
      <c r="AJ227" s="510"/>
      <c r="AK227" s="510"/>
    </row>
    <row r="228" spans="1:37" s="458" customFormat="1" hidden="1">
      <c r="A228" s="453"/>
      <c r="B228" s="454"/>
      <c r="C228" s="467"/>
      <c r="D228" s="456"/>
      <c r="E228" s="457"/>
      <c r="H228" s="460"/>
      <c r="J228" s="460"/>
      <c r="K228" s="460"/>
      <c r="L228" s="467"/>
      <c r="M228" s="462"/>
      <c r="N228" s="462"/>
      <c r="O228" s="462"/>
      <c r="P228" s="462"/>
      <c r="Q228" s="462"/>
      <c r="R228" s="462"/>
      <c r="S228" s="462"/>
      <c r="T228" s="465"/>
      <c r="U228" s="465"/>
      <c r="V228" s="465"/>
      <c r="W228" s="465"/>
      <c r="X228" s="465"/>
      <c r="Y228" s="467"/>
      <c r="Z228" s="467"/>
      <c r="AA228" s="467"/>
      <c r="AB228" s="510"/>
      <c r="AC228" s="510"/>
      <c r="AD228" s="510"/>
      <c r="AE228" s="510"/>
      <c r="AF228" s="510"/>
      <c r="AG228" s="510"/>
      <c r="AH228" s="510"/>
      <c r="AI228" s="510"/>
      <c r="AJ228" s="510"/>
      <c r="AK228" s="510"/>
    </row>
    <row r="229" spans="1:37" s="458" customFormat="1" hidden="1">
      <c r="A229" s="453"/>
      <c r="B229" s="454"/>
      <c r="C229" s="467"/>
      <c r="D229" s="456"/>
      <c r="E229" s="457"/>
      <c r="H229" s="460"/>
      <c r="J229" s="460"/>
      <c r="K229" s="460"/>
      <c r="L229" s="467"/>
      <c r="M229" s="462"/>
      <c r="N229" s="462"/>
      <c r="O229" s="462"/>
      <c r="P229" s="462"/>
      <c r="Q229" s="462"/>
      <c r="R229" s="462"/>
      <c r="S229" s="462"/>
      <c r="T229" s="465"/>
      <c r="U229" s="465"/>
      <c r="V229" s="465"/>
      <c r="W229" s="465"/>
      <c r="X229" s="465"/>
      <c r="Y229" s="467"/>
      <c r="Z229" s="467"/>
      <c r="AA229" s="467"/>
      <c r="AB229" s="510"/>
      <c r="AC229" s="510"/>
      <c r="AD229" s="510"/>
      <c r="AE229" s="510"/>
      <c r="AF229" s="510"/>
      <c r="AG229" s="510"/>
      <c r="AH229" s="510"/>
      <c r="AI229" s="510"/>
      <c r="AJ229" s="510"/>
      <c r="AK229" s="510"/>
    </row>
    <row r="230" spans="1:37" s="458" customFormat="1" hidden="1">
      <c r="A230" s="453"/>
      <c r="B230" s="454"/>
      <c r="C230" s="467"/>
      <c r="D230" s="456"/>
      <c r="E230" s="457"/>
      <c r="H230" s="460"/>
      <c r="J230" s="460"/>
      <c r="K230" s="460"/>
      <c r="L230" s="467"/>
      <c r="M230" s="462"/>
      <c r="N230" s="462"/>
      <c r="O230" s="462"/>
      <c r="P230" s="462"/>
      <c r="Q230" s="462"/>
      <c r="R230" s="462"/>
      <c r="S230" s="462"/>
      <c r="T230" s="465"/>
      <c r="U230" s="465"/>
      <c r="V230" s="465"/>
      <c r="W230" s="465"/>
      <c r="X230" s="465"/>
      <c r="Y230" s="467"/>
      <c r="Z230" s="467"/>
      <c r="AA230" s="467"/>
      <c r="AB230" s="510"/>
      <c r="AC230" s="510"/>
      <c r="AD230" s="510"/>
      <c r="AE230" s="510"/>
      <c r="AF230" s="510"/>
      <c r="AG230" s="510"/>
      <c r="AH230" s="510"/>
      <c r="AI230" s="510"/>
      <c r="AJ230" s="510"/>
      <c r="AK230" s="510"/>
    </row>
    <row r="231" spans="1:37" s="458" customFormat="1" hidden="1">
      <c r="A231" s="453"/>
      <c r="B231" s="454"/>
      <c r="C231" s="467"/>
      <c r="D231" s="456"/>
      <c r="E231" s="457"/>
      <c r="H231" s="460"/>
      <c r="J231" s="460"/>
      <c r="K231" s="460"/>
      <c r="L231" s="467"/>
      <c r="M231" s="462"/>
      <c r="N231" s="462"/>
      <c r="O231" s="462"/>
      <c r="P231" s="462"/>
      <c r="Q231" s="462"/>
      <c r="R231" s="462"/>
      <c r="S231" s="462"/>
      <c r="T231" s="465"/>
      <c r="U231" s="465"/>
      <c r="V231" s="465"/>
      <c r="W231" s="465"/>
      <c r="X231" s="465"/>
      <c r="Y231" s="467"/>
      <c r="Z231" s="467"/>
      <c r="AA231" s="467"/>
      <c r="AB231" s="510"/>
      <c r="AC231" s="510"/>
      <c r="AD231" s="510"/>
      <c r="AE231" s="510"/>
      <c r="AF231" s="510"/>
      <c r="AG231" s="510"/>
      <c r="AH231" s="510"/>
      <c r="AI231" s="510"/>
      <c r="AJ231" s="510"/>
      <c r="AK231" s="510"/>
    </row>
    <row r="232" spans="1:37" s="458" customFormat="1" hidden="1">
      <c r="A232" s="453"/>
      <c r="B232" s="454"/>
      <c r="C232" s="467"/>
      <c r="D232" s="456"/>
      <c r="E232" s="457"/>
      <c r="H232" s="460"/>
      <c r="J232" s="460"/>
      <c r="K232" s="460"/>
      <c r="L232" s="467"/>
      <c r="M232" s="462"/>
      <c r="N232" s="462"/>
      <c r="O232" s="462"/>
      <c r="P232" s="462"/>
      <c r="Q232" s="462"/>
      <c r="R232" s="462"/>
      <c r="S232" s="462"/>
      <c r="T232" s="465"/>
      <c r="U232" s="465"/>
      <c r="V232" s="465"/>
      <c r="W232" s="465"/>
      <c r="X232" s="465"/>
      <c r="Y232" s="467"/>
      <c r="Z232" s="467"/>
      <c r="AA232" s="467"/>
      <c r="AB232" s="510"/>
      <c r="AC232" s="510"/>
      <c r="AD232" s="510"/>
      <c r="AE232" s="510"/>
      <c r="AF232" s="510"/>
      <c r="AG232" s="510"/>
      <c r="AH232" s="510"/>
      <c r="AI232" s="510"/>
      <c r="AJ232" s="510"/>
      <c r="AK232" s="510"/>
    </row>
    <row r="233" spans="1:37" s="458" customFormat="1">
      <c r="A233" s="453"/>
      <c r="B233" s="454"/>
      <c r="C233" s="467"/>
      <c r="D233" s="456"/>
      <c r="E233" s="457"/>
      <c r="H233" s="460"/>
      <c r="J233" s="460"/>
      <c r="K233" s="460"/>
      <c r="L233" s="467"/>
      <c r="M233" s="462"/>
      <c r="N233" s="462"/>
      <c r="O233" s="462"/>
      <c r="P233" s="462"/>
      <c r="Q233" s="462"/>
      <c r="R233" s="462"/>
      <c r="S233" s="462"/>
      <c r="T233" s="465"/>
      <c r="U233" s="465"/>
      <c r="V233" s="465"/>
      <c r="W233" s="465"/>
      <c r="X233" s="465"/>
      <c r="Y233" s="467"/>
      <c r="Z233" s="467"/>
      <c r="AA233" s="467"/>
      <c r="AB233" s="510"/>
      <c r="AC233" s="510"/>
      <c r="AD233" s="510"/>
      <c r="AE233" s="510"/>
      <c r="AF233" s="510"/>
      <c r="AG233" s="510"/>
      <c r="AH233" s="510"/>
      <c r="AI233" s="510"/>
      <c r="AJ233" s="510"/>
      <c r="AK233" s="510"/>
    </row>
    <row r="234" spans="1:37" s="458" customFormat="1">
      <c r="A234" s="453"/>
      <c r="B234" s="454"/>
      <c r="C234" s="467"/>
      <c r="D234" s="456"/>
      <c r="E234" s="457"/>
      <c r="H234" s="460"/>
      <c r="J234" s="460"/>
      <c r="K234" s="460"/>
      <c r="L234" s="467"/>
      <c r="M234" s="462"/>
      <c r="N234" s="462"/>
      <c r="O234" s="462"/>
      <c r="P234" s="462"/>
      <c r="Q234" s="462"/>
      <c r="R234" s="462"/>
      <c r="S234" s="462"/>
      <c r="T234" s="465"/>
      <c r="U234" s="465"/>
      <c r="V234" s="465"/>
      <c r="W234" s="465"/>
      <c r="X234" s="465"/>
      <c r="Y234" s="467"/>
      <c r="Z234" s="467"/>
      <c r="AA234" s="467"/>
      <c r="AB234" s="510"/>
      <c r="AC234" s="510"/>
      <c r="AD234" s="510"/>
      <c r="AE234" s="510"/>
      <c r="AF234" s="510"/>
      <c r="AG234" s="510"/>
      <c r="AH234" s="510"/>
      <c r="AI234" s="510"/>
      <c r="AJ234" s="510"/>
      <c r="AK234" s="510"/>
    </row>
    <row r="235" spans="1:37" s="458" customFormat="1">
      <c r="A235" s="453"/>
      <c r="B235" s="454"/>
      <c r="C235" s="467"/>
      <c r="D235" s="456"/>
      <c r="E235" s="457"/>
      <c r="H235" s="460"/>
      <c r="J235" s="460"/>
      <c r="K235" s="460"/>
      <c r="L235" s="467"/>
      <c r="M235" s="462"/>
      <c r="N235" s="462"/>
      <c r="O235" s="462"/>
      <c r="P235" s="462"/>
      <c r="Q235" s="462"/>
      <c r="R235" s="462"/>
      <c r="S235" s="462"/>
      <c r="T235" s="465"/>
      <c r="U235" s="465"/>
      <c r="V235" s="465"/>
      <c r="W235" s="465"/>
      <c r="X235" s="465"/>
      <c r="Y235" s="467"/>
      <c r="Z235" s="467"/>
      <c r="AA235" s="467"/>
      <c r="AB235" s="510"/>
      <c r="AC235" s="510"/>
      <c r="AD235" s="510"/>
      <c r="AE235" s="510"/>
      <c r="AF235" s="510"/>
      <c r="AG235" s="510"/>
      <c r="AH235" s="510"/>
      <c r="AI235" s="510"/>
      <c r="AJ235" s="510"/>
      <c r="AK235" s="510"/>
    </row>
    <row r="236" spans="1:37" s="458" customFormat="1">
      <c r="A236" s="453"/>
      <c r="B236" s="454"/>
      <c r="C236" s="467"/>
      <c r="D236" s="456"/>
      <c r="E236" s="457"/>
      <c r="H236" s="460"/>
      <c r="J236" s="460"/>
      <c r="K236" s="460"/>
      <c r="L236" s="467"/>
      <c r="M236" s="462"/>
      <c r="N236" s="462"/>
      <c r="O236" s="462"/>
      <c r="P236" s="462"/>
      <c r="Q236" s="462"/>
      <c r="R236" s="462"/>
      <c r="S236" s="462"/>
      <c r="T236" s="465"/>
      <c r="U236" s="465"/>
      <c r="V236" s="465"/>
      <c r="W236" s="465"/>
      <c r="X236" s="465"/>
      <c r="Y236" s="467"/>
      <c r="Z236" s="467"/>
      <c r="AA236" s="467"/>
      <c r="AB236" s="510"/>
      <c r="AC236" s="510"/>
      <c r="AD236" s="510"/>
      <c r="AE236" s="510"/>
      <c r="AF236" s="510"/>
      <c r="AG236" s="510"/>
      <c r="AH236" s="510"/>
      <c r="AI236" s="510"/>
      <c r="AJ236" s="510"/>
      <c r="AK236" s="510"/>
    </row>
    <row r="237" spans="1:37" s="458" customFormat="1">
      <c r="A237" s="453"/>
      <c r="B237" s="454"/>
      <c r="C237" s="467"/>
      <c r="D237" s="456"/>
      <c r="E237" s="457"/>
      <c r="H237" s="460"/>
      <c r="J237" s="460"/>
      <c r="K237" s="460"/>
      <c r="L237" s="467"/>
      <c r="M237" s="462"/>
      <c r="N237" s="462"/>
      <c r="O237" s="462"/>
      <c r="P237" s="462"/>
      <c r="Q237" s="462"/>
      <c r="R237" s="462"/>
      <c r="S237" s="462"/>
      <c r="T237" s="465"/>
      <c r="U237" s="465"/>
      <c r="V237" s="465"/>
      <c r="W237" s="465"/>
      <c r="X237" s="465"/>
      <c r="Y237" s="467"/>
      <c r="Z237" s="467"/>
      <c r="AA237" s="467"/>
      <c r="AB237" s="510"/>
      <c r="AC237" s="510"/>
      <c r="AD237" s="510"/>
      <c r="AE237" s="510"/>
      <c r="AF237" s="510"/>
      <c r="AG237" s="510"/>
      <c r="AH237" s="510"/>
      <c r="AI237" s="510"/>
      <c r="AJ237" s="510"/>
      <c r="AK237" s="510"/>
    </row>
    <row r="238" spans="1:37" s="458" customFormat="1">
      <c r="A238" s="453"/>
      <c r="B238" s="454"/>
      <c r="C238" s="467"/>
      <c r="D238" s="456"/>
      <c r="E238" s="457"/>
      <c r="H238" s="460"/>
      <c r="J238" s="460"/>
      <c r="K238" s="460"/>
      <c r="L238" s="467"/>
      <c r="M238" s="462"/>
      <c r="N238" s="462"/>
      <c r="O238" s="462"/>
      <c r="P238" s="462"/>
      <c r="Q238" s="462"/>
      <c r="R238" s="462"/>
      <c r="S238" s="462"/>
      <c r="T238" s="465"/>
      <c r="U238" s="465"/>
      <c r="V238" s="465"/>
      <c r="W238" s="465"/>
      <c r="X238" s="465"/>
      <c r="Y238" s="467"/>
      <c r="Z238" s="467"/>
      <c r="AA238" s="467"/>
      <c r="AB238" s="510"/>
      <c r="AC238" s="510"/>
      <c r="AD238" s="510"/>
      <c r="AE238" s="510"/>
      <c r="AF238" s="510"/>
      <c r="AG238" s="510"/>
      <c r="AH238" s="510"/>
      <c r="AI238" s="510"/>
      <c r="AJ238" s="510"/>
      <c r="AK238" s="510"/>
    </row>
    <row r="239" spans="1:37" s="458" customFormat="1">
      <c r="A239" s="453"/>
      <c r="B239" s="454"/>
      <c r="C239" s="467"/>
      <c r="D239" s="456"/>
      <c r="E239" s="457"/>
      <c r="H239" s="460"/>
      <c r="J239" s="460"/>
      <c r="K239" s="460"/>
      <c r="L239" s="467"/>
      <c r="M239" s="462"/>
      <c r="N239" s="462"/>
      <c r="O239" s="462"/>
      <c r="P239" s="462"/>
      <c r="Q239" s="462"/>
      <c r="R239" s="462"/>
      <c r="S239" s="462"/>
      <c r="T239" s="465"/>
      <c r="U239" s="465"/>
      <c r="V239" s="465"/>
      <c r="W239" s="465"/>
      <c r="X239" s="465"/>
      <c r="Y239" s="467"/>
      <c r="Z239" s="467"/>
      <c r="AA239" s="467"/>
      <c r="AB239" s="510"/>
      <c r="AC239" s="510"/>
      <c r="AD239" s="510"/>
      <c r="AE239" s="510"/>
      <c r="AF239" s="510"/>
      <c r="AG239" s="510"/>
      <c r="AH239" s="510"/>
      <c r="AI239" s="510"/>
      <c r="AJ239" s="510"/>
      <c r="AK239" s="510"/>
    </row>
    <row r="240" spans="1:37" s="458" customFormat="1">
      <c r="A240" s="453"/>
      <c r="B240" s="454"/>
      <c r="C240" s="467"/>
      <c r="D240" s="456"/>
      <c r="E240" s="457"/>
      <c r="H240" s="460"/>
      <c r="J240" s="460"/>
      <c r="K240" s="460"/>
      <c r="L240" s="467"/>
      <c r="M240" s="462"/>
      <c r="N240" s="462"/>
      <c r="O240" s="462"/>
      <c r="P240" s="462"/>
      <c r="Q240" s="462"/>
      <c r="R240" s="462"/>
      <c r="S240" s="462"/>
      <c r="T240" s="465"/>
      <c r="U240" s="465"/>
      <c r="V240" s="465"/>
      <c r="W240" s="465"/>
      <c r="X240" s="465"/>
      <c r="Y240" s="467"/>
      <c r="Z240" s="467"/>
      <c r="AA240" s="467"/>
      <c r="AB240" s="510"/>
      <c r="AC240" s="510"/>
      <c r="AD240" s="510"/>
      <c r="AE240" s="510"/>
      <c r="AF240" s="510"/>
      <c r="AG240" s="510"/>
      <c r="AH240" s="510"/>
      <c r="AI240" s="510"/>
      <c r="AJ240" s="510"/>
      <c r="AK240" s="510"/>
    </row>
    <row r="241" spans="1:37" s="458" customFormat="1">
      <c r="A241" s="453"/>
      <c r="B241" s="454"/>
      <c r="C241" s="467"/>
      <c r="D241" s="456"/>
      <c r="E241" s="457"/>
      <c r="H241" s="460"/>
      <c r="J241" s="460"/>
      <c r="K241" s="460"/>
      <c r="L241" s="467"/>
      <c r="M241" s="462"/>
      <c r="N241" s="462"/>
      <c r="O241" s="462"/>
      <c r="P241" s="462"/>
      <c r="Q241" s="462"/>
      <c r="R241" s="462"/>
      <c r="S241" s="462"/>
      <c r="T241" s="465"/>
      <c r="U241" s="465"/>
      <c r="V241" s="465"/>
      <c r="W241" s="465"/>
      <c r="X241" s="465"/>
      <c r="Y241" s="467"/>
      <c r="Z241" s="467"/>
      <c r="AA241" s="467"/>
      <c r="AB241" s="510"/>
      <c r="AC241" s="510"/>
      <c r="AD241" s="510"/>
      <c r="AE241" s="510"/>
      <c r="AF241" s="510"/>
      <c r="AG241" s="510"/>
      <c r="AH241" s="510"/>
      <c r="AI241" s="510"/>
      <c r="AJ241" s="510"/>
      <c r="AK241" s="510"/>
    </row>
    <row r="242" spans="1:37" s="458" customFormat="1">
      <c r="A242" s="453"/>
      <c r="B242" s="454"/>
      <c r="C242" s="467"/>
      <c r="D242" s="456"/>
      <c r="E242" s="457"/>
      <c r="H242" s="460"/>
      <c r="J242" s="460"/>
      <c r="K242" s="460"/>
      <c r="L242" s="467"/>
      <c r="M242" s="462"/>
      <c r="N242" s="462"/>
      <c r="O242" s="462"/>
      <c r="P242" s="462"/>
      <c r="Q242" s="462"/>
      <c r="R242" s="462"/>
      <c r="S242" s="462"/>
      <c r="T242" s="465"/>
      <c r="U242" s="465"/>
      <c r="V242" s="465"/>
      <c r="W242" s="465"/>
      <c r="X242" s="465"/>
      <c r="Y242" s="467"/>
      <c r="Z242" s="467"/>
      <c r="AA242" s="467"/>
      <c r="AB242" s="510"/>
      <c r="AC242" s="510"/>
      <c r="AD242" s="510"/>
      <c r="AE242" s="510"/>
      <c r="AF242" s="510"/>
      <c r="AG242" s="510"/>
      <c r="AH242" s="510"/>
      <c r="AI242" s="510"/>
      <c r="AJ242" s="510"/>
      <c r="AK242" s="510"/>
    </row>
    <row r="243" spans="1:37" s="458" customFormat="1">
      <c r="A243" s="453"/>
      <c r="B243" s="454"/>
      <c r="C243" s="467"/>
      <c r="D243" s="456"/>
      <c r="E243" s="457"/>
      <c r="H243" s="460"/>
      <c r="J243" s="460"/>
      <c r="K243" s="460"/>
      <c r="L243" s="467"/>
      <c r="M243" s="462"/>
      <c r="N243" s="462"/>
      <c r="O243" s="462"/>
      <c r="P243" s="462"/>
      <c r="Q243" s="462"/>
      <c r="R243" s="462"/>
      <c r="S243" s="462"/>
      <c r="T243" s="465"/>
      <c r="U243" s="465"/>
      <c r="V243" s="465"/>
      <c r="W243" s="465"/>
      <c r="X243" s="465"/>
      <c r="Y243" s="467"/>
      <c r="Z243" s="467"/>
      <c r="AA243" s="467"/>
      <c r="AB243" s="510"/>
      <c r="AC243" s="510"/>
      <c r="AD243" s="510"/>
      <c r="AE243" s="510"/>
      <c r="AF243" s="510"/>
      <c r="AG243" s="510"/>
      <c r="AH243" s="510"/>
      <c r="AI243" s="510"/>
      <c r="AJ243" s="510"/>
      <c r="AK243" s="510"/>
    </row>
    <row r="244" spans="1:37" s="458" customFormat="1">
      <c r="A244" s="453"/>
      <c r="B244" s="454"/>
      <c r="C244" s="467"/>
      <c r="D244" s="456"/>
      <c r="E244" s="457"/>
      <c r="H244" s="460"/>
      <c r="J244" s="460"/>
      <c r="K244" s="460"/>
      <c r="L244" s="467"/>
      <c r="M244" s="462"/>
      <c r="N244" s="462"/>
      <c r="O244" s="462"/>
      <c r="P244" s="462"/>
      <c r="Q244" s="462"/>
      <c r="R244" s="462"/>
      <c r="S244" s="462"/>
      <c r="T244" s="465"/>
      <c r="U244" s="465"/>
      <c r="V244" s="465"/>
      <c r="W244" s="465"/>
      <c r="X244" s="465"/>
      <c r="Y244" s="467"/>
      <c r="Z244" s="467"/>
      <c r="AA244" s="467"/>
      <c r="AB244" s="510"/>
      <c r="AC244" s="510"/>
      <c r="AD244" s="510"/>
      <c r="AE244" s="510"/>
      <c r="AF244" s="510"/>
      <c r="AG244" s="510"/>
      <c r="AH244" s="510"/>
      <c r="AI244" s="510"/>
      <c r="AJ244" s="510"/>
      <c r="AK244" s="510"/>
    </row>
    <row r="245" spans="1:37" s="458" customFormat="1">
      <c r="A245" s="453"/>
      <c r="B245" s="454"/>
      <c r="C245" s="467"/>
      <c r="D245" s="456"/>
      <c r="E245" s="457"/>
      <c r="H245" s="460"/>
      <c r="J245" s="460"/>
      <c r="K245" s="460"/>
      <c r="L245" s="467"/>
      <c r="M245" s="462"/>
      <c r="N245" s="462"/>
      <c r="O245" s="462"/>
      <c r="P245" s="462"/>
      <c r="Q245" s="462"/>
      <c r="R245" s="462"/>
      <c r="S245" s="462"/>
      <c r="T245" s="465"/>
      <c r="U245" s="465"/>
      <c r="V245" s="465"/>
      <c r="W245" s="465"/>
      <c r="X245" s="465"/>
      <c r="Y245" s="467"/>
      <c r="Z245" s="467"/>
      <c r="AA245" s="467"/>
      <c r="AB245" s="510"/>
      <c r="AC245" s="510"/>
      <c r="AD245" s="510"/>
      <c r="AE245" s="510"/>
      <c r="AF245" s="510"/>
      <c r="AG245" s="510"/>
      <c r="AH245" s="510"/>
      <c r="AI245" s="510"/>
      <c r="AJ245" s="510"/>
      <c r="AK245" s="510"/>
    </row>
    <row r="246" spans="1:37" s="458" customFormat="1">
      <c r="A246" s="453"/>
      <c r="B246" s="454"/>
      <c r="C246" s="467"/>
      <c r="D246" s="456"/>
      <c r="E246" s="457"/>
      <c r="H246" s="460"/>
      <c r="J246" s="460"/>
      <c r="K246" s="460"/>
      <c r="L246" s="467"/>
      <c r="M246" s="462"/>
      <c r="N246" s="462"/>
      <c r="O246" s="462"/>
      <c r="P246" s="462"/>
      <c r="Q246" s="462"/>
      <c r="R246" s="462"/>
      <c r="S246" s="462"/>
      <c r="T246" s="465"/>
      <c r="U246" s="465"/>
      <c r="V246" s="465"/>
      <c r="W246" s="465"/>
      <c r="X246" s="465"/>
      <c r="Y246" s="467"/>
      <c r="Z246" s="467"/>
      <c r="AA246" s="467"/>
      <c r="AB246" s="510"/>
      <c r="AC246" s="510"/>
      <c r="AD246" s="510"/>
      <c r="AE246" s="510"/>
      <c r="AF246" s="510"/>
      <c r="AG246" s="510"/>
      <c r="AH246" s="510"/>
      <c r="AI246" s="510"/>
      <c r="AJ246" s="510"/>
      <c r="AK246" s="510"/>
    </row>
    <row r="247" spans="1:37" s="458" customFormat="1">
      <c r="A247" s="453"/>
      <c r="B247" s="454"/>
      <c r="C247" s="467"/>
      <c r="D247" s="456"/>
      <c r="E247" s="457"/>
      <c r="H247" s="460"/>
      <c r="J247" s="460"/>
      <c r="K247" s="460"/>
      <c r="L247" s="467"/>
      <c r="M247" s="462"/>
      <c r="N247" s="462"/>
      <c r="O247" s="462"/>
      <c r="P247" s="462"/>
      <c r="Q247" s="462"/>
      <c r="R247" s="462"/>
      <c r="S247" s="462"/>
      <c r="T247" s="465"/>
      <c r="U247" s="465"/>
      <c r="V247" s="465"/>
      <c r="W247" s="465"/>
      <c r="X247" s="465"/>
      <c r="Y247" s="467"/>
      <c r="Z247" s="467"/>
      <c r="AA247" s="467"/>
      <c r="AB247" s="510"/>
      <c r="AC247" s="510"/>
      <c r="AD247" s="510"/>
      <c r="AE247" s="510"/>
      <c r="AF247" s="510"/>
      <c r="AG247" s="510"/>
      <c r="AH247" s="510"/>
      <c r="AI247" s="510"/>
      <c r="AJ247" s="510"/>
      <c r="AK247" s="510"/>
    </row>
    <row r="248" spans="1:37" s="458" customFormat="1">
      <c r="A248" s="453"/>
      <c r="B248" s="454"/>
      <c r="C248" s="467"/>
      <c r="D248" s="456"/>
      <c r="E248" s="457"/>
      <c r="H248" s="460"/>
      <c r="J248" s="460"/>
      <c r="K248" s="460"/>
      <c r="L248" s="467"/>
      <c r="M248" s="462"/>
      <c r="N248" s="462"/>
      <c r="O248" s="462"/>
      <c r="P248" s="462"/>
      <c r="Q248" s="462"/>
      <c r="R248" s="462"/>
      <c r="S248" s="462"/>
      <c r="T248" s="465"/>
      <c r="U248" s="465"/>
      <c r="V248" s="465"/>
      <c r="W248" s="465"/>
      <c r="X248" s="465"/>
      <c r="Y248" s="467"/>
      <c r="Z248" s="467"/>
      <c r="AA248" s="467"/>
      <c r="AB248" s="510"/>
      <c r="AC248" s="510"/>
      <c r="AD248" s="510"/>
      <c r="AE248" s="510"/>
      <c r="AF248" s="510"/>
      <c r="AG248" s="510"/>
      <c r="AH248" s="510"/>
      <c r="AI248" s="510"/>
      <c r="AJ248" s="510"/>
      <c r="AK248" s="510"/>
    </row>
    <row r="249" spans="1:37" s="458" customFormat="1">
      <c r="A249" s="453"/>
      <c r="B249" s="454"/>
      <c r="C249" s="467"/>
      <c r="D249" s="456"/>
      <c r="E249" s="457"/>
      <c r="H249" s="460"/>
      <c r="J249" s="460"/>
      <c r="K249" s="460"/>
      <c r="L249" s="467"/>
      <c r="M249" s="462"/>
      <c r="N249" s="462"/>
      <c r="O249" s="462"/>
      <c r="P249" s="462"/>
      <c r="Q249" s="462"/>
      <c r="R249" s="462"/>
      <c r="S249" s="462"/>
      <c r="T249" s="465"/>
      <c r="U249" s="465"/>
      <c r="V249" s="465"/>
      <c r="W249" s="465"/>
      <c r="X249" s="465"/>
      <c r="Y249" s="467"/>
      <c r="Z249" s="467"/>
      <c r="AA249" s="467"/>
      <c r="AB249" s="510"/>
      <c r="AC249" s="510"/>
      <c r="AD249" s="510"/>
      <c r="AE249" s="510"/>
      <c r="AF249" s="510"/>
      <c r="AG249" s="510"/>
      <c r="AH249" s="510"/>
      <c r="AI249" s="510"/>
      <c r="AJ249" s="510"/>
      <c r="AK249" s="510"/>
    </row>
    <row r="250" spans="1:37" s="458" customFormat="1">
      <c r="A250" s="453"/>
      <c r="B250" s="454"/>
      <c r="C250" s="467"/>
      <c r="D250" s="456"/>
      <c r="E250" s="457"/>
      <c r="H250" s="460"/>
      <c r="J250" s="460"/>
      <c r="K250" s="460"/>
      <c r="L250" s="467"/>
      <c r="M250" s="462"/>
      <c r="N250" s="462"/>
      <c r="O250" s="462"/>
      <c r="P250" s="462"/>
      <c r="Q250" s="462"/>
      <c r="R250" s="462"/>
      <c r="S250" s="462"/>
      <c r="T250" s="465"/>
      <c r="U250" s="465"/>
      <c r="V250" s="465"/>
      <c r="W250" s="465"/>
      <c r="X250" s="465"/>
      <c r="Y250" s="467"/>
      <c r="Z250" s="467"/>
      <c r="AA250" s="467"/>
      <c r="AB250" s="510"/>
      <c r="AC250" s="510"/>
      <c r="AD250" s="510"/>
      <c r="AE250" s="510"/>
      <c r="AF250" s="510"/>
      <c r="AG250" s="510"/>
      <c r="AH250" s="510"/>
      <c r="AI250" s="510"/>
      <c r="AJ250" s="510"/>
      <c r="AK250" s="510"/>
    </row>
    <row r="251" spans="1:37" s="458" customFormat="1">
      <c r="A251" s="453"/>
      <c r="B251" s="454"/>
      <c r="C251" s="467"/>
      <c r="D251" s="456"/>
      <c r="E251" s="457"/>
      <c r="H251" s="460"/>
      <c r="J251" s="460"/>
      <c r="K251" s="460"/>
      <c r="L251" s="467"/>
      <c r="M251" s="462"/>
      <c r="N251" s="462"/>
      <c r="O251" s="462"/>
      <c r="P251" s="462"/>
      <c r="Q251" s="462"/>
      <c r="R251" s="462"/>
      <c r="S251" s="462"/>
      <c r="T251" s="465"/>
      <c r="U251" s="465"/>
      <c r="V251" s="465"/>
      <c r="W251" s="465"/>
      <c r="X251" s="465"/>
      <c r="Y251" s="467"/>
      <c r="Z251" s="467"/>
      <c r="AA251" s="467"/>
      <c r="AB251" s="510"/>
      <c r="AC251" s="510"/>
      <c r="AD251" s="510"/>
      <c r="AE251" s="510"/>
      <c r="AF251" s="510"/>
      <c r="AG251" s="510"/>
      <c r="AH251" s="510"/>
      <c r="AI251" s="510"/>
      <c r="AJ251" s="510"/>
      <c r="AK251" s="510"/>
    </row>
    <row r="252" spans="1:37" s="458" customFormat="1">
      <c r="A252" s="453"/>
      <c r="B252" s="454"/>
      <c r="C252" s="467"/>
      <c r="D252" s="456"/>
      <c r="E252" s="457"/>
      <c r="H252" s="460"/>
      <c r="J252" s="460"/>
      <c r="K252" s="460"/>
      <c r="L252" s="467"/>
      <c r="M252" s="462"/>
      <c r="N252" s="462"/>
      <c r="O252" s="462"/>
      <c r="P252" s="462"/>
      <c r="Q252" s="462"/>
      <c r="R252" s="462"/>
      <c r="S252" s="462"/>
      <c r="T252" s="465"/>
      <c r="U252" s="465"/>
      <c r="V252" s="465"/>
      <c r="W252" s="465"/>
      <c r="X252" s="465"/>
      <c r="Y252" s="467"/>
      <c r="Z252" s="467"/>
      <c r="AA252" s="467"/>
      <c r="AB252" s="510"/>
      <c r="AC252" s="510"/>
      <c r="AD252" s="510"/>
      <c r="AE252" s="510"/>
      <c r="AF252" s="510"/>
      <c r="AG252" s="510"/>
      <c r="AH252" s="510"/>
      <c r="AI252" s="510"/>
      <c r="AJ252" s="510"/>
      <c r="AK252" s="510"/>
    </row>
    <row r="253" spans="1:37" s="458" customFormat="1">
      <c r="A253" s="453"/>
      <c r="B253" s="454"/>
      <c r="C253" s="467"/>
      <c r="D253" s="456"/>
      <c r="E253" s="457"/>
      <c r="H253" s="460"/>
      <c r="J253" s="460"/>
      <c r="K253" s="460"/>
      <c r="L253" s="467"/>
      <c r="M253" s="462"/>
      <c r="N253" s="462"/>
      <c r="O253" s="462"/>
      <c r="P253" s="462"/>
      <c r="Q253" s="462"/>
      <c r="R253" s="462"/>
      <c r="S253" s="462"/>
      <c r="T253" s="465"/>
      <c r="U253" s="465"/>
      <c r="V253" s="465"/>
      <c r="W253" s="465"/>
      <c r="X253" s="465"/>
      <c r="Y253" s="467"/>
      <c r="Z253" s="467"/>
      <c r="AA253" s="467"/>
      <c r="AB253" s="510"/>
      <c r="AC253" s="510"/>
      <c r="AD253" s="510"/>
      <c r="AE253" s="510"/>
      <c r="AF253" s="510"/>
      <c r="AG253" s="510"/>
      <c r="AH253" s="510"/>
      <c r="AI253" s="510"/>
      <c r="AJ253" s="510"/>
      <c r="AK253" s="510"/>
    </row>
    <row r="254" spans="1:37" s="458" customFormat="1">
      <c r="A254" s="453"/>
      <c r="B254" s="454"/>
      <c r="C254" s="467"/>
      <c r="D254" s="456"/>
      <c r="E254" s="457"/>
      <c r="H254" s="460"/>
      <c r="J254" s="460"/>
      <c r="K254" s="460"/>
      <c r="L254" s="467"/>
      <c r="M254" s="462"/>
      <c r="N254" s="462"/>
      <c r="O254" s="462"/>
      <c r="P254" s="462"/>
      <c r="Q254" s="462"/>
      <c r="R254" s="462"/>
      <c r="S254" s="462"/>
      <c r="T254" s="465"/>
      <c r="U254" s="465"/>
      <c r="V254" s="465"/>
      <c r="W254" s="465"/>
      <c r="X254" s="465"/>
      <c r="Y254" s="467"/>
      <c r="Z254" s="467"/>
      <c r="AA254" s="467"/>
      <c r="AB254" s="510"/>
      <c r="AC254" s="510"/>
      <c r="AD254" s="510"/>
      <c r="AE254" s="510"/>
      <c r="AF254" s="510"/>
      <c r="AG254" s="510"/>
      <c r="AH254" s="510"/>
      <c r="AI254" s="510"/>
      <c r="AJ254" s="510"/>
      <c r="AK254" s="510"/>
    </row>
    <row r="255" spans="1:37" s="458" customFormat="1">
      <c r="A255" s="453"/>
      <c r="B255" s="454"/>
      <c r="C255" s="467"/>
      <c r="D255" s="456"/>
      <c r="E255" s="457"/>
      <c r="H255" s="460"/>
      <c r="J255" s="460"/>
      <c r="K255" s="460"/>
      <c r="L255" s="467"/>
      <c r="M255" s="462"/>
      <c r="N255" s="462"/>
      <c r="O255" s="462"/>
      <c r="P255" s="462"/>
      <c r="Q255" s="462"/>
      <c r="R255" s="462"/>
      <c r="S255" s="462"/>
      <c r="T255" s="465"/>
      <c r="U255" s="465"/>
      <c r="V255" s="465"/>
      <c r="W255" s="465"/>
      <c r="X255" s="465"/>
      <c r="Y255" s="467"/>
      <c r="Z255" s="467"/>
      <c r="AA255" s="467"/>
      <c r="AB255" s="510"/>
      <c r="AC255" s="510"/>
      <c r="AD255" s="510"/>
      <c r="AE255" s="510"/>
      <c r="AF255" s="510"/>
      <c r="AG255" s="510"/>
      <c r="AH255" s="510"/>
      <c r="AI255" s="510"/>
      <c r="AJ255" s="510"/>
      <c r="AK255" s="510"/>
    </row>
  </sheetData>
  <mergeCells count="56">
    <mergeCell ref="B191:C191"/>
    <mergeCell ref="E191:I191"/>
    <mergeCell ref="A186:AA186"/>
    <mergeCell ref="A187:AA187"/>
    <mergeCell ref="A188:AA188"/>
    <mergeCell ref="A189:AA189"/>
    <mergeCell ref="A190:C190"/>
    <mergeCell ref="E190:I190"/>
    <mergeCell ref="A158:AA158"/>
    <mergeCell ref="A159:AA159"/>
    <mergeCell ref="A160:C160"/>
    <mergeCell ref="E160:I160"/>
    <mergeCell ref="B161:C161"/>
    <mergeCell ref="E161:I161"/>
    <mergeCell ref="A157:AA157"/>
    <mergeCell ref="B99:C99"/>
    <mergeCell ref="E99:I99"/>
    <mergeCell ref="A125:AA125"/>
    <mergeCell ref="A126:AA126"/>
    <mergeCell ref="A127:AA127"/>
    <mergeCell ref="A128:AA128"/>
    <mergeCell ref="A129:C129"/>
    <mergeCell ref="E129:I129"/>
    <mergeCell ref="B130:C130"/>
    <mergeCell ref="E130:I130"/>
    <mergeCell ref="A156:AA156"/>
    <mergeCell ref="A94:AA94"/>
    <mergeCell ref="A95:AA95"/>
    <mergeCell ref="A96:AA96"/>
    <mergeCell ref="A97:AA97"/>
    <mergeCell ref="A98:C98"/>
    <mergeCell ref="E98:I98"/>
    <mergeCell ref="A65:AA65"/>
    <mergeCell ref="A66:AA66"/>
    <mergeCell ref="A67:C67"/>
    <mergeCell ref="E67:I67"/>
    <mergeCell ref="B68:C68"/>
    <mergeCell ref="E68:I68"/>
    <mergeCell ref="A64:AA64"/>
    <mergeCell ref="B6:C6"/>
    <mergeCell ref="E6:I6"/>
    <mergeCell ref="A32:AA32"/>
    <mergeCell ref="A33:AA33"/>
    <mergeCell ref="A34:AA34"/>
    <mergeCell ref="A35:AA35"/>
    <mergeCell ref="A36:C36"/>
    <mergeCell ref="E36:I36"/>
    <mergeCell ref="A37:C37"/>
    <mergeCell ref="E37:I37"/>
    <mergeCell ref="A63:AA63"/>
    <mergeCell ref="A1:AA1"/>
    <mergeCell ref="A2:AA2"/>
    <mergeCell ref="A3:AA3"/>
    <mergeCell ref="A4:AA4"/>
    <mergeCell ref="A5:C5"/>
    <mergeCell ref="E5:I5"/>
  </mergeCells>
  <conditionalFormatting sqref="T8:T27">
    <cfRule type="cellIs" dxfId="24" priority="7" operator="lessThan">
      <formula>1</formula>
    </cfRule>
  </conditionalFormatting>
  <conditionalFormatting sqref="T101:T120">
    <cfRule type="cellIs" dxfId="23" priority="4" operator="lessThan">
      <formula>1</formula>
    </cfRule>
  </conditionalFormatting>
  <conditionalFormatting sqref="T39:T58">
    <cfRule type="cellIs" dxfId="22" priority="6" operator="lessThan">
      <formula>1</formula>
    </cfRule>
  </conditionalFormatting>
  <conditionalFormatting sqref="T70:T89">
    <cfRule type="cellIs" dxfId="21" priority="5" operator="lessThan">
      <formula>1</formula>
    </cfRule>
  </conditionalFormatting>
  <conditionalFormatting sqref="T193:T212">
    <cfRule type="cellIs" dxfId="20" priority="3" operator="lessThan">
      <formula>1</formula>
    </cfRule>
  </conditionalFormatting>
  <conditionalFormatting sqref="T132:T151">
    <cfRule type="cellIs" dxfId="19" priority="2" operator="lessThan">
      <formula>1</formula>
    </cfRule>
  </conditionalFormatting>
  <conditionalFormatting sqref="T163:T182">
    <cfRule type="cellIs" dxfId="18" priority="1" operator="lessThan">
      <formula>1</formula>
    </cfRule>
  </conditionalFormatting>
  <pageMargins left="0.12" right="0.2" top="0.17" bottom="0.13" header="0.13" footer="0.13"/>
  <pageSetup paperSize="9" orientation="landscape" horizontalDpi="4294967293" verticalDpi="4294967295" r:id="rId1"/>
</worksheet>
</file>

<file path=xl/worksheets/sheet21.xml><?xml version="1.0" encoding="utf-8"?>
<worksheet xmlns="http://schemas.openxmlformats.org/spreadsheetml/2006/main" xmlns:r="http://schemas.openxmlformats.org/officeDocument/2006/relationships">
  <sheetPr>
    <tabColor rgb="FFFF0000"/>
  </sheetPr>
  <dimension ref="A1:AA51"/>
  <sheetViews>
    <sheetView showZeros="0" topLeftCell="A10" workbookViewId="0">
      <selection activeCell="Y50" sqref="Y50"/>
    </sheetView>
  </sheetViews>
  <sheetFormatPr defaultColWidth="8.85546875" defaultRowHeight="12.75"/>
  <cols>
    <col min="1" max="1" width="4.7109375" style="810" bestFit="1" customWidth="1"/>
    <col min="2" max="2" width="5" style="810" hidden="1" customWidth="1"/>
    <col min="3" max="3" width="23.7109375" style="810" customWidth="1"/>
    <col min="4" max="4" width="2.7109375" style="810" hidden="1" customWidth="1"/>
    <col min="5" max="5" width="5.5703125" style="810" customWidth="1"/>
    <col min="6" max="6" width="3.7109375" style="810" customWidth="1"/>
    <col min="7" max="7" width="8.85546875" style="810"/>
    <col min="8" max="9" width="0" style="810" hidden="1" customWidth="1"/>
    <col min="10" max="10" width="16.7109375" style="810" customWidth="1"/>
    <col min="11" max="12" width="0" style="810" hidden="1" customWidth="1"/>
    <col min="13" max="13" width="8.7109375" style="810" customWidth="1"/>
    <col min="14" max="14" width="8.42578125" style="810" customWidth="1"/>
    <col min="15" max="15" width="7.85546875" style="810" customWidth="1"/>
    <col min="16" max="16" width="7" style="810" hidden="1" customWidth="1"/>
    <col min="17" max="18" width="7.7109375" style="810" customWidth="1"/>
    <col min="19" max="20" width="7.85546875" style="810" customWidth="1"/>
    <col min="21" max="21" width="0" style="810" hidden="1" customWidth="1"/>
    <col min="22" max="22" width="4" style="810" customWidth="1"/>
    <col min="23" max="23" width="5.42578125" style="810" customWidth="1"/>
    <col min="24" max="24" width="0" style="810" hidden="1" customWidth="1"/>
    <col min="25" max="25" width="4.42578125" style="810" bestFit="1" customWidth="1"/>
    <col min="26" max="26" width="4.140625" style="810" customWidth="1"/>
    <col min="27" max="27" width="20.7109375" style="810" customWidth="1"/>
    <col min="28" max="16384" width="8.85546875" style="810"/>
  </cols>
  <sheetData>
    <row r="1" spans="1:27" ht="14.25">
      <c r="A1" s="865" t="s">
        <v>252</v>
      </c>
      <c r="B1" s="865"/>
      <c r="C1" s="865"/>
      <c r="D1" s="865"/>
      <c r="E1" s="865"/>
      <c r="F1" s="865"/>
      <c r="G1" s="865"/>
      <c r="H1" s="865"/>
      <c r="I1" s="865"/>
      <c r="J1" s="865"/>
      <c r="K1" s="865"/>
      <c r="L1" s="865"/>
      <c r="M1" s="865"/>
      <c r="N1" s="865"/>
      <c r="O1" s="865"/>
      <c r="P1" s="865"/>
      <c r="Q1" s="865"/>
      <c r="R1" s="865"/>
      <c r="S1" s="865"/>
      <c r="T1" s="865"/>
      <c r="U1" s="865"/>
      <c r="V1" s="865"/>
      <c r="W1" s="865"/>
      <c r="X1" s="865"/>
      <c r="Y1" s="865"/>
      <c r="Z1" s="865"/>
      <c r="AA1" s="865"/>
    </row>
    <row r="2" spans="1:27" ht="14.25">
      <c r="A2" s="865" t="s">
        <v>627</v>
      </c>
      <c r="B2" s="865"/>
      <c r="C2" s="865"/>
      <c r="D2" s="865"/>
      <c r="E2" s="865"/>
      <c r="F2" s="865"/>
      <c r="G2" s="865"/>
      <c r="H2" s="865"/>
      <c r="I2" s="865"/>
      <c r="J2" s="865"/>
      <c r="K2" s="865"/>
      <c r="L2" s="865"/>
      <c r="M2" s="865"/>
      <c r="N2" s="865"/>
      <c r="O2" s="865"/>
      <c r="P2" s="865"/>
      <c r="Q2" s="865"/>
      <c r="R2" s="865"/>
      <c r="S2" s="865"/>
      <c r="T2" s="865"/>
      <c r="U2" s="865"/>
      <c r="V2" s="865"/>
      <c r="W2" s="865"/>
      <c r="X2" s="865"/>
      <c r="Y2" s="865"/>
      <c r="Z2" s="865"/>
      <c r="AA2" s="865"/>
    </row>
    <row r="3" spans="1:27" ht="14.25">
      <c r="A3" s="865" t="s">
        <v>628</v>
      </c>
      <c r="B3" s="865"/>
      <c r="C3" s="865"/>
      <c r="D3" s="865"/>
      <c r="E3" s="865"/>
      <c r="F3" s="865"/>
      <c r="G3" s="865"/>
      <c r="H3" s="865"/>
      <c r="I3" s="865"/>
      <c r="J3" s="865"/>
      <c r="K3" s="865"/>
      <c r="L3" s="865"/>
      <c r="M3" s="865"/>
      <c r="N3" s="865"/>
      <c r="O3" s="865"/>
      <c r="P3" s="865"/>
      <c r="Q3" s="865"/>
      <c r="R3" s="865"/>
      <c r="S3" s="865"/>
      <c r="T3" s="865"/>
      <c r="U3" s="865"/>
      <c r="V3" s="865"/>
      <c r="W3" s="865"/>
      <c r="X3" s="865"/>
      <c r="Y3" s="865"/>
      <c r="Z3" s="865"/>
      <c r="AA3" s="865"/>
    </row>
    <row r="4" spans="1:27" ht="14.25">
      <c r="A4" s="865"/>
      <c r="B4" s="865"/>
      <c r="C4" s="865"/>
      <c r="D4" s="865"/>
      <c r="E4" s="865"/>
      <c r="F4" s="865"/>
      <c r="G4" s="865"/>
      <c r="H4" s="865"/>
      <c r="I4" s="865"/>
      <c r="J4" s="865"/>
      <c r="K4" s="865"/>
      <c r="L4" s="865"/>
      <c r="M4" s="865"/>
      <c r="N4" s="865"/>
      <c r="O4" s="865"/>
      <c r="P4" s="865"/>
      <c r="Q4" s="865"/>
      <c r="R4" s="865"/>
      <c r="S4" s="865"/>
      <c r="T4" s="865"/>
      <c r="U4" s="865"/>
      <c r="V4" s="865"/>
      <c r="W4" s="865"/>
      <c r="X4" s="865"/>
      <c r="Y4" s="865"/>
      <c r="Z4" s="865"/>
      <c r="AA4" s="865"/>
    </row>
    <row r="5" spans="1:27" ht="18.75">
      <c r="A5" s="925" t="s">
        <v>227</v>
      </c>
      <c r="B5" s="925"/>
      <c r="C5" s="925"/>
      <c r="D5" s="465"/>
      <c r="E5" s="931" t="s">
        <v>38</v>
      </c>
      <c r="F5" s="931"/>
      <c r="G5" s="931"/>
      <c r="H5" s="931"/>
      <c r="I5" s="931"/>
      <c r="J5" s="811">
        <v>0.66666666666666663</v>
      </c>
      <c r="K5" s="771"/>
      <c r="L5" s="467"/>
      <c r="M5" s="772"/>
      <c r="N5" s="772"/>
      <c r="O5" s="772"/>
      <c r="P5" s="772"/>
      <c r="Q5" s="772"/>
      <c r="R5" s="772"/>
      <c r="S5" s="772"/>
      <c r="T5" s="510"/>
      <c r="U5" s="465"/>
      <c r="V5" s="465"/>
      <c r="W5" s="465"/>
      <c r="X5" s="465"/>
      <c r="Y5" s="467"/>
      <c r="Z5" s="467"/>
      <c r="AA5" s="467"/>
    </row>
    <row r="6" spans="1:27" ht="18">
      <c r="A6" s="515"/>
      <c r="B6" s="927" t="s">
        <v>40</v>
      </c>
      <c r="C6" s="927"/>
      <c r="D6" s="465"/>
      <c r="E6" s="931" t="s">
        <v>207</v>
      </c>
      <c r="F6" s="931"/>
      <c r="G6" s="931"/>
      <c r="H6" s="931"/>
      <c r="I6" s="931"/>
      <c r="J6" s="773"/>
      <c r="K6" s="771"/>
      <c r="L6" s="467"/>
      <c r="M6" s="774"/>
      <c r="N6" s="772"/>
      <c r="O6" s="772"/>
      <c r="P6" s="772"/>
      <c r="Q6" s="774"/>
      <c r="R6" s="772"/>
      <c r="S6" s="772"/>
      <c r="T6" s="775"/>
      <c r="U6" s="465"/>
      <c r="V6" s="465"/>
      <c r="W6" s="465"/>
      <c r="X6" s="465"/>
      <c r="Y6" s="467"/>
      <c r="Z6" s="467"/>
      <c r="AA6" s="467"/>
    </row>
    <row r="7" spans="1:27" ht="37.15" customHeight="1">
      <c r="A7" s="776" t="s">
        <v>208</v>
      </c>
      <c r="B7" s="454" t="s">
        <v>44</v>
      </c>
      <c r="C7" s="777" t="s">
        <v>45</v>
      </c>
      <c r="D7" s="778" t="s">
        <v>209</v>
      </c>
      <c r="E7" s="779" t="s">
        <v>210</v>
      </c>
      <c r="F7" s="779" t="s">
        <v>46</v>
      </c>
      <c r="G7" s="780" t="s">
        <v>47</v>
      </c>
      <c r="H7" s="777" t="s">
        <v>48</v>
      </c>
      <c r="I7" s="780" t="s">
        <v>49</v>
      </c>
      <c r="J7" s="781" t="s">
        <v>50</v>
      </c>
      <c r="K7" s="781"/>
      <c r="L7" s="777"/>
      <c r="M7" s="782" t="s">
        <v>52</v>
      </c>
      <c r="N7" s="782" t="s">
        <v>52</v>
      </c>
      <c r="O7" s="782" t="s">
        <v>52</v>
      </c>
      <c r="P7" s="782" t="s">
        <v>208</v>
      </c>
      <c r="Q7" s="782" t="s">
        <v>52</v>
      </c>
      <c r="R7" s="782" t="s">
        <v>52</v>
      </c>
      <c r="S7" s="782" t="s">
        <v>52</v>
      </c>
      <c r="T7" s="783" t="s">
        <v>212</v>
      </c>
      <c r="U7" s="784"/>
      <c r="V7" s="783" t="s">
        <v>43</v>
      </c>
      <c r="W7" s="785" t="s">
        <v>56</v>
      </c>
      <c r="X7" s="786"/>
      <c r="Y7" s="780" t="s">
        <v>57</v>
      </c>
      <c r="Z7" s="780" t="s">
        <v>58</v>
      </c>
      <c r="AA7" s="807" t="s">
        <v>59</v>
      </c>
    </row>
    <row r="8" spans="1:27" ht="18.75">
      <c r="A8" s="453">
        <v>1</v>
      </c>
      <c r="B8" s="777">
        <v>628</v>
      </c>
      <c r="C8" s="774" t="s">
        <v>81</v>
      </c>
      <c r="D8" s="456" t="s">
        <v>530</v>
      </c>
      <c r="E8" s="457">
        <v>1999</v>
      </c>
      <c r="F8" s="458">
        <v>1</v>
      </c>
      <c r="G8" s="459" t="s">
        <v>563</v>
      </c>
      <c r="H8" s="459">
        <v>0</v>
      </c>
      <c r="I8" s="459">
        <v>0</v>
      </c>
      <c r="J8" s="459" t="s">
        <v>166</v>
      </c>
      <c r="K8" s="460">
        <v>0</v>
      </c>
      <c r="L8" s="461" t="s">
        <v>598</v>
      </c>
      <c r="M8" s="462">
        <v>11.84</v>
      </c>
      <c r="N8" s="462">
        <v>11.81</v>
      </c>
      <c r="O8" s="462">
        <v>12.42</v>
      </c>
      <c r="P8" s="462"/>
      <c r="Q8" s="462">
        <v>12.16</v>
      </c>
      <c r="R8" s="462" t="s">
        <v>0</v>
      </c>
      <c r="S8" s="462" t="s">
        <v>0</v>
      </c>
      <c r="T8" s="463">
        <v>12.420170000000001</v>
      </c>
      <c r="U8" s="464">
        <v>1</v>
      </c>
      <c r="V8" s="465">
        <v>1</v>
      </c>
      <c r="W8" s="466">
        <v>1</v>
      </c>
      <c r="X8" s="464">
        <v>1</v>
      </c>
      <c r="Y8" s="462">
        <v>20</v>
      </c>
      <c r="Z8" s="467"/>
      <c r="AA8" s="468" t="s">
        <v>598</v>
      </c>
    </row>
    <row r="9" spans="1:27" ht="18.75">
      <c r="A9" s="453">
        <v>2</v>
      </c>
      <c r="B9" s="454">
        <v>157</v>
      </c>
      <c r="C9" s="774" t="s">
        <v>125</v>
      </c>
      <c r="D9" s="456">
        <v>36050</v>
      </c>
      <c r="E9" s="457">
        <v>1998</v>
      </c>
      <c r="F9" s="458" t="s">
        <v>522</v>
      </c>
      <c r="G9" s="459" t="s">
        <v>180</v>
      </c>
      <c r="H9" s="459">
        <v>0</v>
      </c>
      <c r="I9" s="459">
        <v>0</v>
      </c>
      <c r="J9" s="459" t="s">
        <v>703</v>
      </c>
      <c r="K9" s="460">
        <v>0</v>
      </c>
      <c r="L9" s="461" t="s">
        <v>722</v>
      </c>
      <c r="M9" s="794">
        <v>12.1</v>
      </c>
      <c r="N9" s="462">
        <v>12.07</v>
      </c>
      <c r="O9" s="462" t="s">
        <v>0</v>
      </c>
      <c r="P9" s="462"/>
      <c r="Q9" s="462" t="s">
        <v>0</v>
      </c>
      <c r="R9" s="462" t="s">
        <v>0</v>
      </c>
      <c r="S9" s="462">
        <v>12.01</v>
      </c>
      <c r="T9" s="463">
        <v>12.100159999999999</v>
      </c>
      <c r="U9" s="464">
        <v>2</v>
      </c>
      <c r="V9" s="465">
        <v>2</v>
      </c>
      <c r="W9" s="466">
        <v>1</v>
      </c>
      <c r="X9" s="464">
        <v>2</v>
      </c>
      <c r="Y9" s="462">
        <v>17</v>
      </c>
      <c r="Z9" s="467"/>
      <c r="AA9" s="468" t="s">
        <v>722</v>
      </c>
    </row>
    <row r="10" spans="1:27" ht="18.75">
      <c r="A10" s="453">
        <v>3</v>
      </c>
      <c r="B10" s="454">
        <v>478</v>
      </c>
      <c r="C10" s="774" t="s">
        <v>979</v>
      </c>
      <c r="D10" s="456">
        <v>36150</v>
      </c>
      <c r="E10" s="457">
        <v>1998</v>
      </c>
      <c r="F10" s="458">
        <v>1</v>
      </c>
      <c r="G10" s="459" t="s">
        <v>199</v>
      </c>
      <c r="H10" s="459">
        <v>0</v>
      </c>
      <c r="I10" s="459">
        <v>0</v>
      </c>
      <c r="J10" s="459" t="s">
        <v>977</v>
      </c>
      <c r="K10" s="460">
        <v>0</v>
      </c>
      <c r="L10" s="461" t="s">
        <v>978</v>
      </c>
      <c r="M10" s="462">
        <v>10.59</v>
      </c>
      <c r="N10" s="462">
        <v>10.63</v>
      </c>
      <c r="O10" s="462">
        <v>10.7</v>
      </c>
      <c r="P10" s="462"/>
      <c r="Q10" s="462">
        <v>10.89</v>
      </c>
      <c r="R10" s="462">
        <v>10.4</v>
      </c>
      <c r="S10" s="462">
        <v>11.03</v>
      </c>
      <c r="T10" s="463">
        <v>11.030139999999999</v>
      </c>
      <c r="U10" s="464">
        <v>3</v>
      </c>
      <c r="V10" s="465">
        <v>3</v>
      </c>
      <c r="W10" s="466">
        <v>3</v>
      </c>
      <c r="X10" s="464">
        <v>3</v>
      </c>
      <c r="Y10" s="462">
        <v>15</v>
      </c>
      <c r="Z10" s="467"/>
      <c r="AA10" s="468" t="s">
        <v>978</v>
      </c>
    </row>
    <row r="11" spans="1:27" ht="18.75">
      <c r="A11" s="453">
        <v>4</v>
      </c>
      <c r="B11" s="454">
        <v>101</v>
      </c>
      <c r="C11" s="774" t="s">
        <v>87</v>
      </c>
      <c r="D11" s="456">
        <v>36864</v>
      </c>
      <c r="E11" s="457">
        <v>2000</v>
      </c>
      <c r="F11" s="458">
        <v>2</v>
      </c>
      <c r="G11" s="459" t="s">
        <v>172</v>
      </c>
      <c r="H11" s="459">
        <v>0</v>
      </c>
      <c r="I11" s="459">
        <v>0</v>
      </c>
      <c r="J11" s="459" t="s">
        <v>167</v>
      </c>
      <c r="K11" s="460" t="s">
        <v>759</v>
      </c>
      <c r="L11" s="461" t="s">
        <v>662</v>
      </c>
      <c r="M11" s="462">
        <v>10.82</v>
      </c>
      <c r="N11" s="462" t="s">
        <v>0</v>
      </c>
      <c r="O11" s="462" t="s">
        <v>0</v>
      </c>
      <c r="P11" s="462"/>
      <c r="Q11" s="462">
        <v>10.29</v>
      </c>
      <c r="R11" s="794">
        <v>10.71</v>
      </c>
      <c r="S11" s="462" t="s">
        <v>0</v>
      </c>
      <c r="T11" s="463">
        <v>10.82015</v>
      </c>
      <c r="U11" s="464" t="s">
        <v>1049</v>
      </c>
      <c r="V11" s="465">
        <v>4</v>
      </c>
      <c r="W11" s="466">
        <v>3</v>
      </c>
      <c r="X11" s="464" t="s">
        <v>1049</v>
      </c>
      <c r="Y11" s="462" t="s">
        <v>759</v>
      </c>
      <c r="Z11" s="467"/>
      <c r="AA11" s="468" t="s">
        <v>662</v>
      </c>
    </row>
    <row r="12" spans="1:27" ht="18.75">
      <c r="A12" s="453">
        <v>5</v>
      </c>
      <c r="B12" s="454">
        <v>435</v>
      </c>
      <c r="C12" s="774" t="s">
        <v>963</v>
      </c>
      <c r="D12" s="456">
        <v>36320</v>
      </c>
      <c r="E12" s="457">
        <v>1999</v>
      </c>
      <c r="F12" s="458">
        <v>1</v>
      </c>
      <c r="G12" s="459" t="s">
        <v>952</v>
      </c>
      <c r="H12" s="459">
        <v>0</v>
      </c>
      <c r="I12" s="459">
        <v>0</v>
      </c>
      <c r="J12" s="459" t="s">
        <v>953</v>
      </c>
      <c r="K12" s="460">
        <v>0</v>
      </c>
      <c r="L12" s="461" t="s">
        <v>962</v>
      </c>
      <c r="M12" s="462">
        <v>10.81</v>
      </c>
      <c r="N12" s="462">
        <v>10.81</v>
      </c>
      <c r="O12" s="462">
        <v>10.24</v>
      </c>
      <c r="P12" s="462"/>
      <c r="Q12" s="462">
        <v>10.39</v>
      </c>
      <c r="R12" s="462" t="s">
        <v>0</v>
      </c>
      <c r="S12" s="462" t="s">
        <v>239</v>
      </c>
      <c r="T12" s="463">
        <v>10.810180000000001</v>
      </c>
      <c r="U12" s="464">
        <v>5</v>
      </c>
      <c r="V12" s="465">
        <v>5</v>
      </c>
      <c r="W12" s="466">
        <v>3</v>
      </c>
      <c r="X12" s="464">
        <v>4</v>
      </c>
      <c r="Y12" s="462">
        <v>14</v>
      </c>
      <c r="Z12" s="467"/>
      <c r="AA12" s="468" t="s">
        <v>962</v>
      </c>
    </row>
    <row r="13" spans="1:27" ht="18.75">
      <c r="A13" s="453">
        <v>6</v>
      </c>
      <c r="B13" s="454">
        <v>89</v>
      </c>
      <c r="C13" s="774" t="s">
        <v>634</v>
      </c>
      <c r="D13" s="456">
        <v>0</v>
      </c>
      <c r="E13" s="457">
        <v>1998</v>
      </c>
      <c r="F13" s="458">
        <v>0</v>
      </c>
      <c r="G13" s="459" t="s">
        <v>172</v>
      </c>
      <c r="H13" s="459">
        <v>0</v>
      </c>
      <c r="I13" s="459">
        <v>0</v>
      </c>
      <c r="J13" s="459" t="s">
        <v>652</v>
      </c>
      <c r="K13" s="460">
        <v>0</v>
      </c>
      <c r="L13" s="461" t="s">
        <v>177</v>
      </c>
      <c r="M13" s="462">
        <v>10.75</v>
      </c>
      <c r="N13" s="462">
        <v>10.46</v>
      </c>
      <c r="O13" s="462" t="s">
        <v>0</v>
      </c>
      <c r="P13" s="462"/>
      <c r="Q13" s="462">
        <v>10.57</v>
      </c>
      <c r="R13" s="794">
        <v>10.17</v>
      </c>
      <c r="S13" s="462">
        <v>10.47</v>
      </c>
      <c r="T13" s="463">
        <v>10.75013</v>
      </c>
      <c r="U13" s="464">
        <v>6</v>
      </c>
      <c r="V13" s="465">
        <v>6</v>
      </c>
      <c r="W13" s="466">
        <v>3</v>
      </c>
      <c r="X13" s="464">
        <v>5</v>
      </c>
      <c r="Y13" s="462" t="s">
        <v>759</v>
      </c>
      <c r="Z13" s="467"/>
      <c r="AA13" s="468" t="s">
        <v>177</v>
      </c>
    </row>
    <row r="14" spans="1:27" ht="18.75">
      <c r="A14" s="453">
        <v>7</v>
      </c>
      <c r="B14" s="454">
        <v>121</v>
      </c>
      <c r="C14" s="774" t="s">
        <v>784</v>
      </c>
      <c r="D14" s="456">
        <v>36277</v>
      </c>
      <c r="E14" s="457">
        <v>1999</v>
      </c>
      <c r="F14" s="458">
        <v>2</v>
      </c>
      <c r="G14" s="459" t="s">
        <v>766</v>
      </c>
      <c r="H14" s="459">
        <v>0</v>
      </c>
      <c r="I14" s="459">
        <v>0</v>
      </c>
      <c r="J14" s="459" t="s">
        <v>37</v>
      </c>
      <c r="K14" s="460" t="s">
        <v>759</v>
      </c>
      <c r="L14" s="461" t="s">
        <v>785</v>
      </c>
      <c r="M14" s="462" t="s">
        <v>0</v>
      </c>
      <c r="N14" s="462" t="s">
        <v>0</v>
      </c>
      <c r="O14" s="462">
        <v>10.42</v>
      </c>
      <c r="P14" s="462"/>
      <c r="Q14" s="462" t="s">
        <v>0</v>
      </c>
      <c r="R14" s="462">
        <v>10.33</v>
      </c>
      <c r="S14" s="462">
        <v>10.39</v>
      </c>
      <c r="T14" s="463">
        <v>10.42019</v>
      </c>
      <c r="U14" s="464" t="s">
        <v>1049</v>
      </c>
      <c r="V14" s="465">
        <v>7</v>
      </c>
      <c r="W14" s="466" t="s">
        <v>216</v>
      </c>
      <c r="X14" s="464" t="s">
        <v>1049</v>
      </c>
      <c r="Y14" s="462" t="s">
        <v>759</v>
      </c>
      <c r="Z14" s="467"/>
      <c r="AA14" s="468" t="s">
        <v>785</v>
      </c>
    </row>
    <row r="15" spans="1:27" ht="18.75">
      <c r="A15" s="453">
        <v>8</v>
      </c>
      <c r="B15" s="454">
        <v>242</v>
      </c>
      <c r="C15" s="839" t="s">
        <v>1398</v>
      </c>
      <c r="D15" s="456">
        <v>36046</v>
      </c>
      <c r="E15" s="457">
        <v>1998</v>
      </c>
      <c r="F15" s="458">
        <v>2</v>
      </c>
      <c r="G15" s="459" t="s">
        <v>817</v>
      </c>
      <c r="H15" s="459">
        <v>0</v>
      </c>
      <c r="I15" s="459">
        <v>0</v>
      </c>
      <c r="J15" s="459" t="s">
        <v>35</v>
      </c>
      <c r="K15" s="460">
        <v>0</v>
      </c>
      <c r="L15" s="461" t="s">
        <v>824</v>
      </c>
      <c r="M15" s="462" t="s">
        <v>0</v>
      </c>
      <c r="N15" s="462">
        <v>10.37</v>
      </c>
      <c r="O15" s="462" t="s">
        <v>239</v>
      </c>
      <c r="P15" s="462"/>
      <c r="Q15" s="462" t="s">
        <v>239</v>
      </c>
      <c r="R15" s="462" t="s">
        <v>239</v>
      </c>
      <c r="S15" s="462" t="s">
        <v>239</v>
      </c>
      <c r="T15" s="463">
        <v>10.370199999999999</v>
      </c>
      <c r="U15" s="464">
        <v>8</v>
      </c>
      <c r="V15" s="465">
        <v>8</v>
      </c>
      <c r="W15" s="466" t="s">
        <v>216</v>
      </c>
      <c r="X15" s="464">
        <v>6</v>
      </c>
      <c r="Y15" s="462" t="s">
        <v>1397</v>
      </c>
      <c r="Z15" s="467"/>
      <c r="AA15" s="468" t="s">
        <v>824</v>
      </c>
    </row>
    <row r="16" spans="1:27" ht="18.75">
      <c r="A16" s="453">
        <v>9</v>
      </c>
      <c r="B16" s="777">
        <v>119</v>
      </c>
      <c r="C16" s="774" t="s">
        <v>782</v>
      </c>
      <c r="D16" s="456">
        <v>35807</v>
      </c>
      <c r="E16" s="457">
        <v>1998</v>
      </c>
      <c r="F16" s="458">
        <v>2</v>
      </c>
      <c r="G16" s="459" t="s">
        <v>766</v>
      </c>
      <c r="H16" s="459">
        <v>0</v>
      </c>
      <c r="I16" s="459">
        <v>0</v>
      </c>
      <c r="J16" s="459" t="s">
        <v>772</v>
      </c>
      <c r="K16" s="460">
        <v>0</v>
      </c>
      <c r="L16" s="461" t="s">
        <v>781</v>
      </c>
      <c r="M16" s="462" t="s">
        <v>0</v>
      </c>
      <c r="N16" s="462" t="s">
        <v>0</v>
      </c>
      <c r="O16" s="462" t="s">
        <v>0</v>
      </c>
      <c r="P16" s="462"/>
      <c r="Q16" s="462"/>
      <c r="R16" s="462"/>
      <c r="S16" s="462"/>
      <c r="T16" s="463" t="s">
        <v>233</v>
      </c>
      <c r="U16" s="464" t="s">
        <v>1049</v>
      </c>
      <c r="V16" s="465" t="s">
        <v>1049</v>
      </c>
      <c r="W16" s="466" t="s">
        <v>1049</v>
      </c>
      <c r="X16" s="464" t="s">
        <v>1049</v>
      </c>
      <c r="Y16" s="462" t="s">
        <v>1047</v>
      </c>
      <c r="Z16" s="467"/>
      <c r="AA16" s="459" t="s">
        <v>781</v>
      </c>
    </row>
    <row r="17" spans="1:27" ht="18.75" hidden="1">
      <c r="A17" s="453">
        <v>10</v>
      </c>
      <c r="B17" s="454"/>
      <c r="C17" s="455" t="s">
        <v>1049</v>
      </c>
      <c r="D17" s="456" t="s">
        <v>1049</v>
      </c>
      <c r="E17" s="457" t="s">
        <v>1049</v>
      </c>
      <c r="F17" s="458" t="s">
        <v>1049</v>
      </c>
      <c r="G17" s="459" t="s">
        <v>1049</v>
      </c>
      <c r="H17" s="459" t="s">
        <v>1049</v>
      </c>
      <c r="I17" s="459" t="s">
        <v>1049</v>
      </c>
      <c r="J17" s="459" t="s">
        <v>1049</v>
      </c>
      <c r="K17" s="460" t="s">
        <v>1049</v>
      </c>
      <c r="L17" s="461" t="s">
        <v>1049</v>
      </c>
      <c r="M17" s="462"/>
      <c r="N17" s="462"/>
      <c r="O17" s="462"/>
      <c r="P17" s="462"/>
      <c r="Q17" s="462"/>
      <c r="R17" s="462"/>
      <c r="S17" s="462"/>
      <c r="T17" s="463">
        <v>1.0000000000000001E-5</v>
      </c>
      <c r="U17" s="464" t="s">
        <v>1049</v>
      </c>
      <c r="V17" s="465" t="s">
        <v>1049</v>
      </c>
      <c r="W17" s="466" t="s">
        <v>1049</v>
      </c>
      <c r="X17" s="464" t="s">
        <v>1049</v>
      </c>
      <c r="Y17" s="465" t="s">
        <v>1049</v>
      </c>
      <c r="Z17" s="467"/>
      <c r="AA17" s="468" t="s">
        <v>1049</v>
      </c>
    </row>
    <row r="18" spans="1:27" ht="18.75" hidden="1">
      <c r="A18" s="453">
        <v>11</v>
      </c>
      <c r="B18" s="454"/>
      <c r="C18" s="774" t="s">
        <v>1049</v>
      </c>
      <c r="D18" s="456" t="s">
        <v>1049</v>
      </c>
      <c r="E18" s="457" t="s">
        <v>1049</v>
      </c>
      <c r="F18" s="458" t="s">
        <v>1049</v>
      </c>
      <c r="G18" s="459" t="s">
        <v>1049</v>
      </c>
      <c r="H18" s="459" t="s">
        <v>1049</v>
      </c>
      <c r="I18" s="459" t="s">
        <v>1049</v>
      </c>
      <c r="J18" s="459" t="s">
        <v>1049</v>
      </c>
      <c r="K18" s="460" t="s">
        <v>1049</v>
      </c>
      <c r="L18" s="461" t="s">
        <v>1049</v>
      </c>
      <c r="M18" s="462"/>
      <c r="N18" s="462"/>
      <c r="O18" s="462"/>
      <c r="P18" s="462"/>
      <c r="Q18" s="462"/>
      <c r="R18" s="462"/>
      <c r="S18" s="462"/>
      <c r="T18" s="463">
        <v>1.0000000000000001E-5</v>
      </c>
      <c r="U18" s="464" t="s">
        <v>1049</v>
      </c>
      <c r="V18" s="465" t="s">
        <v>1049</v>
      </c>
      <c r="W18" s="466" t="s">
        <v>1049</v>
      </c>
      <c r="X18" s="464" t="s">
        <v>1049</v>
      </c>
      <c r="Y18" s="465" t="s">
        <v>1049</v>
      </c>
      <c r="Z18" s="467"/>
      <c r="AA18" s="468" t="s">
        <v>1049</v>
      </c>
    </row>
    <row r="19" spans="1:27" ht="18.75" hidden="1">
      <c r="A19" s="453">
        <v>12</v>
      </c>
      <c r="B19" s="454"/>
      <c r="C19" s="774" t="s">
        <v>1049</v>
      </c>
      <c r="D19" s="456" t="s">
        <v>1049</v>
      </c>
      <c r="E19" s="457" t="s">
        <v>1049</v>
      </c>
      <c r="F19" s="458" t="s">
        <v>1049</v>
      </c>
      <c r="G19" s="459" t="s">
        <v>1049</v>
      </c>
      <c r="H19" s="459" t="s">
        <v>1049</v>
      </c>
      <c r="I19" s="459" t="s">
        <v>1049</v>
      </c>
      <c r="J19" s="459" t="s">
        <v>1049</v>
      </c>
      <c r="K19" s="460" t="s">
        <v>1049</v>
      </c>
      <c r="L19" s="461" t="s">
        <v>1049</v>
      </c>
      <c r="M19" s="462"/>
      <c r="N19" s="462"/>
      <c r="O19" s="462"/>
      <c r="P19" s="462"/>
      <c r="Q19" s="462"/>
      <c r="R19" s="462"/>
      <c r="S19" s="462"/>
      <c r="T19" s="463">
        <v>1.0000000000000001E-5</v>
      </c>
      <c r="U19" s="464" t="s">
        <v>1049</v>
      </c>
      <c r="V19" s="465" t="s">
        <v>1049</v>
      </c>
      <c r="W19" s="466" t="s">
        <v>1049</v>
      </c>
      <c r="X19" s="464" t="s">
        <v>1049</v>
      </c>
      <c r="Y19" s="465" t="s">
        <v>1049</v>
      </c>
      <c r="Z19" s="467"/>
      <c r="AA19" s="468" t="s">
        <v>1049</v>
      </c>
    </row>
    <row r="20" spans="1:27" ht="18.75" hidden="1">
      <c r="A20" s="453">
        <v>13</v>
      </c>
      <c r="B20" s="454"/>
      <c r="C20" s="455" t="s">
        <v>1049</v>
      </c>
      <c r="D20" s="456" t="s">
        <v>1049</v>
      </c>
      <c r="E20" s="457" t="s">
        <v>1049</v>
      </c>
      <c r="F20" s="458" t="s">
        <v>1049</v>
      </c>
      <c r="G20" s="459" t="s">
        <v>1049</v>
      </c>
      <c r="H20" s="459" t="s">
        <v>1049</v>
      </c>
      <c r="I20" s="459" t="s">
        <v>1049</v>
      </c>
      <c r="J20" s="459" t="s">
        <v>1049</v>
      </c>
      <c r="K20" s="460" t="s">
        <v>1049</v>
      </c>
      <c r="L20" s="461" t="s">
        <v>1049</v>
      </c>
      <c r="M20" s="462"/>
      <c r="N20" s="462"/>
      <c r="O20" s="462"/>
      <c r="P20" s="462"/>
      <c r="Q20" s="462"/>
      <c r="R20" s="462"/>
      <c r="S20" s="462"/>
      <c r="T20" s="463">
        <v>1.0000000000000001E-5</v>
      </c>
      <c r="U20" s="464" t="s">
        <v>1049</v>
      </c>
      <c r="V20" s="465" t="s">
        <v>1049</v>
      </c>
      <c r="W20" s="466" t="s">
        <v>1049</v>
      </c>
      <c r="X20" s="464" t="s">
        <v>1049</v>
      </c>
      <c r="Y20" s="465" t="s">
        <v>1049</v>
      </c>
      <c r="Z20" s="467"/>
      <c r="AA20" s="468" t="s">
        <v>1049</v>
      </c>
    </row>
    <row r="21" spans="1:27" ht="18.75" hidden="1">
      <c r="A21" s="453">
        <v>14</v>
      </c>
      <c r="B21" s="454"/>
      <c r="C21" s="774" t="s">
        <v>1049</v>
      </c>
      <c r="D21" s="456" t="s">
        <v>1049</v>
      </c>
      <c r="E21" s="457" t="s">
        <v>1049</v>
      </c>
      <c r="F21" s="458" t="s">
        <v>1049</v>
      </c>
      <c r="G21" s="459" t="s">
        <v>1049</v>
      </c>
      <c r="H21" s="459" t="s">
        <v>1049</v>
      </c>
      <c r="I21" s="459" t="s">
        <v>1049</v>
      </c>
      <c r="J21" s="459" t="s">
        <v>1049</v>
      </c>
      <c r="K21" s="460" t="s">
        <v>1049</v>
      </c>
      <c r="L21" s="461" t="s">
        <v>1049</v>
      </c>
      <c r="M21" s="462"/>
      <c r="N21" s="462"/>
      <c r="O21" s="462"/>
      <c r="P21" s="462"/>
      <c r="Q21" s="462"/>
      <c r="R21" s="462"/>
      <c r="S21" s="462"/>
      <c r="T21" s="463">
        <v>1.0000000000000001E-5</v>
      </c>
      <c r="U21" s="464" t="s">
        <v>1049</v>
      </c>
      <c r="V21" s="465" t="s">
        <v>1049</v>
      </c>
      <c r="W21" s="466" t="s">
        <v>1049</v>
      </c>
      <c r="X21" s="464" t="s">
        <v>1049</v>
      </c>
      <c r="Y21" s="465" t="s">
        <v>1049</v>
      </c>
      <c r="Z21" s="467"/>
      <c r="AA21" s="468" t="s">
        <v>1049</v>
      </c>
    </row>
    <row r="22" spans="1:27" ht="18.75" hidden="1">
      <c r="A22" s="453">
        <v>15</v>
      </c>
      <c r="B22" s="454"/>
      <c r="C22" s="774" t="s">
        <v>1049</v>
      </c>
      <c r="D22" s="456" t="s">
        <v>1049</v>
      </c>
      <c r="E22" s="457" t="s">
        <v>1049</v>
      </c>
      <c r="F22" s="458" t="s">
        <v>1049</v>
      </c>
      <c r="G22" s="459" t="s">
        <v>1049</v>
      </c>
      <c r="H22" s="459" t="s">
        <v>1049</v>
      </c>
      <c r="I22" s="459" t="s">
        <v>1049</v>
      </c>
      <c r="J22" s="459" t="s">
        <v>1049</v>
      </c>
      <c r="K22" s="460" t="s">
        <v>1049</v>
      </c>
      <c r="L22" s="461" t="s">
        <v>1049</v>
      </c>
      <c r="M22" s="462"/>
      <c r="N22" s="462"/>
      <c r="O22" s="462"/>
      <c r="P22" s="462"/>
      <c r="Q22" s="462"/>
      <c r="R22" s="462"/>
      <c r="S22" s="462"/>
      <c r="T22" s="463">
        <v>1.0000000000000001E-5</v>
      </c>
      <c r="U22" s="464" t="s">
        <v>1049</v>
      </c>
      <c r="V22" s="465" t="s">
        <v>1049</v>
      </c>
      <c r="W22" s="466" t="s">
        <v>1049</v>
      </c>
      <c r="X22" s="464" t="s">
        <v>1049</v>
      </c>
      <c r="Y22" s="465" t="s">
        <v>1049</v>
      </c>
      <c r="Z22" s="467"/>
      <c r="AA22" s="468" t="s">
        <v>1049</v>
      </c>
    </row>
    <row r="23" spans="1:27" ht="18.75" hidden="1">
      <c r="A23" s="453">
        <v>16</v>
      </c>
      <c r="B23" s="454"/>
      <c r="C23" s="774" t="s">
        <v>1049</v>
      </c>
      <c r="D23" s="456" t="s">
        <v>1049</v>
      </c>
      <c r="E23" s="457" t="s">
        <v>1049</v>
      </c>
      <c r="F23" s="458" t="s">
        <v>1049</v>
      </c>
      <c r="G23" s="459" t="s">
        <v>1049</v>
      </c>
      <c r="H23" s="459" t="s">
        <v>1049</v>
      </c>
      <c r="I23" s="459" t="s">
        <v>1049</v>
      </c>
      <c r="J23" s="459" t="s">
        <v>1049</v>
      </c>
      <c r="K23" s="460" t="s">
        <v>1049</v>
      </c>
      <c r="L23" s="461" t="s">
        <v>1049</v>
      </c>
      <c r="M23" s="462"/>
      <c r="N23" s="462"/>
      <c r="O23" s="462"/>
      <c r="P23" s="462"/>
      <c r="Q23" s="462"/>
      <c r="R23" s="462"/>
      <c r="S23" s="462"/>
      <c r="T23" s="463">
        <v>1.0000000000000001E-5</v>
      </c>
      <c r="U23" s="464" t="s">
        <v>1049</v>
      </c>
      <c r="V23" s="465" t="s">
        <v>1049</v>
      </c>
      <c r="W23" s="466" t="s">
        <v>1049</v>
      </c>
      <c r="X23" s="464" t="s">
        <v>1049</v>
      </c>
      <c r="Y23" s="465" t="s">
        <v>1049</v>
      </c>
      <c r="Z23" s="467"/>
      <c r="AA23" s="468" t="s">
        <v>1049</v>
      </c>
    </row>
    <row r="24" spans="1:27" ht="18.75" hidden="1">
      <c r="A24" s="453">
        <v>17</v>
      </c>
      <c r="B24" s="454"/>
      <c r="C24" s="774" t="s">
        <v>1049</v>
      </c>
      <c r="D24" s="456" t="s">
        <v>1049</v>
      </c>
      <c r="E24" s="457" t="s">
        <v>1049</v>
      </c>
      <c r="F24" s="458" t="s">
        <v>1049</v>
      </c>
      <c r="G24" s="459" t="s">
        <v>1049</v>
      </c>
      <c r="H24" s="459" t="s">
        <v>1049</v>
      </c>
      <c r="I24" s="459" t="s">
        <v>1049</v>
      </c>
      <c r="J24" s="459" t="s">
        <v>1049</v>
      </c>
      <c r="K24" s="460" t="s">
        <v>1049</v>
      </c>
      <c r="L24" s="461" t="s">
        <v>1049</v>
      </c>
      <c r="M24" s="462"/>
      <c r="N24" s="462"/>
      <c r="O24" s="462"/>
      <c r="P24" s="462"/>
      <c r="Q24" s="462"/>
      <c r="R24" s="462"/>
      <c r="S24" s="462"/>
      <c r="T24" s="463">
        <v>1.0000000000000001E-5</v>
      </c>
      <c r="U24" s="464" t="s">
        <v>1049</v>
      </c>
      <c r="V24" s="465" t="s">
        <v>1049</v>
      </c>
      <c r="W24" s="466" t="s">
        <v>1049</v>
      </c>
      <c r="X24" s="464" t="s">
        <v>1049</v>
      </c>
      <c r="Y24" s="465" t="s">
        <v>1049</v>
      </c>
      <c r="Z24" s="467"/>
      <c r="AA24" s="468" t="s">
        <v>1049</v>
      </c>
    </row>
    <row r="25" spans="1:27" ht="18.75" hidden="1">
      <c r="A25" s="453">
        <v>18</v>
      </c>
      <c r="B25" s="454"/>
      <c r="C25" s="455" t="s">
        <v>1049</v>
      </c>
      <c r="D25" s="456" t="s">
        <v>1049</v>
      </c>
      <c r="E25" s="457" t="s">
        <v>1049</v>
      </c>
      <c r="F25" s="458" t="s">
        <v>1049</v>
      </c>
      <c r="G25" s="459" t="s">
        <v>1049</v>
      </c>
      <c r="H25" s="459" t="s">
        <v>1049</v>
      </c>
      <c r="I25" s="459" t="s">
        <v>1049</v>
      </c>
      <c r="J25" s="459" t="s">
        <v>1049</v>
      </c>
      <c r="K25" s="460" t="s">
        <v>1049</v>
      </c>
      <c r="L25" s="461" t="s">
        <v>1049</v>
      </c>
      <c r="M25" s="462"/>
      <c r="N25" s="462"/>
      <c r="O25" s="462"/>
      <c r="P25" s="462"/>
      <c r="Q25" s="462"/>
      <c r="R25" s="462"/>
      <c r="S25" s="462"/>
      <c r="T25" s="463">
        <v>1.0000000000000001E-5</v>
      </c>
      <c r="U25" s="464" t="s">
        <v>1049</v>
      </c>
      <c r="V25" s="465" t="s">
        <v>1049</v>
      </c>
      <c r="W25" s="466" t="s">
        <v>1049</v>
      </c>
      <c r="X25" s="464" t="s">
        <v>1049</v>
      </c>
      <c r="Y25" s="465" t="s">
        <v>1049</v>
      </c>
      <c r="Z25" s="467"/>
      <c r="AA25" s="468" t="s">
        <v>1049</v>
      </c>
    </row>
    <row r="26" spans="1:27" ht="18.75" hidden="1">
      <c r="A26" s="453">
        <v>19</v>
      </c>
      <c r="B26" s="454"/>
      <c r="C26" s="774" t="s">
        <v>1049</v>
      </c>
      <c r="D26" s="456" t="s">
        <v>1049</v>
      </c>
      <c r="E26" s="457" t="s">
        <v>1049</v>
      </c>
      <c r="F26" s="458" t="s">
        <v>1049</v>
      </c>
      <c r="G26" s="459" t="s">
        <v>1049</v>
      </c>
      <c r="H26" s="459" t="s">
        <v>1049</v>
      </c>
      <c r="I26" s="459" t="s">
        <v>1049</v>
      </c>
      <c r="J26" s="459" t="s">
        <v>1049</v>
      </c>
      <c r="K26" s="460" t="s">
        <v>1049</v>
      </c>
      <c r="L26" s="461" t="s">
        <v>1049</v>
      </c>
      <c r="M26" s="462"/>
      <c r="N26" s="462"/>
      <c r="O26" s="462"/>
      <c r="P26" s="462"/>
      <c r="Q26" s="462"/>
      <c r="R26" s="462"/>
      <c r="S26" s="462"/>
      <c r="T26" s="463">
        <v>1.0000000000000001E-5</v>
      </c>
      <c r="U26" s="464" t="s">
        <v>1049</v>
      </c>
      <c r="V26" s="465" t="s">
        <v>1049</v>
      </c>
      <c r="W26" s="466" t="s">
        <v>1049</v>
      </c>
      <c r="X26" s="464" t="s">
        <v>1049</v>
      </c>
      <c r="Y26" s="465" t="s">
        <v>1049</v>
      </c>
      <c r="Z26" s="467"/>
      <c r="AA26" s="468" t="s">
        <v>1049</v>
      </c>
    </row>
    <row r="27" spans="1:27" ht="18.75" hidden="1">
      <c r="A27" s="453">
        <v>20</v>
      </c>
      <c r="B27" s="454"/>
      <c r="C27" s="774" t="s">
        <v>1049</v>
      </c>
      <c r="D27" s="456" t="s">
        <v>1049</v>
      </c>
      <c r="E27" s="457" t="s">
        <v>1049</v>
      </c>
      <c r="F27" s="458" t="s">
        <v>1049</v>
      </c>
      <c r="G27" s="459" t="s">
        <v>1049</v>
      </c>
      <c r="H27" s="459" t="s">
        <v>1049</v>
      </c>
      <c r="I27" s="459" t="s">
        <v>1049</v>
      </c>
      <c r="J27" s="459" t="s">
        <v>1049</v>
      </c>
      <c r="K27" s="460" t="s">
        <v>1049</v>
      </c>
      <c r="L27" s="461" t="s">
        <v>1049</v>
      </c>
      <c r="M27" s="462"/>
      <c r="N27" s="462"/>
      <c r="O27" s="462"/>
      <c r="P27" s="462"/>
      <c r="Q27" s="462"/>
      <c r="R27" s="462"/>
      <c r="S27" s="462"/>
      <c r="T27" s="463">
        <v>1.0000000000000001E-5</v>
      </c>
      <c r="U27" s="464" t="s">
        <v>1049</v>
      </c>
      <c r="V27" s="465" t="s">
        <v>1049</v>
      </c>
      <c r="W27" s="466" t="s">
        <v>1049</v>
      </c>
      <c r="X27" s="464" t="s">
        <v>1049</v>
      </c>
      <c r="Y27" s="465" t="s">
        <v>1049</v>
      </c>
      <c r="Z27" s="467"/>
      <c r="AA27" s="468" t="s">
        <v>1049</v>
      </c>
    </row>
    <row r="28" spans="1:27" ht="18" hidden="1">
      <c r="A28" s="453"/>
      <c r="B28" s="454"/>
      <c r="C28" s="467"/>
      <c r="D28" s="456"/>
      <c r="E28" s="457"/>
      <c r="F28" s="458"/>
      <c r="G28" s="458"/>
      <c r="H28" s="467"/>
      <c r="I28" s="458"/>
      <c r="J28" s="460"/>
      <c r="K28" s="460"/>
      <c r="L28" s="467"/>
      <c r="M28" s="462"/>
      <c r="N28" s="462"/>
      <c r="O28" s="462"/>
      <c r="P28" s="462"/>
      <c r="Q28" s="462"/>
      <c r="R28" s="462"/>
      <c r="S28" s="462"/>
      <c r="T28" s="465"/>
      <c r="U28" s="465"/>
      <c r="V28" s="465"/>
      <c r="W28" s="465"/>
      <c r="X28" s="465"/>
      <c r="Y28" s="467"/>
      <c r="Z28" s="467"/>
      <c r="AA28" s="467"/>
    </row>
    <row r="29" spans="1:27" ht="18" hidden="1">
      <c r="A29" s="453"/>
      <c r="B29" s="454"/>
      <c r="C29" s="796" t="s">
        <v>237</v>
      </c>
      <c r="D29" s="797"/>
      <c r="E29" s="469"/>
      <c r="F29" s="459"/>
      <c r="G29" s="459"/>
      <c r="H29" s="459"/>
      <c r="I29" s="459"/>
      <c r="J29" s="459"/>
      <c r="K29" s="459"/>
      <c r="L29" s="459"/>
      <c r="M29" s="459"/>
      <c r="N29" s="471"/>
      <c r="O29" s="458"/>
      <c r="P29" s="458"/>
      <c r="Q29" s="798" t="s">
        <v>218</v>
      </c>
      <c r="R29" s="470"/>
      <c r="S29" s="471"/>
      <c r="T29" s="471"/>
      <c r="U29" s="472"/>
      <c r="V29" s="472"/>
      <c r="W29" s="473"/>
      <c r="X29" s="467"/>
      <c r="Y29" s="474"/>
      <c r="Z29" s="458"/>
      <c r="AA29" s="458"/>
    </row>
    <row r="30" spans="1:27" ht="18" hidden="1">
      <c r="A30" s="453"/>
      <c r="B30" s="454"/>
      <c r="C30" s="796" t="s">
        <v>217</v>
      </c>
      <c r="D30" s="797"/>
      <c r="E30" s="469"/>
      <c r="F30" s="459"/>
      <c r="G30" s="459"/>
      <c r="H30" s="459"/>
      <c r="I30" s="459"/>
      <c r="J30" s="459"/>
      <c r="K30" s="459"/>
      <c r="L30" s="459"/>
      <c r="M30" s="459"/>
      <c r="N30" s="471"/>
      <c r="O30" s="458"/>
      <c r="P30" s="458"/>
      <c r="Q30" s="798"/>
      <c r="R30" s="470"/>
      <c r="S30" s="471"/>
      <c r="T30" s="471"/>
      <c r="U30" s="472"/>
      <c r="V30" s="472"/>
      <c r="W30" s="473"/>
      <c r="X30" s="467"/>
      <c r="Y30" s="474"/>
      <c r="Z30" s="458"/>
      <c r="AA30" s="458"/>
    </row>
    <row r="31" spans="1:27" ht="18" hidden="1">
      <c r="A31" s="453"/>
      <c r="B31" s="454"/>
      <c r="C31" s="796" t="s">
        <v>219</v>
      </c>
      <c r="D31" s="797"/>
      <c r="E31" s="469"/>
      <c r="F31" s="459"/>
      <c r="G31" s="459"/>
      <c r="H31" s="459"/>
      <c r="I31" s="459"/>
      <c r="J31" s="459"/>
      <c r="K31" s="459"/>
      <c r="L31" s="459"/>
      <c r="M31" s="459"/>
      <c r="N31" s="471"/>
      <c r="O31" s="458"/>
      <c r="P31" s="458"/>
      <c r="Q31" s="798"/>
      <c r="R31" s="470"/>
      <c r="S31" s="471"/>
      <c r="T31" s="471"/>
      <c r="U31" s="472"/>
      <c r="V31" s="472"/>
      <c r="W31" s="473"/>
      <c r="X31" s="467"/>
      <c r="Y31" s="474"/>
      <c r="Z31" s="458"/>
      <c r="AA31" s="458"/>
    </row>
    <row r="32" spans="1:27" ht="18" hidden="1">
      <c r="A32" s="453"/>
      <c r="B32" s="454"/>
      <c r="C32" s="796"/>
      <c r="D32" s="797"/>
      <c r="E32" s="469"/>
      <c r="F32" s="459"/>
      <c r="G32" s="459"/>
      <c r="H32" s="459"/>
      <c r="I32" s="459"/>
      <c r="J32" s="459"/>
      <c r="K32" s="459"/>
      <c r="L32" s="459"/>
      <c r="M32" s="459"/>
      <c r="N32" s="471"/>
      <c r="O32" s="458"/>
      <c r="P32" s="458"/>
      <c r="Q32" s="798"/>
      <c r="R32" s="470"/>
      <c r="S32" s="471"/>
      <c r="T32" s="471"/>
      <c r="U32" s="472"/>
      <c r="V32" s="472"/>
      <c r="W32" s="473"/>
      <c r="X32" s="467"/>
      <c r="Y32" s="474"/>
      <c r="Z32" s="458"/>
      <c r="AA32" s="458"/>
    </row>
    <row r="33" spans="1:27" ht="14.25" hidden="1">
      <c r="A33" s="865" t="s">
        <v>252</v>
      </c>
      <c r="B33" s="865"/>
      <c r="C33" s="865"/>
      <c r="D33" s="865"/>
      <c r="E33" s="865"/>
      <c r="F33" s="865"/>
      <c r="G33" s="865"/>
      <c r="H33" s="865"/>
      <c r="I33" s="865"/>
      <c r="J33" s="865"/>
      <c r="K33" s="865"/>
      <c r="L33" s="865"/>
      <c r="M33" s="865"/>
      <c r="N33" s="865"/>
      <c r="O33" s="865"/>
      <c r="P33" s="865"/>
      <c r="Q33" s="865"/>
      <c r="R33" s="865"/>
      <c r="S33" s="865"/>
      <c r="T33" s="865"/>
      <c r="U33" s="865"/>
      <c r="V33" s="865"/>
      <c r="W33" s="865"/>
      <c r="X33" s="865"/>
      <c r="Y33" s="865"/>
      <c r="Z33" s="865"/>
      <c r="AA33" s="865"/>
    </row>
    <row r="34" spans="1:27" ht="14.25" hidden="1">
      <c r="A34" s="865" t="s">
        <v>627</v>
      </c>
      <c r="B34" s="865"/>
      <c r="C34" s="865"/>
      <c r="D34" s="865"/>
      <c r="E34" s="865"/>
      <c r="F34" s="865"/>
      <c r="G34" s="865"/>
      <c r="H34" s="865"/>
      <c r="I34" s="865"/>
      <c r="J34" s="865"/>
      <c r="K34" s="865"/>
      <c r="L34" s="865"/>
      <c r="M34" s="865"/>
      <c r="N34" s="865"/>
      <c r="O34" s="865"/>
      <c r="P34" s="865"/>
      <c r="Q34" s="865"/>
      <c r="R34" s="865"/>
      <c r="S34" s="865"/>
      <c r="T34" s="865"/>
      <c r="U34" s="865"/>
      <c r="V34" s="865"/>
      <c r="W34" s="865"/>
      <c r="X34" s="865"/>
      <c r="Y34" s="865"/>
      <c r="Z34" s="865"/>
      <c r="AA34" s="865"/>
    </row>
    <row r="35" spans="1:27" ht="14.25" hidden="1">
      <c r="A35" s="865" t="s">
        <v>628</v>
      </c>
      <c r="B35" s="865"/>
      <c r="C35" s="865"/>
      <c r="D35" s="865"/>
      <c r="E35" s="865"/>
      <c r="F35" s="865"/>
      <c r="G35" s="865"/>
      <c r="H35" s="865"/>
      <c r="I35" s="865"/>
      <c r="J35" s="865"/>
      <c r="K35" s="865"/>
      <c r="L35" s="865"/>
      <c r="M35" s="865"/>
      <c r="N35" s="865"/>
      <c r="O35" s="865"/>
      <c r="P35" s="865"/>
      <c r="Q35" s="865"/>
      <c r="R35" s="865"/>
      <c r="S35" s="865"/>
      <c r="T35" s="865"/>
      <c r="U35" s="865"/>
      <c r="V35" s="865"/>
      <c r="W35" s="865"/>
      <c r="X35" s="865"/>
      <c r="Y35" s="865"/>
      <c r="Z35" s="865"/>
      <c r="AA35" s="865"/>
    </row>
    <row r="36" spans="1:27" ht="14.25" hidden="1">
      <c r="A36" s="865"/>
      <c r="B36" s="865"/>
      <c r="C36" s="865"/>
      <c r="D36" s="865"/>
      <c r="E36" s="865"/>
      <c r="F36" s="865"/>
      <c r="G36" s="865"/>
      <c r="H36" s="865"/>
      <c r="I36" s="865"/>
      <c r="J36" s="865"/>
      <c r="K36" s="865"/>
      <c r="L36" s="865"/>
      <c r="M36" s="865"/>
      <c r="N36" s="865"/>
      <c r="O36" s="865"/>
      <c r="P36" s="865"/>
      <c r="Q36" s="865"/>
      <c r="R36" s="865"/>
      <c r="S36" s="865"/>
      <c r="T36" s="865"/>
      <c r="U36" s="865"/>
      <c r="V36" s="865"/>
      <c r="W36" s="865"/>
      <c r="X36" s="865"/>
      <c r="Y36" s="865"/>
      <c r="Z36" s="865"/>
      <c r="AA36" s="865"/>
    </row>
    <row r="37" spans="1:27" ht="18.75">
      <c r="A37" s="925" t="s">
        <v>227</v>
      </c>
      <c r="B37" s="925"/>
      <c r="C37" s="925"/>
      <c r="D37" s="465"/>
      <c r="E37" s="931" t="s">
        <v>38</v>
      </c>
      <c r="F37" s="931"/>
      <c r="G37" s="931"/>
      <c r="H37" s="931"/>
      <c r="I37" s="931"/>
      <c r="J37" s="811">
        <v>0.71875</v>
      </c>
      <c r="K37" s="771"/>
      <c r="L37" s="467"/>
      <c r="M37" s="772"/>
      <c r="N37" s="772"/>
      <c r="O37" s="772"/>
      <c r="P37" s="772"/>
      <c r="Q37" s="772"/>
      <c r="R37" s="772"/>
      <c r="S37" s="772"/>
      <c r="T37" s="510"/>
      <c r="U37" s="465"/>
      <c r="V37" s="465"/>
      <c r="W37" s="465"/>
      <c r="X37" s="465"/>
      <c r="Y37" s="467"/>
      <c r="Z37" s="467"/>
      <c r="AA37" s="467"/>
    </row>
    <row r="38" spans="1:27" ht="18" hidden="1">
      <c r="A38" s="515"/>
      <c r="B38" s="927"/>
      <c r="C38" s="927"/>
      <c r="D38" s="465"/>
      <c r="E38" s="931" t="s">
        <v>207</v>
      </c>
      <c r="F38" s="931"/>
      <c r="G38" s="931"/>
      <c r="H38" s="931"/>
      <c r="I38" s="931"/>
      <c r="J38" s="771"/>
      <c r="K38" s="771"/>
      <c r="L38" s="467"/>
      <c r="M38" s="774"/>
      <c r="N38" s="772"/>
      <c r="O38" s="772"/>
      <c r="P38" s="772"/>
      <c r="Q38" s="774"/>
      <c r="R38" s="772"/>
      <c r="S38" s="772"/>
      <c r="T38" s="775"/>
      <c r="U38" s="465"/>
      <c r="V38" s="465"/>
      <c r="W38" s="465"/>
      <c r="X38" s="465"/>
      <c r="Y38" s="467"/>
      <c r="Z38" s="467"/>
      <c r="AA38" s="467"/>
    </row>
    <row r="39" spans="1:27" ht="39.6" customHeight="1">
      <c r="A39" s="776" t="s">
        <v>208</v>
      </c>
      <c r="B39" s="454" t="s">
        <v>44</v>
      </c>
      <c r="C39" s="777" t="s">
        <v>45</v>
      </c>
      <c r="D39" s="778" t="s">
        <v>209</v>
      </c>
      <c r="E39" s="779" t="s">
        <v>210</v>
      </c>
      <c r="F39" s="779" t="s">
        <v>46</v>
      </c>
      <c r="G39" s="780" t="s">
        <v>47</v>
      </c>
      <c r="H39" s="777" t="s">
        <v>48</v>
      </c>
      <c r="I39" s="780" t="s">
        <v>49</v>
      </c>
      <c r="J39" s="781" t="s">
        <v>50</v>
      </c>
      <c r="K39" s="781"/>
      <c r="L39" s="777"/>
      <c r="M39" s="782" t="s">
        <v>52</v>
      </c>
      <c r="N39" s="782" t="s">
        <v>52</v>
      </c>
      <c r="O39" s="782" t="s">
        <v>52</v>
      </c>
      <c r="P39" s="782" t="s">
        <v>208</v>
      </c>
      <c r="Q39" s="782" t="s">
        <v>52</v>
      </c>
      <c r="R39" s="782" t="s">
        <v>52</v>
      </c>
      <c r="S39" s="782" t="s">
        <v>52</v>
      </c>
      <c r="T39" s="783" t="s">
        <v>212</v>
      </c>
      <c r="U39" s="784"/>
      <c r="V39" s="783" t="s">
        <v>43</v>
      </c>
      <c r="W39" s="785" t="s">
        <v>56</v>
      </c>
      <c r="X39" s="786"/>
      <c r="Y39" s="780" t="s">
        <v>57</v>
      </c>
      <c r="Z39" s="780" t="s">
        <v>58</v>
      </c>
      <c r="AA39" s="807" t="s">
        <v>59</v>
      </c>
    </row>
    <row r="40" spans="1:27" ht="15.75">
      <c r="A40" s="776"/>
      <c r="B40" s="454"/>
      <c r="C40" s="812" t="s">
        <v>1048</v>
      </c>
      <c r="D40" s="778"/>
      <c r="E40" s="779"/>
      <c r="F40" s="779"/>
      <c r="G40" s="780"/>
      <c r="H40" s="777"/>
      <c r="I40" s="780"/>
      <c r="J40" s="781"/>
      <c r="K40" s="781"/>
      <c r="L40" s="777"/>
      <c r="M40" s="782"/>
      <c r="N40" s="782"/>
      <c r="O40" s="782"/>
      <c r="P40" s="782"/>
      <c r="Q40" s="782"/>
      <c r="R40" s="782"/>
      <c r="S40" s="782"/>
      <c r="T40" s="783"/>
      <c r="U40" s="784"/>
      <c r="V40" s="783"/>
      <c r="W40" s="785"/>
      <c r="X40" s="786"/>
      <c r="Y40" s="780"/>
      <c r="Z40" s="780"/>
      <c r="AA40" s="807"/>
    </row>
    <row r="41" spans="1:27" ht="18.75">
      <c r="A41" s="453">
        <v>1</v>
      </c>
      <c r="B41" s="454">
        <v>443</v>
      </c>
      <c r="C41" s="774" t="s">
        <v>961</v>
      </c>
      <c r="D41" s="456">
        <v>35309</v>
      </c>
      <c r="E41" s="457">
        <v>1996</v>
      </c>
      <c r="F41" s="458" t="s">
        <v>522</v>
      </c>
      <c r="G41" s="459" t="s">
        <v>952</v>
      </c>
      <c r="H41" s="459">
        <v>0</v>
      </c>
      <c r="I41" s="459">
        <v>0</v>
      </c>
      <c r="J41" s="459" t="s">
        <v>953</v>
      </c>
      <c r="K41" s="460">
        <v>0</v>
      </c>
      <c r="L41" s="461" t="s">
        <v>962</v>
      </c>
      <c r="M41" s="462" t="s">
        <v>0</v>
      </c>
      <c r="N41" s="462">
        <v>12.34</v>
      </c>
      <c r="O41" s="462">
        <v>11.66</v>
      </c>
      <c r="P41" s="462"/>
      <c r="Q41" s="462" t="s">
        <v>0</v>
      </c>
      <c r="R41" s="462">
        <v>12.04</v>
      </c>
      <c r="S41" s="462">
        <v>12.02</v>
      </c>
      <c r="T41" s="463">
        <v>12.34</v>
      </c>
      <c r="U41" s="813" t="e">
        <v>#N/A</v>
      </c>
      <c r="V41" s="814">
        <v>1</v>
      </c>
      <c r="W41" s="466">
        <v>1</v>
      </c>
      <c r="X41" s="815">
        <v>1</v>
      </c>
      <c r="Y41" s="462">
        <v>20</v>
      </c>
      <c r="Z41" s="467"/>
      <c r="AA41" s="468" t="s">
        <v>962</v>
      </c>
    </row>
    <row r="42" spans="1:27" ht="18.75">
      <c r="A42" s="453">
        <v>2</v>
      </c>
      <c r="B42" s="454">
        <v>181</v>
      </c>
      <c r="C42" s="774" t="s">
        <v>124</v>
      </c>
      <c r="D42" s="456">
        <v>35219</v>
      </c>
      <c r="E42" s="457">
        <v>1996</v>
      </c>
      <c r="F42" s="458">
        <v>1</v>
      </c>
      <c r="G42" s="459" t="s">
        <v>180</v>
      </c>
      <c r="H42" s="459">
        <v>0</v>
      </c>
      <c r="I42" s="459">
        <v>0</v>
      </c>
      <c r="J42" s="459" t="s">
        <v>703</v>
      </c>
      <c r="K42" s="460">
        <v>0</v>
      </c>
      <c r="L42" s="461" t="s">
        <v>722</v>
      </c>
      <c r="M42" s="462">
        <v>11.5</v>
      </c>
      <c r="N42" s="462" t="s">
        <v>0</v>
      </c>
      <c r="O42" s="462" t="s">
        <v>0</v>
      </c>
      <c r="P42" s="462"/>
      <c r="Q42" s="462">
        <v>11.43</v>
      </c>
      <c r="R42" s="462">
        <v>11.87</v>
      </c>
      <c r="S42" s="462">
        <v>11.86</v>
      </c>
      <c r="T42" s="463">
        <v>11.87</v>
      </c>
      <c r="U42" s="813" t="e">
        <v>#N/A</v>
      </c>
      <c r="V42" s="814">
        <v>2</v>
      </c>
      <c r="W42" s="466">
        <v>2</v>
      </c>
      <c r="X42" s="815">
        <v>2</v>
      </c>
      <c r="Y42" s="462">
        <v>17</v>
      </c>
      <c r="Z42" s="467"/>
      <c r="AA42" s="468" t="s">
        <v>722</v>
      </c>
    </row>
    <row r="43" spans="1:27" ht="18.75">
      <c r="A43" s="838" t="s">
        <v>1037</v>
      </c>
      <c r="B43" s="454"/>
      <c r="C43" s="812" t="s">
        <v>1038</v>
      </c>
      <c r="D43" s="456" t="s">
        <v>1049</v>
      </c>
      <c r="E43" s="457" t="s">
        <v>1049</v>
      </c>
      <c r="F43" s="458" t="s">
        <v>1049</v>
      </c>
      <c r="G43" s="459" t="s">
        <v>1049</v>
      </c>
      <c r="H43" s="459" t="s">
        <v>1049</v>
      </c>
      <c r="I43" s="459" t="s">
        <v>1049</v>
      </c>
      <c r="J43" s="459" t="s">
        <v>1049</v>
      </c>
      <c r="K43" s="460" t="s">
        <v>1049</v>
      </c>
      <c r="L43" s="461" t="s">
        <v>1049</v>
      </c>
      <c r="M43" s="462"/>
      <c r="N43" s="462"/>
      <c r="O43" s="462"/>
      <c r="P43" s="462"/>
      <c r="Q43" s="462"/>
      <c r="R43" s="462"/>
      <c r="S43" s="462"/>
      <c r="T43" s="463">
        <v>0</v>
      </c>
      <c r="U43" s="813" t="s">
        <v>1049</v>
      </c>
      <c r="V43" s="814" t="s">
        <v>1049</v>
      </c>
      <c r="W43" s="466" t="s">
        <v>1049</v>
      </c>
      <c r="X43" s="815" t="s">
        <v>1049</v>
      </c>
      <c r="Y43" s="462" t="s">
        <v>1049</v>
      </c>
      <c r="Z43" s="467"/>
      <c r="AA43" s="468" t="s">
        <v>1049</v>
      </c>
    </row>
    <row r="44" spans="1:27" ht="18.75">
      <c r="A44" s="453">
        <v>1</v>
      </c>
      <c r="B44" s="454">
        <v>190</v>
      </c>
      <c r="C44" s="774" t="s">
        <v>117</v>
      </c>
      <c r="D44" s="456">
        <v>34415</v>
      </c>
      <c r="E44" s="457">
        <v>1994</v>
      </c>
      <c r="F44" s="458" t="s">
        <v>522</v>
      </c>
      <c r="G44" s="459" t="s">
        <v>180</v>
      </c>
      <c r="H44" s="459">
        <v>0</v>
      </c>
      <c r="I44" s="459">
        <v>0</v>
      </c>
      <c r="J44" s="459" t="s">
        <v>703</v>
      </c>
      <c r="K44" s="460">
        <v>0</v>
      </c>
      <c r="L44" s="461" t="s">
        <v>714</v>
      </c>
      <c r="M44" s="462">
        <v>12.52</v>
      </c>
      <c r="N44" s="462">
        <v>12.46</v>
      </c>
      <c r="O44" s="462">
        <v>12.64</v>
      </c>
      <c r="P44" s="462"/>
      <c r="Q44" s="462" t="s">
        <v>0</v>
      </c>
      <c r="R44" s="462">
        <v>12.57</v>
      </c>
      <c r="S44" s="462">
        <v>12.35</v>
      </c>
      <c r="T44" s="463">
        <v>12.64</v>
      </c>
      <c r="U44" s="813" t="e">
        <v>#N/A</v>
      </c>
      <c r="V44" s="814">
        <v>1</v>
      </c>
      <c r="W44" s="466">
        <v>1</v>
      </c>
      <c r="X44" s="815">
        <v>1</v>
      </c>
      <c r="Y44" s="462">
        <v>20</v>
      </c>
      <c r="Z44" s="467"/>
      <c r="AA44" s="468" t="s">
        <v>714</v>
      </c>
    </row>
    <row r="45" spans="1:27" ht="18.75">
      <c r="A45" s="453">
        <v>2</v>
      </c>
      <c r="B45" s="454">
        <v>17</v>
      </c>
      <c r="C45" s="774" t="s">
        <v>85</v>
      </c>
      <c r="D45" s="456">
        <v>0</v>
      </c>
      <c r="E45" s="457">
        <v>1995</v>
      </c>
      <c r="F45" s="458">
        <v>1</v>
      </c>
      <c r="G45" s="459" t="s">
        <v>172</v>
      </c>
      <c r="H45" s="459">
        <v>0</v>
      </c>
      <c r="I45" s="459">
        <v>0</v>
      </c>
      <c r="J45" s="459" t="s">
        <v>167</v>
      </c>
      <c r="K45" s="460">
        <v>0</v>
      </c>
      <c r="L45" s="461" t="s">
        <v>174</v>
      </c>
      <c r="M45" s="462">
        <v>12.2</v>
      </c>
      <c r="N45" s="462">
        <v>12.09</v>
      </c>
      <c r="O45" s="462">
        <v>12.49</v>
      </c>
      <c r="P45" s="462"/>
      <c r="Q45" s="462">
        <v>12.26</v>
      </c>
      <c r="R45" s="794" t="s">
        <v>0</v>
      </c>
      <c r="S45" s="462" t="s">
        <v>0</v>
      </c>
      <c r="T45" s="463">
        <v>12.49</v>
      </c>
      <c r="U45" s="813" t="e">
        <v>#N/A</v>
      </c>
      <c r="V45" s="814">
        <v>2</v>
      </c>
      <c r="W45" s="466">
        <v>1</v>
      </c>
      <c r="X45" s="815">
        <v>2</v>
      </c>
      <c r="Y45" s="462">
        <v>17</v>
      </c>
      <c r="Z45" s="467"/>
      <c r="AA45" s="468" t="s">
        <v>174</v>
      </c>
    </row>
    <row r="46" spans="1:27" ht="18.75">
      <c r="A46" s="453">
        <v>3</v>
      </c>
      <c r="B46" s="454">
        <v>125</v>
      </c>
      <c r="C46" s="774" t="s">
        <v>787</v>
      </c>
      <c r="D46" s="456">
        <v>35053</v>
      </c>
      <c r="E46" s="457">
        <v>1995</v>
      </c>
      <c r="F46" s="458" t="s">
        <v>522</v>
      </c>
      <c r="G46" s="459" t="s">
        <v>766</v>
      </c>
      <c r="H46" s="459">
        <v>0</v>
      </c>
      <c r="I46" s="459">
        <v>0</v>
      </c>
      <c r="J46" s="459" t="s">
        <v>772</v>
      </c>
      <c r="K46" s="460">
        <v>0</v>
      </c>
      <c r="L46" s="461" t="s">
        <v>781</v>
      </c>
      <c r="M46" s="794">
        <v>11.81</v>
      </c>
      <c r="N46" s="462">
        <v>12.11</v>
      </c>
      <c r="O46" s="462">
        <v>12.05</v>
      </c>
      <c r="P46" s="462"/>
      <c r="Q46" s="462" t="s">
        <v>0</v>
      </c>
      <c r="R46" s="462">
        <v>12.19</v>
      </c>
      <c r="S46" s="462">
        <v>11.84</v>
      </c>
      <c r="T46" s="463">
        <v>12.19</v>
      </c>
      <c r="U46" s="813" t="e">
        <v>#N/A</v>
      </c>
      <c r="V46" s="814">
        <v>3</v>
      </c>
      <c r="W46" s="466">
        <v>1</v>
      </c>
      <c r="X46" s="815">
        <v>3</v>
      </c>
      <c r="Y46" s="462">
        <v>15</v>
      </c>
      <c r="Z46" s="467"/>
      <c r="AA46" s="459" t="s">
        <v>781</v>
      </c>
    </row>
    <row r="47" spans="1:27" ht="18.75">
      <c r="A47" s="453">
        <v>4</v>
      </c>
      <c r="B47" s="454">
        <v>565</v>
      </c>
      <c r="C47" s="774" t="s">
        <v>74</v>
      </c>
      <c r="D47" s="456" t="s">
        <v>559</v>
      </c>
      <c r="E47" s="457">
        <v>1994</v>
      </c>
      <c r="F47" s="458" t="s">
        <v>522</v>
      </c>
      <c r="G47" s="459" t="s">
        <v>563</v>
      </c>
      <c r="H47" s="459">
        <v>0</v>
      </c>
      <c r="I47" s="459">
        <v>0</v>
      </c>
      <c r="J47" s="459" t="s">
        <v>590</v>
      </c>
      <c r="K47" s="460">
        <v>0</v>
      </c>
      <c r="L47" s="461" t="s">
        <v>624</v>
      </c>
      <c r="M47" s="462">
        <v>11.26</v>
      </c>
      <c r="N47" s="462" t="s">
        <v>0</v>
      </c>
      <c r="O47" s="462" t="s">
        <v>0</v>
      </c>
      <c r="P47" s="462"/>
      <c r="Q47" s="462" t="s">
        <v>239</v>
      </c>
      <c r="R47" s="462" t="s">
        <v>239</v>
      </c>
      <c r="S47" s="462" t="s">
        <v>239</v>
      </c>
      <c r="T47" s="463">
        <v>11.26</v>
      </c>
      <c r="U47" s="813" t="e">
        <v>#N/A</v>
      </c>
      <c r="V47" s="814">
        <v>4</v>
      </c>
      <c r="W47" s="466">
        <v>3</v>
      </c>
      <c r="X47" s="815">
        <v>4</v>
      </c>
      <c r="Y47" s="462" t="s">
        <v>1047</v>
      </c>
      <c r="Z47" s="467"/>
      <c r="AA47" s="468" t="s">
        <v>624</v>
      </c>
    </row>
    <row r="48" spans="1:27" ht="18.75">
      <c r="A48" s="838" t="s">
        <v>1037</v>
      </c>
      <c r="B48" s="454"/>
      <c r="C48" s="812" t="s">
        <v>1061</v>
      </c>
      <c r="D48" s="456" t="s">
        <v>1049</v>
      </c>
      <c r="E48" s="457" t="s">
        <v>1049</v>
      </c>
      <c r="F48" s="458" t="s">
        <v>1049</v>
      </c>
      <c r="G48" s="459" t="s">
        <v>1049</v>
      </c>
      <c r="H48" s="459" t="s">
        <v>1049</v>
      </c>
      <c r="I48" s="459" t="s">
        <v>1049</v>
      </c>
      <c r="J48" s="459" t="s">
        <v>1049</v>
      </c>
      <c r="K48" s="460" t="s">
        <v>1049</v>
      </c>
      <c r="L48" s="461" t="s">
        <v>1049</v>
      </c>
      <c r="M48" s="462"/>
      <c r="N48" s="462"/>
      <c r="O48" s="462"/>
      <c r="P48" s="462"/>
      <c r="Q48" s="462"/>
      <c r="R48" s="462"/>
      <c r="S48" s="462"/>
      <c r="T48" s="463">
        <v>0</v>
      </c>
      <c r="U48" s="813" t="s">
        <v>1049</v>
      </c>
      <c r="V48" s="814" t="s">
        <v>1049</v>
      </c>
      <c r="W48" s="466" t="s">
        <v>1049</v>
      </c>
      <c r="X48" s="815"/>
      <c r="Y48" s="462" t="s">
        <v>1049</v>
      </c>
      <c r="Z48" s="467"/>
      <c r="AA48" s="468" t="s">
        <v>1049</v>
      </c>
    </row>
    <row r="49" spans="1:27" ht="18.75">
      <c r="A49" s="453">
        <v>1</v>
      </c>
      <c r="B49" s="454">
        <v>15</v>
      </c>
      <c r="C49" s="774" t="s">
        <v>84</v>
      </c>
      <c r="D49" s="456">
        <v>33919</v>
      </c>
      <c r="E49" s="457">
        <v>1992</v>
      </c>
      <c r="F49" s="458" t="s">
        <v>32</v>
      </c>
      <c r="G49" s="459" t="s">
        <v>172</v>
      </c>
      <c r="H49" s="459">
        <v>0</v>
      </c>
      <c r="I49" s="459">
        <v>0</v>
      </c>
      <c r="J49" s="459" t="s">
        <v>167</v>
      </c>
      <c r="K49" s="460">
        <v>0</v>
      </c>
      <c r="L49" s="461" t="s">
        <v>174</v>
      </c>
      <c r="M49" s="462">
        <v>12.36</v>
      </c>
      <c r="N49" s="462" t="s">
        <v>0</v>
      </c>
      <c r="O49" s="462">
        <v>12.33</v>
      </c>
      <c r="P49" s="462"/>
      <c r="Q49" s="462" t="s">
        <v>0</v>
      </c>
      <c r="R49" s="794">
        <v>12.54</v>
      </c>
      <c r="S49" s="462">
        <v>11.96</v>
      </c>
      <c r="T49" s="463">
        <v>12.54</v>
      </c>
      <c r="U49" s="813" t="e">
        <v>#N/A</v>
      </c>
      <c r="V49" s="814">
        <v>1</v>
      </c>
      <c r="W49" s="466">
        <v>1</v>
      </c>
      <c r="X49" s="815">
        <v>1</v>
      </c>
      <c r="Y49" s="462" t="s">
        <v>1047</v>
      </c>
      <c r="Z49" s="467"/>
      <c r="AA49" s="468" t="s">
        <v>174</v>
      </c>
    </row>
    <row r="50" spans="1:27" ht="18.75">
      <c r="A50" s="453">
        <v>2</v>
      </c>
      <c r="B50" s="454">
        <v>214</v>
      </c>
      <c r="C50" s="774" t="s">
        <v>116</v>
      </c>
      <c r="D50" s="456">
        <v>33662</v>
      </c>
      <c r="E50" s="457">
        <v>1992</v>
      </c>
      <c r="F50" s="458">
        <v>1</v>
      </c>
      <c r="G50" s="459" t="s">
        <v>180</v>
      </c>
      <c r="H50" s="459">
        <v>0</v>
      </c>
      <c r="I50" s="459">
        <v>0</v>
      </c>
      <c r="J50" s="459" t="s">
        <v>700</v>
      </c>
      <c r="K50" s="460">
        <v>0</v>
      </c>
      <c r="L50" s="461" t="s">
        <v>710</v>
      </c>
      <c r="M50" s="462">
        <v>11.72</v>
      </c>
      <c r="N50" s="462" t="s">
        <v>0</v>
      </c>
      <c r="O50" s="462">
        <v>11.89</v>
      </c>
      <c r="P50" s="462"/>
      <c r="Q50" s="462" t="s">
        <v>0</v>
      </c>
      <c r="R50" s="462">
        <v>11.72</v>
      </c>
      <c r="S50" s="794">
        <v>12</v>
      </c>
      <c r="T50" s="463">
        <v>12</v>
      </c>
      <c r="U50" s="813" t="e">
        <v>#N/A</v>
      </c>
      <c r="V50" s="814">
        <v>2</v>
      </c>
      <c r="W50" s="466">
        <v>2</v>
      </c>
      <c r="X50" s="815">
        <v>2</v>
      </c>
      <c r="Y50" s="462" t="s">
        <v>1047</v>
      </c>
      <c r="Z50" s="467"/>
      <c r="AA50" s="468" t="s">
        <v>710</v>
      </c>
    </row>
    <row r="51" spans="1:27" ht="18.75">
      <c r="A51" s="838" t="s">
        <v>1037</v>
      </c>
      <c r="B51" s="454"/>
      <c r="C51" s="774" t="s">
        <v>1049</v>
      </c>
      <c r="D51" s="456" t="s">
        <v>1049</v>
      </c>
      <c r="E51" s="457" t="s">
        <v>1049</v>
      </c>
      <c r="F51" s="458" t="s">
        <v>1049</v>
      </c>
      <c r="G51" s="459" t="s">
        <v>1049</v>
      </c>
      <c r="H51" s="459" t="s">
        <v>1049</v>
      </c>
      <c r="I51" s="459" t="s">
        <v>1049</v>
      </c>
      <c r="J51" s="459" t="s">
        <v>1049</v>
      </c>
      <c r="K51" s="460" t="s">
        <v>1049</v>
      </c>
      <c r="L51" s="461" t="s">
        <v>1049</v>
      </c>
      <c r="M51" s="462"/>
      <c r="N51" s="462"/>
      <c r="O51" s="462"/>
      <c r="P51" s="462"/>
      <c r="Q51" s="462"/>
      <c r="R51" s="462"/>
      <c r="S51" s="462"/>
      <c r="T51" s="463">
        <v>0</v>
      </c>
      <c r="U51" s="813" t="s">
        <v>1049</v>
      </c>
      <c r="V51" s="816" t="s">
        <v>1049</v>
      </c>
      <c r="W51" s="817" t="s">
        <v>1049</v>
      </c>
      <c r="X51" s="464" t="s">
        <v>1049</v>
      </c>
      <c r="Y51" s="816" t="s">
        <v>1049</v>
      </c>
      <c r="Z51" s="467"/>
      <c r="AA51" s="468" t="s">
        <v>1049</v>
      </c>
    </row>
  </sheetData>
  <mergeCells count="16">
    <mergeCell ref="B38:C38"/>
    <mergeCell ref="E38:I38"/>
    <mergeCell ref="A33:AA33"/>
    <mergeCell ref="A34:AA34"/>
    <mergeCell ref="A35:AA35"/>
    <mergeCell ref="A36:AA36"/>
    <mergeCell ref="A37:C37"/>
    <mergeCell ref="E37:I37"/>
    <mergeCell ref="B6:C6"/>
    <mergeCell ref="E6:I6"/>
    <mergeCell ref="A1:AA1"/>
    <mergeCell ref="A2:AA2"/>
    <mergeCell ref="A3:AA3"/>
    <mergeCell ref="A4:AA4"/>
    <mergeCell ref="A5:C5"/>
    <mergeCell ref="E5:I5"/>
  </mergeCells>
  <conditionalFormatting sqref="T8:T27">
    <cfRule type="cellIs" dxfId="17" priority="2" operator="lessThan">
      <formula>1</formula>
    </cfRule>
  </conditionalFormatting>
  <conditionalFormatting sqref="T41:T51">
    <cfRule type="cellIs" dxfId="16" priority="1" operator="lessThan">
      <formula>1</formula>
    </cfRule>
  </conditionalFormatting>
  <pageMargins left="0.11811023622047245" right="0.19685039370078741" top="0.15748031496062992" bottom="0.11811023622047245" header="0.11811023622047245" footer="0.11811023622047245"/>
  <pageSetup paperSize="9" orientation="landscape" horizontalDpi="4294967293" verticalDpi="0" r:id="rId1"/>
</worksheet>
</file>

<file path=xl/worksheets/sheet22.xml><?xml version="1.0" encoding="utf-8"?>
<worksheet xmlns="http://schemas.openxmlformats.org/spreadsheetml/2006/main" xmlns:r="http://schemas.openxmlformats.org/officeDocument/2006/relationships">
  <sheetPr codeName="Лист6">
    <tabColor rgb="FFFF0000"/>
  </sheetPr>
  <dimension ref="A1:AV282"/>
  <sheetViews>
    <sheetView showZeros="0" topLeftCell="A162" workbookViewId="0">
      <selection activeCell="Z174" sqref="Z174"/>
    </sheetView>
  </sheetViews>
  <sheetFormatPr defaultColWidth="8.85546875" defaultRowHeight="18"/>
  <cols>
    <col min="1" max="1" width="4" style="453" customWidth="1"/>
    <col min="2" max="2" width="4.5703125" style="454" customWidth="1"/>
    <col min="3" max="3" width="25.28515625" style="467" customWidth="1"/>
    <col min="4" max="4" width="2.28515625" style="465" hidden="1" customWidth="1"/>
    <col min="5" max="5" width="5.140625" style="809" customWidth="1"/>
    <col min="6" max="6" width="3.7109375" style="458" customWidth="1"/>
    <col min="7" max="7" width="8.5703125" style="458" bestFit="1" customWidth="1"/>
    <col min="8" max="8" width="7" style="460" hidden="1" customWidth="1"/>
    <col min="9" max="9" width="6.28515625" style="458" hidden="1" customWidth="1"/>
    <col min="10" max="10" width="19.7109375" style="460" bestFit="1" customWidth="1"/>
    <col min="11" max="11" width="3.140625" style="460" hidden="1" customWidth="1"/>
    <col min="12" max="12" width="19.7109375" style="467" hidden="1" customWidth="1"/>
    <col min="13" max="15" width="6.42578125" style="462" customWidth="1"/>
    <col min="16" max="16" width="3.7109375" style="462" hidden="1" customWidth="1"/>
    <col min="17" max="19" width="6.42578125" style="462" customWidth="1"/>
    <col min="20" max="20" width="8" style="465" customWidth="1"/>
    <col min="21" max="21" width="3.7109375" style="465" hidden="1" customWidth="1"/>
    <col min="22" max="22" width="3.7109375" style="465" customWidth="1"/>
    <col min="23" max="23" width="5.42578125" style="465" customWidth="1"/>
    <col min="24" max="24" width="5.7109375" style="465" hidden="1" customWidth="1"/>
    <col min="25" max="25" width="5.28515625" style="467" customWidth="1"/>
    <col min="26" max="26" width="5.140625" style="467" customWidth="1"/>
    <col min="27" max="27" width="22" style="467" customWidth="1"/>
    <col min="28" max="28" width="5.85546875" style="510" hidden="1" customWidth="1"/>
    <col min="29" max="29" width="7.7109375" style="510" hidden="1" customWidth="1"/>
    <col min="30" max="31" width="10.7109375" style="510" hidden="1" customWidth="1"/>
    <col min="32" max="33" width="5.7109375" style="510" hidden="1" customWidth="1"/>
    <col min="34" max="34" width="4.42578125" style="510" hidden="1" customWidth="1"/>
    <col min="35" max="35" width="3.7109375" style="510" hidden="1" customWidth="1"/>
    <col min="36" max="39" width="3.28515625" style="510" hidden="1" customWidth="1"/>
    <col min="40" max="43" width="4" style="510" hidden="1" customWidth="1"/>
    <col min="44" max="44" width="4.42578125" style="510" hidden="1" customWidth="1"/>
    <col min="45" max="45" width="15.5703125" style="510" hidden="1" customWidth="1"/>
    <col min="46" max="46" width="11.5703125" style="510" hidden="1" customWidth="1"/>
    <col min="47" max="48" width="8.85546875" style="510" hidden="1" customWidth="1"/>
    <col min="49" max="53" width="8.85546875" style="510" customWidth="1"/>
    <col min="54" max="16384" width="8.85546875" style="510"/>
  </cols>
  <sheetData>
    <row r="1" spans="1:48" ht="12.6" hidden="1" customHeight="1">
      <c r="A1" s="865" t="s">
        <v>252</v>
      </c>
      <c r="B1" s="865"/>
      <c r="C1" s="865"/>
      <c r="D1" s="865"/>
      <c r="E1" s="865"/>
      <c r="F1" s="865"/>
      <c r="G1" s="865"/>
      <c r="H1" s="865"/>
      <c r="I1" s="865"/>
      <c r="J1" s="865"/>
      <c r="K1" s="865"/>
      <c r="L1" s="865"/>
      <c r="M1" s="865"/>
      <c r="N1" s="865"/>
      <c r="O1" s="865"/>
      <c r="P1" s="865"/>
      <c r="Q1" s="865"/>
      <c r="R1" s="865"/>
      <c r="S1" s="865"/>
      <c r="T1" s="865"/>
      <c r="U1" s="865"/>
      <c r="V1" s="865"/>
      <c r="W1" s="865"/>
      <c r="X1" s="865"/>
      <c r="Y1" s="865"/>
      <c r="Z1" s="865"/>
      <c r="AA1" s="865"/>
    </row>
    <row r="2" spans="1:48" ht="12.6" hidden="1" customHeight="1">
      <c r="A2" s="865" t="s">
        <v>627</v>
      </c>
      <c r="B2" s="865"/>
      <c r="C2" s="865"/>
      <c r="D2" s="865"/>
      <c r="E2" s="865"/>
      <c r="F2" s="865"/>
      <c r="G2" s="865"/>
      <c r="H2" s="865"/>
      <c r="I2" s="865"/>
      <c r="J2" s="865"/>
      <c r="K2" s="865"/>
      <c r="L2" s="865"/>
      <c r="M2" s="865"/>
      <c r="N2" s="865"/>
      <c r="O2" s="865"/>
      <c r="P2" s="865"/>
      <c r="Q2" s="865"/>
      <c r="R2" s="865"/>
      <c r="S2" s="865"/>
      <c r="T2" s="865"/>
      <c r="U2" s="865"/>
      <c r="V2" s="865"/>
      <c r="W2" s="865"/>
      <c r="X2" s="865"/>
      <c r="Y2" s="865"/>
      <c r="Z2" s="865"/>
      <c r="AA2" s="865"/>
      <c r="AC2" s="769">
        <v>1</v>
      </c>
      <c r="AD2" s="769">
        <v>2</v>
      </c>
      <c r="AE2" s="769">
        <v>3</v>
      </c>
      <c r="AF2" s="769">
        <v>4</v>
      </c>
      <c r="AG2" s="769">
        <v>5</v>
      </c>
      <c r="AH2" s="769">
        <v>6</v>
      </c>
      <c r="AI2" s="769">
        <v>7</v>
      </c>
      <c r="AJ2" s="769">
        <v>8</v>
      </c>
      <c r="AK2" s="769">
        <v>9</v>
      </c>
      <c r="AL2" s="769">
        <v>10</v>
      </c>
      <c r="AM2" s="769">
        <v>11</v>
      </c>
      <c r="AN2" s="769">
        <v>12</v>
      </c>
      <c r="AO2" s="769">
        <v>13</v>
      </c>
      <c r="AP2" s="769">
        <v>14</v>
      </c>
      <c r="AQ2" s="769">
        <v>15</v>
      </c>
      <c r="AR2" s="769">
        <v>16</v>
      </c>
      <c r="AS2" s="769">
        <v>99</v>
      </c>
      <c r="AT2" s="769"/>
      <c r="AU2" s="769"/>
      <c r="AV2" s="769"/>
    </row>
    <row r="3" spans="1:48" ht="12.6" hidden="1" customHeight="1">
      <c r="A3" s="865" t="s">
        <v>628</v>
      </c>
      <c r="B3" s="865"/>
      <c r="C3" s="865"/>
      <c r="D3" s="865"/>
      <c r="E3" s="865"/>
      <c r="F3" s="865"/>
      <c r="G3" s="865"/>
      <c r="H3" s="865"/>
      <c r="I3" s="865"/>
      <c r="J3" s="865"/>
      <c r="K3" s="865"/>
      <c r="L3" s="865"/>
      <c r="M3" s="865"/>
      <c r="N3" s="865"/>
      <c r="O3" s="865"/>
      <c r="P3" s="865"/>
      <c r="Q3" s="865"/>
      <c r="R3" s="865"/>
      <c r="S3" s="865"/>
      <c r="T3" s="865"/>
      <c r="U3" s="865"/>
      <c r="V3" s="865"/>
      <c r="W3" s="865"/>
      <c r="X3" s="865"/>
      <c r="Y3" s="865"/>
      <c r="Z3" s="865"/>
      <c r="AA3" s="865"/>
      <c r="AC3" s="769">
        <v>20</v>
      </c>
      <c r="AD3" s="769">
        <v>17</v>
      </c>
      <c r="AE3" s="769">
        <v>15</v>
      </c>
      <c r="AF3" s="769">
        <v>14</v>
      </c>
      <c r="AG3" s="769">
        <v>13</v>
      </c>
      <c r="AH3" s="769">
        <v>12</v>
      </c>
      <c r="AI3" s="769">
        <v>11</v>
      </c>
      <c r="AJ3" s="769">
        <v>10</v>
      </c>
      <c r="AK3" s="769">
        <v>9</v>
      </c>
      <c r="AL3" s="769">
        <v>8</v>
      </c>
      <c r="AM3" s="769">
        <v>7</v>
      </c>
      <c r="AN3" s="769">
        <v>6</v>
      </c>
      <c r="AO3" s="769">
        <v>5</v>
      </c>
      <c r="AP3" s="769">
        <v>4</v>
      </c>
      <c r="AQ3" s="769">
        <v>3</v>
      </c>
      <c r="AR3" s="769">
        <v>2</v>
      </c>
      <c r="AS3" s="769">
        <v>1</v>
      </c>
      <c r="AT3" s="769"/>
      <c r="AU3" s="769"/>
      <c r="AV3" s="769"/>
    </row>
    <row r="4" spans="1:48" ht="12.6" hidden="1" customHeight="1" thickBot="1">
      <c r="A4" s="865"/>
      <c r="B4" s="865"/>
      <c r="C4" s="865"/>
      <c r="D4" s="865"/>
      <c r="E4" s="865"/>
      <c r="F4" s="865"/>
      <c r="G4" s="865"/>
      <c r="H4" s="865"/>
      <c r="I4" s="865"/>
      <c r="J4" s="865"/>
      <c r="K4" s="865"/>
      <c r="L4" s="865"/>
      <c r="M4" s="865"/>
      <c r="N4" s="865"/>
      <c r="O4" s="865"/>
      <c r="P4" s="865"/>
      <c r="Q4" s="865"/>
      <c r="R4" s="865"/>
      <c r="S4" s="865"/>
      <c r="T4" s="865"/>
      <c r="U4" s="865"/>
      <c r="V4" s="865"/>
      <c r="W4" s="865"/>
      <c r="X4" s="865"/>
      <c r="Y4" s="865"/>
      <c r="Z4" s="865"/>
      <c r="AA4" s="865"/>
    </row>
    <row r="5" spans="1:48" ht="12.6" hidden="1" customHeight="1" thickTop="1">
      <c r="A5" s="925" t="s">
        <v>206</v>
      </c>
      <c r="B5" s="925"/>
      <c r="C5" s="925"/>
      <c r="E5" s="928" t="s">
        <v>38</v>
      </c>
      <c r="F5" s="928"/>
      <c r="G5" s="928"/>
      <c r="H5" s="928"/>
      <c r="I5" s="928"/>
      <c r="J5" s="799">
        <v>0.52083333333333337</v>
      </c>
      <c r="K5" s="771"/>
      <c r="M5" s="772"/>
      <c r="N5" s="772"/>
      <c r="O5" s="772"/>
      <c r="P5" s="772"/>
      <c r="Q5" s="772"/>
      <c r="R5" s="772"/>
      <c r="S5" s="772"/>
      <c r="T5" s="510"/>
    </row>
    <row r="6" spans="1:48" ht="12.6" hidden="1" customHeight="1">
      <c r="A6" s="515"/>
      <c r="B6" s="927" t="s">
        <v>250</v>
      </c>
      <c r="C6" s="927"/>
      <c r="E6" s="928" t="s">
        <v>207</v>
      </c>
      <c r="F6" s="928"/>
      <c r="G6" s="928"/>
      <c r="H6" s="928"/>
      <c r="I6" s="928"/>
      <c r="J6" s="771"/>
      <c r="K6" s="771"/>
      <c r="M6" s="774"/>
      <c r="N6" s="772"/>
      <c r="O6" s="772"/>
      <c r="P6" s="772"/>
      <c r="Q6" s="774"/>
      <c r="R6" s="772"/>
      <c r="S6" s="772"/>
      <c r="T6" s="775"/>
    </row>
    <row r="7" spans="1:48" s="787" customFormat="1" ht="12.6" hidden="1" customHeight="1">
      <c r="A7" s="776" t="s">
        <v>208</v>
      </c>
      <c r="B7" s="454" t="s">
        <v>44</v>
      </c>
      <c r="C7" s="777" t="s">
        <v>45</v>
      </c>
      <c r="D7" s="778" t="s">
        <v>209</v>
      </c>
      <c r="E7" s="779" t="s">
        <v>210</v>
      </c>
      <c r="F7" s="779" t="s">
        <v>46</v>
      </c>
      <c r="G7" s="780" t="s">
        <v>47</v>
      </c>
      <c r="H7" s="781" t="s">
        <v>48</v>
      </c>
      <c r="I7" s="780" t="s">
        <v>49</v>
      </c>
      <c r="J7" s="781" t="s">
        <v>50</v>
      </c>
      <c r="K7" s="781" t="s">
        <v>211</v>
      </c>
      <c r="L7" s="777"/>
      <c r="M7" s="782" t="s">
        <v>52</v>
      </c>
      <c r="N7" s="782" t="s">
        <v>52</v>
      </c>
      <c r="O7" s="782" t="s">
        <v>52</v>
      </c>
      <c r="P7" s="782" t="s">
        <v>208</v>
      </c>
      <c r="Q7" s="782" t="s">
        <v>52</v>
      </c>
      <c r="R7" s="782" t="s">
        <v>52</v>
      </c>
      <c r="S7" s="782" t="s">
        <v>52</v>
      </c>
      <c r="T7" s="783" t="s">
        <v>212</v>
      </c>
      <c r="U7" s="784"/>
      <c r="V7" s="783" t="s">
        <v>43</v>
      </c>
      <c r="W7" s="785" t="s">
        <v>56</v>
      </c>
      <c r="X7" s="786" t="s">
        <v>51</v>
      </c>
      <c r="Y7" s="780" t="s">
        <v>57</v>
      </c>
      <c r="Z7" s="780" t="s">
        <v>58</v>
      </c>
      <c r="AA7" s="777" t="s">
        <v>59</v>
      </c>
      <c r="AF7" s="510"/>
      <c r="AG7" s="510"/>
    </row>
    <row r="8" spans="1:48" s="467" customFormat="1" ht="12.6" hidden="1" customHeight="1">
      <c r="A8" s="453">
        <v>1</v>
      </c>
      <c r="B8" s="777">
        <v>118</v>
      </c>
      <c r="C8" s="455" t="s">
        <v>780</v>
      </c>
      <c r="D8" s="456">
        <v>36793</v>
      </c>
      <c r="E8" s="457">
        <v>2000</v>
      </c>
      <c r="F8" s="458">
        <v>3</v>
      </c>
      <c r="G8" s="545" t="s">
        <v>766</v>
      </c>
      <c r="H8" s="459">
        <v>0</v>
      </c>
      <c r="I8" s="545">
        <v>0</v>
      </c>
      <c r="J8" s="545" t="s">
        <v>772</v>
      </c>
      <c r="K8" s="460">
        <v>0</v>
      </c>
      <c r="L8" s="461" t="s">
        <v>781</v>
      </c>
      <c r="M8" s="462"/>
      <c r="N8" s="462"/>
      <c r="O8" s="462"/>
      <c r="P8" s="462"/>
      <c r="Q8" s="462"/>
      <c r="R8" s="462"/>
      <c r="S8" s="462"/>
      <c r="T8" s="463">
        <v>1.0000000000000001E-5</v>
      </c>
      <c r="U8" s="464" t="s">
        <v>1049</v>
      </c>
      <c r="V8" s="465" t="s">
        <v>1049</v>
      </c>
      <c r="W8" s="788" t="s">
        <v>1049</v>
      </c>
      <c r="X8" s="464" t="s">
        <v>1049</v>
      </c>
      <c r="Y8" s="465" t="s">
        <v>1049</v>
      </c>
      <c r="AA8" s="789" t="s">
        <v>781</v>
      </c>
      <c r="AF8" s="510"/>
      <c r="AG8" s="510"/>
      <c r="AH8" s="40">
        <v>0</v>
      </c>
      <c r="AI8" s="40">
        <v>0</v>
      </c>
      <c r="AJ8" s="40">
        <v>0</v>
      </c>
      <c r="AK8" s="40">
        <v>0</v>
      </c>
      <c r="AL8" s="40">
        <v>0</v>
      </c>
      <c r="AM8" s="40">
        <v>0</v>
      </c>
      <c r="AN8" s="41">
        <v>0</v>
      </c>
      <c r="AO8" s="41">
        <v>0</v>
      </c>
      <c r="AP8" s="41">
        <v>0</v>
      </c>
      <c r="AQ8" s="41">
        <v>0</v>
      </c>
      <c r="AR8" s="41">
        <v>0</v>
      </c>
      <c r="AS8" s="42">
        <v>0</v>
      </c>
      <c r="AT8" s="790">
        <v>1.0000000000000001E-5</v>
      </c>
    </row>
    <row r="9" spans="1:48" ht="12.6" hidden="1" customHeight="1" thickBot="1">
      <c r="A9" s="453">
        <v>2</v>
      </c>
      <c r="B9" s="454">
        <v>637</v>
      </c>
      <c r="C9" s="455" t="s">
        <v>510</v>
      </c>
      <c r="D9" s="456" t="s">
        <v>541</v>
      </c>
      <c r="E9" s="457">
        <v>1998</v>
      </c>
      <c r="F9" s="458">
        <v>0</v>
      </c>
      <c r="G9" s="545" t="s">
        <v>563</v>
      </c>
      <c r="H9" s="459">
        <v>0</v>
      </c>
      <c r="I9" s="545">
        <v>0</v>
      </c>
      <c r="J9" s="545" t="s">
        <v>573</v>
      </c>
      <c r="K9" s="460">
        <v>0</v>
      </c>
      <c r="L9" s="461" t="s">
        <v>606</v>
      </c>
      <c r="T9" s="463">
        <v>1.0000000000000001E-5</v>
      </c>
      <c r="U9" s="464" t="s">
        <v>1049</v>
      </c>
      <c r="V9" s="465" t="s">
        <v>1049</v>
      </c>
      <c r="W9" s="788" t="s">
        <v>1049</v>
      </c>
      <c r="X9" s="464" t="s">
        <v>1049</v>
      </c>
      <c r="Y9" s="465" t="s">
        <v>1049</v>
      </c>
      <c r="AA9" s="789" t="s">
        <v>606</v>
      </c>
      <c r="AC9" s="510">
        <v>0.1</v>
      </c>
      <c r="AD9" s="34" t="s">
        <v>213</v>
      </c>
      <c r="AE9" s="76">
        <v>0.1</v>
      </c>
      <c r="AF9" s="34" t="s">
        <v>213</v>
      </c>
      <c r="AH9" s="40">
        <v>0</v>
      </c>
      <c r="AI9" s="40">
        <v>0</v>
      </c>
      <c r="AJ9" s="40">
        <v>0</v>
      </c>
      <c r="AK9" s="40">
        <v>0</v>
      </c>
      <c r="AL9" s="40">
        <v>0</v>
      </c>
      <c r="AM9" s="40">
        <v>0</v>
      </c>
      <c r="AN9" s="41">
        <v>0</v>
      </c>
      <c r="AO9" s="41">
        <v>0</v>
      </c>
      <c r="AP9" s="41">
        <v>0</v>
      </c>
      <c r="AQ9" s="41">
        <v>0</v>
      </c>
      <c r="AR9" s="41">
        <v>0</v>
      </c>
      <c r="AS9" s="42">
        <v>0</v>
      </c>
      <c r="AT9" s="790">
        <v>1.0000000000000001E-5</v>
      </c>
    </row>
    <row r="10" spans="1:48" ht="12.6" hidden="1" customHeight="1" thickBot="1">
      <c r="A10" s="453">
        <v>3</v>
      </c>
      <c r="B10" s="454">
        <v>435</v>
      </c>
      <c r="C10" s="455" t="s">
        <v>963</v>
      </c>
      <c r="D10" s="456">
        <v>36320</v>
      </c>
      <c r="E10" s="457">
        <v>1999</v>
      </c>
      <c r="F10" s="458">
        <v>1</v>
      </c>
      <c r="G10" s="545" t="s">
        <v>952</v>
      </c>
      <c r="H10" s="459">
        <v>0</v>
      </c>
      <c r="I10" s="545">
        <v>0</v>
      </c>
      <c r="J10" s="545" t="s">
        <v>953</v>
      </c>
      <c r="K10" s="460">
        <v>0</v>
      </c>
      <c r="L10" s="461" t="s">
        <v>962</v>
      </c>
      <c r="T10" s="463">
        <v>1.0000000000000001E-5</v>
      </c>
      <c r="U10" s="464" t="s">
        <v>1049</v>
      </c>
      <c r="V10" s="465" t="s">
        <v>1049</v>
      </c>
      <c r="W10" s="788" t="s">
        <v>1049</v>
      </c>
      <c r="X10" s="464" t="s">
        <v>1049</v>
      </c>
      <c r="Y10" s="465" t="s">
        <v>1049</v>
      </c>
      <c r="AA10" s="789" t="s">
        <v>962</v>
      </c>
      <c r="AC10" s="791">
        <v>4</v>
      </c>
      <c r="AD10" s="467" t="s">
        <v>214</v>
      </c>
      <c r="AE10" s="76">
        <v>3.6</v>
      </c>
      <c r="AF10" s="467" t="s">
        <v>214</v>
      </c>
      <c r="AH10" s="792">
        <v>0</v>
      </c>
      <c r="AI10" s="40">
        <v>0</v>
      </c>
      <c r="AJ10" s="40">
        <v>0</v>
      </c>
      <c r="AK10" s="40">
        <v>0</v>
      </c>
      <c r="AL10" s="40">
        <v>0</v>
      </c>
      <c r="AM10" s="40">
        <v>0</v>
      </c>
      <c r="AN10" s="41">
        <v>0</v>
      </c>
      <c r="AO10" s="41">
        <v>0</v>
      </c>
      <c r="AP10" s="41">
        <v>0</v>
      </c>
      <c r="AQ10" s="41">
        <v>0</v>
      </c>
      <c r="AR10" s="41">
        <v>0</v>
      </c>
      <c r="AS10" s="42">
        <v>0</v>
      </c>
      <c r="AT10" s="790">
        <v>1.0000000000000001E-5</v>
      </c>
    </row>
    <row r="11" spans="1:48" ht="12.6" hidden="1" customHeight="1" thickBot="1">
      <c r="A11" s="453">
        <v>4</v>
      </c>
      <c r="B11" s="777">
        <v>30</v>
      </c>
      <c r="C11" s="455" t="s">
        <v>142</v>
      </c>
      <c r="D11" s="456">
        <v>37251</v>
      </c>
      <c r="E11" s="457">
        <v>2001</v>
      </c>
      <c r="F11" s="458">
        <v>1</v>
      </c>
      <c r="G11" s="545" t="s">
        <v>172</v>
      </c>
      <c r="H11" s="459">
        <v>0</v>
      </c>
      <c r="I11" s="545">
        <v>0</v>
      </c>
      <c r="J11" s="545" t="s">
        <v>650</v>
      </c>
      <c r="K11" s="460">
        <v>0</v>
      </c>
      <c r="L11" s="461" t="s">
        <v>651</v>
      </c>
      <c r="T11" s="463">
        <v>1.0000000000000001E-5</v>
      </c>
      <c r="U11" s="464" t="s">
        <v>1049</v>
      </c>
      <c r="V11" s="465" t="s">
        <v>1049</v>
      </c>
      <c r="W11" s="788" t="s">
        <v>1049</v>
      </c>
      <c r="X11" s="464" t="s">
        <v>1049</v>
      </c>
      <c r="Y11" s="465" t="s">
        <v>1049</v>
      </c>
      <c r="AA11" s="789" t="s">
        <v>651</v>
      </c>
      <c r="AC11" s="791">
        <v>4.5</v>
      </c>
      <c r="AD11" s="467" t="s">
        <v>215</v>
      </c>
      <c r="AE11" s="76">
        <v>4</v>
      </c>
      <c r="AF11" s="467" t="s">
        <v>215</v>
      </c>
      <c r="AH11" s="40">
        <v>0</v>
      </c>
      <c r="AI11" s="40">
        <v>0</v>
      </c>
      <c r="AJ11" s="40">
        <v>0</v>
      </c>
      <c r="AK11" s="40">
        <v>0</v>
      </c>
      <c r="AL11" s="40">
        <v>0</v>
      </c>
      <c r="AM11" s="40">
        <v>0</v>
      </c>
      <c r="AN11" s="41">
        <v>0</v>
      </c>
      <c r="AO11" s="41">
        <v>0</v>
      </c>
      <c r="AP11" s="41">
        <v>0</v>
      </c>
      <c r="AQ11" s="41">
        <v>0</v>
      </c>
      <c r="AR11" s="41">
        <v>0</v>
      </c>
      <c r="AS11" s="42">
        <v>0</v>
      </c>
      <c r="AT11" s="790">
        <v>1.0000000000000001E-5</v>
      </c>
    </row>
    <row r="12" spans="1:48" ht="12.6" hidden="1" customHeight="1" thickBot="1">
      <c r="A12" s="453">
        <v>5</v>
      </c>
      <c r="B12" s="454">
        <v>284</v>
      </c>
      <c r="C12" s="455" t="s">
        <v>854</v>
      </c>
      <c r="D12" s="456">
        <v>36606</v>
      </c>
      <c r="E12" s="457">
        <v>2000</v>
      </c>
      <c r="F12" s="458">
        <v>3</v>
      </c>
      <c r="G12" s="545" t="s">
        <v>198</v>
      </c>
      <c r="H12" s="459">
        <v>0</v>
      </c>
      <c r="I12" s="545">
        <v>0</v>
      </c>
      <c r="J12" s="545" t="s">
        <v>811</v>
      </c>
      <c r="K12" s="460">
        <v>0</v>
      </c>
      <c r="L12" s="461" t="s">
        <v>855</v>
      </c>
      <c r="R12" s="794"/>
      <c r="T12" s="463">
        <v>1.0000000000000001E-5</v>
      </c>
      <c r="U12" s="464" t="s">
        <v>1049</v>
      </c>
      <c r="V12" s="465" t="s">
        <v>1049</v>
      </c>
      <c r="W12" s="788" t="s">
        <v>1049</v>
      </c>
      <c r="X12" s="464" t="s">
        <v>1049</v>
      </c>
      <c r="Y12" s="465" t="s">
        <v>1049</v>
      </c>
      <c r="AA12" s="468" t="s">
        <v>855</v>
      </c>
      <c r="AC12" s="791">
        <v>5</v>
      </c>
      <c r="AD12" s="467" t="s">
        <v>216</v>
      </c>
      <c r="AE12" s="76">
        <v>4.3</v>
      </c>
      <c r="AF12" s="467" t="s">
        <v>216</v>
      </c>
      <c r="AH12" s="40">
        <v>0</v>
      </c>
      <c r="AI12" s="40">
        <v>0</v>
      </c>
      <c r="AJ12" s="40">
        <v>0</v>
      </c>
      <c r="AK12" s="40">
        <v>0</v>
      </c>
      <c r="AL12" s="40">
        <v>0</v>
      </c>
      <c r="AM12" s="40">
        <v>0</v>
      </c>
      <c r="AN12" s="41">
        <v>0</v>
      </c>
      <c r="AO12" s="41">
        <v>0</v>
      </c>
      <c r="AP12" s="41">
        <v>0</v>
      </c>
      <c r="AQ12" s="41">
        <v>0</v>
      </c>
      <c r="AR12" s="41">
        <v>0</v>
      </c>
      <c r="AS12" s="42">
        <v>0</v>
      </c>
      <c r="AT12" s="790">
        <v>1.0000000000000001E-5</v>
      </c>
    </row>
    <row r="13" spans="1:48" ht="12.6" hidden="1" customHeight="1" thickBot="1">
      <c r="A13" s="453">
        <v>6</v>
      </c>
      <c r="B13" s="454">
        <v>643</v>
      </c>
      <c r="C13" s="455" t="s">
        <v>95</v>
      </c>
      <c r="D13" s="456" t="s">
        <v>544</v>
      </c>
      <c r="E13" s="457">
        <v>1999</v>
      </c>
      <c r="F13" s="458">
        <v>1</v>
      </c>
      <c r="G13" s="545" t="s">
        <v>563</v>
      </c>
      <c r="H13" s="459">
        <v>0</v>
      </c>
      <c r="I13" s="545">
        <v>0</v>
      </c>
      <c r="J13" s="545" t="s">
        <v>577</v>
      </c>
      <c r="K13" s="460" t="s">
        <v>759</v>
      </c>
      <c r="L13" s="461" t="s">
        <v>610</v>
      </c>
      <c r="R13" s="794"/>
      <c r="T13" s="463">
        <v>1.0000000000000001E-5</v>
      </c>
      <c r="U13" s="464" t="s">
        <v>1049</v>
      </c>
      <c r="V13" s="465" t="s">
        <v>1049</v>
      </c>
      <c r="W13" s="788" t="s">
        <v>1049</v>
      </c>
      <c r="X13" s="464" t="s">
        <v>1049</v>
      </c>
      <c r="Y13" s="465" t="s">
        <v>1056</v>
      </c>
      <c r="AA13" s="468" t="s">
        <v>610</v>
      </c>
      <c r="AC13" s="791">
        <v>5.6</v>
      </c>
      <c r="AD13" s="467">
        <v>3</v>
      </c>
      <c r="AE13" s="76">
        <v>4.7</v>
      </c>
      <c r="AF13" s="467">
        <v>3</v>
      </c>
      <c r="AH13" s="40">
        <v>0</v>
      </c>
      <c r="AI13" s="40">
        <v>0</v>
      </c>
      <c r="AJ13" s="40">
        <v>0</v>
      </c>
      <c r="AK13" s="40">
        <v>0</v>
      </c>
      <c r="AL13" s="40">
        <v>0</v>
      </c>
      <c r="AM13" s="40">
        <v>0</v>
      </c>
      <c r="AN13" s="41">
        <v>0</v>
      </c>
      <c r="AO13" s="41">
        <v>0</v>
      </c>
      <c r="AP13" s="41">
        <v>0</v>
      </c>
      <c r="AQ13" s="41">
        <v>0</v>
      </c>
      <c r="AR13" s="41">
        <v>0</v>
      </c>
      <c r="AS13" s="42">
        <v>0</v>
      </c>
      <c r="AT13" s="790">
        <v>1.0000000000000001E-5</v>
      </c>
    </row>
    <row r="14" spans="1:48" ht="12.6" hidden="1" customHeight="1" thickBot="1">
      <c r="A14" s="453">
        <v>7</v>
      </c>
      <c r="B14" s="454">
        <v>119</v>
      </c>
      <c r="C14" s="455" t="s">
        <v>782</v>
      </c>
      <c r="D14" s="456">
        <v>35807</v>
      </c>
      <c r="E14" s="457">
        <v>1998</v>
      </c>
      <c r="F14" s="458">
        <v>2</v>
      </c>
      <c r="G14" s="545" t="s">
        <v>766</v>
      </c>
      <c r="H14" s="459">
        <v>0</v>
      </c>
      <c r="I14" s="545">
        <v>0</v>
      </c>
      <c r="J14" s="545" t="s">
        <v>772</v>
      </c>
      <c r="K14" s="460">
        <v>0</v>
      </c>
      <c r="L14" s="461" t="s">
        <v>781</v>
      </c>
      <c r="T14" s="463">
        <v>1.0000000000000001E-5</v>
      </c>
      <c r="U14" s="464" t="s">
        <v>1049</v>
      </c>
      <c r="V14" s="465" t="s">
        <v>1049</v>
      </c>
      <c r="W14" s="788" t="s">
        <v>1049</v>
      </c>
      <c r="X14" s="464" t="s">
        <v>1049</v>
      </c>
      <c r="Y14" s="465" t="s">
        <v>1049</v>
      </c>
      <c r="AA14" s="789" t="s">
        <v>781</v>
      </c>
      <c r="AB14" s="793"/>
      <c r="AC14" s="791">
        <v>6.25</v>
      </c>
      <c r="AD14" s="467">
        <v>2</v>
      </c>
      <c r="AE14" s="76">
        <v>5.2</v>
      </c>
      <c r="AF14" s="467">
        <v>2</v>
      </c>
      <c r="AH14" s="40">
        <v>0</v>
      </c>
      <c r="AI14" s="40">
        <v>0</v>
      </c>
      <c r="AJ14" s="40">
        <v>0</v>
      </c>
      <c r="AK14" s="40">
        <v>0</v>
      </c>
      <c r="AL14" s="40">
        <v>0</v>
      </c>
      <c r="AM14" s="40">
        <v>0</v>
      </c>
      <c r="AN14" s="41">
        <v>0</v>
      </c>
      <c r="AO14" s="41">
        <v>0</v>
      </c>
      <c r="AP14" s="41">
        <v>0</v>
      </c>
      <c r="AQ14" s="41">
        <v>0</v>
      </c>
      <c r="AR14" s="41">
        <v>0</v>
      </c>
      <c r="AS14" s="42">
        <v>0</v>
      </c>
      <c r="AT14" s="790">
        <v>1.0000000000000001E-5</v>
      </c>
    </row>
    <row r="15" spans="1:48" ht="12.6" hidden="1" customHeight="1" thickBot="1">
      <c r="A15" s="453">
        <v>8</v>
      </c>
      <c r="B15" s="454">
        <v>354</v>
      </c>
      <c r="C15" s="455" t="s">
        <v>882</v>
      </c>
      <c r="D15" s="456">
        <v>36226</v>
      </c>
      <c r="E15" s="457">
        <v>1999</v>
      </c>
      <c r="F15" s="458">
        <v>1</v>
      </c>
      <c r="G15" s="545" t="s">
        <v>877</v>
      </c>
      <c r="H15" s="459">
        <v>0</v>
      </c>
      <c r="I15" s="545">
        <v>0</v>
      </c>
      <c r="J15" s="545" t="s">
        <v>881</v>
      </c>
      <c r="K15" s="460">
        <v>0</v>
      </c>
      <c r="L15" s="461" t="s">
        <v>883</v>
      </c>
      <c r="T15" s="463">
        <v>1.0000000000000001E-5</v>
      </c>
      <c r="U15" s="464" t="s">
        <v>1049</v>
      </c>
      <c r="V15" s="465" t="s">
        <v>1049</v>
      </c>
      <c r="W15" s="788" t="s">
        <v>1049</v>
      </c>
      <c r="X15" s="464" t="s">
        <v>1049</v>
      </c>
      <c r="Y15" s="465" t="s">
        <v>1049</v>
      </c>
      <c r="AA15" s="789" t="s">
        <v>883</v>
      </c>
      <c r="AC15" s="791">
        <v>6.75</v>
      </c>
      <c r="AD15" s="467">
        <v>1</v>
      </c>
      <c r="AE15" s="76">
        <v>5.6</v>
      </c>
      <c r="AF15" s="467">
        <v>1</v>
      </c>
      <c r="AH15" s="40">
        <v>0</v>
      </c>
      <c r="AI15" s="40">
        <v>0</v>
      </c>
      <c r="AJ15" s="40">
        <v>0</v>
      </c>
      <c r="AK15" s="40">
        <v>0</v>
      </c>
      <c r="AL15" s="40">
        <v>0</v>
      </c>
      <c r="AM15" s="40">
        <v>0</v>
      </c>
      <c r="AN15" s="41">
        <v>0</v>
      </c>
      <c r="AO15" s="41">
        <v>0</v>
      </c>
      <c r="AP15" s="41">
        <v>0</v>
      </c>
      <c r="AQ15" s="41">
        <v>0</v>
      </c>
      <c r="AR15" s="41">
        <v>0</v>
      </c>
      <c r="AS15" s="42">
        <v>0</v>
      </c>
      <c r="AT15" s="790">
        <v>1.0000000000000001E-5</v>
      </c>
    </row>
    <row r="16" spans="1:48" ht="12.6" hidden="1" customHeight="1" thickBot="1">
      <c r="A16" s="453">
        <v>9</v>
      </c>
      <c r="B16" s="454">
        <v>641</v>
      </c>
      <c r="C16" s="455" t="s">
        <v>160</v>
      </c>
      <c r="D16" s="456">
        <v>1998</v>
      </c>
      <c r="E16" s="457">
        <v>1998</v>
      </c>
      <c r="F16" s="458">
        <v>1</v>
      </c>
      <c r="G16" s="545" t="s">
        <v>563</v>
      </c>
      <c r="H16" s="459">
        <v>0</v>
      </c>
      <c r="I16" s="545">
        <v>0</v>
      </c>
      <c r="J16" s="545" t="s">
        <v>575</v>
      </c>
      <c r="K16" s="460" t="s">
        <v>759</v>
      </c>
      <c r="L16" s="461" t="s">
        <v>608</v>
      </c>
      <c r="R16" s="794"/>
      <c r="T16" s="463">
        <v>1.0000000000000001E-5</v>
      </c>
      <c r="U16" s="464" t="s">
        <v>1049</v>
      </c>
      <c r="V16" s="465" t="s">
        <v>1049</v>
      </c>
      <c r="W16" s="788" t="s">
        <v>1049</v>
      </c>
      <c r="X16" s="464" t="s">
        <v>1049</v>
      </c>
      <c r="Y16" s="465" t="s">
        <v>1056</v>
      </c>
      <c r="AA16" s="789" t="s">
        <v>608</v>
      </c>
      <c r="AC16" s="791">
        <v>7.1</v>
      </c>
      <c r="AD16" s="467" t="s">
        <v>34</v>
      </c>
      <c r="AE16" s="76">
        <v>6</v>
      </c>
      <c r="AF16" s="467" t="s">
        <v>34</v>
      </c>
      <c r="AH16" s="40">
        <v>0</v>
      </c>
      <c r="AI16" s="40">
        <v>0</v>
      </c>
      <c r="AJ16" s="40">
        <v>0</v>
      </c>
      <c r="AK16" s="40">
        <v>0</v>
      </c>
      <c r="AL16" s="40">
        <v>0</v>
      </c>
      <c r="AM16" s="40">
        <v>0</v>
      </c>
      <c r="AN16" s="41">
        <v>0</v>
      </c>
      <c r="AO16" s="41">
        <v>0</v>
      </c>
      <c r="AP16" s="41">
        <v>0</v>
      </c>
      <c r="AQ16" s="41">
        <v>0</v>
      </c>
      <c r="AR16" s="41">
        <v>0</v>
      </c>
      <c r="AS16" s="42">
        <v>0</v>
      </c>
      <c r="AT16" s="790">
        <v>1.0000000000000001E-5</v>
      </c>
    </row>
    <row r="17" spans="1:46" ht="12.6" hidden="1" customHeight="1" thickBot="1">
      <c r="A17" s="453">
        <v>10</v>
      </c>
      <c r="B17" s="454">
        <v>398</v>
      </c>
      <c r="C17" s="455" t="s">
        <v>903</v>
      </c>
      <c r="D17" s="456">
        <v>36073</v>
      </c>
      <c r="E17" s="457">
        <v>1998</v>
      </c>
      <c r="F17" s="458">
        <v>2</v>
      </c>
      <c r="G17" s="545" t="s">
        <v>181</v>
      </c>
      <c r="H17" s="459">
        <v>0</v>
      </c>
      <c r="I17" s="545">
        <v>0</v>
      </c>
      <c r="J17" s="545" t="s">
        <v>673</v>
      </c>
      <c r="K17" s="460">
        <v>0</v>
      </c>
      <c r="L17" s="461" t="s">
        <v>904</v>
      </c>
      <c r="T17" s="463">
        <v>1.0000000000000001E-5</v>
      </c>
      <c r="U17" s="464" t="s">
        <v>1049</v>
      </c>
      <c r="V17" s="465" t="s">
        <v>1049</v>
      </c>
      <c r="W17" s="788" t="s">
        <v>1049</v>
      </c>
      <c r="X17" s="464" t="s">
        <v>1049</v>
      </c>
      <c r="Y17" s="465" t="s">
        <v>1049</v>
      </c>
      <c r="AA17" s="459" t="s">
        <v>904</v>
      </c>
      <c r="AC17" s="791">
        <v>7.6</v>
      </c>
      <c r="AD17" s="467" t="s">
        <v>32</v>
      </c>
      <c r="AE17" s="76">
        <v>6.3</v>
      </c>
      <c r="AF17" s="467" t="s">
        <v>32</v>
      </c>
      <c r="AH17" s="40">
        <v>0</v>
      </c>
      <c r="AI17" s="40">
        <v>0</v>
      </c>
      <c r="AJ17" s="40">
        <v>0</v>
      </c>
      <c r="AK17" s="40">
        <v>0</v>
      </c>
      <c r="AL17" s="40">
        <v>0</v>
      </c>
      <c r="AM17" s="40">
        <v>0</v>
      </c>
      <c r="AN17" s="41">
        <v>0</v>
      </c>
      <c r="AO17" s="41">
        <v>0</v>
      </c>
      <c r="AP17" s="41">
        <v>0</v>
      </c>
      <c r="AQ17" s="41">
        <v>0</v>
      </c>
      <c r="AR17" s="41">
        <v>0</v>
      </c>
      <c r="AS17" s="42">
        <v>0</v>
      </c>
      <c r="AT17" s="790">
        <v>1.0000000000000001E-5</v>
      </c>
    </row>
    <row r="18" spans="1:46" ht="12.6" hidden="1" customHeight="1" thickBot="1">
      <c r="A18" s="453">
        <v>11</v>
      </c>
      <c r="B18" s="454">
        <v>266</v>
      </c>
      <c r="C18" s="455" t="s">
        <v>840</v>
      </c>
      <c r="D18" s="456">
        <v>36108</v>
      </c>
      <c r="E18" s="457">
        <v>1998</v>
      </c>
      <c r="F18" s="458">
        <v>1</v>
      </c>
      <c r="G18" s="545" t="s">
        <v>198</v>
      </c>
      <c r="H18" s="459">
        <v>0</v>
      </c>
      <c r="I18" s="545">
        <v>0</v>
      </c>
      <c r="J18" s="545" t="s">
        <v>35</v>
      </c>
      <c r="K18" s="460">
        <v>0</v>
      </c>
      <c r="L18" s="461" t="s">
        <v>841</v>
      </c>
      <c r="T18" s="463">
        <v>1.0000000000000001E-5</v>
      </c>
      <c r="U18" s="464" t="s">
        <v>1049</v>
      </c>
      <c r="V18" s="465" t="s">
        <v>1049</v>
      </c>
      <c r="W18" s="788" t="s">
        <v>1049</v>
      </c>
      <c r="X18" s="464" t="s">
        <v>1049</v>
      </c>
      <c r="Y18" s="465" t="s">
        <v>1049</v>
      </c>
      <c r="AA18" s="789" t="s">
        <v>841</v>
      </c>
      <c r="AC18" s="791">
        <v>8</v>
      </c>
      <c r="AD18" s="467" t="s">
        <v>33</v>
      </c>
      <c r="AE18" s="795">
        <v>6.7</v>
      </c>
      <c r="AF18" s="467" t="s">
        <v>33</v>
      </c>
      <c r="AH18" s="40">
        <v>0</v>
      </c>
      <c r="AI18" s="40">
        <v>0</v>
      </c>
      <c r="AJ18" s="40">
        <v>0</v>
      </c>
      <c r="AK18" s="40">
        <v>0</v>
      </c>
      <c r="AL18" s="40">
        <v>0</v>
      </c>
      <c r="AM18" s="40">
        <v>0</v>
      </c>
      <c r="AN18" s="41">
        <v>0</v>
      </c>
      <c r="AO18" s="41">
        <v>0</v>
      </c>
      <c r="AP18" s="41">
        <v>0</v>
      </c>
      <c r="AQ18" s="41">
        <v>0</v>
      </c>
      <c r="AR18" s="41">
        <v>0</v>
      </c>
      <c r="AS18" s="42">
        <v>0</v>
      </c>
      <c r="AT18" s="790">
        <v>1.0000000000000001E-5</v>
      </c>
    </row>
    <row r="19" spans="1:46" ht="12.6" hidden="1" customHeight="1">
      <c r="A19" s="453">
        <v>12</v>
      </c>
      <c r="B19" s="454">
        <v>628</v>
      </c>
      <c r="C19" s="455" t="s">
        <v>81</v>
      </c>
      <c r="D19" s="456" t="s">
        <v>530</v>
      </c>
      <c r="E19" s="457">
        <v>1999</v>
      </c>
      <c r="F19" s="458">
        <v>1</v>
      </c>
      <c r="G19" s="545" t="s">
        <v>563</v>
      </c>
      <c r="H19" s="459">
        <v>0</v>
      </c>
      <c r="I19" s="545">
        <v>0</v>
      </c>
      <c r="J19" s="545" t="s">
        <v>166</v>
      </c>
      <c r="K19" s="460">
        <v>0</v>
      </c>
      <c r="L19" s="461" t="s">
        <v>598</v>
      </c>
      <c r="T19" s="463">
        <v>1.0000000000000001E-5</v>
      </c>
      <c r="U19" s="464" t="s">
        <v>1049</v>
      </c>
      <c r="V19" s="465" t="s">
        <v>1049</v>
      </c>
      <c r="W19" s="788" t="s">
        <v>1049</v>
      </c>
      <c r="X19" s="464" t="s">
        <v>1049</v>
      </c>
      <c r="Y19" s="465" t="s">
        <v>1049</v>
      </c>
      <c r="AA19" s="789" t="s">
        <v>598</v>
      </c>
      <c r="AH19" s="40">
        <v>0</v>
      </c>
      <c r="AI19" s="40">
        <v>0</v>
      </c>
      <c r="AJ19" s="40">
        <v>0</v>
      </c>
      <c r="AK19" s="40">
        <v>0</v>
      </c>
      <c r="AL19" s="40">
        <v>0</v>
      </c>
      <c r="AM19" s="40">
        <v>0</v>
      </c>
      <c r="AN19" s="41">
        <v>0</v>
      </c>
      <c r="AO19" s="41">
        <v>0</v>
      </c>
      <c r="AP19" s="41">
        <v>0</v>
      </c>
      <c r="AQ19" s="41">
        <v>0</v>
      </c>
      <c r="AR19" s="41">
        <v>0</v>
      </c>
      <c r="AS19" s="42">
        <v>0</v>
      </c>
      <c r="AT19" s="790">
        <v>1.0000000000000001E-5</v>
      </c>
    </row>
    <row r="20" spans="1:46" ht="12.6" hidden="1" customHeight="1">
      <c r="A20" s="453">
        <v>13</v>
      </c>
      <c r="B20" s="454">
        <v>407</v>
      </c>
      <c r="C20" s="455" t="s">
        <v>129</v>
      </c>
      <c r="D20" s="456">
        <v>0</v>
      </c>
      <c r="E20" s="457">
        <v>1998</v>
      </c>
      <c r="F20" s="458">
        <v>1</v>
      </c>
      <c r="G20" s="545" t="s">
        <v>181</v>
      </c>
      <c r="H20" s="459">
        <v>0</v>
      </c>
      <c r="I20" s="545" t="s">
        <v>182</v>
      </c>
      <c r="J20" s="545" t="s">
        <v>673</v>
      </c>
      <c r="K20" s="460">
        <v>0</v>
      </c>
      <c r="L20" s="461" t="s">
        <v>674</v>
      </c>
      <c r="T20" s="463">
        <v>1.0000000000000001E-5</v>
      </c>
      <c r="U20" s="464" t="s">
        <v>1049</v>
      </c>
      <c r="V20" s="465" t="s">
        <v>1049</v>
      </c>
      <c r="W20" s="788" t="s">
        <v>1049</v>
      </c>
      <c r="X20" s="464" t="s">
        <v>1049</v>
      </c>
      <c r="Y20" s="465" t="s">
        <v>1049</v>
      </c>
      <c r="AA20" s="789" t="s">
        <v>674</v>
      </c>
      <c r="AH20" s="40">
        <v>0</v>
      </c>
      <c r="AI20" s="40">
        <v>0</v>
      </c>
      <c r="AJ20" s="40">
        <v>0</v>
      </c>
      <c r="AK20" s="40">
        <v>0</v>
      </c>
      <c r="AL20" s="40">
        <v>0</v>
      </c>
      <c r="AM20" s="40">
        <v>0</v>
      </c>
      <c r="AN20" s="41">
        <v>0</v>
      </c>
      <c r="AO20" s="41">
        <v>0</v>
      </c>
      <c r="AP20" s="41">
        <v>0</v>
      </c>
      <c r="AQ20" s="41">
        <v>0</v>
      </c>
      <c r="AR20" s="41">
        <v>0</v>
      </c>
      <c r="AS20" s="42">
        <v>0</v>
      </c>
      <c r="AT20" s="790">
        <v>1.0000000000000001E-5</v>
      </c>
    </row>
    <row r="21" spans="1:46" ht="12.6" hidden="1" customHeight="1">
      <c r="A21" s="453">
        <v>14</v>
      </c>
      <c r="B21" s="454">
        <v>85</v>
      </c>
      <c r="C21" s="455" t="s">
        <v>632</v>
      </c>
      <c r="D21" s="456">
        <v>0</v>
      </c>
      <c r="E21" s="457">
        <v>1998</v>
      </c>
      <c r="F21" s="458">
        <v>0</v>
      </c>
      <c r="G21" s="545" t="s">
        <v>172</v>
      </c>
      <c r="H21" s="459">
        <v>0</v>
      </c>
      <c r="I21" s="545">
        <v>0</v>
      </c>
      <c r="J21" s="545">
        <v>0</v>
      </c>
      <c r="K21" s="460">
        <v>0</v>
      </c>
      <c r="L21" s="461" t="s">
        <v>664</v>
      </c>
      <c r="T21" s="463">
        <v>1.0000000000000001E-5</v>
      </c>
      <c r="U21" s="464" t="s">
        <v>1049</v>
      </c>
      <c r="V21" s="465" t="s">
        <v>1049</v>
      </c>
      <c r="W21" s="788" t="s">
        <v>1049</v>
      </c>
      <c r="X21" s="464" t="s">
        <v>1049</v>
      </c>
      <c r="Y21" s="465" t="s">
        <v>1049</v>
      </c>
      <c r="AA21" s="789" t="s">
        <v>664</v>
      </c>
      <c r="AH21" s="40">
        <v>0</v>
      </c>
      <c r="AI21" s="40">
        <v>0</v>
      </c>
      <c r="AJ21" s="40">
        <v>0</v>
      </c>
      <c r="AK21" s="40">
        <v>0</v>
      </c>
      <c r="AL21" s="40">
        <v>0</v>
      </c>
      <c r="AM21" s="40">
        <v>0</v>
      </c>
      <c r="AN21" s="41">
        <v>0</v>
      </c>
      <c r="AO21" s="41">
        <v>0</v>
      </c>
      <c r="AP21" s="41">
        <v>0</v>
      </c>
      <c r="AQ21" s="41">
        <v>0</v>
      </c>
      <c r="AR21" s="41">
        <v>0</v>
      </c>
      <c r="AS21" s="42">
        <v>0</v>
      </c>
      <c r="AT21" s="790">
        <v>1.0000000000000001E-5</v>
      </c>
    </row>
    <row r="22" spans="1:46" ht="12.6" hidden="1" customHeight="1">
      <c r="A22" s="453">
        <v>15</v>
      </c>
      <c r="B22" s="454">
        <v>157</v>
      </c>
      <c r="C22" s="455" t="s">
        <v>125</v>
      </c>
      <c r="D22" s="456">
        <v>36050</v>
      </c>
      <c r="E22" s="457">
        <v>1998</v>
      </c>
      <c r="F22" s="458" t="s">
        <v>522</v>
      </c>
      <c r="G22" s="545" t="s">
        <v>180</v>
      </c>
      <c r="H22" s="459">
        <v>0</v>
      </c>
      <c r="I22" s="545">
        <v>0</v>
      </c>
      <c r="J22" s="545" t="s">
        <v>703</v>
      </c>
      <c r="K22" s="460">
        <v>0</v>
      </c>
      <c r="L22" s="461" t="s">
        <v>722</v>
      </c>
      <c r="T22" s="463">
        <v>1.0000000000000001E-5</v>
      </c>
      <c r="U22" s="464" t="s">
        <v>1049</v>
      </c>
      <c r="V22" s="465" t="s">
        <v>1049</v>
      </c>
      <c r="W22" s="788" t="s">
        <v>1049</v>
      </c>
      <c r="X22" s="464" t="s">
        <v>1049</v>
      </c>
      <c r="Y22" s="465" t="s">
        <v>1049</v>
      </c>
      <c r="AA22" s="789" t="s">
        <v>722</v>
      </c>
      <c r="AH22" s="40">
        <v>0</v>
      </c>
      <c r="AI22" s="40">
        <v>0</v>
      </c>
      <c r="AJ22" s="40">
        <v>0</v>
      </c>
      <c r="AK22" s="40">
        <v>0</v>
      </c>
      <c r="AL22" s="40">
        <v>0</v>
      </c>
      <c r="AM22" s="40">
        <v>0</v>
      </c>
      <c r="AN22" s="41">
        <v>0</v>
      </c>
      <c r="AO22" s="41">
        <v>0</v>
      </c>
      <c r="AP22" s="41">
        <v>0</v>
      </c>
      <c r="AQ22" s="41">
        <v>0</v>
      </c>
      <c r="AR22" s="41">
        <v>0</v>
      </c>
      <c r="AS22" s="42">
        <v>0</v>
      </c>
      <c r="AT22" s="790">
        <v>1.0000000000000001E-5</v>
      </c>
    </row>
    <row r="23" spans="1:46" ht="12.6" hidden="1" customHeight="1">
      <c r="A23" s="453">
        <v>16</v>
      </c>
      <c r="B23" s="454">
        <v>117</v>
      </c>
      <c r="C23" s="455" t="s">
        <v>778</v>
      </c>
      <c r="D23" s="456">
        <v>36033</v>
      </c>
      <c r="E23" s="457">
        <v>1998</v>
      </c>
      <c r="F23" s="458">
        <v>1</v>
      </c>
      <c r="G23" s="545" t="s">
        <v>766</v>
      </c>
      <c r="H23" s="459">
        <v>0</v>
      </c>
      <c r="I23" s="545">
        <v>0</v>
      </c>
      <c r="J23" s="545" t="s">
        <v>772</v>
      </c>
      <c r="K23" s="460">
        <v>0</v>
      </c>
      <c r="L23" s="461" t="s">
        <v>779</v>
      </c>
      <c r="T23" s="463">
        <v>1.0000000000000001E-5</v>
      </c>
      <c r="U23" s="464" t="s">
        <v>1049</v>
      </c>
      <c r="V23" s="465" t="s">
        <v>1049</v>
      </c>
      <c r="W23" s="788" t="s">
        <v>1049</v>
      </c>
      <c r="X23" s="464" t="s">
        <v>1049</v>
      </c>
      <c r="Y23" s="465" t="s">
        <v>1049</v>
      </c>
      <c r="AA23" s="789" t="s">
        <v>779</v>
      </c>
      <c r="AH23" s="40">
        <v>0</v>
      </c>
      <c r="AI23" s="40">
        <v>0</v>
      </c>
      <c r="AJ23" s="40">
        <v>0</v>
      </c>
      <c r="AK23" s="40">
        <v>0</v>
      </c>
      <c r="AL23" s="40">
        <v>0</v>
      </c>
      <c r="AM23" s="40">
        <v>0</v>
      </c>
      <c r="AN23" s="41">
        <v>0</v>
      </c>
      <c r="AO23" s="41">
        <v>0</v>
      </c>
      <c r="AP23" s="41">
        <v>0</v>
      </c>
      <c r="AQ23" s="41">
        <v>0</v>
      </c>
      <c r="AR23" s="41">
        <v>0</v>
      </c>
      <c r="AS23" s="42">
        <v>0</v>
      </c>
      <c r="AT23" s="790">
        <v>1.0000000000000001E-5</v>
      </c>
    </row>
    <row r="24" spans="1:46" ht="12.6" hidden="1" customHeight="1">
      <c r="A24" s="453">
        <v>17</v>
      </c>
      <c r="B24" s="454">
        <v>95</v>
      </c>
      <c r="C24" s="455" t="s">
        <v>149</v>
      </c>
      <c r="D24" s="456">
        <v>37062</v>
      </c>
      <c r="E24" s="457">
        <v>2001</v>
      </c>
      <c r="F24" s="458">
        <v>2</v>
      </c>
      <c r="G24" s="545" t="s">
        <v>172</v>
      </c>
      <c r="H24" s="459">
        <v>0</v>
      </c>
      <c r="I24" s="545">
        <v>0</v>
      </c>
      <c r="J24" s="545" t="s">
        <v>37</v>
      </c>
      <c r="K24" s="460">
        <v>0</v>
      </c>
      <c r="L24" s="461" t="s">
        <v>189</v>
      </c>
      <c r="T24" s="463">
        <v>1.0000000000000001E-5</v>
      </c>
      <c r="U24" s="464" t="s">
        <v>1049</v>
      </c>
      <c r="V24" s="465" t="s">
        <v>1049</v>
      </c>
      <c r="W24" s="788" t="s">
        <v>1049</v>
      </c>
      <c r="X24" s="464" t="s">
        <v>1049</v>
      </c>
      <c r="Y24" s="465" t="s">
        <v>1049</v>
      </c>
      <c r="AA24" s="789" t="s">
        <v>189</v>
      </c>
      <c r="AH24" s="40">
        <v>0</v>
      </c>
      <c r="AI24" s="40">
        <v>0</v>
      </c>
      <c r="AJ24" s="40">
        <v>0</v>
      </c>
      <c r="AK24" s="40">
        <v>0</v>
      </c>
      <c r="AL24" s="40">
        <v>0</v>
      </c>
      <c r="AM24" s="40">
        <v>0</v>
      </c>
      <c r="AN24" s="41">
        <v>0</v>
      </c>
      <c r="AO24" s="41">
        <v>0</v>
      </c>
      <c r="AP24" s="41">
        <v>0</v>
      </c>
      <c r="AQ24" s="41">
        <v>0</v>
      </c>
      <c r="AR24" s="41">
        <v>0</v>
      </c>
      <c r="AS24" s="42">
        <v>0</v>
      </c>
      <c r="AT24" s="790">
        <v>1.0000000000000001E-5</v>
      </c>
    </row>
    <row r="25" spans="1:46" ht="12.6" hidden="1" customHeight="1">
      <c r="A25" s="453">
        <v>18</v>
      </c>
      <c r="C25" s="455" t="s">
        <v>1049</v>
      </c>
      <c r="D25" s="456" t="s">
        <v>1049</v>
      </c>
      <c r="E25" s="457" t="s">
        <v>1049</v>
      </c>
      <c r="F25" s="458" t="s">
        <v>1049</v>
      </c>
      <c r="G25" s="545" t="s">
        <v>1049</v>
      </c>
      <c r="H25" s="459" t="s">
        <v>1049</v>
      </c>
      <c r="I25" s="545" t="s">
        <v>1049</v>
      </c>
      <c r="J25" s="545" t="s">
        <v>1049</v>
      </c>
      <c r="K25" s="460" t="s">
        <v>1049</v>
      </c>
      <c r="L25" s="461" t="s">
        <v>1049</v>
      </c>
      <c r="T25" s="463">
        <v>1.0000000000000001E-5</v>
      </c>
      <c r="U25" s="464" t="s">
        <v>1049</v>
      </c>
      <c r="V25" s="465" t="s">
        <v>1049</v>
      </c>
      <c r="W25" s="788" t="s">
        <v>1049</v>
      </c>
      <c r="X25" s="464" t="s">
        <v>1049</v>
      </c>
      <c r="Y25" s="465" t="s">
        <v>1049</v>
      </c>
      <c r="AA25" s="789" t="s">
        <v>1049</v>
      </c>
      <c r="AH25" s="40">
        <v>0</v>
      </c>
      <c r="AI25" s="40">
        <v>0</v>
      </c>
      <c r="AJ25" s="40">
        <v>0</v>
      </c>
      <c r="AK25" s="40">
        <v>0</v>
      </c>
      <c r="AL25" s="40">
        <v>0</v>
      </c>
      <c r="AM25" s="40">
        <v>0</v>
      </c>
      <c r="AN25" s="41">
        <v>0</v>
      </c>
      <c r="AO25" s="41">
        <v>0</v>
      </c>
      <c r="AP25" s="41">
        <v>0</v>
      </c>
      <c r="AQ25" s="41">
        <v>0</v>
      </c>
      <c r="AR25" s="41">
        <v>0</v>
      </c>
      <c r="AS25" s="42">
        <v>0</v>
      </c>
      <c r="AT25" s="790">
        <v>1.0000000000000001E-5</v>
      </c>
    </row>
    <row r="26" spans="1:46" ht="12.6" hidden="1" customHeight="1">
      <c r="A26" s="453">
        <v>19</v>
      </c>
      <c r="C26" s="455" t="s">
        <v>1049</v>
      </c>
      <c r="D26" s="456" t="s">
        <v>1049</v>
      </c>
      <c r="E26" s="457" t="s">
        <v>1049</v>
      </c>
      <c r="F26" s="458" t="s">
        <v>1049</v>
      </c>
      <c r="G26" s="545" t="s">
        <v>1049</v>
      </c>
      <c r="H26" s="459" t="s">
        <v>1049</v>
      </c>
      <c r="I26" s="545" t="s">
        <v>1049</v>
      </c>
      <c r="J26" s="545" t="s">
        <v>1049</v>
      </c>
      <c r="K26" s="460" t="s">
        <v>1049</v>
      </c>
      <c r="L26" s="461" t="s">
        <v>1049</v>
      </c>
      <c r="T26" s="463">
        <v>1.0000000000000001E-5</v>
      </c>
      <c r="U26" s="464" t="s">
        <v>1049</v>
      </c>
      <c r="V26" s="465" t="s">
        <v>1049</v>
      </c>
      <c r="W26" s="788" t="s">
        <v>1049</v>
      </c>
      <c r="X26" s="464" t="s">
        <v>1049</v>
      </c>
      <c r="Y26" s="465" t="s">
        <v>1049</v>
      </c>
      <c r="AA26" s="789" t="s">
        <v>1049</v>
      </c>
      <c r="AH26" s="40">
        <v>0</v>
      </c>
      <c r="AI26" s="40">
        <v>0</v>
      </c>
      <c r="AJ26" s="40">
        <v>0</v>
      </c>
      <c r="AK26" s="40">
        <v>0</v>
      </c>
      <c r="AL26" s="40">
        <v>0</v>
      </c>
      <c r="AM26" s="40">
        <v>0</v>
      </c>
      <c r="AN26" s="41">
        <v>0</v>
      </c>
      <c r="AO26" s="41">
        <v>0</v>
      </c>
      <c r="AP26" s="41">
        <v>0</v>
      </c>
      <c r="AQ26" s="41">
        <v>0</v>
      </c>
      <c r="AR26" s="41">
        <v>0</v>
      </c>
      <c r="AS26" s="42">
        <v>0</v>
      </c>
      <c r="AT26" s="790">
        <v>1.0000000000000001E-5</v>
      </c>
    </row>
    <row r="27" spans="1:46" ht="12.6" hidden="1" customHeight="1">
      <c r="A27" s="453">
        <v>20</v>
      </c>
      <c r="C27" s="455" t="s">
        <v>1049</v>
      </c>
      <c r="D27" s="456" t="s">
        <v>1049</v>
      </c>
      <c r="E27" s="457" t="s">
        <v>1049</v>
      </c>
      <c r="F27" s="458" t="s">
        <v>1049</v>
      </c>
      <c r="G27" s="545" t="s">
        <v>1049</v>
      </c>
      <c r="H27" s="459" t="s">
        <v>1049</v>
      </c>
      <c r="I27" s="545" t="s">
        <v>1049</v>
      </c>
      <c r="J27" s="545" t="s">
        <v>1049</v>
      </c>
      <c r="K27" s="460" t="s">
        <v>1049</v>
      </c>
      <c r="L27" s="461" t="s">
        <v>1049</v>
      </c>
      <c r="T27" s="463">
        <v>1.0000000000000001E-5</v>
      </c>
      <c r="U27" s="464" t="s">
        <v>1049</v>
      </c>
      <c r="V27" s="465" t="s">
        <v>1049</v>
      </c>
      <c r="W27" s="788" t="s">
        <v>1049</v>
      </c>
      <c r="X27" s="464" t="s">
        <v>1049</v>
      </c>
      <c r="Y27" s="465" t="s">
        <v>1049</v>
      </c>
      <c r="AA27" s="789" t="s">
        <v>1049</v>
      </c>
      <c r="AH27" s="40">
        <v>0</v>
      </c>
      <c r="AI27" s="40">
        <v>0</v>
      </c>
      <c r="AJ27" s="40">
        <v>0</v>
      </c>
      <c r="AK27" s="40">
        <v>0</v>
      </c>
      <c r="AL27" s="40">
        <v>0</v>
      </c>
      <c r="AM27" s="40">
        <v>0</v>
      </c>
      <c r="AN27" s="41">
        <v>0</v>
      </c>
      <c r="AO27" s="41">
        <v>0</v>
      </c>
      <c r="AP27" s="41">
        <v>0</v>
      </c>
      <c r="AQ27" s="41">
        <v>0</v>
      </c>
      <c r="AR27" s="41">
        <v>0</v>
      </c>
      <c r="AS27" s="42">
        <v>0</v>
      </c>
      <c r="AT27" s="790">
        <v>1.0000000000000001E-5</v>
      </c>
    </row>
    <row r="28" spans="1:46" ht="12.6" hidden="1" customHeight="1">
      <c r="D28" s="456"/>
      <c r="E28" s="457"/>
    </row>
    <row r="29" spans="1:46" ht="12.6" hidden="1" customHeight="1">
      <c r="C29" s="796" t="s">
        <v>237</v>
      </c>
      <c r="D29" s="797"/>
      <c r="E29" s="469"/>
      <c r="F29" s="459"/>
      <c r="G29" s="459"/>
      <c r="H29" s="459"/>
      <c r="I29" s="459"/>
      <c r="J29" s="459"/>
      <c r="K29" s="459"/>
      <c r="L29" s="459"/>
      <c r="M29" s="459"/>
      <c r="N29" s="471"/>
      <c r="O29" s="458"/>
      <c r="P29" s="458"/>
      <c r="Q29" s="798" t="s">
        <v>218</v>
      </c>
      <c r="R29" s="470"/>
      <c r="S29" s="471"/>
      <c r="T29" s="471"/>
      <c r="U29" s="472"/>
      <c r="V29" s="472"/>
      <c r="W29" s="473"/>
      <c r="X29" s="467"/>
      <c r="Y29" s="474"/>
      <c r="Z29" s="458"/>
      <c r="AA29" s="458"/>
    </row>
    <row r="30" spans="1:46" ht="12.6" hidden="1" customHeight="1">
      <c r="C30" s="796" t="s">
        <v>217</v>
      </c>
      <c r="D30" s="797"/>
      <c r="E30" s="469"/>
      <c r="F30" s="459"/>
      <c r="G30" s="459"/>
      <c r="H30" s="459"/>
      <c r="I30" s="459"/>
      <c r="J30" s="459"/>
      <c r="K30" s="459"/>
      <c r="L30" s="459"/>
      <c r="M30" s="459"/>
      <c r="N30" s="471"/>
      <c r="O30" s="458"/>
      <c r="P30" s="458"/>
      <c r="Q30" s="798"/>
      <c r="R30" s="470"/>
      <c r="S30" s="471"/>
      <c r="T30" s="471"/>
      <c r="U30" s="472"/>
      <c r="V30" s="472"/>
      <c r="W30" s="473"/>
      <c r="X30" s="467"/>
      <c r="Y30" s="474"/>
      <c r="Z30" s="458"/>
      <c r="AA30" s="458"/>
      <c r="AI30" s="787"/>
      <c r="AJ30" s="787"/>
      <c r="AK30" s="787"/>
      <c r="AL30" s="787"/>
      <c r="AM30" s="787"/>
      <c r="AN30" s="787"/>
      <c r="AO30" s="787"/>
      <c r="AP30" s="787"/>
      <c r="AQ30" s="787"/>
      <c r="AR30" s="787"/>
      <c r="AS30" s="787"/>
    </row>
    <row r="31" spans="1:46" ht="12.6" hidden="1" customHeight="1">
      <c r="C31" s="796" t="s">
        <v>219</v>
      </c>
      <c r="D31" s="797"/>
      <c r="E31" s="469"/>
      <c r="F31" s="459"/>
      <c r="G31" s="459"/>
      <c r="H31" s="459"/>
      <c r="I31" s="459"/>
      <c r="J31" s="459"/>
      <c r="K31" s="459"/>
      <c r="L31" s="459"/>
      <c r="M31" s="459"/>
      <c r="N31" s="471"/>
      <c r="O31" s="458"/>
      <c r="P31" s="458"/>
      <c r="Q31" s="798"/>
      <c r="R31" s="470"/>
      <c r="S31" s="471"/>
      <c r="T31" s="471"/>
      <c r="U31" s="472"/>
      <c r="V31" s="472"/>
      <c r="W31" s="473"/>
      <c r="X31" s="467"/>
      <c r="Y31" s="474"/>
      <c r="Z31" s="458"/>
      <c r="AA31" s="458"/>
    </row>
    <row r="32" spans="1:46" ht="12.6" hidden="1" customHeight="1">
      <c r="A32" s="865" t="s">
        <v>252</v>
      </c>
      <c r="B32" s="865"/>
      <c r="C32" s="865"/>
      <c r="D32" s="865"/>
      <c r="E32" s="865"/>
      <c r="F32" s="865"/>
      <c r="G32" s="865"/>
      <c r="H32" s="865"/>
      <c r="I32" s="865"/>
      <c r="J32" s="865"/>
      <c r="K32" s="865"/>
      <c r="L32" s="865"/>
      <c r="M32" s="865"/>
      <c r="N32" s="865"/>
      <c r="O32" s="865"/>
      <c r="P32" s="865"/>
      <c r="Q32" s="865"/>
      <c r="R32" s="865"/>
      <c r="S32" s="865"/>
      <c r="T32" s="865"/>
      <c r="U32" s="865"/>
      <c r="V32" s="865"/>
      <c r="W32" s="865"/>
      <c r="X32" s="865"/>
      <c r="Y32" s="865"/>
      <c r="Z32" s="865"/>
      <c r="AA32" s="865"/>
    </row>
    <row r="33" spans="1:46" ht="12.6" hidden="1" customHeight="1">
      <c r="A33" s="865" t="s">
        <v>627</v>
      </c>
      <c r="B33" s="865"/>
      <c r="C33" s="865"/>
      <c r="D33" s="865"/>
      <c r="E33" s="865"/>
      <c r="F33" s="865"/>
      <c r="G33" s="865"/>
      <c r="H33" s="865"/>
      <c r="I33" s="865"/>
      <c r="J33" s="865"/>
      <c r="K33" s="865"/>
      <c r="L33" s="865"/>
      <c r="M33" s="865"/>
      <c r="N33" s="865"/>
      <c r="O33" s="865"/>
      <c r="P33" s="865"/>
      <c r="Q33" s="865"/>
      <c r="R33" s="865"/>
      <c r="S33" s="865"/>
      <c r="T33" s="865"/>
      <c r="U33" s="865"/>
      <c r="V33" s="865"/>
      <c r="W33" s="865"/>
      <c r="X33" s="865"/>
      <c r="Y33" s="865"/>
      <c r="Z33" s="865"/>
      <c r="AA33" s="865"/>
    </row>
    <row r="34" spans="1:46" s="458" customFormat="1" ht="12.6" hidden="1" customHeight="1">
      <c r="A34" s="865" t="s">
        <v>628</v>
      </c>
      <c r="B34" s="865"/>
      <c r="C34" s="865"/>
      <c r="D34" s="865"/>
      <c r="E34" s="865"/>
      <c r="F34" s="865"/>
      <c r="G34" s="865"/>
      <c r="H34" s="865"/>
      <c r="I34" s="865"/>
      <c r="J34" s="865"/>
      <c r="K34" s="865"/>
      <c r="L34" s="865"/>
      <c r="M34" s="865"/>
      <c r="N34" s="865"/>
      <c r="O34" s="865"/>
      <c r="P34" s="865"/>
      <c r="Q34" s="865"/>
      <c r="R34" s="865"/>
      <c r="S34" s="865"/>
      <c r="T34" s="865"/>
      <c r="U34" s="865"/>
      <c r="V34" s="865"/>
      <c r="W34" s="865"/>
      <c r="X34" s="865"/>
      <c r="Y34" s="865"/>
      <c r="Z34" s="865"/>
      <c r="AA34" s="865"/>
      <c r="AB34" s="510"/>
      <c r="AC34" s="510"/>
      <c r="AD34" s="510"/>
      <c r="AE34" s="510"/>
      <c r="AF34" s="510"/>
      <c r="AG34" s="510"/>
      <c r="AH34" s="510"/>
      <c r="AI34" s="510"/>
      <c r="AJ34" s="510"/>
      <c r="AK34" s="510"/>
      <c r="AL34" s="510"/>
      <c r="AM34" s="510"/>
      <c r="AN34" s="510"/>
      <c r="AO34" s="510"/>
      <c r="AP34" s="510"/>
      <c r="AQ34" s="510"/>
      <c r="AR34" s="510"/>
      <c r="AS34" s="510"/>
    </row>
    <row r="35" spans="1:46" s="458" customFormat="1" ht="12.6" hidden="1" customHeight="1" thickBot="1">
      <c r="A35" s="865"/>
      <c r="B35" s="865"/>
      <c r="C35" s="865"/>
      <c r="D35" s="865"/>
      <c r="E35" s="865"/>
      <c r="F35" s="865"/>
      <c r="G35" s="865"/>
      <c r="H35" s="865"/>
      <c r="I35" s="865"/>
      <c r="J35" s="865"/>
      <c r="K35" s="865"/>
      <c r="L35" s="865"/>
      <c r="M35" s="865"/>
      <c r="N35" s="865"/>
      <c r="O35" s="865"/>
      <c r="P35" s="865"/>
      <c r="Q35" s="865"/>
      <c r="R35" s="865"/>
      <c r="S35" s="865"/>
      <c r="T35" s="865"/>
      <c r="U35" s="865"/>
      <c r="V35" s="865"/>
      <c r="W35" s="865"/>
      <c r="X35" s="865"/>
      <c r="Y35" s="865"/>
      <c r="Z35" s="865"/>
      <c r="AA35" s="865"/>
      <c r="AB35" s="510"/>
      <c r="AC35" s="510"/>
      <c r="AD35" s="510"/>
      <c r="AE35" s="510"/>
      <c r="AF35" s="510"/>
      <c r="AG35" s="510"/>
      <c r="AH35" s="510"/>
      <c r="AI35" s="510"/>
      <c r="AJ35" s="510"/>
      <c r="AK35" s="510"/>
      <c r="AL35" s="510"/>
      <c r="AM35" s="510"/>
      <c r="AN35" s="510"/>
      <c r="AO35" s="510"/>
      <c r="AP35" s="510"/>
      <c r="AQ35" s="510"/>
      <c r="AR35" s="510"/>
      <c r="AS35" s="510"/>
    </row>
    <row r="36" spans="1:46" s="458" customFormat="1" ht="12.6" hidden="1" customHeight="1" thickTop="1">
      <c r="A36" s="925" t="s">
        <v>206</v>
      </c>
      <c r="B36" s="925"/>
      <c r="C36" s="925"/>
      <c r="D36" s="465"/>
      <c r="E36" s="928" t="s">
        <v>38</v>
      </c>
      <c r="F36" s="928"/>
      <c r="G36" s="928"/>
      <c r="H36" s="928"/>
      <c r="I36" s="928"/>
      <c r="J36" s="799">
        <v>0.47916666666666669</v>
      </c>
      <c r="K36" s="771"/>
      <c r="L36" s="467"/>
      <c r="M36" s="772"/>
      <c r="N36" s="772"/>
      <c r="O36" s="772"/>
      <c r="P36" s="772"/>
      <c r="Q36" s="772"/>
      <c r="R36" s="772"/>
      <c r="S36" s="772"/>
      <c r="T36" s="510"/>
      <c r="U36" s="465"/>
      <c r="V36" s="465"/>
      <c r="W36" s="465"/>
      <c r="X36" s="465"/>
      <c r="Y36" s="467"/>
      <c r="Z36" s="467"/>
      <c r="AA36" s="467"/>
      <c r="AB36" s="510"/>
      <c r="AC36" s="510"/>
      <c r="AD36" s="510"/>
      <c r="AE36" s="510"/>
      <c r="AF36" s="510"/>
      <c r="AG36" s="510"/>
      <c r="AH36" s="510"/>
      <c r="AI36" s="467"/>
      <c r="AJ36" s="467"/>
      <c r="AK36" s="467"/>
      <c r="AL36" s="467"/>
      <c r="AM36" s="467"/>
      <c r="AN36" s="467"/>
      <c r="AO36" s="467"/>
      <c r="AP36" s="467"/>
      <c r="AQ36" s="467"/>
      <c r="AR36" s="467"/>
      <c r="AS36" s="467"/>
    </row>
    <row r="37" spans="1:46" s="458" customFormat="1" ht="12.6" hidden="1" customHeight="1">
      <c r="A37" s="927" t="s">
        <v>253</v>
      </c>
      <c r="B37" s="927"/>
      <c r="C37" s="927"/>
      <c r="D37" s="465"/>
      <c r="E37" s="928" t="s">
        <v>207</v>
      </c>
      <c r="F37" s="928"/>
      <c r="G37" s="928"/>
      <c r="H37" s="928"/>
      <c r="I37" s="928"/>
      <c r="J37" s="771">
        <v>0.71180555555555503</v>
      </c>
      <c r="K37" s="771"/>
      <c r="L37" s="467"/>
      <c r="M37" s="774"/>
      <c r="N37" s="772"/>
      <c r="O37" s="772"/>
      <c r="P37" s="772"/>
      <c r="Q37" s="774"/>
      <c r="R37" s="772"/>
      <c r="S37" s="772"/>
      <c r="T37" s="775"/>
      <c r="U37" s="465"/>
      <c r="V37" s="465"/>
      <c r="W37" s="465"/>
      <c r="X37" s="465"/>
      <c r="Y37" s="467"/>
      <c r="Z37" s="467"/>
      <c r="AA37" s="467"/>
      <c r="AB37" s="510"/>
      <c r="AC37" s="510"/>
      <c r="AD37" s="510"/>
      <c r="AE37" s="510"/>
      <c r="AF37" s="510"/>
      <c r="AG37" s="510"/>
      <c r="AH37" s="510"/>
      <c r="AI37" s="510"/>
      <c r="AJ37" s="510"/>
      <c r="AK37" s="510"/>
      <c r="AL37" s="510"/>
      <c r="AM37" s="510"/>
      <c r="AN37" s="510"/>
      <c r="AO37" s="510"/>
      <c r="AP37" s="510"/>
      <c r="AQ37" s="510"/>
      <c r="AR37" s="510"/>
      <c r="AS37" s="510"/>
    </row>
    <row r="38" spans="1:46" s="458" customFormat="1" ht="12.6" hidden="1" customHeight="1">
      <c r="A38" s="776" t="s">
        <v>208</v>
      </c>
      <c r="B38" s="454" t="s">
        <v>44</v>
      </c>
      <c r="C38" s="777" t="s">
        <v>45</v>
      </c>
      <c r="D38" s="778" t="s">
        <v>209</v>
      </c>
      <c r="E38" s="779" t="s">
        <v>210</v>
      </c>
      <c r="F38" s="779" t="s">
        <v>46</v>
      </c>
      <c r="G38" s="780" t="s">
        <v>47</v>
      </c>
      <c r="H38" s="781" t="s">
        <v>48</v>
      </c>
      <c r="I38" s="780" t="s">
        <v>49</v>
      </c>
      <c r="J38" s="781" t="s">
        <v>50</v>
      </c>
      <c r="K38" s="781"/>
      <c r="L38" s="777"/>
      <c r="M38" s="782" t="s">
        <v>52</v>
      </c>
      <c r="N38" s="782" t="s">
        <v>52</v>
      </c>
      <c r="O38" s="782" t="s">
        <v>52</v>
      </c>
      <c r="P38" s="782" t="s">
        <v>208</v>
      </c>
      <c r="Q38" s="782" t="s">
        <v>52</v>
      </c>
      <c r="R38" s="782" t="s">
        <v>52</v>
      </c>
      <c r="S38" s="782" t="s">
        <v>52</v>
      </c>
      <c r="T38" s="783" t="s">
        <v>212</v>
      </c>
      <c r="U38" s="784"/>
      <c r="V38" s="783" t="s">
        <v>43</v>
      </c>
      <c r="W38" s="785" t="s">
        <v>56</v>
      </c>
      <c r="X38" s="785" t="s">
        <v>51</v>
      </c>
      <c r="Y38" s="780" t="s">
        <v>57</v>
      </c>
      <c r="Z38" s="780" t="s">
        <v>58</v>
      </c>
      <c r="AA38" s="777" t="s">
        <v>59</v>
      </c>
      <c r="AB38" s="510"/>
      <c r="AC38" s="510"/>
      <c r="AD38" s="510"/>
      <c r="AE38" s="510"/>
      <c r="AF38" s="510"/>
      <c r="AG38" s="510"/>
      <c r="AH38" s="510"/>
      <c r="AI38" s="510"/>
      <c r="AJ38" s="510"/>
      <c r="AK38" s="510"/>
      <c r="AL38" s="510"/>
      <c r="AM38" s="510"/>
      <c r="AN38" s="510"/>
      <c r="AO38" s="510"/>
      <c r="AP38" s="510"/>
      <c r="AQ38" s="510"/>
      <c r="AR38" s="510"/>
      <c r="AS38" s="510"/>
    </row>
    <row r="39" spans="1:46" s="467" customFormat="1" ht="12.6" hidden="1" customHeight="1">
      <c r="A39" s="453">
        <v>1</v>
      </c>
      <c r="B39" s="777">
        <v>5</v>
      </c>
      <c r="C39" s="455" t="s">
        <v>83</v>
      </c>
      <c r="D39" s="456">
        <v>35485</v>
      </c>
      <c r="E39" s="457">
        <v>1997</v>
      </c>
      <c r="F39" s="458" t="s">
        <v>34</v>
      </c>
      <c r="G39" s="459" t="s">
        <v>172</v>
      </c>
      <c r="H39" s="459">
        <v>0</v>
      </c>
      <c r="I39" s="459">
        <v>0</v>
      </c>
      <c r="J39" s="459" t="s">
        <v>167</v>
      </c>
      <c r="K39" s="460">
        <v>0</v>
      </c>
      <c r="L39" s="461" t="s">
        <v>176</v>
      </c>
      <c r="M39" s="462"/>
      <c r="N39" s="462"/>
      <c r="O39" s="462"/>
      <c r="P39" s="462"/>
      <c r="Q39" s="462"/>
      <c r="R39" s="462"/>
      <c r="S39" s="462"/>
      <c r="T39" s="463">
        <v>1.0000000000000001E-5</v>
      </c>
      <c r="U39" s="464" t="s">
        <v>1049</v>
      </c>
      <c r="V39" s="465" t="s">
        <v>1049</v>
      </c>
      <c r="W39" s="788" t="s">
        <v>1049</v>
      </c>
      <c r="X39" s="465" t="s">
        <v>1049</v>
      </c>
      <c r="Y39" s="465" t="s">
        <v>1049</v>
      </c>
      <c r="AA39" s="789" t="s">
        <v>176</v>
      </c>
      <c r="AF39" s="510"/>
      <c r="AG39" s="510"/>
      <c r="AH39" s="40">
        <v>0</v>
      </c>
      <c r="AI39" s="40">
        <v>0</v>
      </c>
      <c r="AJ39" s="40">
        <v>0</v>
      </c>
      <c r="AK39" s="40">
        <v>0</v>
      </c>
      <c r="AL39" s="40">
        <v>0</v>
      </c>
      <c r="AM39" s="40">
        <v>0</v>
      </c>
      <c r="AN39" s="41">
        <v>0</v>
      </c>
      <c r="AO39" s="41">
        <v>0</v>
      </c>
      <c r="AP39" s="41">
        <v>0</v>
      </c>
      <c r="AQ39" s="41">
        <v>0</v>
      </c>
      <c r="AR39" s="41">
        <v>0</v>
      </c>
      <c r="AS39" s="42">
        <v>0</v>
      </c>
      <c r="AT39" s="790">
        <v>1.0000000000000001E-5</v>
      </c>
    </row>
    <row r="40" spans="1:46" ht="12.6" hidden="1" customHeight="1" thickBot="1">
      <c r="A40" s="453">
        <v>2</v>
      </c>
      <c r="B40" s="454">
        <v>181</v>
      </c>
      <c r="C40" s="455" t="s">
        <v>124</v>
      </c>
      <c r="D40" s="456">
        <v>35219</v>
      </c>
      <c r="E40" s="457">
        <v>1996</v>
      </c>
      <c r="F40" s="458">
        <v>1</v>
      </c>
      <c r="G40" s="459" t="s">
        <v>180</v>
      </c>
      <c r="H40" s="459">
        <v>0</v>
      </c>
      <c r="I40" s="459">
        <v>0</v>
      </c>
      <c r="J40" s="459" t="s">
        <v>703</v>
      </c>
      <c r="K40" s="460">
        <v>0</v>
      </c>
      <c r="L40" s="461" t="s">
        <v>722</v>
      </c>
      <c r="T40" s="463">
        <v>1.0000000000000001E-5</v>
      </c>
      <c r="U40" s="464" t="s">
        <v>1049</v>
      </c>
      <c r="V40" s="465" t="s">
        <v>1049</v>
      </c>
      <c r="W40" s="788" t="s">
        <v>1049</v>
      </c>
      <c r="X40" s="465" t="s">
        <v>1049</v>
      </c>
      <c r="Y40" s="465" t="s">
        <v>1049</v>
      </c>
      <c r="AA40" s="789" t="s">
        <v>722</v>
      </c>
      <c r="AC40" s="510">
        <v>0.1</v>
      </c>
      <c r="AD40" s="34" t="s">
        <v>213</v>
      </c>
      <c r="AH40" s="40">
        <v>0</v>
      </c>
      <c r="AI40" s="40">
        <v>0</v>
      </c>
      <c r="AJ40" s="40">
        <v>0</v>
      </c>
      <c r="AK40" s="40">
        <v>0</v>
      </c>
      <c r="AL40" s="40">
        <v>0</v>
      </c>
      <c r="AM40" s="40">
        <v>0</v>
      </c>
      <c r="AN40" s="41">
        <v>0</v>
      </c>
      <c r="AO40" s="41">
        <v>0</v>
      </c>
      <c r="AP40" s="41">
        <v>0</v>
      </c>
      <c r="AQ40" s="41">
        <v>0</v>
      </c>
      <c r="AR40" s="41">
        <v>0</v>
      </c>
      <c r="AS40" s="42">
        <v>0</v>
      </c>
      <c r="AT40" s="790">
        <v>1.0000000000000001E-5</v>
      </c>
    </row>
    <row r="41" spans="1:46" ht="12.6" hidden="1" customHeight="1" thickBot="1">
      <c r="A41" s="453">
        <v>3</v>
      </c>
      <c r="C41" s="455" t="s">
        <v>1049</v>
      </c>
      <c r="D41" s="456" t="s">
        <v>1049</v>
      </c>
      <c r="E41" s="457" t="s">
        <v>1049</v>
      </c>
      <c r="F41" s="458" t="s">
        <v>1049</v>
      </c>
      <c r="G41" s="459" t="s">
        <v>1049</v>
      </c>
      <c r="H41" s="459" t="s">
        <v>1049</v>
      </c>
      <c r="I41" s="459" t="s">
        <v>1049</v>
      </c>
      <c r="J41" s="459" t="s">
        <v>1049</v>
      </c>
      <c r="K41" s="460" t="s">
        <v>1049</v>
      </c>
      <c r="L41" s="461" t="s">
        <v>1049</v>
      </c>
      <c r="T41" s="463">
        <v>1.0000000000000001E-5</v>
      </c>
      <c r="U41" s="464" t="s">
        <v>1049</v>
      </c>
      <c r="V41" s="465" t="s">
        <v>1049</v>
      </c>
      <c r="W41" s="788" t="s">
        <v>1049</v>
      </c>
      <c r="X41" s="465" t="s">
        <v>1049</v>
      </c>
      <c r="Y41" s="465" t="s">
        <v>1049</v>
      </c>
      <c r="AA41" s="789" t="s">
        <v>1049</v>
      </c>
      <c r="AC41" s="791">
        <v>4</v>
      </c>
      <c r="AD41" s="467" t="s">
        <v>214</v>
      </c>
      <c r="AH41" s="792">
        <v>0</v>
      </c>
      <c r="AI41" s="40">
        <v>0</v>
      </c>
      <c r="AJ41" s="40">
        <v>0</v>
      </c>
      <c r="AK41" s="40">
        <v>0</v>
      </c>
      <c r="AL41" s="40">
        <v>0</v>
      </c>
      <c r="AM41" s="40">
        <v>0</v>
      </c>
      <c r="AN41" s="41">
        <v>0</v>
      </c>
      <c r="AO41" s="41">
        <v>0</v>
      </c>
      <c r="AP41" s="41">
        <v>0</v>
      </c>
      <c r="AQ41" s="41">
        <v>0</v>
      </c>
      <c r="AR41" s="41">
        <v>0</v>
      </c>
      <c r="AS41" s="42">
        <v>0</v>
      </c>
      <c r="AT41" s="790">
        <v>1.0000000000000001E-5</v>
      </c>
    </row>
    <row r="42" spans="1:46" ht="12.6" hidden="1" customHeight="1" thickBot="1">
      <c r="A42" s="453">
        <v>4</v>
      </c>
      <c r="B42" s="777"/>
      <c r="C42" s="455" t="s">
        <v>1049</v>
      </c>
      <c r="D42" s="456" t="s">
        <v>1049</v>
      </c>
      <c r="E42" s="457" t="s">
        <v>1049</v>
      </c>
      <c r="F42" s="458" t="s">
        <v>1049</v>
      </c>
      <c r="G42" s="459" t="s">
        <v>1049</v>
      </c>
      <c r="H42" s="459" t="s">
        <v>1049</v>
      </c>
      <c r="I42" s="459" t="s">
        <v>1049</v>
      </c>
      <c r="J42" s="459" t="s">
        <v>1049</v>
      </c>
      <c r="K42" s="460" t="s">
        <v>1049</v>
      </c>
      <c r="L42" s="461" t="s">
        <v>1049</v>
      </c>
      <c r="T42" s="463">
        <v>1.0000000000000001E-5</v>
      </c>
      <c r="U42" s="464" t="s">
        <v>1049</v>
      </c>
      <c r="V42" s="465" t="s">
        <v>1049</v>
      </c>
      <c r="W42" s="788" t="s">
        <v>1049</v>
      </c>
      <c r="X42" s="465" t="s">
        <v>1049</v>
      </c>
      <c r="Y42" s="465" t="s">
        <v>1049</v>
      </c>
      <c r="AA42" s="789" t="s">
        <v>1049</v>
      </c>
      <c r="AC42" s="791">
        <v>4.5</v>
      </c>
      <c r="AD42" s="467" t="s">
        <v>215</v>
      </c>
      <c r="AH42" s="40">
        <v>0</v>
      </c>
      <c r="AI42" s="40">
        <v>0</v>
      </c>
      <c r="AJ42" s="40">
        <v>0</v>
      </c>
      <c r="AK42" s="40">
        <v>0</v>
      </c>
      <c r="AL42" s="40">
        <v>0</v>
      </c>
      <c r="AM42" s="40">
        <v>0</v>
      </c>
      <c r="AN42" s="41">
        <v>0</v>
      </c>
      <c r="AO42" s="41">
        <v>0</v>
      </c>
      <c r="AP42" s="41">
        <v>0</v>
      </c>
      <c r="AQ42" s="41">
        <v>0</v>
      </c>
      <c r="AR42" s="41">
        <v>0</v>
      </c>
      <c r="AS42" s="42">
        <v>0</v>
      </c>
      <c r="AT42" s="790">
        <v>1.0000000000000001E-5</v>
      </c>
    </row>
    <row r="43" spans="1:46" ht="12.6" hidden="1" customHeight="1" thickBot="1">
      <c r="A43" s="453">
        <v>5</v>
      </c>
      <c r="C43" s="455" t="s">
        <v>1049</v>
      </c>
      <c r="D43" s="456" t="s">
        <v>1049</v>
      </c>
      <c r="E43" s="457" t="s">
        <v>1049</v>
      </c>
      <c r="F43" s="458" t="s">
        <v>1049</v>
      </c>
      <c r="G43" s="459" t="s">
        <v>1049</v>
      </c>
      <c r="H43" s="459" t="s">
        <v>1049</v>
      </c>
      <c r="I43" s="459" t="s">
        <v>1049</v>
      </c>
      <c r="J43" s="459" t="s">
        <v>1049</v>
      </c>
      <c r="K43" s="460" t="s">
        <v>1049</v>
      </c>
      <c r="L43" s="461" t="s">
        <v>1049</v>
      </c>
      <c r="R43" s="794"/>
      <c r="T43" s="463">
        <v>1.0000000000000001E-5</v>
      </c>
      <c r="U43" s="464" t="s">
        <v>1049</v>
      </c>
      <c r="V43" s="465" t="s">
        <v>1049</v>
      </c>
      <c r="W43" s="788" t="s">
        <v>1049</v>
      </c>
      <c r="X43" s="465" t="s">
        <v>1049</v>
      </c>
      <c r="Y43" s="465" t="s">
        <v>1049</v>
      </c>
      <c r="AA43" s="789" t="s">
        <v>1049</v>
      </c>
      <c r="AC43" s="791">
        <v>5</v>
      </c>
      <c r="AD43" s="467" t="s">
        <v>216</v>
      </c>
      <c r="AH43" s="40">
        <v>0</v>
      </c>
      <c r="AI43" s="40">
        <v>0</v>
      </c>
      <c r="AJ43" s="40">
        <v>0</v>
      </c>
      <c r="AK43" s="40">
        <v>0</v>
      </c>
      <c r="AL43" s="40">
        <v>0</v>
      </c>
      <c r="AM43" s="40">
        <v>0</v>
      </c>
      <c r="AN43" s="41">
        <v>0</v>
      </c>
      <c r="AO43" s="41">
        <v>0</v>
      </c>
      <c r="AP43" s="41">
        <v>0</v>
      </c>
      <c r="AQ43" s="41">
        <v>0</v>
      </c>
      <c r="AR43" s="41">
        <v>0</v>
      </c>
      <c r="AS43" s="42">
        <v>0</v>
      </c>
      <c r="AT43" s="790">
        <v>1.0000000000000001E-5</v>
      </c>
    </row>
    <row r="44" spans="1:46" ht="12.6" hidden="1" customHeight="1" thickBot="1">
      <c r="A44" s="453">
        <v>6</v>
      </c>
      <c r="C44" s="455" t="s">
        <v>1049</v>
      </c>
      <c r="D44" s="456" t="s">
        <v>1049</v>
      </c>
      <c r="E44" s="457" t="s">
        <v>1049</v>
      </c>
      <c r="F44" s="458" t="s">
        <v>1049</v>
      </c>
      <c r="G44" s="459" t="s">
        <v>1049</v>
      </c>
      <c r="H44" s="459" t="s">
        <v>1049</v>
      </c>
      <c r="I44" s="459" t="s">
        <v>1049</v>
      </c>
      <c r="J44" s="459" t="s">
        <v>1049</v>
      </c>
      <c r="K44" s="460" t="s">
        <v>1049</v>
      </c>
      <c r="L44" s="461" t="s">
        <v>1049</v>
      </c>
      <c r="T44" s="463">
        <v>1.0000000000000001E-5</v>
      </c>
      <c r="U44" s="464" t="s">
        <v>1049</v>
      </c>
      <c r="V44" s="465" t="s">
        <v>1049</v>
      </c>
      <c r="W44" s="788" t="s">
        <v>1049</v>
      </c>
      <c r="X44" s="465" t="s">
        <v>1049</v>
      </c>
      <c r="Y44" s="465" t="s">
        <v>1049</v>
      </c>
      <c r="AA44" s="789" t="s">
        <v>1049</v>
      </c>
      <c r="AC44" s="791">
        <v>5.6</v>
      </c>
      <c r="AD44" s="467">
        <v>3</v>
      </c>
      <c r="AH44" s="40">
        <v>0</v>
      </c>
      <c r="AI44" s="40">
        <v>0</v>
      </c>
      <c r="AJ44" s="40">
        <v>0</v>
      </c>
      <c r="AK44" s="40">
        <v>0</v>
      </c>
      <c r="AL44" s="40">
        <v>0</v>
      </c>
      <c r="AM44" s="40">
        <v>0</v>
      </c>
      <c r="AN44" s="41">
        <v>0</v>
      </c>
      <c r="AO44" s="41">
        <v>0</v>
      </c>
      <c r="AP44" s="41">
        <v>0</v>
      </c>
      <c r="AQ44" s="41">
        <v>0</v>
      </c>
      <c r="AR44" s="41">
        <v>0</v>
      </c>
      <c r="AS44" s="42">
        <v>0</v>
      </c>
      <c r="AT44" s="790">
        <v>1.0000000000000001E-5</v>
      </c>
    </row>
    <row r="45" spans="1:46" ht="12.6" hidden="1" customHeight="1" thickBot="1">
      <c r="A45" s="453">
        <v>7</v>
      </c>
      <c r="C45" s="455" t="s">
        <v>1049</v>
      </c>
      <c r="D45" s="456" t="s">
        <v>1049</v>
      </c>
      <c r="E45" s="457" t="s">
        <v>1049</v>
      </c>
      <c r="F45" s="458" t="s">
        <v>1049</v>
      </c>
      <c r="G45" s="459" t="s">
        <v>1049</v>
      </c>
      <c r="H45" s="459" t="s">
        <v>1049</v>
      </c>
      <c r="I45" s="459" t="s">
        <v>1049</v>
      </c>
      <c r="J45" s="459" t="s">
        <v>1049</v>
      </c>
      <c r="K45" s="460" t="s">
        <v>1049</v>
      </c>
      <c r="L45" s="461" t="s">
        <v>1049</v>
      </c>
      <c r="T45" s="463">
        <v>1.0000000000000001E-5</v>
      </c>
      <c r="U45" s="464" t="s">
        <v>1049</v>
      </c>
      <c r="V45" s="465" t="s">
        <v>1049</v>
      </c>
      <c r="W45" s="788" t="s">
        <v>1049</v>
      </c>
      <c r="X45" s="465" t="s">
        <v>1049</v>
      </c>
      <c r="Y45" s="465" t="s">
        <v>1049</v>
      </c>
      <c r="AA45" s="789" t="s">
        <v>1049</v>
      </c>
      <c r="AB45" s="793"/>
      <c r="AC45" s="791">
        <v>6.25</v>
      </c>
      <c r="AD45" s="467">
        <v>2</v>
      </c>
      <c r="AH45" s="40">
        <v>0</v>
      </c>
      <c r="AI45" s="40">
        <v>0</v>
      </c>
      <c r="AJ45" s="40">
        <v>0</v>
      </c>
      <c r="AK45" s="40">
        <v>0</v>
      </c>
      <c r="AL45" s="40">
        <v>0</v>
      </c>
      <c r="AM45" s="40">
        <v>0</v>
      </c>
      <c r="AN45" s="41">
        <v>0</v>
      </c>
      <c r="AO45" s="41">
        <v>0</v>
      </c>
      <c r="AP45" s="41">
        <v>0</v>
      </c>
      <c r="AQ45" s="41">
        <v>0</v>
      </c>
      <c r="AR45" s="41">
        <v>0</v>
      </c>
      <c r="AS45" s="42">
        <v>0</v>
      </c>
      <c r="AT45" s="790">
        <v>1.0000000000000001E-5</v>
      </c>
    </row>
    <row r="46" spans="1:46" ht="12.6" hidden="1" customHeight="1" thickBot="1">
      <c r="A46" s="453">
        <v>8</v>
      </c>
      <c r="C46" s="455" t="s">
        <v>1049</v>
      </c>
      <c r="D46" s="456" t="s">
        <v>1049</v>
      </c>
      <c r="E46" s="457" t="s">
        <v>1049</v>
      </c>
      <c r="F46" s="458" t="s">
        <v>1049</v>
      </c>
      <c r="G46" s="459" t="s">
        <v>1049</v>
      </c>
      <c r="H46" s="459" t="s">
        <v>1049</v>
      </c>
      <c r="I46" s="459" t="s">
        <v>1049</v>
      </c>
      <c r="J46" s="459" t="s">
        <v>1049</v>
      </c>
      <c r="K46" s="460" t="s">
        <v>1049</v>
      </c>
      <c r="L46" s="461" t="s">
        <v>1049</v>
      </c>
      <c r="T46" s="463">
        <v>1.0000000000000001E-5</v>
      </c>
      <c r="U46" s="464" t="s">
        <v>1049</v>
      </c>
      <c r="V46" s="465" t="s">
        <v>1049</v>
      </c>
      <c r="W46" s="788" t="s">
        <v>1049</v>
      </c>
      <c r="X46" s="465" t="s">
        <v>1049</v>
      </c>
      <c r="Y46" s="465" t="s">
        <v>1049</v>
      </c>
      <c r="AA46" s="789" t="s">
        <v>1049</v>
      </c>
      <c r="AC46" s="791">
        <v>6.75</v>
      </c>
      <c r="AD46" s="467">
        <v>1</v>
      </c>
      <c r="AH46" s="40">
        <v>0</v>
      </c>
      <c r="AI46" s="40">
        <v>0</v>
      </c>
      <c r="AJ46" s="40">
        <v>0</v>
      </c>
      <c r="AK46" s="40">
        <v>0</v>
      </c>
      <c r="AL46" s="40">
        <v>0</v>
      </c>
      <c r="AM46" s="40">
        <v>0</v>
      </c>
      <c r="AN46" s="41">
        <v>0</v>
      </c>
      <c r="AO46" s="41">
        <v>0</v>
      </c>
      <c r="AP46" s="41">
        <v>0</v>
      </c>
      <c r="AQ46" s="41">
        <v>0</v>
      </c>
      <c r="AR46" s="41">
        <v>0</v>
      </c>
      <c r="AS46" s="42">
        <v>0</v>
      </c>
      <c r="AT46" s="790">
        <v>1.0000000000000001E-5</v>
      </c>
    </row>
    <row r="47" spans="1:46" ht="12.6" hidden="1" customHeight="1" thickBot="1">
      <c r="A47" s="453">
        <v>9</v>
      </c>
      <c r="C47" s="455" t="s">
        <v>1049</v>
      </c>
      <c r="D47" s="456" t="s">
        <v>1049</v>
      </c>
      <c r="E47" s="457" t="s">
        <v>1049</v>
      </c>
      <c r="F47" s="458" t="s">
        <v>1049</v>
      </c>
      <c r="G47" s="459" t="s">
        <v>1049</v>
      </c>
      <c r="H47" s="459" t="s">
        <v>1049</v>
      </c>
      <c r="I47" s="459" t="s">
        <v>1049</v>
      </c>
      <c r="J47" s="459" t="s">
        <v>1049</v>
      </c>
      <c r="K47" s="460" t="s">
        <v>1049</v>
      </c>
      <c r="L47" s="461" t="s">
        <v>1049</v>
      </c>
      <c r="R47" s="794"/>
      <c r="T47" s="463">
        <v>1.0000000000000001E-5</v>
      </c>
      <c r="U47" s="464" t="s">
        <v>1049</v>
      </c>
      <c r="V47" s="465" t="s">
        <v>1049</v>
      </c>
      <c r="W47" s="788" t="s">
        <v>1049</v>
      </c>
      <c r="X47" s="465" t="s">
        <v>1049</v>
      </c>
      <c r="Y47" s="465" t="s">
        <v>1049</v>
      </c>
      <c r="AA47" s="789" t="s">
        <v>1049</v>
      </c>
      <c r="AC47" s="791">
        <v>7.1</v>
      </c>
      <c r="AD47" s="467" t="s">
        <v>34</v>
      </c>
      <c r="AH47" s="40">
        <v>0</v>
      </c>
      <c r="AI47" s="40">
        <v>0</v>
      </c>
      <c r="AJ47" s="40">
        <v>0</v>
      </c>
      <c r="AK47" s="40">
        <v>0</v>
      </c>
      <c r="AL47" s="40">
        <v>0</v>
      </c>
      <c r="AM47" s="40">
        <v>0</v>
      </c>
      <c r="AN47" s="41">
        <v>0</v>
      </c>
      <c r="AO47" s="41">
        <v>0</v>
      </c>
      <c r="AP47" s="41">
        <v>0</v>
      </c>
      <c r="AQ47" s="41">
        <v>0</v>
      </c>
      <c r="AR47" s="41">
        <v>0</v>
      </c>
      <c r="AS47" s="42">
        <v>0</v>
      </c>
      <c r="AT47" s="790">
        <v>1.0000000000000001E-5</v>
      </c>
    </row>
    <row r="48" spans="1:46" ht="12.6" hidden="1" customHeight="1" thickBot="1">
      <c r="A48" s="453">
        <v>10</v>
      </c>
      <c r="C48" s="455" t="s">
        <v>1049</v>
      </c>
      <c r="D48" s="456" t="s">
        <v>1049</v>
      </c>
      <c r="E48" s="457" t="s">
        <v>1049</v>
      </c>
      <c r="F48" s="458" t="s">
        <v>1049</v>
      </c>
      <c r="G48" s="459" t="s">
        <v>1049</v>
      </c>
      <c r="H48" s="459" t="s">
        <v>1049</v>
      </c>
      <c r="I48" s="459" t="s">
        <v>1049</v>
      </c>
      <c r="J48" s="459" t="s">
        <v>1049</v>
      </c>
      <c r="K48" s="460" t="s">
        <v>1049</v>
      </c>
      <c r="L48" s="461" t="s">
        <v>1049</v>
      </c>
      <c r="T48" s="463">
        <v>1.0000000000000001E-5</v>
      </c>
      <c r="U48" s="464" t="s">
        <v>1049</v>
      </c>
      <c r="V48" s="465" t="s">
        <v>1049</v>
      </c>
      <c r="W48" s="788" t="s">
        <v>1049</v>
      </c>
      <c r="X48" s="465" t="s">
        <v>1049</v>
      </c>
      <c r="Y48" s="465" t="s">
        <v>1049</v>
      </c>
      <c r="AA48" s="789" t="s">
        <v>1049</v>
      </c>
      <c r="AC48" s="791">
        <v>7.6</v>
      </c>
      <c r="AD48" s="467" t="s">
        <v>32</v>
      </c>
      <c r="AH48" s="40">
        <v>0</v>
      </c>
      <c r="AI48" s="40">
        <v>0</v>
      </c>
      <c r="AJ48" s="40">
        <v>0</v>
      </c>
      <c r="AK48" s="40">
        <v>0</v>
      </c>
      <c r="AL48" s="40">
        <v>0</v>
      </c>
      <c r="AM48" s="40">
        <v>0</v>
      </c>
      <c r="AN48" s="41">
        <v>0</v>
      </c>
      <c r="AO48" s="41">
        <v>0</v>
      </c>
      <c r="AP48" s="41">
        <v>0</v>
      </c>
      <c r="AQ48" s="41">
        <v>0</v>
      </c>
      <c r="AR48" s="41">
        <v>0</v>
      </c>
      <c r="AS48" s="42">
        <v>0</v>
      </c>
      <c r="AT48" s="790">
        <v>1.0000000000000001E-5</v>
      </c>
    </row>
    <row r="49" spans="1:46" ht="12.6" hidden="1" customHeight="1" thickBot="1">
      <c r="A49" s="453">
        <v>11</v>
      </c>
      <c r="C49" s="455" t="s">
        <v>1049</v>
      </c>
      <c r="D49" s="456" t="s">
        <v>1049</v>
      </c>
      <c r="E49" s="457" t="s">
        <v>1049</v>
      </c>
      <c r="F49" s="458" t="s">
        <v>1049</v>
      </c>
      <c r="G49" s="459" t="s">
        <v>1049</v>
      </c>
      <c r="H49" s="459" t="s">
        <v>1049</v>
      </c>
      <c r="I49" s="459" t="s">
        <v>1049</v>
      </c>
      <c r="J49" s="459" t="s">
        <v>1049</v>
      </c>
      <c r="K49" s="460" t="s">
        <v>1049</v>
      </c>
      <c r="L49" s="461" t="s">
        <v>1049</v>
      </c>
      <c r="T49" s="463">
        <v>1.0000000000000001E-5</v>
      </c>
      <c r="U49" s="464" t="s">
        <v>1049</v>
      </c>
      <c r="V49" s="465" t="s">
        <v>1049</v>
      </c>
      <c r="W49" s="788" t="s">
        <v>1049</v>
      </c>
      <c r="X49" s="465" t="s">
        <v>1049</v>
      </c>
      <c r="Y49" s="465" t="s">
        <v>1049</v>
      </c>
      <c r="AA49" s="789" t="s">
        <v>1049</v>
      </c>
      <c r="AC49" s="791">
        <v>8</v>
      </c>
      <c r="AD49" s="467" t="s">
        <v>33</v>
      </c>
      <c r="AH49" s="40">
        <v>0</v>
      </c>
      <c r="AI49" s="40">
        <v>0</v>
      </c>
      <c r="AJ49" s="40">
        <v>0</v>
      </c>
      <c r="AK49" s="40">
        <v>0</v>
      </c>
      <c r="AL49" s="40">
        <v>0</v>
      </c>
      <c r="AM49" s="40">
        <v>0</v>
      </c>
      <c r="AN49" s="41">
        <v>0</v>
      </c>
      <c r="AO49" s="41">
        <v>0</v>
      </c>
      <c r="AP49" s="41">
        <v>0</v>
      </c>
      <c r="AQ49" s="41">
        <v>0</v>
      </c>
      <c r="AR49" s="41">
        <v>0</v>
      </c>
      <c r="AS49" s="42">
        <v>0</v>
      </c>
      <c r="AT49" s="790">
        <v>1.0000000000000001E-5</v>
      </c>
    </row>
    <row r="50" spans="1:46" ht="12.6" hidden="1" customHeight="1">
      <c r="A50" s="453">
        <v>12</v>
      </c>
      <c r="C50" s="455" t="s">
        <v>1049</v>
      </c>
      <c r="D50" s="456" t="s">
        <v>1049</v>
      </c>
      <c r="E50" s="457" t="s">
        <v>1049</v>
      </c>
      <c r="F50" s="458" t="s">
        <v>1049</v>
      </c>
      <c r="G50" s="459" t="s">
        <v>1049</v>
      </c>
      <c r="H50" s="459" t="s">
        <v>1049</v>
      </c>
      <c r="I50" s="459" t="s">
        <v>1049</v>
      </c>
      <c r="J50" s="459" t="s">
        <v>1049</v>
      </c>
      <c r="K50" s="460" t="s">
        <v>1049</v>
      </c>
      <c r="L50" s="461" t="s">
        <v>1049</v>
      </c>
      <c r="T50" s="463">
        <v>1.0000000000000001E-5</v>
      </c>
      <c r="U50" s="464" t="s">
        <v>1049</v>
      </c>
      <c r="V50" s="465" t="s">
        <v>1049</v>
      </c>
      <c r="W50" s="788" t="s">
        <v>1049</v>
      </c>
      <c r="X50" s="465" t="s">
        <v>1049</v>
      </c>
      <c r="Y50" s="465" t="s">
        <v>1049</v>
      </c>
      <c r="AA50" s="789" t="s">
        <v>1049</v>
      </c>
      <c r="AH50" s="40">
        <v>0</v>
      </c>
      <c r="AI50" s="40">
        <v>0</v>
      </c>
      <c r="AJ50" s="40">
        <v>0</v>
      </c>
      <c r="AK50" s="40">
        <v>0</v>
      </c>
      <c r="AL50" s="40">
        <v>0</v>
      </c>
      <c r="AM50" s="40">
        <v>0</v>
      </c>
      <c r="AN50" s="41">
        <v>0</v>
      </c>
      <c r="AO50" s="41">
        <v>0</v>
      </c>
      <c r="AP50" s="41">
        <v>0</v>
      </c>
      <c r="AQ50" s="41">
        <v>0</v>
      </c>
      <c r="AR50" s="41">
        <v>0</v>
      </c>
      <c r="AS50" s="42">
        <v>0</v>
      </c>
      <c r="AT50" s="790">
        <v>1.0000000000000001E-5</v>
      </c>
    </row>
    <row r="51" spans="1:46" ht="12.6" hidden="1" customHeight="1">
      <c r="A51" s="453">
        <v>13</v>
      </c>
      <c r="C51" s="455" t="s">
        <v>1049</v>
      </c>
      <c r="D51" s="456" t="s">
        <v>1049</v>
      </c>
      <c r="E51" s="457" t="s">
        <v>1049</v>
      </c>
      <c r="F51" s="458" t="s">
        <v>1049</v>
      </c>
      <c r="G51" s="459" t="s">
        <v>1049</v>
      </c>
      <c r="H51" s="459" t="s">
        <v>1049</v>
      </c>
      <c r="I51" s="459" t="s">
        <v>1049</v>
      </c>
      <c r="J51" s="459" t="s">
        <v>1049</v>
      </c>
      <c r="K51" s="460" t="s">
        <v>1049</v>
      </c>
      <c r="L51" s="461" t="s">
        <v>1049</v>
      </c>
      <c r="T51" s="463">
        <v>1.0000000000000001E-5</v>
      </c>
      <c r="U51" s="464" t="s">
        <v>1049</v>
      </c>
      <c r="V51" s="465" t="s">
        <v>1049</v>
      </c>
      <c r="W51" s="788" t="s">
        <v>1049</v>
      </c>
      <c r="X51" s="465" t="s">
        <v>1049</v>
      </c>
      <c r="Y51" s="465" t="s">
        <v>1049</v>
      </c>
      <c r="AA51" s="789" t="s">
        <v>1049</v>
      </c>
      <c r="AH51" s="40">
        <v>0</v>
      </c>
      <c r="AI51" s="40">
        <v>0</v>
      </c>
      <c r="AJ51" s="40">
        <v>0</v>
      </c>
      <c r="AK51" s="40">
        <v>0</v>
      </c>
      <c r="AL51" s="40">
        <v>0</v>
      </c>
      <c r="AM51" s="40">
        <v>0</v>
      </c>
      <c r="AN51" s="41">
        <v>0</v>
      </c>
      <c r="AO51" s="41">
        <v>0</v>
      </c>
      <c r="AP51" s="41">
        <v>0</v>
      </c>
      <c r="AQ51" s="41">
        <v>0</v>
      </c>
      <c r="AR51" s="41">
        <v>0</v>
      </c>
      <c r="AS51" s="42">
        <v>0</v>
      </c>
      <c r="AT51" s="790">
        <v>1.0000000000000001E-5</v>
      </c>
    </row>
    <row r="52" spans="1:46" ht="12.6" hidden="1" customHeight="1">
      <c r="A52" s="453">
        <v>14</v>
      </c>
      <c r="C52" s="455" t="s">
        <v>1049</v>
      </c>
      <c r="D52" s="456" t="s">
        <v>1049</v>
      </c>
      <c r="E52" s="457" t="s">
        <v>1049</v>
      </c>
      <c r="F52" s="458" t="s">
        <v>1049</v>
      </c>
      <c r="G52" s="459" t="s">
        <v>1049</v>
      </c>
      <c r="H52" s="459" t="s">
        <v>1049</v>
      </c>
      <c r="I52" s="459" t="s">
        <v>1049</v>
      </c>
      <c r="J52" s="459" t="s">
        <v>1049</v>
      </c>
      <c r="K52" s="460" t="s">
        <v>1049</v>
      </c>
      <c r="L52" s="461" t="s">
        <v>1049</v>
      </c>
      <c r="T52" s="463">
        <v>1.0000000000000001E-5</v>
      </c>
      <c r="U52" s="464" t="s">
        <v>1049</v>
      </c>
      <c r="V52" s="465" t="s">
        <v>1049</v>
      </c>
      <c r="W52" s="788" t="s">
        <v>1049</v>
      </c>
      <c r="X52" s="465" t="s">
        <v>1049</v>
      </c>
      <c r="Y52" s="465" t="s">
        <v>1049</v>
      </c>
      <c r="AA52" s="789" t="s">
        <v>1049</v>
      </c>
      <c r="AH52" s="40">
        <v>0</v>
      </c>
      <c r="AI52" s="40">
        <v>0</v>
      </c>
      <c r="AJ52" s="40">
        <v>0</v>
      </c>
      <c r="AK52" s="40">
        <v>0</v>
      </c>
      <c r="AL52" s="40">
        <v>0</v>
      </c>
      <c r="AM52" s="40">
        <v>0</v>
      </c>
      <c r="AN52" s="41">
        <v>0</v>
      </c>
      <c r="AO52" s="41">
        <v>0</v>
      </c>
      <c r="AP52" s="41">
        <v>0</v>
      </c>
      <c r="AQ52" s="41">
        <v>0</v>
      </c>
      <c r="AR52" s="41">
        <v>0</v>
      </c>
      <c r="AS52" s="42">
        <v>0</v>
      </c>
      <c r="AT52" s="790">
        <v>1.0000000000000001E-5</v>
      </c>
    </row>
    <row r="53" spans="1:46" ht="12.6" hidden="1" customHeight="1">
      <c r="A53" s="453">
        <v>15</v>
      </c>
      <c r="C53" s="455" t="s">
        <v>1049</v>
      </c>
      <c r="D53" s="456" t="s">
        <v>1049</v>
      </c>
      <c r="E53" s="457" t="s">
        <v>1049</v>
      </c>
      <c r="F53" s="458" t="s">
        <v>1049</v>
      </c>
      <c r="G53" s="459" t="s">
        <v>1049</v>
      </c>
      <c r="H53" s="459" t="s">
        <v>1049</v>
      </c>
      <c r="I53" s="459" t="s">
        <v>1049</v>
      </c>
      <c r="J53" s="459" t="s">
        <v>1049</v>
      </c>
      <c r="K53" s="460" t="s">
        <v>1049</v>
      </c>
      <c r="L53" s="461" t="s">
        <v>1049</v>
      </c>
      <c r="T53" s="463">
        <v>1.0000000000000001E-5</v>
      </c>
      <c r="U53" s="464" t="s">
        <v>1049</v>
      </c>
      <c r="V53" s="465" t="s">
        <v>1049</v>
      </c>
      <c r="W53" s="788" t="s">
        <v>1049</v>
      </c>
      <c r="X53" s="465" t="s">
        <v>1049</v>
      </c>
      <c r="Y53" s="465" t="s">
        <v>1049</v>
      </c>
      <c r="AA53" s="789" t="s">
        <v>1049</v>
      </c>
      <c r="AH53" s="40">
        <v>0</v>
      </c>
      <c r="AI53" s="40">
        <v>0</v>
      </c>
      <c r="AJ53" s="40">
        <v>0</v>
      </c>
      <c r="AK53" s="40">
        <v>0</v>
      </c>
      <c r="AL53" s="40">
        <v>0</v>
      </c>
      <c r="AM53" s="40">
        <v>0</v>
      </c>
      <c r="AN53" s="41">
        <v>0</v>
      </c>
      <c r="AO53" s="41">
        <v>0</v>
      </c>
      <c r="AP53" s="41">
        <v>0</v>
      </c>
      <c r="AQ53" s="41">
        <v>0</v>
      </c>
      <c r="AR53" s="41">
        <v>0</v>
      </c>
      <c r="AS53" s="42">
        <v>0</v>
      </c>
      <c r="AT53" s="790">
        <v>1.0000000000000001E-5</v>
      </c>
    </row>
    <row r="54" spans="1:46" ht="12.6" hidden="1" customHeight="1">
      <c r="A54" s="453">
        <v>16</v>
      </c>
      <c r="C54" s="455" t="s">
        <v>1049</v>
      </c>
      <c r="D54" s="456" t="s">
        <v>1049</v>
      </c>
      <c r="E54" s="457" t="s">
        <v>1049</v>
      </c>
      <c r="F54" s="458" t="s">
        <v>1049</v>
      </c>
      <c r="G54" s="459" t="s">
        <v>1049</v>
      </c>
      <c r="H54" s="459" t="s">
        <v>1049</v>
      </c>
      <c r="I54" s="459" t="s">
        <v>1049</v>
      </c>
      <c r="J54" s="459" t="s">
        <v>1049</v>
      </c>
      <c r="K54" s="460" t="s">
        <v>1049</v>
      </c>
      <c r="L54" s="461" t="s">
        <v>1049</v>
      </c>
      <c r="T54" s="463">
        <v>1.0000000000000001E-5</v>
      </c>
      <c r="U54" s="464" t="s">
        <v>1049</v>
      </c>
      <c r="V54" s="465" t="s">
        <v>1049</v>
      </c>
      <c r="W54" s="788" t="s">
        <v>1049</v>
      </c>
      <c r="X54" s="465" t="s">
        <v>1049</v>
      </c>
      <c r="Y54" s="465" t="s">
        <v>1049</v>
      </c>
      <c r="AA54" s="789" t="s">
        <v>1049</v>
      </c>
      <c r="AH54" s="40">
        <v>0</v>
      </c>
      <c r="AI54" s="40">
        <v>0</v>
      </c>
      <c r="AJ54" s="40">
        <v>0</v>
      </c>
      <c r="AK54" s="40">
        <v>0</v>
      </c>
      <c r="AL54" s="40">
        <v>0</v>
      </c>
      <c r="AM54" s="40">
        <v>0</v>
      </c>
      <c r="AN54" s="41">
        <v>0</v>
      </c>
      <c r="AO54" s="41">
        <v>0</v>
      </c>
      <c r="AP54" s="41">
        <v>0</v>
      </c>
      <c r="AQ54" s="41">
        <v>0</v>
      </c>
      <c r="AR54" s="41">
        <v>0</v>
      </c>
      <c r="AS54" s="42">
        <v>0</v>
      </c>
      <c r="AT54" s="790">
        <v>1.0000000000000001E-5</v>
      </c>
    </row>
    <row r="55" spans="1:46" ht="12.6" hidden="1" customHeight="1">
      <c r="A55" s="453">
        <v>17</v>
      </c>
      <c r="C55" s="455" t="s">
        <v>1049</v>
      </c>
      <c r="D55" s="456" t="s">
        <v>1049</v>
      </c>
      <c r="E55" s="457" t="s">
        <v>1049</v>
      </c>
      <c r="F55" s="458" t="s">
        <v>1049</v>
      </c>
      <c r="G55" s="459" t="s">
        <v>1049</v>
      </c>
      <c r="H55" s="459" t="s">
        <v>1049</v>
      </c>
      <c r="I55" s="459" t="s">
        <v>1049</v>
      </c>
      <c r="J55" s="459" t="s">
        <v>1049</v>
      </c>
      <c r="K55" s="460" t="s">
        <v>1049</v>
      </c>
      <c r="L55" s="461" t="s">
        <v>1049</v>
      </c>
      <c r="T55" s="463">
        <v>1.0000000000000001E-5</v>
      </c>
      <c r="U55" s="464" t="s">
        <v>1049</v>
      </c>
      <c r="V55" s="465" t="s">
        <v>1049</v>
      </c>
      <c r="W55" s="788" t="s">
        <v>1049</v>
      </c>
      <c r="X55" s="465" t="s">
        <v>1049</v>
      </c>
      <c r="Y55" s="465" t="s">
        <v>1049</v>
      </c>
      <c r="AA55" s="789" t="s">
        <v>1049</v>
      </c>
      <c r="AH55" s="40">
        <v>0</v>
      </c>
      <c r="AI55" s="40">
        <v>0</v>
      </c>
      <c r="AJ55" s="40">
        <v>0</v>
      </c>
      <c r="AK55" s="40">
        <v>0</v>
      </c>
      <c r="AL55" s="40">
        <v>0</v>
      </c>
      <c r="AM55" s="40">
        <v>0</v>
      </c>
      <c r="AN55" s="41">
        <v>0</v>
      </c>
      <c r="AO55" s="41">
        <v>0</v>
      </c>
      <c r="AP55" s="41">
        <v>0</v>
      </c>
      <c r="AQ55" s="41">
        <v>0</v>
      </c>
      <c r="AR55" s="41">
        <v>0</v>
      </c>
      <c r="AS55" s="42">
        <v>0</v>
      </c>
      <c r="AT55" s="790">
        <v>1.0000000000000001E-5</v>
      </c>
    </row>
    <row r="56" spans="1:46" ht="12.6" hidden="1" customHeight="1">
      <c r="A56" s="453">
        <v>18</v>
      </c>
      <c r="C56" s="455" t="s">
        <v>1049</v>
      </c>
      <c r="D56" s="456" t="s">
        <v>1049</v>
      </c>
      <c r="E56" s="457" t="s">
        <v>1049</v>
      </c>
      <c r="F56" s="458" t="s">
        <v>1049</v>
      </c>
      <c r="G56" s="459" t="s">
        <v>1049</v>
      </c>
      <c r="H56" s="459" t="s">
        <v>1049</v>
      </c>
      <c r="I56" s="459" t="s">
        <v>1049</v>
      </c>
      <c r="J56" s="459" t="s">
        <v>1049</v>
      </c>
      <c r="K56" s="460" t="s">
        <v>1049</v>
      </c>
      <c r="L56" s="461" t="s">
        <v>1049</v>
      </c>
      <c r="T56" s="463">
        <v>1.0000000000000001E-5</v>
      </c>
      <c r="U56" s="464" t="s">
        <v>1049</v>
      </c>
      <c r="V56" s="465" t="s">
        <v>1049</v>
      </c>
      <c r="W56" s="788" t="s">
        <v>1049</v>
      </c>
      <c r="X56" s="465" t="s">
        <v>1049</v>
      </c>
      <c r="Y56" s="465" t="s">
        <v>1049</v>
      </c>
      <c r="AA56" s="789" t="s">
        <v>1049</v>
      </c>
      <c r="AH56" s="40">
        <v>0</v>
      </c>
      <c r="AI56" s="40">
        <v>0</v>
      </c>
      <c r="AJ56" s="40">
        <v>0</v>
      </c>
      <c r="AK56" s="40">
        <v>0</v>
      </c>
      <c r="AL56" s="40">
        <v>0</v>
      </c>
      <c r="AM56" s="40">
        <v>0</v>
      </c>
      <c r="AN56" s="41">
        <v>0</v>
      </c>
      <c r="AO56" s="41">
        <v>0</v>
      </c>
      <c r="AP56" s="41">
        <v>0</v>
      </c>
      <c r="AQ56" s="41">
        <v>0</v>
      </c>
      <c r="AR56" s="41">
        <v>0</v>
      </c>
      <c r="AS56" s="42">
        <v>0</v>
      </c>
      <c r="AT56" s="790">
        <v>1.0000000000000001E-5</v>
      </c>
    </row>
    <row r="57" spans="1:46" ht="12.6" hidden="1" customHeight="1">
      <c r="A57" s="453">
        <v>19</v>
      </c>
      <c r="C57" s="455" t="s">
        <v>1049</v>
      </c>
      <c r="D57" s="456" t="s">
        <v>1049</v>
      </c>
      <c r="E57" s="457" t="s">
        <v>1049</v>
      </c>
      <c r="F57" s="458" t="s">
        <v>1049</v>
      </c>
      <c r="G57" s="459" t="s">
        <v>1049</v>
      </c>
      <c r="H57" s="459" t="s">
        <v>1049</v>
      </c>
      <c r="I57" s="459" t="s">
        <v>1049</v>
      </c>
      <c r="J57" s="459" t="s">
        <v>1049</v>
      </c>
      <c r="K57" s="460" t="s">
        <v>1049</v>
      </c>
      <c r="L57" s="461" t="s">
        <v>1049</v>
      </c>
      <c r="T57" s="463">
        <v>1.0000000000000001E-5</v>
      </c>
      <c r="U57" s="464" t="s">
        <v>1049</v>
      </c>
      <c r="V57" s="465" t="s">
        <v>1049</v>
      </c>
      <c r="W57" s="788" t="s">
        <v>1049</v>
      </c>
      <c r="X57" s="465" t="s">
        <v>1049</v>
      </c>
      <c r="Y57" s="465" t="s">
        <v>1049</v>
      </c>
      <c r="AA57" s="789" t="s">
        <v>1049</v>
      </c>
      <c r="AH57" s="40">
        <v>0</v>
      </c>
      <c r="AI57" s="40">
        <v>0</v>
      </c>
      <c r="AJ57" s="40">
        <v>0</v>
      </c>
      <c r="AK57" s="40">
        <v>0</v>
      </c>
      <c r="AL57" s="40">
        <v>0</v>
      </c>
      <c r="AM57" s="40">
        <v>0</v>
      </c>
      <c r="AN57" s="41">
        <v>0</v>
      </c>
      <c r="AO57" s="41">
        <v>0</v>
      </c>
      <c r="AP57" s="41">
        <v>0</v>
      </c>
      <c r="AQ57" s="41">
        <v>0</v>
      </c>
      <c r="AR57" s="41">
        <v>0</v>
      </c>
      <c r="AS57" s="42">
        <v>0</v>
      </c>
      <c r="AT57" s="790">
        <v>1.0000000000000001E-5</v>
      </c>
    </row>
    <row r="58" spans="1:46" ht="12.6" hidden="1" customHeight="1">
      <c r="A58" s="453">
        <v>20</v>
      </c>
      <c r="C58" s="455" t="s">
        <v>1049</v>
      </c>
      <c r="D58" s="456" t="s">
        <v>1049</v>
      </c>
      <c r="E58" s="457" t="s">
        <v>1049</v>
      </c>
      <c r="F58" s="458" t="s">
        <v>1049</v>
      </c>
      <c r="G58" s="459" t="s">
        <v>1049</v>
      </c>
      <c r="H58" s="459" t="s">
        <v>1049</v>
      </c>
      <c r="I58" s="459" t="s">
        <v>1049</v>
      </c>
      <c r="J58" s="459" t="s">
        <v>1049</v>
      </c>
      <c r="K58" s="460" t="s">
        <v>1049</v>
      </c>
      <c r="L58" s="461" t="s">
        <v>1049</v>
      </c>
      <c r="T58" s="463">
        <v>1.0000000000000001E-5</v>
      </c>
      <c r="U58" s="464" t="s">
        <v>1049</v>
      </c>
      <c r="V58" s="465" t="s">
        <v>1049</v>
      </c>
      <c r="W58" s="788" t="s">
        <v>1049</v>
      </c>
      <c r="X58" s="465" t="s">
        <v>1049</v>
      </c>
      <c r="Y58" s="465" t="s">
        <v>1049</v>
      </c>
      <c r="AA58" s="789" t="s">
        <v>1049</v>
      </c>
      <c r="AH58" s="40">
        <v>0</v>
      </c>
      <c r="AI58" s="40">
        <v>0</v>
      </c>
      <c r="AJ58" s="40">
        <v>0</v>
      </c>
      <c r="AK58" s="40">
        <v>0</v>
      </c>
      <c r="AL58" s="40">
        <v>0</v>
      </c>
      <c r="AM58" s="40">
        <v>0</v>
      </c>
      <c r="AN58" s="41">
        <v>0</v>
      </c>
      <c r="AO58" s="41">
        <v>0</v>
      </c>
      <c r="AP58" s="41">
        <v>0</v>
      </c>
      <c r="AQ58" s="41">
        <v>0</v>
      </c>
      <c r="AR58" s="41">
        <v>0</v>
      </c>
      <c r="AS58" s="42">
        <v>0</v>
      </c>
      <c r="AT58" s="790">
        <v>1.0000000000000001E-5</v>
      </c>
    </row>
    <row r="59" spans="1:46" s="458" customFormat="1" ht="12.6" hidden="1" customHeight="1">
      <c r="A59" s="453"/>
      <c r="B59" s="454"/>
      <c r="C59" s="467"/>
      <c r="D59" s="456"/>
      <c r="E59" s="457"/>
      <c r="H59" s="460"/>
      <c r="J59" s="460"/>
      <c r="K59" s="460"/>
      <c r="L59" s="467"/>
      <c r="M59" s="462"/>
      <c r="N59" s="462"/>
      <c r="O59" s="462"/>
      <c r="P59" s="462"/>
      <c r="Q59" s="462"/>
      <c r="R59" s="462"/>
      <c r="S59" s="462"/>
      <c r="T59" s="465"/>
      <c r="U59" s="465"/>
      <c r="V59" s="465"/>
      <c r="W59" s="465"/>
      <c r="X59" s="465"/>
      <c r="Y59" s="467"/>
      <c r="Z59" s="467"/>
      <c r="AA59" s="467"/>
      <c r="AB59" s="510"/>
      <c r="AC59" s="510"/>
      <c r="AD59" s="510"/>
      <c r="AE59" s="510"/>
      <c r="AF59" s="510"/>
      <c r="AG59" s="510"/>
      <c r="AH59" s="510"/>
      <c r="AI59" s="510"/>
      <c r="AJ59" s="510"/>
      <c r="AK59" s="510"/>
    </row>
    <row r="60" spans="1:46" s="458" customFormat="1" ht="12.6" hidden="1" customHeight="1">
      <c r="A60" s="453"/>
      <c r="B60" s="454"/>
      <c r="C60" s="796" t="s">
        <v>237</v>
      </c>
      <c r="D60" s="797"/>
      <c r="E60" s="469"/>
      <c r="F60" s="459"/>
      <c r="G60" s="459"/>
      <c r="H60" s="459"/>
      <c r="I60" s="459"/>
      <c r="J60" s="459"/>
      <c r="K60" s="459"/>
      <c r="L60" s="459"/>
      <c r="M60" s="459"/>
      <c r="N60" s="471"/>
      <c r="Q60" s="798" t="s">
        <v>218</v>
      </c>
      <c r="R60" s="470"/>
      <c r="S60" s="471"/>
      <c r="T60" s="471"/>
      <c r="U60" s="472"/>
      <c r="V60" s="472"/>
      <c r="W60" s="473"/>
      <c r="X60" s="467"/>
      <c r="Y60" s="474"/>
      <c r="AB60" s="510"/>
      <c r="AC60" s="510"/>
      <c r="AD60" s="510"/>
      <c r="AE60" s="510"/>
      <c r="AF60" s="510"/>
      <c r="AG60" s="510"/>
      <c r="AH60" s="510"/>
      <c r="AI60" s="510"/>
      <c r="AJ60" s="510"/>
      <c r="AK60" s="510"/>
    </row>
    <row r="61" spans="1:46" s="458" customFormat="1" ht="12.6" hidden="1" customHeight="1">
      <c r="A61" s="453"/>
      <c r="B61" s="454"/>
      <c r="C61" s="796" t="s">
        <v>217</v>
      </c>
      <c r="D61" s="797"/>
      <c r="E61" s="469"/>
      <c r="F61" s="459"/>
      <c r="G61" s="459"/>
      <c r="H61" s="459"/>
      <c r="I61" s="459"/>
      <c r="J61" s="459"/>
      <c r="K61" s="459"/>
      <c r="L61" s="459"/>
      <c r="M61" s="459"/>
      <c r="N61" s="471"/>
      <c r="Q61" s="798"/>
      <c r="R61" s="470"/>
      <c r="S61" s="471"/>
      <c r="T61" s="471"/>
      <c r="U61" s="472"/>
      <c r="V61" s="472"/>
      <c r="W61" s="473"/>
      <c r="X61" s="467"/>
      <c r="Y61" s="474"/>
      <c r="AB61" s="510"/>
      <c r="AC61" s="510"/>
      <c r="AD61" s="510"/>
      <c r="AE61" s="510"/>
      <c r="AF61" s="510"/>
      <c r="AG61" s="510"/>
      <c r="AH61" s="510"/>
      <c r="AI61" s="510"/>
      <c r="AJ61" s="510"/>
      <c r="AK61" s="510"/>
    </row>
    <row r="62" spans="1:46" s="458" customFormat="1" ht="12.6" hidden="1" customHeight="1">
      <c r="A62" s="453"/>
      <c r="B62" s="454"/>
      <c r="C62" s="796" t="s">
        <v>219</v>
      </c>
      <c r="D62" s="797"/>
      <c r="E62" s="469"/>
      <c r="F62" s="459"/>
      <c r="G62" s="459"/>
      <c r="H62" s="459"/>
      <c r="I62" s="459"/>
      <c r="J62" s="459"/>
      <c r="K62" s="459"/>
      <c r="L62" s="459"/>
      <c r="M62" s="459"/>
      <c r="N62" s="471"/>
      <c r="Q62" s="798"/>
      <c r="R62" s="470"/>
      <c r="S62" s="471"/>
      <c r="T62" s="471"/>
      <c r="U62" s="472"/>
      <c r="V62" s="472"/>
      <c r="W62" s="473"/>
      <c r="X62" s="467"/>
      <c r="Y62" s="474"/>
      <c r="AB62" s="510"/>
      <c r="AC62" s="510"/>
      <c r="AD62" s="510"/>
      <c r="AE62" s="510"/>
      <c r="AF62" s="510"/>
      <c r="AG62" s="510"/>
      <c r="AH62" s="510"/>
      <c r="AI62" s="510"/>
      <c r="AJ62" s="510"/>
      <c r="AK62" s="510"/>
    </row>
    <row r="63" spans="1:46" s="458" customFormat="1" ht="12.6" hidden="1" customHeight="1">
      <c r="A63" s="865" t="s">
        <v>252</v>
      </c>
      <c r="B63" s="865"/>
      <c r="C63" s="865"/>
      <c r="D63" s="865"/>
      <c r="E63" s="865"/>
      <c r="F63" s="865"/>
      <c r="G63" s="865"/>
      <c r="H63" s="865"/>
      <c r="I63" s="865"/>
      <c r="J63" s="865"/>
      <c r="K63" s="865"/>
      <c r="L63" s="865"/>
      <c r="M63" s="865"/>
      <c r="N63" s="865"/>
      <c r="O63" s="865"/>
      <c r="P63" s="865"/>
      <c r="Q63" s="865"/>
      <c r="R63" s="865"/>
      <c r="S63" s="865"/>
      <c r="T63" s="865"/>
      <c r="U63" s="865"/>
      <c r="V63" s="865"/>
      <c r="W63" s="865"/>
      <c r="X63" s="865"/>
      <c r="Y63" s="865"/>
      <c r="Z63" s="865"/>
      <c r="AA63" s="865"/>
      <c r="AB63" s="510"/>
      <c r="AC63" s="510"/>
      <c r="AD63" s="510"/>
      <c r="AE63" s="510"/>
      <c r="AF63" s="510"/>
      <c r="AG63" s="510"/>
      <c r="AH63" s="510"/>
      <c r="AI63" s="510"/>
      <c r="AJ63" s="510"/>
      <c r="AK63" s="510"/>
    </row>
    <row r="64" spans="1:46" s="458" customFormat="1" ht="12.6" hidden="1" customHeight="1">
      <c r="A64" s="865" t="s">
        <v>627</v>
      </c>
      <c r="B64" s="865"/>
      <c r="C64" s="865"/>
      <c r="D64" s="865"/>
      <c r="E64" s="865"/>
      <c r="F64" s="865"/>
      <c r="G64" s="865"/>
      <c r="H64" s="865"/>
      <c r="I64" s="865"/>
      <c r="J64" s="865"/>
      <c r="K64" s="865"/>
      <c r="L64" s="865"/>
      <c r="M64" s="865"/>
      <c r="N64" s="865"/>
      <c r="O64" s="865"/>
      <c r="P64" s="865"/>
      <c r="Q64" s="865"/>
      <c r="R64" s="865"/>
      <c r="S64" s="865"/>
      <c r="T64" s="865"/>
      <c r="U64" s="865"/>
      <c r="V64" s="865"/>
      <c r="W64" s="865"/>
      <c r="X64" s="865"/>
      <c r="Y64" s="865"/>
      <c r="Z64" s="865"/>
      <c r="AA64" s="865"/>
      <c r="AB64" s="510"/>
      <c r="AC64" s="510"/>
      <c r="AD64" s="510"/>
      <c r="AE64" s="510"/>
      <c r="AF64" s="510"/>
      <c r="AG64" s="510"/>
      <c r="AH64" s="510"/>
      <c r="AI64" s="510"/>
      <c r="AJ64" s="510"/>
      <c r="AK64" s="510"/>
    </row>
    <row r="65" spans="1:46" s="458" customFormat="1" ht="12.6" hidden="1" customHeight="1">
      <c r="A65" s="865" t="s">
        <v>628</v>
      </c>
      <c r="B65" s="865"/>
      <c r="C65" s="865"/>
      <c r="D65" s="865"/>
      <c r="E65" s="865"/>
      <c r="F65" s="865"/>
      <c r="G65" s="865"/>
      <c r="H65" s="865"/>
      <c r="I65" s="865"/>
      <c r="J65" s="865"/>
      <c r="K65" s="865"/>
      <c r="L65" s="865"/>
      <c r="M65" s="865"/>
      <c r="N65" s="865"/>
      <c r="O65" s="865"/>
      <c r="P65" s="865"/>
      <c r="Q65" s="865"/>
      <c r="R65" s="865"/>
      <c r="S65" s="865"/>
      <c r="T65" s="865"/>
      <c r="U65" s="865"/>
      <c r="V65" s="865"/>
      <c r="W65" s="865"/>
      <c r="X65" s="865"/>
      <c r="Y65" s="865"/>
      <c r="Z65" s="865"/>
      <c r="AA65" s="865"/>
      <c r="AB65" s="510"/>
      <c r="AC65" s="510"/>
      <c r="AD65" s="510"/>
      <c r="AE65" s="510"/>
      <c r="AF65" s="510"/>
      <c r="AG65" s="510"/>
      <c r="AH65" s="510"/>
      <c r="AI65" s="510"/>
      <c r="AJ65" s="510"/>
      <c r="AK65" s="510"/>
    </row>
    <row r="66" spans="1:46" s="458" customFormat="1" ht="12.6" hidden="1" customHeight="1" thickBot="1">
      <c r="A66" s="865"/>
      <c r="B66" s="865"/>
      <c r="C66" s="865"/>
      <c r="D66" s="865"/>
      <c r="E66" s="865"/>
      <c r="F66" s="865"/>
      <c r="G66" s="865"/>
      <c r="H66" s="865"/>
      <c r="I66" s="865"/>
      <c r="J66" s="865"/>
      <c r="K66" s="865"/>
      <c r="L66" s="865"/>
      <c r="M66" s="865"/>
      <c r="N66" s="865"/>
      <c r="O66" s="865"/>
      <c r="P66" s="865"/>
      <c r="Q66" s="865"/>
      <c r="R66" s="865"/>
      <c r="S66" s="865"/>
      <c r="T66" s="865"/>
      <c r="U66" s="865"/>
      <c r="V66" s="865"/>
      <c r="W66" s="865"/>
      <c r="X66" s="865"/>
      <c r="Y66" s="865"/>
      <c r="Z66" s="865"/>
      <c r="AA66" s="865"/>
      <c r="AB66" s="510"/>
      <c r="AC66" s="510"/>
      <c r="AD66" s="510"/>
      <c r="AE66" s="510"/>
      <c r="AF66" s="510"/>
      <c r="AG66" s="510"/>
      <c r="AH66" s="510"/>
      <c r="AI66" s="510"/>
      <c r="AJ66" s="510"/>
      <c r="AK66" s="510"/>
    </row>
    <row r="67" spans="1:46" s="458" customFormat="1" ht="12.6" hidden="1" customHeight="1" thickTop="1">
      <c r="A67" s="925" t="s">
        <v>206</v>
      </c>
      <c r="B67" s="925"/>
      <c r="C67" s="925"/>
      <c r="D67" s="465"/>
      <c r="E67" s="928" t="s">
        <v>38</v>
      </c>
      <c r="F67" s="928"/>
      <c r="G67" s="928"/>
      <c r="H67" s="928"/>
      <c r="I67" s="928"/>
      <c r="J67" s="799">
        <v>0.41666666666666669</v>
      </c>
      <c r="K67" s="771"/>
      <c r="L67" s="467"/>
      <c r="M67" s="772"/>
      <c r="N67" s="772"/>
      <c r="O67" s="772"/>
      <c r="P67" s="772"/>
      <c r="Q67" s="772"/>
      <c r="R67" s="772"/>
      <c r="S67" s="772"/>
      <c r="T67" s="510"/>
      <c r="U67" s="465"/>
      <c r="V67" s="465"/>
      <c r="W67" s="465"/>
      <c r="X67" s="465"/>
      <c r="Y67" s="467"/>
      <c r="Z67" s="467"/>
      <c r="AA67" s="467"/>
      <c r="AB67" s="510"/>
      <c r="AC67" s="510"/>
      <c r="AD67" s="510"/>
      <c r="AE67" s="510"/>
      <c r="AF67" s="510"/>
      <c r="AG67" s="510"/>
      <c r="AH67" s="510"/>
      <c r="AI67" s="510"/>
      <c r="AJ67" s="510"/>
      <c r="AK67" s="510"/>
    </row>
    <row r="68" spans="1:46" s="458" customFormat="1" ht="12.6" hidden="1" customHeight="1">
      <c r="A68" s="515"/>
      <c r="B68" s="927" t="s">
        <v>238</v>
      </c>
      <c r="C68" s="927"/>
      <c r="D68" s="465"/>
      <c r="E68" s="928" t="s">
        <v>207</v>
      </c>
      <c r="F68" s="928"/>
      <c r="G68" s="928"/>
      <c r="H68" s="928"/>
      <c r="I68" s="928"/>
      <c r="J68" s="771"/>
      <c r="K68" s="771"/>
      <c r="L68" s="467"/>
      <c r="M68" s="774"/>
      <c r="N68" s="772"/>
      <c r="O68" s="772"/>
      <c r="P68" s="772"/>
      <c r="Q68" s="774"/>
      <c r="R68" s="772"/>
      <c r="S68" s="772"/>
      <c r="T68" s="775"/>
      <c r="U68" s="465"/>
      <c r="V68" s="465"/>
      <c r="W68" s="465"/>
      <c r="X68" s="465"/>
      <c r="Y68" s="467"/>
      <c r="Z68" s="467"/>
      <c r="AA68" s="467"/>
      <c r="AB68" s="510"/>
      <c r="AC68" s="510"/>
      <c r="AD68" s="510"/>
      <c r="AE68" s="510"/>
      <c r="AF68" s="510"/>
      <c r="AG68" s="510"/>
      <c r="AH68" s="510"/>
      <c r="AI68" s="510"/>
      <c r="AJ68" s="510"/>
      <c r="AK68" s="510"/>
    </row>
    <row r="69" spans="1:46" s="458" customFormat="1" ht="12.6" hidden="1" customHeight="1">
      <c r="A69" s="776" t="s">
        <v>208</v>
      </c>
      <c r="B69" s="454" t="s">
        <v>44</v>
      </c>
      <c r="C69" s="777" t="s">
        <v>45</v>
      </c>
      <c r="D69" s="778" t="s">
        <v>209</v>
      </c>
      <c r="E69" s="779" t="s">
        <v>210</v>
      </c>
      <c r="F69" s="779" t="s">
        <v>46</v>
      </c>
      <c r="G69" s="780" t="s">
        <v>47</v>
      </c>
      <c r="H69" s="781" t="s">
        <v>48</v>
      </c>
      <c r="I69" s="780" t="s">
        <v>49</v>
      </c>
      <c r="J69" s="781" t="s">
        <v>50</v>
      </c>
      <c r="K69" s="781"/>
      <c r="L69" s="777"/>
      <c r="M69" s="782" t="s">
        <v>52</v>
      </c>
      <c r="N69" s="782" t="s">
        <v>52</v>
      </c>
      <c r="O69" s="782" t="s">
        <v>52</v>
      </c>
      <c r="P69" s="782" t="s">
        <v>208</v>
      </c>
      <c r="Q69" s="782" t="s">
        <v>52</v>
      </c>
      <c r="R69" s="782" t="s">
        <v>52</v>
      </c>
      <c r="S69" s="782" t="s">
        <v>52</v>
      </c>
      <c r="T69" s="783" t="s">
        <v>212</v>
      </c>
      <c r="U69" s="784"/>
      <c r="V69" s="783" t="s">
        <v>43</v>
      </c>
      <c r="W69" s="785" t="s">
        <v>56</v>
      </c>
      <c r="X69" s="786"/>
      <c r="Y69" s="780" t="s">
        <v>57</v>
      </c>
      <c r="Z69" s="780" t="s">
        <v>58</v>
      </c>
      <c r="AA69" s="777" t="s">
        <v>59</v>
      </c>
      <c r="AB69" s="510"/>
      <c r="AC69" s="510"/>
      <c r="AD69" s="510"/>
      <c r="AE69" s="510"/>
      <c r="AF69" s="510"/>
      <c r="AG69" s="510"/>
      <c r="AH69" s="510"/>
      <c r="AI69" s="510"/>
      <c r="AJ69" s="510"/>
      <c r="AK69" s="510"/>
    </row>
    <row r="70" spans="1:46" s="467" customFormat="1" ht="12.6" hidden="1" customHeight="1">
      <c r="A70" s="453">
        <v>1</v>
      </c>
      <c r="B70" s="777">
        <v>125</v>
      </c>
      <c r="C70" s="818" t="s">
        <v>787</v>
      </c>
      <c r="D70" s="456">
        <v>35053</v>
      </c>
      <c r="E70" s="457">
        <v>1995</v>
      </c>
      <c r="F70" s="458" t="s">
        <v>522</v>
      </c>
      <c r="G70" s="459" t="s">
        <v>766</v>
      </c>
      <c r="H70" s="459">
        <v>0</v>
      </c>
      <c r="I70" s="459">
        <v>0</v>
      </c>
      <c r="J70" s="459" t="s">
        <v>772</v>
      </c>
      <c r="K70" s="460">
        <v>0</v>
      </c>
      <c r="L70" s="461" t="s">
        <v>781</v>
      </c>
      <c r="M70" s="789"/>
      <c r="N70" s="462"/>
      <c r="O70" s="462"/>
      <c r="P70" s="462"/>
      <c r="Q70" s="462"/>
      <c r="R70" s="462"/>
      <c r="S70" s="462"/>
      <c r="T70" s="463">
        <v>1.0000000000000001E-5</v>
      </c>
      <c r="U70" s="464" t="s">
        <v>1049</v>
      </c>
      <c r="V70" s="465" t="s">
        <v>1049</v>
      </c>
      <c r="W70" s="788" t="s">
        <v>1049</v>
      </c>
      <c r="X70" s="464" t="s">
        <v>1049</v>
      </c>
      <c r="Y70" s="465" t="s">
        <v>1049</v>
      </c>
      <c r="AA70" s="789" t="s">
        <v>781</v>
      </c>
      <c r="AF70" s="510"/>
      <c r="AG70" s="510"/>
      <c r="AH70" s="40">
        <v>0</v>
      </c>
      <c r="AI70" s="40">
        <v>0</v>
      </c>
      <c r="AJ70" s="40">
        <v>0</v>
      </c>
      <c r="AK70" s="40">
        <v>0</v>
      </c>
      <c r="AL70" s="40">
        <v>0</v>
      </c>
      <c r="AM70" s="40">
        <v>0</v>
      </c>
      <c r="AN70" s="41">
        <v>0</v>
      </c>
      <c r="AO70" s="41">
        <v>0</v>
      </c>
      <c r="AP70" s="41">
        <v>0</v>
      </c>
      <c r="AQ70" s="41">
        <v>0</v>
      </c>
      <c r="AR70" s="41">
        <v>0</v>
      </c>
      <c r="AS70" s="42">
        <v>0</v>
      </c>
      <c r="AT70" s="790">
        <v>1.0000000000000001E-5</v>
      </c>
    </row>
    <row r="71" spans="1:46" ht="12.6" hidden="1" customHeight="1" thickBot="1">
      <c r="A71" s="453">
        <v>2</v>
      </c>
      <c r="B71" s="454">
        <v>390</v>
      </c>
      <c r="C71" s="818" t="s">
        <v>132</v>
      </c>
      <c r="D71" s="456" t="s">
        <v>679</v>
      </c>
      <c r="E71" s="457">
        <v>1995</v>
      </c>
      <c r="F71" s="458" t="s">
        <v>522</v>
      </c>
      <c r="G71" s="459" t="s">
        <v>181</v>
      </c>
      <c r="H71" s="459">
        <v>0</v>
      </c>
      <c r="I71" s="459" t="s">
        <v>184</v>
      </c>
      <c r="J71" s="459" t="s">
        <v>673</v>
      </c>
      <c r="K71" s="460">
        <v>0</v>
      </c>
      <c r="L71" s="461" t="s">
        <v>683</v>
      </c>
      <c r="T71" s="463">
        <v>1.0000000000000001E-5</v>
      </c>
      <c r="U71" s="464" t="s">
        <v>1049</v>
      </c>
      <c r="V71" s="465" t="s">
        <v>1049</v>
      </c>
      <c r="W71" s="788" t="s">
        <v>1049</v>
      </c>
      <c r="X71" s="464" t="s">
        <v>1049</v>
      </c>
      <c r="Y71" s="465" t="s">
        <v>1049</v>
      </c>
      <c r="AA71" s="789" t="s">
        <v>683</v>
      </c>
      <c r="AC71" s="510">
        <v>0.1</v>
      </c>
      <c r="AD71" s="34" t="s">
        <v>213</v>
      </c>
      <c r="AH71" s="40">
        <v>0</v>
      </c>
      <c r="AI71" s="40">
        <v>0</v>
      </c>
      <c r="AJ71" s="40">
        <v>0</v>
      </c>
      <c r="AK71" s="40">
        <v>0</v>
      </c>
      <c r="AL71" s="40">
        <v>0</v>
      </c>
      <c r="AM71" s="40">
        <v>0</v>
      </c>
      <c r="AN71" s="41">
        <v>0</v>
      </c>
      <c r="AO71" s="41">
        <v>0</v>
      </c>
      <c r="AP71" s="41">
        <v>0</v>
      </c>
      <c r="AQ71" s="41">
        <v>0</v>
      </c>
      <c r="AR71" s="41">
        <v>0</v>
      </c>
      <c r="AS71" s="42">
        <v>0</v>
      </c>
      <c r="AT71" s="790">
        <v>1.0000000000000001E-5</v>
      </c>
    </row>
    <row r="72" spans="1:46" ht="12.6" hidden="1" customHeight="1" thickBot="1">
      <c r="A72" s="453">
        <v>3</v>
      </c>
      <c r="B72" s="454">
        <v>17</v>
      </c>
      <c r="C72" s="818" t="s">
        <v>85</v>
      </c>
      <c r="D72" s="456">
        <v>0</v>
      </c>
      <c r="E72" s="457">
        <v>1995</v>
      </c>
      <c r="F72" s="458">
        <v>1</v>
      </c>
      <c r="G72" s="459" t="s">
        <v>172</v>
      </c>
      <c r="H72" s="459">
        <v>0</v>
      </c>
      <c r="I72" s="459">
        <v>0</v>
      </c>
      <c r="J72" s="459" t="s">
        <v>167</v>
      </c>
      <c r="K72" s="460">
        <v>0</v>
      </c>
      <c r="L72" s="461" t="s">
        <v>174</v>
      </c>
      <c r="T72" s="463">
        <v>1.0000000000000001E-5</v>
      </c>
      <c r="U72" s="464" t="s">
        <v>1049</v>
      </c>
      <c r="V72" s="465" t="s">
        <v>1049</v>
      </c>
      <c r="W72" s="788" t="s">
        <v>1049</v>
      </c>
      <c r="X72" s="464" t="s">
        <v>1049</v>
      </c>
      <c r="Y72" s="465" t="s">
        <v>1049</v>
      </c>
      <c r="AA72" s="789" t="s">
        <v>174</v>
      </c>
      <c r="AC72" s="791">
        <v>4</v>
      </c>
      <c r="AD72" s="467" t="s">
        <v>214</v>
      </c>
      <c r="AH72" s="792">
        <v>0</v>
      </c>
      <c r="AI72" s="40">
        <v>0</v>
      </c>
      <c r="AJ72" s="40">
        <v>0</v>
      </c>
      <c r="AK72" s="40">
        <v>0</v>
      </c>
      <c r="AL72" s="40">
        <v>0</v>
      </c>
      <c r="AM72" s="40">
        <v>0</v>
      </c>
      <c r="AN72" s="41">
        <v>0</v>
      </c>
      <c r="AO72" s="41">
        <v>0</v>
      </c>
      <c r="AP72" s="41">
        <v>0</v>
      </c>
      <c r="AQ72" s="41">
        <v>0</v>
      </c>
      <c r="AR72" s="41">
        <v>0</v>
      </c>
      <c r="AS72" s="42">
        <v>0</v>
      </c>
      <c r="AT72" s="790">
        <v>1.0000000000000001E-5</v>
      </c>
    </row>
    <row r="73" spans="1:46" ht="12.6" hidden="1" customHeight="1" thickBot="1">
      <c r="A73" s="453">
        <v>4</v>
      </c>
      <c r="B73" s="777">
        <v>16</v>
      </c>
      <c r="C73" s="818" t="s">
        <v>135</v>
      </c>
      <c r="D73" s="456">
        <v>34444</v>
      </c>
      <c r="E73" s="457">
        <v>1994</v>
      </c>
      <c r="F73" s="458">
        <v>1</v>
      </c>
      <c r="G73" s="459" t="s">
        <v>172</v>
      </c>
      <c r="H73" s="459">
        <v>0</v>
      </c>
      <c r="I73" s="459">
        <v>0</v>
      </c>
      <c r="J73" s="459" t="s">
        <v>167</v>
      </c>
      <c r="K73" s="460">
        <v>0</v>
      </c>
      <c r="L73" s="461" t="s">
        <v>177</v>
      </c>
      <c r="T73" s="463">
        <v>1.0000000000000001E-5</v>
      </c>
      <c r="U73" s="464" t="s">
        <v>1049</v>
      </c>
      <c r="V73" s="465" t="s">
        <v>1049</v>
      </c>
      <c r="W73" s="788" t="s">
        <v>1049</v>
      </c>
      <c r="X73" s="464" t="s">
        <v>1049</v>
      </c>
      <c r="Y73" s="465" t="s">
        <v>1049</v>
      </c>
      <c r="AA73" s="789" t="s">
        <v>177</v>
      </c>
      <c r="AC73" s="791">
        <v>4.5</v>
      </c>
      <c r="AD73" s="467" t="s">
        <v>215</v>
      </c>
      <c r="AH73" s="40">
        <v>0</v>
      </c>
      <c r="AI73" s="40">
        <v>0</v>
      </c>
      <c r="AJ73" s="40">
        <v>0</v>
      </c>
      <c r="AK73" s="40">
        <v>0</v>
      </c>
      <c r="AL73" s="40">
        <v>0</v>
      </c>
      <c r="AM73" s="40">
        <v>0</v>
      </c>
      <c r="AN73" s="41">
        <v>0</v>
      </c>
      <c r="AO73" s="41">
        <v>0</v>
      </c>
      <c r="AP73" s="41">
        <v>0</v>
      </c>
      <c r="AQ73" s="41">
        <v>0</v>
      </c>
      <c r="AR73" s="41">
        <v>0</v>
      </c>
      <c r="AS73" s="42">
        <v>0</v>
      </c>
      <c r="AT73" s="790">
        <v>1.0000000000000001E-5</v>
      </c>
    </row>
    <row r="74" spans="1:46" ht="12.6" hidden="1" customHeight="1" thickBot="1">
      <c r="A74" s="453">
        <v>5</v>
      </c>
      <c r="B74" s="454">
        <v>190</v>
      </c>
      <c r="C74" s="818" t="s">
        <v>117</v>
      </c>
      <c r="D74" s="456">
        <v>34415</v>
      </c>
      <c r="E74" s="457">
        <v>1994</v>
      </c>
      <c r="F74" s="458" t="s">
        <v>522</v>
      </c>
      <c r="G74" s="459" t="s">
        <v>180</v>
      </c>
      <c r="H74" s="459">
        <v>0</v>
      </c>
      <c r="I74" s="459">
        <v>0</v>
      </c>
      <c r="J74" s="459" t="s">
        <v>703</v>
      </c>
      <c r="K74" s="460">
        <v>0</v>
      </c>
      <c r="L74" s="461" t="s">
        <v>714</v>
      </c>
      <c r="R74" s="794"/>
      <c r="T74" s="463">
        <v>1.0000000000000001E-5</v>
      </c>
      <c r="U74" s="464" t="s">
        <v>1049</v>
      </c>
      <c r="V74" s="465" t="s">
        <v>1049</v>
      </c>
      <c r="W74" s="788" t="s">
        <v>1049</v>
      </c>
      <c r="X74" s="464" t="s">
        <v>1049</v>
      </c>
      <c r="Y74" s="465" t="s">
        <v>1049</v>
      </c>
      <c r="AA74" s="789" t="s">
        <v>714</v>
      </c>
      <c r="AC74" s="791">
        <v>5</v>
      </c>
      <c r="AD74" s="467" t="s">
        <v>216</v>
      </c>
      <c r="AH74" s="40">
        <v>0</v>
      </c>
      <c r="AI74" s="40">
        <v>0</v>
      </c>
      <c r="AJ74" s="40">
        <v>0</v>
      </c>
      <c r="AK74" s="40">
        <v>0</v>
      </c>
      <c r="AL74" s="40">
        <v>0</v>
      </c>
      <c r="AM74" s="40">
        <v>0</v>
      </c>
      <c r="AN74" s="41">
        <v>0</v>
      </c>
      <c r="AO74" s="41">
        <v>0</v>
      </c>
      <c r="AP74" s="41">
        <v>0</v>
      </c>
      <c r="AQ74" s="41">
        <v>0</v>
      </c>
      <c r="AR74" s="41">
        <v>0</v>
      </c>
      <c r="AS74" s="42">
        <v>0</v>
      </c>
      <c r="AT74" s="790">
        <v>1.0000000000000001E-5</v>
      </c>
    </row>
    <row r="75" spans="1:46" ht="12.6" hidden="1" customHeight="1" thickBot="1">
      <c r="A75" s="453">
        <v>6</v>
      </c>
      <c r="B75" s="454">
        <v>279</v>
      </c>
      <c r="C75" s="818" t="s">
        <v>846</v>
      </c>
      <c r="D75" s="456">
        <v>34731</v>
      </c>
      <c r="E75" s="457">
        <v>1995</v>
      </c>
      <c r="F75" s="458" t="s">
        <v>34</v>
      </c>
      <c r="G75" s="459" t="s">
        <v>198</v>
      </c>
      <c r="H75" s="459">
        <v>0</v>
      </c>
      <c r="I75" s="459">
        <v>0</v>
      </c>
      <c r="J75" s="459" t="s">
        <v>847</v>
      </c>
      <c r="K75" s="460">
        <v>0</v>
      </c>
      <c r="L75" s="461" t="s">
        <v>848</v>
      </c>
      <c r="T75" s="463">
        <v>1.0000000000000001E-5</v>
      </c>
      <c r="U75" s="464" t="s">
        <v>1049</v>
      </c>
      <c r="V75" s="465" t="s">
        <v>1049</v>
      </c>
      <c r="W75" s="788" t="s">
        <v>1049</v>
      </c>
      <c r="X75" s="464" t="s">
        <v>1049</v>
      </c>
      <c r="Y75" s="465" t="s">
        <v>1049</v>
      </c>
      <c r="AA75" s="789" t="s">
        <v>848</v>
      </c>
      <c r="AC75" s="791">
        <v>5.6</v>
      </c>
      <c r="AD75" s="467">
        <v>3</v>
      </c>
      <c r="AH75" s="40">
        <v>0</v>
      </c>
      <c r="AI75" s="40">
        <v>0</v>
      </c>
      <c r="AJ75" s="40">
        <v>0</v>
      </c>
      <c r="AK75" s="40">
        <v>0</v>
      </c>
      <c r="AL75" s="40">
        <v>0</v>
      </c>
      <c r="AM75" s="40">
        <v>0</v>
      </c>
      <c r="AN75" s="41">
        <v>0</v>
      </c>
      <c r="AO75" s="41">
        <v>0</v>
      </c>
      <c r="AP75" s="41">
        <v>0</v>
      </c>
      <c r="AQ75" s="41">
        <v>0</v>
      </c>
      <c r="AR75" s="41">
        <v>0</v>
      </c>
      <c r="AS75" s="42">
        <v>0</v>
      </c>
      <c r="AT75" s="790">
        <v>1.0000000000000001E-5</v>
      </c>
    </row>
    <row r="76" spans="1:46" ht="12.6" hidden="1" customHeight="1" thickBot="1">
      <c r="A76" s="453">
        <v>7</v>
      </c>
      <c r="C76" s="818" t="s">
        <v>1049</v>
      </c>
      <c r="D76" s="456" t="s">
        <v>1049</v>
      </c>
      <c r="E76" s="457" t="s">
        <v>1049</v>
      </c>
      <c r="F76" s="458" t="s">
        <v>1049</v>
      </c>
      <c r="G76" s="459" t="s">
        <v>1049</v>
      </c>
      <c r="H76" s="459" t="s">
        <v>1049</v>
      </c>
      <c r="I76" s="459" t="s">
        <v>1049</v>
      </c>
      <c r="J76" s="459" t="s">
        <v>1049</v>
      </c>
      <c r="K76" s="460" t="s">
        <v>1049</v>
      </c>
      <c r="L76" s="461" t="s">
        <v>1049</v>
      </c>
      <c r="T76" s="463">
        <v>1.0000000000000001E-5</v>
      </c>
      <c r="U76" s="464" t="s">
        <v>1049</v>
      </c>
      <c r="V76" s="465" t="s">
        <v>1049</v>
      </c>
      <c r="W76" s="788" t="s">
        <v>1049</v>
      </c>
      <c r="X76" s="464" t="s">
        <v>1049</v>
      </c>
      <c r="Y76" s="465" t="s">
        <v>1049</v>
      </c>
      <c r="AA76" s="789" t="s">
        <v>1049</v>
      </c>
      <c r="AB76" s="793"/>
      <c r="AC76" s="791">
        <v>6.25</v>
      </c>
      <c r="AD76" s="467">
        <v>2</v>
      </c>
      <c r="AH76" s="40">
        <v>0</v>
      </c>
      <c r="AI76" s="40">
        <v>0</v>
      </c>
      <c r="AJ76" s="40">
        <v>0</v>
      </c>
      <c r="AK76" s="40">
        <v>0</v>
      </c>
      <c r="AL76" s="40">
        <v>0</v>
      </c>
      <c r="AM76" s="40">
        <v>0</v>
      </c>
      <c r="AN76" s="41">
        <v>0</v>
      </c>
      <c r="AO76" s="41">
        <v>0</v>
      </c>
      <c r="AP76" s="41">
        <v>0</v>
      </c>
      <c r="AQ76" s="41">
        <v>0</v>
      </c>
      <c r="AR76" s="41">
        <v>0</v>
      </c>
      <c r="AS76" s="42">
        <v>0</v>
      </c>
      <c r="AT76" s="790">
        <v>1.0000000000000001E-5</v>
      </c>
    </row>
    <row r="77" spans="1:46" ht="12.6" hidden="1" customHeight="1" thickBot="1">
      <c r="A77" s="453">
        <v>8</v>
      </c>
      <c r="B77" s="454">
        <v>523</v>
      </c>
      <c r="C77" s="818" t="s">
        <v>161</v>
      </c>
      <c r="D77" s="456">
        <v>0</v>
      </c>
      <c r="E77" s="457">
        <v>1992</v>
      </c>
      <c r="F77" s="458">
        <v>1</v>
      </c>
      <c r="G77" s="459" t="s">
        <v>36</v>
      </c>
      <c r="H77" s="459">
        <v>0</v>
      </c>
      <c r="I77" s="459">
        <v>0</v>
      </c>
      <c r="J77" s="459">
        <v>0</v>
      </c>
      <c r="K77" s="460" t="s">
        <v>759</v>
      </c>
      <c r="L77" s="461">
        <v>0</v>
      </c>
      <c r="T77" s="463">
        <v>1.0000000000000001E-5</v>
      </c>
      <c r="U77" s="464" t="s">
        <v>1049</v>
      </c>
      <c r="V77" s="465" t="s">
        <v>1049</v>
      </c>
      <c r="W77" s="788" t="s">
        <v>1049</v>
      </c>
      <c r="X77" s="464" t="s">
        <v>1049</v>
      </c>
      <c r="Y77" s="465" t="s">
        <v>1056</v>
      </c>
      <c r="AA77" s="789">
        <v>0</v>
      </c>
      <c r="AC77" s="791">
        <v>6.75</v>
      </c>
      <c r="AD77" s="467">
        <v>1</v>
      </c>
      <c r="AH77" s="40">
        <v>0</v>
      </c>
      <c r="AI77" s="40">
        <v>0</v>
      </c>
      <c r="AJ77" s="40">
        <v>0</v>
      </c>
      <c r="AK77" s="40">
        <v>0</v>
      </c>
      <c r="AL77" s="40">
        <v>0</v>
      </c>
      <c r="AM77" s="40">
        <v>0</v>
      </c>
      <c r="AN77" s="41">
        <v>0</v>
      </c>
      <c r="AO77" s="41">
        <v>0</v>
      </c>
      <c r="AP77" s="41">
        <v>0</v>
      </c>
      <c r="AQ77" s="41">
        <v>0</v>
      </c>
      <c r="AR77" s="41">
        <v>0</v>
      </c>
      <c r="AS77" s="42">
        <v>0</v>
      </c>
      <c r="AT77" s="790">
        <v>1.0000000000000001E-5</v>
      </c>
    </row>
    <row r="78" spans="1:46" ht="12.6" hidden="1" customHeight="1" thickBot="1">
      <c r="A78" s="453">
        <v>9</v>
      </c>
      <c r="B78" s="454">
        <v>15</v>
      </c>
      <c r="C78" s="818" t="s">
        <v>84</v>
      </c>
      <c r="D78" s="456">
        <v>33919</v>
      </c>
      <c r="E78" s="457">
        <v>1992</v>
      </c>
      <c r="F78" s="458" t="s">
        <v>32</v>
      </c>
      <c r="G78" s="459" t="s">
        <v>172</v>
      </c>
      <c r="H78" s="459">
        <v>0</v>
      </c>
      <c r="I78" s="459">
        <v>0</v>
      </c>
      <c r="J78" s="459" t="s">
        <v>167</v>
      </c>
      <c r="K78" s="460">
        <v>0</v>
      </c>
      <c r="L78" s="461" t="s">
        <v>174</v>
      </c>
      <c r="R78" s="794"/>
      <c r="T78" s="463">
        <v>1.0000000000000001E-5</v>
      </c>
      <c r="U78" s="464" t="s">
        <v>1049</v>
      </c>
      <c r="V78" s="465" t="s">
        <v>1049</v>
      </c>
      <c r="W78" s="788" t="s">
        <v>1049</v>
      </c>
      <c r="X78" s="464" t="s">
        <v>1049</v>
      </c>
      <c r="Y78" s="465" t="s">
        <v>1049</v>
      </c>
      <c r="AA78" s="789" t="s">
        <v>174</v>
      </c>
      <c r="AC78" s="791">
        <v>7.1</v>
      </c>
      <c r="AD78" s="467" t="s">
        <v>34</v>
      </c>
      <c r="AH78" s="40">
        <v>0</v>
      </c>
      <c r="AI78" s="40">
        <v>0</v>
      </c>
      <c r="AJ78" s="40">
        <v>0</v>
      </c>
      <c r="AK78" s="40">
        <v>0</v>
      </c>
      <c r="AL78" s="40">
        <v>0</v>
      </c>
      <c r="AM78" s="40">
        <v>0</v>
      </c>
      <c r="AN78" s="41">
        <v>0</v>
      </c>
      <c r="AO78" s="41">
        <v>0</v>
      </c>
      <c r="AP78" s="41">
        <v>0</v>
      </c>
      <c r="AQ78" s="41">
        <v>0</v>
      </c>
      <c r="AR78" s="41">
        <v>0</v>
      </c>
      <c r="AS78" s="42">
        <v>0</v>
      </c>
      <c r="AT78" s="790">
        <v>1.0000000000000001E-5</v>
      </c>
    </row>
    <row r="79" spans="1:46" ht="12.6" hidden="1" customHeight="1" thickBot="1">
      <c r="A79" s="453">
        <v>10</v>
      </c>
      <c r="B79" s="454">
        <v>388</v>
      </c>
      <c r="C79" s="818" t="s">
        <v>762</v>
      </c>
      <c r="D79" s="456" t="s">
        <v>681</v>
      </c>
      <c r="E79" s="457">
        <v>1992</v>
      </c>
      <c r="F79" s="458" t="s">
        <v>524</v>
      </c>
      <c r="G79" s="459" t="s">
        <v>181</v>
      </c>
      <c r="H79" s="459">
        <v>0</v>
      </c>
      <c r="I79" s="459" t="s">
        <v>184</v>
      </c>
      <c r="J79" s="459" t="s">
        <v>673</v>
      </c>
      <c r="K79" s="460">
        <v>0</v>
      </c>
      <c r="L79" s="461" t="s">
        <v>686</v>
      </c>
      <c r="T79" s="463">
        <v>1.0000000000000001E-5</v>
      </c>
      <c r="U79" s="464" t="s">
        <v>1049</v>
      </c>
      <c r="V79" s="465" t="s">
        <v>1049</v>
      </c>
      <c r="W79" s="788" t="s">
        <v>1049</v>
      </c>
      <c r="X79" s="464" t="s">
        <v>1049</v>
      </c>
      <c r="Y79" s="465" t="s">
        <v>1049</v>
      </c>
      <c r="AA79" s="789" t="s">
        <v>686</v>
      </c>
      <c r="AC79" s="791">
        <v>7.6</v>
      </c>
      <c r="AD79" s="467" t="s">
        <v>32</v>
      </c>
      <c r="AH79" s="40">
        <v>0</v>
      </c>
      <c r="AI79" s="40">
        <v>0</v>
      </c>
      <c r="AJ79" s="40">
        <v>0</v>
      </c>
      <c r="AK79" s="40">
        <v>0</v>
      </c>
      <c r="AL79" s="40">
        <v>0</v>
      </c>
      <c r="AM79" s="40">
        <v>0</v>
      </c>
      <c r="AN79" s="41">
        <v>0</v>
      </c>
      <c r="AO79" s="41">
        <v>0</v>
      </c>
      <c r="AP79" s="41">
        <v>0</v>
      </c>
      <c r="AQ79" s="41">
        <v>0</v>
      </c>
      <c r="AR79" s="41">
        <v>0</v>
      </c>
      <c r="AS79" s="42">
        <v>0</v>
      </c>
      <c r="AT79" s="790">
        <v>1.0000000000000001E-5</v>
      </c>
    </row>
    <row r="80" spans="1:46" ht="12.6" hidden="1" customHeight="1" thickBot="1">
      <c r="A80" s="453">
        <v>11</v>
      </c>
      <c r="B80" s="454">
        <v>214</v>
      </c>
      <c r="C80" s="818" t="s">
        <v>116</v>
      </c>
      <c r="D80" s="456">
        <v>33662</v>
      </c>
      <c r="E80" s="457">
        <v>1992</v>
      </c>
      <c r="F80" s="458">
        <v>1</v>
      </c>
      <c r="G80" s="459" t="s">
        <v>180</v>
      </c>
      <c r="H80" s="459">
        <v>0</v>
      </c>
      <c r="I80" s="459">
        <v>0</v>
      </c>
      <c r="J80" s="459" t="s">
        <v>700</v>
      </c>
      <c r="K80" s="460">
        <v>0</v>
      </c>
      <c r="L80" s="461" t="s">
        <v>710</v>
      </c>
      <c r="T80" s="463">
        <v>1.0000000000000001E-5</v>
      </c>
      <c r="U80" s="464" t="s">
        <v>1049</v>
      </c>
      <c r="V80" s="465" t="s">
        <v>1049</v>
      </c>
      <c r="W80" s="788" t="s">
        <v>1049</v>
      </c>
      <c r="X80" s="464" t="s">
        <v>1049</v>
      </c>
      <c r="Y80" s="465" t="s">
        <v>1049</v>
      </c>
      <c r="AA80" s="789" t="s">
        <v>710</v>
      </c>
      <c r="AC80" s="791">
        <v>8</v>
      </c>
      <c r="AD80" s="467" t="s">
        <v>33</v>
      </c>
      <c r="AH80" s="40">
        <v>0</v>
      </c>
      <c r="AI80" s="40">
        <v>0</v>
      </c>
      <c r="AJ80" s="40">
        <v>0</v>
      </c>
      <c r="AK80" s="40">
        <v>0</v>
      </c>
      <c r="AL80" s="40">
        <v>0</v>
      </c>
      <c r="AM80" s="40">
        <v>0</v>
      </c>
      <c r="AN80" s="41">
        <v>0</v>
      </c>
      <c r="AO80" s="41">
        <v>0</v>
      </c>
      <c r="AP80" s="41">
        <v>0</v>
      </c>
      <c r="AQ80" s="41">
        <v>0</v>
      </c>
      <c r="AR80" s="41">
        <v>0</v>
      </c>
      <c r="AS80" s="42">
        <v>0</v>
      </c>
      <c r="AT80" s="790">
        <v>1.0000000000000001E-5</v>
      </c>
    </row>
    <row r="81" spans="1:46" ht="12.6" hidden="1" customHeight="1">
      <c r="A81" s="453">
        <v>12</v>
      </c>
      <c r="C81" s="455" t="s">
        <v>1049</v>
      </c>
      <c r="D81" s="456" t="s">
        <v>1049</v>
      </c>
      <c r="E81" s="457" t="s">
        <v>1049</v>
      </c>
      <c r="F81" s="458" t="s">
        <v>1049</v>
      </c>
      <c r="G81" s="459" t="s">
        <v>1049</v>
      </c>
      <c r="H81" s="459" t="s">
        <v>1049</v>
      </c>
      <c r="I81" s="459" t="s">
        <v>1049</v>
      </c>
      <c r="J81" s="459" t="s">
        <v>1049</v>
      </c>
      <c r="K81" s="460" t="s">
        <v>1049</v>
      </c>
      <c r="L81" s="461" t="s">
        <v>1049</v>
      </c>
      <c r="T81" s="463">
        <v>1.0000000000000001E-5</v>
      </c>
      <c r="U81" s="464" t="s">
        <v>1049</v>
      </c>
      <c r="V81" s="465" t="s">
        <v>1049</v>
      </c>
      <c r="W81" s="788" t="s">
        <v>1049</v>
      </c>
      <c r="X81" s="464" t="s">
        <v>1049</v>
      </c>
      <c r="Y81" s="465" t="s">
        <v>1049</v>
      </c>
      <c r="AA81" s="789" t="s">
        <v>1049</v>
      </c>
      <c r="AH81" s="40">
        <v>0</v>
      </c>
      <c r="AI81" s="40">
        <v>0</v>
      </c>
      <c r="AJ81" s="40">
        <v>0</v>
      </c>
      <c r="AK81" s="40">
        <v>0</v>
      </c>
      <c r="AL81" s="40">
        <v>0</v>
      </c>
      <c r="AM81" s="40">
        <v>0</v>
      </c>
      <c r="AN81" s="41">
        <v>0</v>
      </c>
      <c r="AO81" s="41">
        <v>0</v>
      </c>
      <c r="AP81" s="41">
        <v>0</v>
      </c>
      <c r="AQ81" s="41">
        <v>0</v>
      </c>
      <c r="AR81" s="41">
        <v>0</v>
      </c>
      <c r="AS81" s="42">
        <v>0</v>
      </c>
      <c r="AT81" s="790">
        <v>1.0000000000000001E-5</v>
      </c>
    </row>
    <row r="82" spans="1:46" ht="12.6" hidden="1" customHeight="1">
      <c r="A82" s="453">
        <v>13</v>
      </c>
      <c r="C82" s="455" t="s">
        <v>1049</v>
      </c>
      <c r="D82" s="456" t="s">
        <v>1049</v>
      </c>
      <c r="E82" s="457" t="s">
        <v>1049</v>
      </c>
      <c r="F82" s="458" t="s">
        <v>1049</v>
      </c>
      <c r="G82" s="459" t="s">
        <v>1049</v>
      </c>
      <c r="H82" s="459" t="s">
        <v>1049</v>
      </c>
      <c r="I82" s="459" t="s">
        <v>1049</v>
      </c>
      <c r="J82" s="459" t="s">
        <v>1049</v>
      </c>
      <c r="K82" s="460" t="s">
        <v>1049</v>
      </c>
      <c r="L82" s="461" t="s">
        <v>1049</v>
      </c>
      <c r="T82" s="463">
        <v>1.0000000000000001E-5</v>
      </c>
      <c r="U82" s="464" t="s">
        <v>1049</v>
      </c>
      <c r="V82" s="465" t="s">
        <v>1049</v>
      </c>
      <c r="W82" s="788" t="s">
        <v>1049</v>
      </c>
      <c r="X82" s="464" t="s">
        <v>1049</v>
      </c>
      <c r="Y82" s="465" t="s">
        <v>1049</v>
      </c>
      <c r="AA82" s="789" t="s">
        <v>1049</v>
      </c>
      <c r="AH82" s="40">
        <v>0</v>
      </c>
      <c r="AI82" s="40">
        <v>0</v>
      </c>
      <c r="AJ82" s="40">
        <v>0</v>
      </c>
      <c r="AK82" s="40">
        <v>0</v>
      </c>
      <c r="AL82" s="40">
        <v>0</v>
      </c>
      <c r="AM82" s="40">
        <v>0</v>
      </c>
      <c r="AN82" s="41">
        <v>0</v>
      </c>
      <c r="AO82" s="41">
        <v>0</v>
      </c>
      <c r="AP82" s="41">
        <v>0</v>
      </c>
      <c r="AQ82" s="41">
        <v>0</v>
      </c>
      <c r="AR82" s="41">
        <v>0</v>
      </c>
      <c r="AS82" s="42">
        <v>0</v>
      </c>
      <c r="AT82" s="790">
        <v>1.0000000000000001E-5</v>
      </c>
    </row>
    <row r="83" spans="1:46" ht="12.6" hidden="1" customHeight="1">
      <c r="A83" s="453">
        <v>14</v>
      </c>
      <c r="C83" s="455" t="s">
        <v>1049</v>
      </c>
      <c r="D83" s="456" t="s">
        <v>1049</v>
      </c>
      <c r="E83" s="457" t="s">
        <v>1049</v>
      </c>
      <c r="F83" s="458" t="s">
        <v>1049</v>
      </c>
      <c r="G83" s="459" t="s">
        <v>1049</v>
      </c>
      <c r="H83" s="459" t="s">
        <v>1049</v>
      </c>
      <c r="I83" s="459" t="s">
        <v>1049</v>
      </c>
      <c r="J83" s="459" t="s">
        <v>1049</v>
      </c>
      <c r="K83" s="460" t="s">
        <v>1049</v>
      </c>
      <c r="L83" s="461" t="s">
        <v>1049</v>
      </c>
      <c r="T83" s="463">
        <v>1.0000000000000001E-5</v>
      </c>
      <c r="U83" s="464" t="s">
        <v>1049</v>
      </c>
      <c r="V83" s="465" t="s">
        <v>1049</v>
      </c>
      <c r="W83" s="788" t="s">
        <v>1049</v>
      </c>
      <c r="X83" s="464" t="s">
        <v>1049</v>
      </c>
      <c r="Y83" s="465" t="s">
        <v>1049</v>
      </c>
      <c r="AA83" s="789" t="s">
        <v>1049</v>
      </c>
      <c r="AH83" s="40">
        <v>0</v>
      </c>
      <c r="AI83" s="40">
        <v>0</v>
      </c>
      <c r="AJ83" s="40">
        <v>0</v>
      </c>
      <c r="AK83" s="40">
        <v>0</v>
      </c>
      <c r="AL83" s="40">
        <v>0</v>
      </c>
      <c r="AM83" s="40">
        <v>0</v>
      </c>
      <c r="AN83" s="41">
        <v>0</v>
      </c>
      <c r="AO83" s="41">
        <v>0</v>
      </c>
      <c r="AP83" s="41">
        <v>0</v>
      </c>
      <c r="AQ83" s="41">
        <v>0</v>
      </c>
      <c r="AR83" s="41">
        <v>0</v>
      </c>
      <c r="AS83" s="42">
        <v>0</v>
      </c>
      <c r="AT83" s="790">
        <v>1.0000000000000001E-5</v>
      </c>
    </row>
    <row r="84" spans="1:46" ht="12.6" hidden="1" customHeight="1">
      <c r="A84" s="453">
        <v>15</v>
      </c>
      <c r="C84" s="455" t="s">
        <v>1049</v>
      </c>
      <c r="D84" s="456" t="s">
        <v>1049</v>
      </c>
      <c r="E84" s="457" t="s">
        <v>1049</v>
      </c>
      <c r="F84" s="458" t="s">
        <v>1049</v>
      </c>
      <c r="G84" s="459" t="s">
        <v>1049</v>
      </c>
      <c r="H84" s="459" t="s">
        <v>1049</v>
      </c>
      <c r="I84" s="459" t="s">
        <v>1049</v>
      </c>
      <c r="J84" s="459" t="s">
        <v>1049</v>
      </c>
      <c r="K84" s="460" t="s">
        <v>1049</v>
      </c>
      <c r="L84" s="461" t="s">
        <v>1049</v>
      </c>
      <c r="T84" s="463">
        <v>1.0000000000000001E-5</v>
      </c>
      <c r="U84" s="464" t="s">
        <v>1049</v>
      </c>
      <c r="V84" s="465" t="s">
        <v>1049</v>
      </c>
      <c r="W84" s="788" t="s">
        <v>1049</v>
      </c>
      <c r="X84" s="464" t="s">
        <v>1049</v>
      </c>
      <c r="Y84" s="465" t="s">
        <v>1049</v>
      </c>
      <c r="AA84" s="789" t="s">
        <v>1049</v>
      </c>
      <c r="AH84" s="40">
        <v>0</v>
      </c>
      <c r="AI84" s="40">
        <v>0</v>
      </c>
      <c r="AJ84" s="40">
        <v>0</v>
      </c>
      <c r="AK84" s="40">
        <v>0</v>
      </c>
      <c r="AL84" s="40">
        <v>0</v>
      </c>
      <c r="AM84" s="40">
        <v>0</v>
      </c>
      <c r="AN84" s="41">
        <v>0</v>
      </c>
      <c r="AO84" s="41">
        <v>0</v>
      </c>
      <c r="AP84" s="41">
        <v>0</v>
      </c>
      <c r="AQ84" s="41">
        <v>0</v>
      </c>
      <c r="AR84" s="41">
        <v>0</v>
      </c>
      <c r="AS84" s="42">
        <v>0</v>
      </c>
      <c r="AT84" s="790">
        <v>1.0000000000000001E-5</v>
      </c>
    </row>
    <row r="85" spans="1:46" ht="12.6" hidden="1" customHeight="1">
      <c r="A85" s="453">
        <v>16</v>
      </c>
      <c r="C85" s="455" t="s">
        <v>1049</v>
      </c>
      <c r="D85" s="456" t="s">
        <v>1049</v>
      </c>
      <c r="E85" s="457" t="s">
        <v>1049</v>
      </c>
      <c r="F85" s="458" t="s">
        <v>1049</v>
      </c>
      <c r="G85" s="459" t="s">
        <v>1049</v>
      </c>
      <c r="H85" s="459" t="s">
        <v>1049</v>
      </c>
      <c r="I85" s="459" t="s">
        <v>1049</v>
      </c>
      <c r="J85" s="459" t="s">
        <v>1049</v>
      </c>
      <c r="K85" s="460" t="s">
        <v>1049</v>
      </c>
      <c r="L85" s="461" t="s">
        <v>1049</v>
      </c>
      <c r="T85" s="463">
        <v>1.0000000000000001E-5</v>
      </c>
      <c r="U85" s="464" t="s">
        <v>1049</v>
      </c>
      <c r="V85" s="465" t="s">
        <v>1049</v>
      </c>
      <c r="W85" s="788" t="s">
        <v>1049</v>
      </c>
      <c r="X85" s="464" t="s">
        <v>1049</v>
      </c>
      <c r="Y85" s="465" t="s">
        <v>1049</v>
      </c>
      <c r="AA85" s="789" t="s">
        <v>1049</v>
      </c>
      <c r="AH85" s="40">
        <v>0</v>
      </c>
      <c r="AI85" s="40">
        <v>0</v>
      </c>
      <c r="AJ85" s="40">
        <v>0</v>
      </c>
      <c r="AK85" s="40">
        <v>0</v>
      </c>
      <c r="AL85" s="40">
        <v>0</v>
      </c>
      <c r="AM85" s="40">
        <v>0</v>
      </c>
      <c r="AN85" s="41">
        <v>0</v>
      </c>
      <c r="AO85" s="41">
        <v>0</v>
      </c>
      <c r="AP85" s="41">
        <v>0</v>
      </c>
      <c r="AQ85" s="41">
        <v>0</v>
      </c>
      <c r="AR85" s="41">
        <v>0</v>
      </c>
      <c r="AS85" s="42">
        <v>0</v>
      </c>
      <c r="AT85" s="790">
        <v>1.0000000000000001E-5</v>
      </c>
    </row>
    <row r="86" spans="1:46" ht="12.6" hidden="1" customHeight="1">
      <c r="A86" s="453">
        <v>17</v>
      </c>
      <c r="C86" s="455" t="s">
        <v>1049</v>
      </c>
      <c r="D86" s="456" t="s">
        <v>1049</v>
      </c>
      <c r="E86" s="457" t="s">
        <v>1049</v>
      </c>
      <c r="F86" s="458" t="s">
        <v>1049</v>
      </c>
      <c r="G86" s="459" t="s">
        <v>1049</v>
      </c>
      <c r="H86" s="459" t="s">
        <v>1049</v>
      </c>
      <c r="I86" s="459" t="s">
        <v>1049</v>
      </c>
      <c r="J86" s="459" t="s">
        <v>1049</v>
      </c>
      <c r="K86" s="460" t="s">
        <v>1049</v>
      </c>
      <c r="L86" s="461" t="s">
        <v>1049</v>
      </c>
      <c r="T86" s="463">
        <v>1.0000000000000001E-5</v>
      </c>
      <c r="U86" s="464" t="s">
        <v>1049</v>
      </c>
      <c r="V86" s="465" t="s">
        <v>1049</v>
      </c>
      <c r="W86" s="788" t="s">
        <v>1049</v>
      </c>
      <c r="X86" s="464" t="s">
        <v>1049</v>
      </c>
      <c r="Y86" s="465" t="s">
        <v>1049</v>
      </c>
      <c r="AA86" s="789" t="s">
        <v>1049</v>
      </c>
      <c r="AH86" s="40">
        <v>0</v>
      </c>
      <c r="AI86" s="40">
        <v>0</v>
      </c>
      <c r="AJ86" s="40">
        <v>0</v>
      </c>
      <c r="AK86" s="40">
        <v>0</v>
      </c>
      <c r="AL86" s="40">
        <v>0</v>
      </c>
      <c r="AM86" s="40">
        <v>0</v>
      </c>
      <c r="AN86" s="41">
        <v>0</v>
      </c>
      <c r="AO86" s="41">
        <v>0</v>
      </c>
      <c r="AP86" s="41">
        <v>0</v>
      </c>
      <c r="AQ86" s="41">
        <v>0</v>
      </c>
      <c r="AR86" s="41">
        <v>0</v>
      </c>
      <c r="AS86" s="42">
        <v>0</v>
      </c>
      <c r="AT86" s="790">
        <v>1.0000000000000001E-5</v>
      </c>
    </row>
    <row r="87" spans="1:46" ht="12.6" hidden="1" customHeight="1">
      <c r="A87" s="453">
        <v>18</v>
      </c>
      <c r="C87" s="455" t="s">
        <v>1049</v>
      </c>
      <c r="D87" s="456" t="s">
        <v>1049</v>
      </c>
      <c r="E87" s="457" t="s">
        <v>1049</v>
      </c>
      <c r="F87" s="458" t="s">
        <v>1049</v>
      </c>
      <c r="G87" s="459" t="s">
        <v>1049</v>
      </c>
      <c r="H87" s="459" t="s">
        <v>1049</v>
      </c>
      <c r="I87" s="459" t="s">
        <v>1049</v>
      </c>
      <c r="J87" s="459" t="s">
        <v>1049</v>
      </c>
      <c r="K87" s="460" t="s">
        <v>1049</v>
      </c>
      <c r="L87" s="461" t="s">
        <v>1049</v>
      </c>
      <c r="T87" s="463">
        <v>1.0000000000000001E-5</v>
      </c>
      <c r="U87" s="464" t="s">
        <v>1049</v>
      </c>
      <c r="V87" s="465" t="s">
        <v>1049</v>
      </c>
      <c r="W87" s="788" t="s">
        <v>1049</v>
      </c>
      <c r="X87" s="464" t="s">
        <v>1049</v>
      </c>
      <c r="Y87" s="465" t="s">
        <v>1049</v>
      </c>
      <c r="AA87" s="789" t="s">
        <v>1049</v>
      </c>
      <c r="AH87" s="40">
        <v>0</v>
      </c>
      <c r="AI87" s="40">
        <v>0</v>
      </c>
      <c r="AJ87" s="40">
        <v>0</v>
      </c>
      <c r="AK87" s="40">
        <v>0</v>
      </c>
      <c r="AL87" s="40">
        <v>0</v>
      </c>
      <c r="AM87" s="40">
        <v>0</v>
      </c>
      <c r="AN87" s="41">
        <v>0</v>
      </c>
      <c r="AO87" s="41">
        <v>0</v>
      </c>
      <c r="AP87" s="41">
        <v>0</v>
      </c>
      <c r="AQ87" s="41">
        <v>0</v>
      </c>
      <c r="AR87" s="41">
        <v>0</v>
      </c>
      <c r="AS87" s="42">
        <v>0</v>
      </c>
      <c r="AT87" s="790">
        <v>1.0000000000000001E-5</v>
      </c>
    </row>
    <row r="88" spans="1:46" ht="12.6" hidden="1" customHeight="1">
      <c r="A88" s="453">
        <v>19</v>
      </c>
      <c r="C88" s="455" t="s">
        <v>1049</v>
      </c>
      <c r="D88" s="456" t="s">
        <v>1049</v>
      </c>
      <c r="E88" s="457" t="s">
        <v>1049</v>
      </c>
      <c r="F88" s="458" t="s">
        <v>1049</v>
      </c>
      <c r="G88" s="459" t="s">
        <v>1049</v>
      </c>
      <c r="H88" s="459" t="s">
        <v>1049</v>
      </c>
      <c r="I88" s="459" t="s">
        <v>1049</v>
      </c>
      <c r="J88" s="459" t="s">
        <v>1049</v>
      </c>
      <c r="K88" s="460" t="s">
        <v>1049</v>
      </c>
      <c r="L88" s="461" t="s">
        <v>1049</v>
      </c>
      <c r="T88" s="463">
        <v>1.0000000000000001E-5</v>
      </c>
      <c r="U88" s="464" t="s">
        <v>1049</v>
      </c>
      <c r="V88" s="465" t="s">
        <v>1049</v>
      </c>
      <c r="W88" s="788" t="s">
        <v>1049</v>
      </c>
      <c r="X88" s="464" t="s">
        <v>1049</v>
      </c>
      <c r="Y88" s="465" t="s">
        <v>1049</v>
      </c>
      <c r="AA88" s="789" t="s">
        <v>1049</v>
      </c>
      <c r="AH88" s="40">
        <v>0</v>
      </c>
      <c r="AI88" s="40">
        <v>0</v>
      </c>
      <c r="AJ88" s="40">
        <v>0</v>
      </c>
      <c r="AK88" s="40">
        <v>0</v>
      </c>
      <c r="AL88" s="40">
        <v>0</v>
      </c>
      <c r="AM88" s="40">
        <v>0</v>
      </c>
      <c r="AN88" s="41">
        <v>0</v>
      </c>
      <c r="AO88" s="41">
        <v>0</v>
      </c>
      <c r="AP88" s="41">
        <v>0</v>
      </c>
      <c r="AQ88" s="41">
        <v>0</v>
      </c>
      <c r="AR88" s="41">
        <v>0</v>
      </c>
      <c r="AS88" s="42">
        <v>0</v>
      </c>
      <c r="AT88" s="790">
        <v>1.0000000000000001E-5</v>
      </c>
    </row>
    <row r="89" spans="1:46" ht="12.6" hidden="1" customHeight="1">
      <c r="A89" s="453">
        <v>20</v>
      </c>
      <c r="C89" s="455" t="s">
        <v>1049</v>
      </c>
      <c r="D89" s="456" t="s">
        <v>1049</v>
      </c>
      <c r="E89" s="457" t="s">
        <v>1049</v>
      </c>
      <c r="F89" s="458" t="s">
        <v>1049</v>
      </c>
      <c r="G89" s="459" t="s">
        <v>1049</v>
      </c>
      <c r="H89" s="459" t="s">
        <v>1049</v>
      </c>
      <c r="I89" s="459" t="s">
        <v>1049</v>
      </c>
      <c r="J89" s="459" t="s">
        <v>1049</v>
      </c>
      <c r="K89" s="460" t="s">
        <v>1049</v>
      </c>
      <c r="L89" s="461" t="s">
        <v>1049</v>
      </c>
      <c r="T89" s="463">
        <v>1.0000000000000001E-5</v>
      </c>
      <c r="U89" s="464" t="s">
        <v>1049</v>
      </c>
      <c r="V89" s="465" t="s">
        <v>1049</v>
      </c>
      <c r="W89" s="788" t="s">
        <v>1049</v>
      </c>
      <c r="X89" s="464" t="s">
        <v>1049</v>
      </c>
      <c r="Y89" s="465" t="s">
        <v>1049</v>
      </c>
      <c r="AA89" s="789" t="s">
        <v>1049</v>
      </c>
      <c r="AH89" s="40">
        <v>0</v>
      </c>
      <c r="AI89" s="40">
        <v>0</v>
      </c>
      <c r="AJ89" s="40">
        <v>0</v>
      </c>
      <c r="AK89" s="40">
        <v>0</v>
      </c>
      <c r="AL89" s="40">
        <v>0</v>
      </c>
      <c r="AM89" s="40">
        <v>0</v>
      </c>
      <c r="AN89" s="41">
        <v>0</v>
      </c>
      <c r="AO89" s="41">
        <v>0</v>
      </c>
      <c r="AP89" s="41">
        <v>0</v>
      </c>
      <c r="AQ89" s="41">
        <v>0</v>
      </c>
      <c r="AR89" s="41">
        <v>0</v>
      </c>
      <c r="AS89" s="42">
        <v>0</v>
      </c>
      <c r="AT89" s="790">
        <v>1.0000000000000001E-5</v>
      </c>
    </row>
    <row r="90" spans="1:46" s="458" customFormat="1" ht="12.6" hidden="1" customHeight="1">
      <c r="A90" s="453"/>
      <c r="B90" s="454"/>
      <c r="C90" s="467"/>
      <c r="D90" s="456"/>
      <c r="E90" s="457"/>
      <c r="H90" s="460"/>
      <c r="J90" s="460"/>
      <c r="K90" s="460"/>
      <c r="L90" s="467"/>
      <c r="M90" s="462"/>
      <c r="N90" s="462"/>
      <c r="O90" s="462"/>
      <c r="P90" s="462"/>
      <c r="Q90" s="462"/>
      <c r="R90" s="462"/>
      <c r="S90" s="462"/>
      <c r="T90" s="465"/>
      <c r="U90" s="465"/>
      <c r="V90" s="465"/>
      <c r="W90" s="465"/>
      <c r="X90" s="465"/>
      <c r="Y90" s="467"/>
      <c r="Z90" s="467"/>
      <c r="AA90" s="467"/>
      <c r="AB90" s="510"/>
      <c r="AC90" s="510"/>
      <c r="AD90" s="510"/>
      <c r="AE90" s="510"/>
      <c r="AF90" s="510"/>
      <c r="AG90" s="510"/>
      <c r="AH90" s="510"/>
      <c r="AI90" s="510"/>
      <c r="AJ90" s="510"/>
      <c r="AK90" s="510"/>
    </row>
    <row r="91" spans="1:46" s="458" customFormat="1" ht="12.6" hidden="1" customHeight="1">
      <c r="A91" s="453"/>
      <c r="B91" s="454"/>
      <c r="C91" s="796" t="s">
        <v>237</v>
      </c>
      <c r="D91" s="797"/>
      <c r="E91" s="469"/>
      <c r="F91" s="459"/>
      <c r="G91" s="459"/>
      <c r="H91" s="459"/>
      <c r="I91" s="459"/>
      <c r="J91" s="459"/>
      <c r="K91" s="459"/>
      <c r="L91" s="459"/>
      <c r="M91" s="459"/>
      <c r="N91" s="471"/>
      <c r="Q91" s="798" t="s">
        <v>218</v>
      </c>
      <c r="R91" s="470"/>
      <c r="S91" s="471"/>
      <c r="T91" s="471"/>
      <c r="U91" s="472"/>
      <c r="V91" s="472"/>
      <c r="W91" s="473"/>
      <c r="X91" s="467"/>
      <c r="Y91" s="474"/>
      <c r="AB91" s="510"/>
      <c r="AC91" s="510"/>
      <c r="AD91" s="510"/>
      <c r="AE91" s="510"/>
      <c r="AF91" s="510"/>
      <c r="AG91" s="510"/>
      <c r="AH91" s="510"/>
      <c r="AI91" s="510"/>
      <c r="AJ91" s="510"/>
      <c r="AK91" s="510"/>
    </row>
    <row r="92" spans="1:46" s="458" customFormat="1" ht="12.6" hidden="1" customHeight="1">
      <c r="A92" s="453"/>
      <c r="B92" s="454"/>
      <c r="C92" s="796" t="s">
        <v>217</v>
      </c>
      <c r="D92" s="797"/>
      <c r="E92" s="469"/>
      <c r="F92" s="459"/>
      <c r="G92" s="459"/>
      <c r="H92" s="459"/>
      <c r="I92" s="459"/>
      <c r="J92" s="459"/>
      <c r="K92" s="459"/>
      <c r="L92" s="459"/>
      <c r="M92" s="459"/>
      <c r="N92" s="471"/>
      <c r="Q92" s="798"/>
      <c r="R92" s="470"/>
      <c r="S92" s="471"/>
      <c r="T92" s="471"/>
      <c r="U92" s="472"/>
      <c r="V92" s="472"/>
      <c r="W92" s="473"/>
      <c r="X92" s="467"/>
      <c r="Y92" s="474"/>
      <c r="AB92" s="510"/>
      <c r="AC92" s="510"/>
      <c r="AD92" s="510"/>
      <c r="AE92" s="510"/>
      <c r="AF92" s="510"/>
      <c r="AG92" s="510"/>
      <c r="AH92" s="510"/>
      <c r="AI92" s="510"/>
      <c r="AJ92" s="510"/>
      <c r="AK92" s="510"/>
    </row>
    <row r="93" spans="1:46" s="458" customFormat="1" ht="12.6" hidden="1" customHeight="1">
      <c r="A93" s="453"/>
      <c r="B93" s="454"/>
      <c r="C93" s="796" t="s">
        <v>219</v>
      </c>
      <c r="D93" s="797"/>
      <c r="E93" s="469"/>
      <c r="F93" s="459"/>
      <c r="G93" s="459"/>
      <c r="H93" s="459"/>
      <c r="I93" s="459"/>
      <c r="J93" s="459"/>
      <c r="K93" s="459"/>
      <c r="L93" s="459"/>
      <c r="M93" s="459"/>
      <c r="N93" s="471"/>
      <c r="Q93" s="798"/>
      <c r="R93" s="470"/>
      <c r="S93" s="471"/>
      <c r="T93" s="471"/>
      <c r="U93" s="472"/>
      <c r="V93" s="472"/>
      <c r="W93" s="473"/>
      <c r="X93" s="467"/>
      <c r="Y93" s="474"/>
      <c r="AB93" s="510"/>
      <c r="AC93" s="510"/>
      <c r="AD93" s="510"/>
      <c r="AE93" s="510"/>
      <c r="AF93" s="510"/>
      <c r="AG93" s="510"/>
      <c r="AH93" s="510"/>
      <c r="AI93" s="510"/>
      <c r="AJ93" s="510"/>
      <c r="AK93" s="510"/>
    </row>
    <row r="94" spans="1:46" s="458" customFormat="1" ht="12.6" hidden="1" customHeight="1">
      <c r="A94" s="865" t="s">
        <v>252</v>
      </c>
      <c r="B94" s="865"/>
      <c r="C94" s="865"/>
      <c r="D94" s="865"/>
      <c r="E94" s="865"/>
      <c r="F94" s="865"/>
      <c r="G94" s="865"/>
      <c r="H94" s="865"/>
      <c r="I94" s="865"/>
      <c r="J94" s="865"/>
      <c r="K94" s="865"/>
      <c r="L94" s="865"/>
      <c r="M94" s="865"/>
      <c r="N94" s="865"/>
      <c r="O94" s="865"/>
      <c r="P94" s="865"/>
      <c r="Q94" s="865"/>
      <c r="R94" s="865"/>
      <c r="S94" s="865"/>
      <c r="T94" s="865"/>
      <c r="U94" s="865"/>
      <c r="V94" s="865"/>
      <c r="W94" s="865"/>
      <c r="X94" s="865"/>
      <c r="Y94" s="865"/>
      <c r="Z94" s="865"/>
      <c r="AA94" s="865"/>
      <c r="AB94" s="510"/>
      <c r="AC94" s="510"/>
      <c r="AD94" s="510"/>
      <c r="AE94" s="510"/>
      <c r="AF94" s="510"/>
      <c r="AG94" s="510"/>
      <c r="AH94" s="510"/>
      <c r="AI94" s="510"/>
      <c r="AJ94" s="510"/>
      <c r="AK94" s="510"/>
    </row>
    <row r="95" spans="1:46" s="458" customFormat="1" ht="12.6" hidden="1" customHeight="1">
      <c r="A95" s="865" t="s">
        <v>627</v>
      </c>
      <c r="B95" s="865"/>
      <c r="C95" s="865"/>
      <c r="D95" s="865"/>
      <c r="E95" s="865"/>
      <c r="F95" s="865"/>
      <c r="G95" s="865"/>
      <c r="H95" s="865"/>
      <c r="I95" s="865"/>
      <c r="J95" s="865"/>
      <c r="K95" s="865"/>
      <c r="L95" s="865"/>
      <c r="M95" s="865"/>
      <c r="N95" s="865"/>
      <c r="O95" s="865"/>
      <c r="P95" s="865"/>
      <c r="Q95" s="865"/>
      <c r="R95" s="865"/>
      <c r="S95" s="865"/>
      <c r="T95" s="865"/>
      <c r="U95" s="865"/>
      <c r="V95" s="865"/>
      <c r="W95" s="865"/>
      <c r="X95" s="865"/>
      <c r="Y95" s="865"/>
      <c r="Z95" s="865"/>
      <c r="AA95" s="865"/>
      <c r="AB95" s="510"/>
      <c r="AC95" s="510"/>
      <c r="AD95" s="510"/>
      <c r="AE95" s="510"/>
      <c r="AF95" s="510"/>
      <c r="AG95" s="510"/>
      <c r="AH95" s="510"/>
      <c r="AI95" s="510"/>
      <c r="AJ95" s="510"/>
      <c r="AK95" s="510"/>
    </row>
    <row r="96" spans="1:46" s="458" customFormat="1" ht="12.6" hidden="1" customHeight="1">
      <c r="A96" s="865" t="s">
        <v>628</v>
      </c>
      <c r="B96" s="865"/>
      <c r="C96" s="865"/>
      <c r="D96" s="865"/>
      <c r="E96" s="865"/>
      <c r="F96" s="865"/>
      <c r="G96" s="865"/>
      <c r="H96" s="865"/>
      <c r="I96" s="865"/>
      <c r="J96" s="865"/>
      <c r="K96" s="865"/>
      <c r="L96" s="865"/>
      <c r="M96" s="865"/>
      <c r="N96" s="865"/>
      <c r="O96" s="865"/>
      <c r="P96" s="865"/>
      <c r="Q96" s="865"/>
      <c r="R96" s="865"/>
      <c r="S96" s="865"/>
      <c r="T96" s="865"/>
      <c r="U96" s="865"/>
      <c r="V96" s="865"/>
      <c r="W96" s="865"/>
      <c r="X96" s="865"/>
      <c r="Y96" s="865"/>
      <c r="Z96" s="865"/>
      <c r="AA96" s="865"/>
      <c r="AB96" s="510"/>
      <c r="AC96" s="510"/>
      <c r="AD96" s="510"/>
      <c r="AE96" s="510"/>
      <c r="AF96" s="510"/>
      <c r="AG96" s="510"/>
      <c r="AH96" s="510"/>
      <c r="AI96" s="510"/>
      <c r="AJ96" s="510"/>
      <c r="AK96" s="510"/>
    </row>
    <row r="97" spans="1:46" s="458" customFormat="1" ht="12.6" hidden="1" customHeight="1" thickBot="1">
      <c r="A97" s="865"/>
      <c r="B97" s="865"/>
      <c r="C97" s="865"/>
      <c r="D97" s="865"/>
      <c r="E97" s="865"/>
      <c r="F97" s="865"/>
      <c r="G97" s="865"/>
      <c r="H97" s="865"/>
      <c r="I97" s="865"/>
      <c r="J97" s="865"/>
      <c r="K97" s="865"/>
      <c r="L97" s="865"/>
      <c r="M97" s="865"/>
      <c r="N97" s="865"/>
      <c r="O97" s="865"/>
      <c r="P97" s="865"/>
      <c r="Q97" s="865"/>
      <c r="R97" s="865"/>
      <c r="S97" s="865"/>
      <c r="T97" s="865"/>
      <c r="U97" s="865"/>
      <c r="V97" s="865"/>
      <c r="W97" s="865"/>
      <c r="X97" s="865"/>
      <c r="Y97" s="865"/>
      <c r="Z97" s="865"/>
      <c r="AA97" s="865"/>
      <c r="AB97" s="510"/>
      <c r="AC97" s="510"/>
      <c r="AD97" s="510"/>
      <c r="AE97" s="510"/>
      <c r="AF97" s="510"/>
      <c r="AG97" s="510"/>
      <c r="AH97" s="510"/>
      <c r="AI97" s="510"/>
      <c r="AJ97" s="510"/>
      <c r="AK97" s="510"/>
    </row>
    <row r="98" spans="1:46" s="458" customFormat="1" ht="12.6" hidden="1" customHeight="1" thickTop="1">
      <c r="A98" s="925" t="s">
        <v>206</v>
      </c>
      <c r="B98" s="925"/>
      <c r="C98" s="925"/>
      <c r="D98" s="465"/>
      <c r="E98" s="928" t="s">
        <v>38</v>
      </c>
      <c r="F98" s="928"/>
      <c r="G98" s="928"/>
      <c r="H98" s="928"/>
      <c r="I98" s="928"/>
      <c r="J98" s="800">
        <v>0.41666666666666669</v>
      </c>
      <c r="K98" s="771"/>
      <c r="L98" s="467"/>
      <c r="M98" s="772"/>
      <c r="N98" s="772"/>
      <c r="O98" s="772"/>
      <c r="P98" s="772"/>
      <c r="Q98" s="772"/>
      <c r="R98" s="772"/>
      <c r="S98" s="772"/>
      <c r="T98" s="510"/>
      <c r="U98" s="465"/>
      <c r="V98" s="465"/>
      <c r="W98" s="465"/>
      <c r="X98" s="465"/>
      <c r="Y98" s="467"/>
      <c r="Z98" s="467"/>
      <c r="AA98" s="467"/>
      <c r="AB98" s="510"/>
      <c r="AC98" s="510"/>
      <c r="AD98" s="510"/>
      <c r="AE98" s="510"/>
      <c r="AF98" s="510"/>
      <c r="AG98" s="510"/>
      <c r="AH98" s="510"/>
      <c r="AI98" s="510"/>
      <c r="AJ98" s="510"/>
      <c r="AK98" s="510"/>
    </row>
    <row r="99" spans="1:46" s="458" customFormat="1" ht="12.6" hidden="1" customHeight="1">
      <c r="A99" s="515"/>
      <c r="B99" s="927" t="s">
        <v>222</v>
      </c>
      <c r="C99" s="927"/>
      <c r="D99" s="465"/>
      <c r="E99" s="928" t="s">
        <v>207</v>
      </c>
      <c r="F99" s="928"/>
      <c r="G99" s="928"/>
      <c r="H99" s="928"/>
      <c r="I99" s="928"/>
      <c r="J99" s="771">
        <v>0.71180555555555503</v>
      </c>
      <c r="K99" s="771"/>
      <c r="L99" s="467"/>
      <c r="M99" s="774"/>
      <c r="N99" s="772"/>
      <c r="O99" s="772"/>
      <c r="P99" s="772"/>
      <c r="Q99" s="774"/>
      <c r="R99" s="772"/>
      <c r="S99" s="772"/>
      <c r="T99" s="775"/>
      <c r="U99" s="465"/>
      <c r="V99" s="465"/>
      <c r="W99" s="465"/>
      <c r="X99" s="465"/>
      <c r="Y99" s="467"/>
      <c r="Z99" s="467"/>
      <c r="AA99" s="467"/>
      <c r="AB99" s="510"/>
      <c r="AC99" s="510"/>
      <c r="AD99" s="510"/>
      <c r="AE99" s="510"/>
      <c r="AF99" s="510"/>
      <c r="AG99" s="510"/>
      <c r="AH99" s="510"/>
      <c r="AI99" s="510"/>
      <c r="AJ99" s="510"/>
      <c r="AK99" s="510"/>
    </row>
    <row r="100" spans="1:46" s="458" customFormat="1" ht="12.6" hidden="1" customHeight="1" thickBot="1">
      <c r="A100" s="776" t="s">
        <v>208</v>
      </c>
      <c r="B100" s="454" t="s">
        <v>44</v>
      </c>
      <c r="C100" s="777" t="s">
        <v>45</v>
      </c>
      <c r="D100" s="778" t="s">
        <v>209</v>
      </c>
      <c r="E100" s="779" t="s">
        <v>210</v>
      </c>
      <c r="F100" s="779" t="s">
        <v>46</v>
      </c>
      <c r="G100" s="780" t="s">
        <v>47</v>
      </c>
      <c r="H100" s="781" t="s">
        <v>48</v>
      </c>
      <c r="I100" s="780" t="s">
        <v>49</v>
      </c>
      <c r="J100" s="781" t="s">
        <v>50</v>
      </c>
      <c r="K100" s="781"/>
      <c r="L100" s="777"/>
      <c r="M100" s="782" t="s">
        <v>52</v>
      </c>
      <c r="N100" s="782" t="s">
        <v>52</v>
      </c>
      <c r="O100" s="782" t="s">
        <v>52</v>
      </c>
      <c r="P100" s="782" t="s">
        <v>208</v>
      </c>
      <c r="Q100" s="782" t="s">
        <v>52</v>
      </c>
      <c r="R100" s="782" t="s">
        <v>52</v>
      </c>
      <c r="S100" s="782" t="s">
        <v>52</v>
      </c>
      <c r="T100" s="783" t="s">
        <v>212</v>
      </c>
      <c r="U100" s="784"/>
      <c r="V100" s="783" t="s">
        <v>43</v>
      </c>
      <c r="W100" s="785" t="s">
        <v>56</v>
      </c>
      <c r="X100" s="786"/>
      <c r="Y100" s="780" t="s">
        <v>57</v>
      </c>
      <c r="Z100" s="780" t="s">
        <v>58</v>
      </c>
      <c r="AA100" s="777" t="s">
        <v>59</v>
      </c>
      <c r="AB100" s="510"/>
      <c r="AC100" s="510"/>
      <c r="AD100" s="510"/>
      <c r="AE100" s="510"/>
      <c r="AF100" s="510"/>
      <c r="AG100" s="510"/>
      <c r="AH100" s="510"/>
      <c r="AI100" s="510"/>
      <c r="AJ100" s="510"/>
      <c r="AK100" s="510"/>
    </row>
    <row r="101" spans="1:46" s="467" customFormat="1" ht="12.6" hidden="1" customHeight="1">
      <c r="A101" s="453">
        <v>1</v>
      </c>
      <c r="B101" s="777"/>
      <c r="C101" s="455" t="s">
        <v>1049</v>
      </c>
      <c r="D101" s="456" t="s">
        <v>1049</v>
      </c>
      <c r="E101" s="457" t="s">
        <v>1049</v>
      </c>
      <c r="F101" s="458" t="s">
        <v>1049</v>
      </c>
      <c r="G101" s="459" t="s">
        <v>1049</v>
      </c>
      <c r="H101" s="459" t="s">
        <v>1049</v>
      </c>
      <c r="I101" s="459" t="s">
        <v>1049</v>
      </c>
      <c r="J101" s="459" t="s">
        <v>1049</v>
      </c>
      <c r="K101" s="460" t="s">
        <v>1049</v>
      </c>
      <c r="L101" s="461" t="s">
        <v>1049</v>
      </c>
      <c r="M101" s="462"/>
      <c r="N101" s="462"/>
      <c r="O101" s="462"/>
      <c r="P101" s="462"/>
      <c r="Q101" s="462"/>
      <c r="R101" s="462"/>
      <c r="S101" s="462"/>
      <c r="T101" s="463">
        <v>1.0000000000000001E-5</v>
      </c>
      <c r="U101" s="464" t="s">
        <v>1049</v>
      </c>
      <c r="V101" s="465" t="s">
        <v>1049</v>
      </c>
      <c r="W101" s="788" t="s">
        <v>1049</v>
      </c>
      <c r="X101" s="464" t="s">
        <v>1049</v>
      </c>
      <c r="Y101" s="465" t="s">
        <v>1049</v>
      </c>
      <c r="AA101" s="468" t="s">
        <v>1049</v>
      </c>
      <c r="AF101" s="510"/>
      <c r="AG101" s="510"/>
      <c r="AH101" s="40">
        <v>0</v>
      </c>
      <c r="AI101" s="40">
        <v>0</v>
      </c>
      <c r="AJ101" s="40">
        <v>0</v>
      </c>
      <c r="AK101" s="40">
        <v>0</v>
      </c>
      <c r="AL101" s="40">
        <v>0</v>
      </c>
      <c r="AM101" s="40">
        <v>0</v>
      </c>
      <c r="AN101" s="41">
        <v>0</v>
      </c>
      <c r="AO101" s="41">
        <v>0</v>
      </c>
      <c r="AP101" s="41">
        <v>0</v>
      </c>
      <c r="AQ101" s="41">
        <v>0</v>
      </c>
      <c r="AR101" s="41">
        <v>0</v>
      </c>
      <c r="AS101" s="42">
        <v>0</v>
      </c>
      <c r="AT101" s="790">
        <v>1.0000000000000001E-5</v>
      </c>
    </row>
    <row r="102" spans="1:46" ht="12.6" hidden="1" customHeight="1" thickBot="1">
      <c r="A102" s="453">
        <v>2</v>
      </c>
      <c r="C102" s="455" t="s">
        <v>1049</v>
      </c>
      <c r="D102" s="456" t="s">
        <v>1049</v>
      </c>
      <c r="E102" s="457" t="s">
        <v>1049</v>
      </c>
      <c r="F102" s="458" t="s">
        <v>1049</v>
      </c>
      <c r="G102" s="459" t="s">
        <v>1049</v>
      </c>
      <c r="H102" s="459" t="s">
        <v>1049</v>
      </c>
      <c r="I102" s="459" t="s">
        <v>1049</v>
      </c>
      <c r="J102" s="459" t="s">
        <v>1049</v>
      </c>
      <c r="K102" s="460" t="s">
        <v>1049</v>
      </c>
      <c r="L102" s="461" t="s">
        <v>1049</v>
      </c>
      <c r="T102" s="463">
        <v>1.0000000000000001E-5</v>
      </c>
      <c r="U102" s="464" t="s">
        <v>1049</v>
      </c>
      <c r="V102" s="465" t="s">
        <v>1049</v>
      </c>
      <c r="W102" s="788" t="s">
        <v>1049</v>
      </c>
      <c r="X102" s="464" t="s">
        <v>1049</v>
      </c>
      <c r="Y102" s="465" t="s">
        <v>1049</v>
      </c>
      <c r="AA102" s="468" t="s">
        <v>1049</v>
      </c>
      <c r="AC102" s="510">
        <v>0.1</v>
      </c>
      <c r="AD102" s="34" t="s">
        <v>213</v>
      </c>
      <c r="AH102" s="40">
        <v>0</v>
      </c>
      <c r="AI102" s="40">
        <v>0</v>
      </c>
      <c r="AJ102" s="40">
        <v>0</v>
      </c>
      <c r="AK102" s="40">
        <v>0</v>
      </c>
      <c r="AL102" s="40">
        <v>0</v>
      </c>
      <c r="AM102" s="40">
        <v>0</v>
      </c>
      <c r="AN102" s="41">
        <v>0</v>
      </c>
      <c r="AO102" s="41">
        <v>0</v>
      </c>
      <c r="AP102" s="41">
        <v>0</v>
      </c>
      <c r="AQ102" s="41">
        <v>0</v>
      </c>
      <c r="AR102" s="41">
        <v>0</v>
      </c>
      <c r="AS102" s="42">
        <v>0</v>
      </c>
      <c r="AT102" s="790">
        <v>1.0000000000000001E-5</v>
      </c>
    </row>
    <row r="103" spans="1:46" ht="12.6" hidden="1" customHeight="1" thickBot="1">
      <c r="A103" s="453">
        <v>3</v>
      </c>
      <c r="C103" s="455" t="s">
        <v>1049</v>
      </c>
      <c r="D103" s="456" t="s">
        <v>1049</v>
      </c>
      <c r="E103" s="457" t="s">
        <v>1049</v>
      </c>
      <c r="F103" s="458" t="s">
        <v>1049</v>
      </c>
      <c r="G103" s="459" t="s">
        <v>1049</v>
      </c>
      <c r="H103" s="459" t="s">
        <v>1049</v>
      </c>
      <c r="I103" s="459" t="s">
        <v>1049</v>
      </c>
      <c r="J103" s="459" t="s">
        <v>1049</v>
      </c>
      <c r="K103" s="460" t="s">
        <v>1049</v>
      </c>
      <c r="L103" s="461" t="s">
        <v>1049</v>
      </c>
      <c r="T103" s="463">
        <v>1.0000000000000001E-5</v>
      </c>
      <c r="U103" s="464" t="s">
        <v>1049</v>
      </c>
      <c r="V103" s="465" t="s">
        <v>1049</v>
      </c>
      <c r="W103" s="788" t="s">
        <v>1049</v>
      </c>
      <c r="X103" s="464" t="s">
        <v>1049</v>
      </c>
      <c r="Y103" s="465" t="s">
        <v>1049</v>
      </c>
      <c r="AA103" s="468" t="s">
        <v>1049</v>
      </c>
      <c r="AC103" s="791">
        <v>4</v>
      </c>
      <c r="AD103" s="467" t="s">
        <v>214</v>
      </c>
      <c r="AH103" s="792">
        <v>0</v>
      </c>
      <c r="AI103" s="40">
        <v>0</v>
      </c>
      <c r="AJ103" s="40">
        <v>0</v>
      </c>
      <c r="AK103" s="40">
        <v>0</v>
      </c>
      <c r="AL103" s="40">
        <v>0</v>
      </c>
      <c r="AM103" s="40">
        <v>0</v>
      </c>
      <c r="AN103" s="41">
        <v>0</v>
      </c>
      <c r="AO103" s="41">
        <v>0</v>
      </c>
      <c r="AP103" s="41">
        <v>0</v>
      </c>
      <c r="AQ103" s="41">
        <v>0</v>
      </c>
      <c r="AR103" s="41">
        <v>0</v>
      </c>
      <c r="AS103" s="42">
        <v>0</v>
      </c>
      <c r="AT103" s="790">
        <v>1.0000000000000001E-5</v>
      </c>
    </row>
    <row r="104" spans="1:46" ht="12.6" hidden="1" customHeight="1" thickBot="1">
      <c r="A104" s="453">
        <v>4</v>
      </c>
      <c r="B104" s="777"/>
      <c r="C104" s="455" t="s">
        <v>1049</v>
      </c>
      <c r="D104" s="456" t="s">
        <v>1049</v>
      </c>
      <c r="E104" s="457" t="s">
        <v>1049</v>
      </c>
      <c r="F104" s="458" t="s">
        <v>1049</v>
      </c>
      <c r="G104" s="459" t="s">
        <v>1049</v>
      </c>
      <c r="H104" s="459" t="s">
        <v>1049</v>
      </c>
      <c r="I104" s="459" t="s">
        <v>1049</v>
      </c>
      <c r="J104" s="459" t="s">
        <v>1049</v>
      </c>
      <c r="K104" s="460" t="s">
        <v>1049</v>
      </c>
      <c r="L104" s="461" t="s">
        <v>1049</v>
      </c>
      <c r="T104" s="463">
        <v>1.0000000000000001E-5</v>
      </c>
      <c r="U104" s="464" t="s">
        <v>1049</v>
      </c>
      <c r="V104" s="465" t="s">
        <v>1049</v>
      </c>
      <c r="W104" s="788" t="s">
        <v>1049</v>
      </c>
      <c r="X104" s="464" t="s">
        <v>1049</v>
      </c>
      <c r="Y104" s="465" t="s">
        <v>1049</v>
      </c>
      <c r="AA104" s="468" t="s">
        <v>1049</v>
      </c>
      <c r="AC104" s="791">
        <v>4.5</v>
      </c>
      <c r="AD104" s="467" t="s">
        <v>215</v>
      </c>
      <c r="AH104" s="40">
        <v>0</v>
      </c>
      <c r="AI104" s="40">
        <v>0</v>
      </c>
      <c r="AJ104" s="40">
        <v>0</v>
      </c>
      <c r="AK104" s="40">
        <v>0</v>
      </c>
      <c r="AL104" s="40">
        <v>0</v>
      </c>
      <c r="AM104" s="40">
        <v>0</v>
      </c>
      <c r="AN104" s="41">
        <v>0</v>
      </c>
      <c r="AO104" s="41">
        <v>0</v>
      </c>
      <c r="AP104" s="41">
        <v>0</v>
      </c>
      <c r="AQ104" s="41">
        <v>0</v>
      </c>
      <c r="AR104" s="41">
        <v>0</v>
      </c>
      <c r="AS104" s="42">
        <v>0</v>
      </c>
      <c r="AT104" s="790">
        <v>1.0000000000000001E-5</v>
      </c>
    </row>
    <row r="105" spans="1:46" ht="12.6" hidden="1" customHeight="1" thickBot="1">
      <c r="A105" s="453">
        <v>5</v>
      </c>
      <c r="C105" s="455" t="s">
        <v>1049</v>
      </c>
      <c r="D105" s="456" t="s">
        <v>1049</v>
      </c>
      <c r="E105" s="457" t="s">
        <v>1049</v>
      </c>
      <c r="F105" s="458" t="s">
        <v>1049</v>
      </c>
      <c r="G105" s="459" t="s">
        <v>1049</v>
      </c>
      <c r="H105" s="459" t="s">
        <v>1049</v>
      </c>
      <c r="I105" s="459" t="s">
        <v>1049</v>
      </c>
      <c r="J105" s="459" t="s">
        <v>1049</v>
      </c>
      <c r="K105" s="460" t="s">
        <v>1049</v>
      </c>
      <c r="L105" s="461" t="s">
        <v>1049</v>
      </c>
      <c r="R105" s="794"/>
      <c r="T105" s="463">
        <v>1.0000000000000001E-5</v>
      </c>
      <c r="U105" s="464" t="s">
        <v>1049</v>
      </c>
      <c r="V105" s="465" t="s">
        <v>1049</v>
      </c>
      <c r="W105" s="788" t="s">
        <v>1049</v>
      </c>
      <c r="X105" s="464" t="s">
        <v>1049</v>
      </c>
      <c r="Y105" s="465" t="s">
        <v>1049</v>
      </c>
      <c r="AA105" s="468" t="s">
        <v>1049</v>
      </c>
      <c r="AC105" s="791">
        <v>5</v>
      </c>
      <c r="AD105" s="467" t="s">
        <v>216</v>
      </c>
      <c r="AH105" s="40">
        <v>0</v>
      </c>
      <c r="AI105" s="40">
        <v>0</v>
      </c>
      <c r="AJ105" s="40">
        <v>0</v>
      </c>
      <c r="AK105" s="40">
        <v>0</v>
      </c>
      <c r="AL105" s="40">
        <v>0</v>
      </c>
      <c r="AM105" s="40">
        <v>0</v>
      </c>
      <c r="AN105" s="41">
        <v>0</v>
      </c>
      <c r="AO105" s="41">
        <v>0</v>
      </c>
      <c r="AP105" s="41">
        <v>0</v>
      </c>
      <c r="AQ105" s="41">
        <v>0</v>
      </c>
      <c r="AR105" s="41">
        <v>0</v>
      </c>
      <c r="AS105" s="42">
        <v>0</v>
      </c>
      <c r="AT105" s="790">
        <v>1.0000000000000001E-5</v>
      </c>
    </row>
    <row r="106" spans="1:46" ht="12.6" hidden="1" customHeight="1" thickBot="1">
      <c r="A106" s="453">
        <v>6</v>
      </c>
      <c r="C106" s="455" t="s">
        <v>1049</v>
      </c>
      <c r="D106" s="456" t="s">
        <v>1049</v>
      </c>
      <c r="E106" s="457" t="s">
        <v>1049</v>
      </c>
      <c r="F106" s="458" t="s">
        <v>1049</v>
      </c>
      <c r="G106" s="459" t="s">
        <v>1049</v>
      </c>
      <c r="H106" s="459" t="s">
        <v>1049</v>
      </c>
      <c r="I106" s="459" t="s">
        <v>1049</v>
      </c>
      <c r="J106" s="459" t="s">
        <v>1049</v>
      </c>
      <c r="K106" s="460" t="s">
        <v>1049</v>
      </c>
      <c r="L106" s="461" t="s">
        <v>1049</v>
      </c>
      <c r="T106" s="463">
        <v>1.0000000000000001E-5</v>
      </c>
      <c r="U106" s="464" t="s">
        <v>1049</v>
      </c>
      <c r="V106" s="465" t="s">
        <v>1049</v>
      </c>
      <c r="W106" s="788" t="s">
        <v>1049</v>
      </c>
      <c r="X106" s="464" t="s">
        <v>1049</v>
      </c>
      <c r="Y106" s="465" t="s">
        <v>1049</v>
      </c>
      <c r="AA106" s="468" t="s">
        <v>1049</v>
      </c>
      <c r="AC106" s="791">
        <v>5.6</v>
      </c>
      <c r="AD106" s="467">
        <v>3</v>
      </c>
      <c r="AH106" s="40">
        <v>0</v>
      </c>
      <c r="AI106" s="40">
        <v>0</v>
      </c>
      <c r="AJ106" s="40">
        <v>0</v>
      </c>
      <c r="AK106" s="40">
        <v>0</v>
      </c>
      <c r="AL106" s="40">
        <v>0</v>
      </c>
      <c r="AM106" s="40">
        <v>0</v>
      </c>
      <c r="AN106" s="41">
        <v>0</v>
      </c>
      <c r="AO106" s="41">
        <v>0</v>
      </c>
      <c r="AP106" s="41">
        <v>0</v>
      </c>
      <c r="AQ106" s="41">
        <v>0</v>
      </c>
      <c r="AR106" s="41">
        <v>0</v>
      </c>
      <c r="AS106" s="42">
        <v>0</v>
      </c>
      <c r="AT106" s="790">
        <v>1.0000000000000001E-5</v>
      </c>
    </row>
    <row r="107" spans="1:46" ht="12.6" hidden="1" customHeight="1" thickBot="1">
      <c r="A107" s="453">
        <v>7</v>
      </c>
      <c r="C107" s="455" t="s">
        <v>1049</v>
      </c>
      <c r="D107" s="456" t="s">
        <v>1049</v>
      </c>
      <c r="E107" s="457" t="s">
        <v>1049</v>
      </c>
      <c r="F107" s="458" t="s">
        <v>1049</v>
      </c>
      <c r="G107" s="459" t="s">
        <v>1049</v>
      </c>
      <c r="H107" s="459" t="s">
        <v>1049</v>
      </c>
      <c r="I107" s="459" t="s">
        <v>1049</v>
      </c>
      <c r="J107" s="459" t="s">
        <v>1049</v>
      </c>
      <c r="K107" s="460" t="s">
        <v>1049</v>
      </c>
      <c r="L107" s="461" t="s">
        <v>1049</v>
      </c>
      <c r="T107" s="463">
        <v>1.0000000000000001E-5</v>
      </c>
      <c r="U107" s="464" t="s">
        <v>1049</v>
      </c>
      <c r="V107" s="465" t="s">
        <v>1049</v>
      </c>
      <c r="W107" s="788" t="s">
        <v>1049</v>
      </c>
      <c r="X107" s="464" t="s">
        <v>1049</v>
      </c>
      <c r="Y107" s="465" t="s">
        <v>1049</v>
      </c>
      <c r="AA107" s="468" t="s">
        <v>1049</v>
      </c>
      <c r="AB107" s="793"/>
      <c r="AC107" s="791">
        <v>6.25</v>
      </c>
      <c r="AD107" s="467">
        <v>2</v>
      </c>
      <c r="AH107" s="40">
        <v>0</v>
      </c>
      <c r="AI107" s="40">
        <v>0</v>
      </c>
      <c r="AJ107" s="40">
        <v>0</v>
      </c>
      <c r="AK107" s="40">
        <v>0</v>
      </c>
      <c r="AL107" s="40">
        <v>0</v>
      </c>
      <c r="AM107" s="40">
        <v>0</v>
      </c>
      <c r="AN107" s="41">
        <v>0</v>
      </c>
      <c r="AO107" s="41">
        <v>0</v>
      </c>
      <c r="AP107" s="41">
        <v>0</v>
      </c>
      <c r="AQ107" s="41">
        <v>0</v>
      </c>
      <c r="AR107" s="41">
        <v>0</v>
      </c>
      <c r="AS107" s="42">
        <v>0</v>
      </c>
      <c r="AT107" s="790">
        <v>1.0000000000000001E-5</v>
      </c>
    </row>
    <row r="108" spans="1:46" ht="12.6" hidden="1" customHeight="1" thickBot="1">
      <c r="A108" s="453">
        <v>8</v>
      </c>
      <c r="C108" s="455" t="s">
        <v>1049</v>
      </c>
      <c r="D108" s="456" t="s">
        <v>1049</v>
      </c>
      <c r="E108" s="457" t="s">
        <v>1049</v>
      </c>
      <c r="F108" s="458" t="s">
        <v>1049</v>
      </c>
      <c r="G108" s="459" t="s">
        <v>1049</v>
      </c>
      <c r="H108" s="459" t="s">
        <v>1049</v>
      </c>
      <c r="I108" s="459" t="s">
        <v>1049</v>
      </c>
      <c r="J108" s="459" t="s">
        <v>1049</v>
      </c>
      <c r="K108" s="460" t="s">
        <v>1049</v>
      </c>
      <c r="L108" s="461" t="s">
        <v>1049</v>
      </c>
      <c r="T108" s="463">
        <v>1.0000000000000001E-5</v>
      </c>
      <c r="U108" s="464" t="s">
        <v>1049</v>
      </c>
      <c r="V108" s="465" t="s">
        <v>1049</v>
      </c>
      <c r="W108" s="788" t="s">
        <v>1049</v>
      </c>
      <c r="X108" s="464" t="s">
        <v>1049</v>
      </c>
      <c r="Y108" s="465" t="s">
        <v>1049</v>
      </c>
      <c r="AA108" s="468" t="s">
        <v>1049</v>
      </c>
      <c r="AC108" s="791">
        <v>6.75</v>
      </c>
      <c r="AD108" s="467">
        <v>1</v>
      </c>
      <c r="AH108" s="40">
        <v>0</v>
      </c>
      <c r="AI108" s="40">
        <v>0</v>
      </c>
      <c r="AJ108" s="40">
        <v>0</v>
      </c>
      <c r="AK108" s="40">
        <v>0</v>
      </c>
      <c r="AL108" s="40">
        <v>0</v>
      </c>
      <c r="AM108" s="40">
        <v>0</v>
      </c>
      <c r="AN108" s="41">
        <v>0</v>
      </c>
      <c r="AO108" s="41">
        <v>0</v>
      </c>
      <c r="AP108" s="41">
        <v>0</v>
      </c>
      <c r="AQ108" s="41">
        <v>0</v>
      </c>
      <c r="AR108" s="41">
        <v>0</v>
      </c>
      <c r="AS108" s="42">
        <v>0</v>
      </c>
      <c r="AT108" s="790">
        <v>1.0000000000000001E-5</v>
      </c>
    </row>
    <row r="109" spans="1:46" ht="12.6" hidden="1" customHeight="1" thickBot="1">
      <c r="A109" s="453">
        <v>9</v>
      </c>
      <c r="C109" s="455" t="s">
        <v>1049</v>
      </c>
      <c r="D109" s="456" t="s">
        <v>1049</v>
      </c>
      <c r="E109" s="457" t="s">
        <v>1049</v>
      </c>
      <c r="F109" s="458" t="s">
        <v>1049</v>
      </c>
      <c r="G109" s="459" t="s">
        <v>1049</v>
      </c>
      <c r="H109" s="459" t="s">
        <v>1049</v>
      </c>
      <c r="I109" s="459" t="s">
        <v>1049</v>
      </c>
      <c r="J109" s="459" t="s">
        <v>1049</v>
      </c>
      <c r="K109" s="460" t="s">
        <v>1049</v>
      </c>
      <c r="L109" s="461" t="s">
        <v>1049</v>
      </c>
      <c r="R109" s="794"/>
      <c r="T109" s="463">
        <v>1.0000000000000001E-5</v>
      </c>
      <c r="U109" s="464" t="s">
        <v>1049</v>
      </c>
      <c r="V109" s="465" t="s">
        <v>1049</v>
      </c>
      <c r="W109" s="788" t="s">
        <v>1049</v>
      </c>
      <c r="X109" s="464" t="s">
        <v>1049</v>
      </c>
      <c r="Y109" s="465" t="s">
        <v>1049</v>
      </c>
      <c r="AA109" s="468" t="s">
        <v>1049</v>
      </c>
      <c r="AC109" s="791">
        <v>7.1</v>
      </c>
      <c r="AD109" s="467" t="s">
        <v>34</v>
      </c>
      <c r="AH109" s="40">
        <v>0</v>
      </c>
      <c r="AI109" s="40">
        <v>0</v>
      </c>
      <c r="AJ109" s="40">
        <v>0</v>
      </c>
      <c r="AK109" s="40">
        <v>0</v>
      </c>
      <c r="AL109" s="40">
        <v>0</v>
      </c>
      <c r="AM109" s="40">
        <v>0</v>
      </c>
      <c r="AN109" s="41">
        <v>0</v>
      </c>
      <c r="AO109" s="41">
        <v>0</v>
      </c>
      <c r="AP109" s="41">
        <v>0</v>
      </c>
      <c r="AQ109" s="41">
        <v>0</v>
      </c>
      <c r="AR109" s="41">
        <v>0</v>
      </c>
      <c r="AS109" s="42">
        <v>0</v>
      </c>
      <c r="AT109" s="790">
        <v>1.0000000000000001E-5</v>
      </c>
    </row>
    <row r="110" spans="1:46" ht="12.6" hidden="1" customHeight="1" thickBot="1">
      <c r="A110" s="453">
        <v>10</v>
      </c>
      <c r="C110" s="455" t="s">
        <v>1049</v>
      </c>
      <c r="D110" s="456" t="s">
        <v>1049</v>
      </c>
      <c r="E110" s="457" t="s">
        <v>1049</v>
      </c>
      <c r="F110" s="458" t="s">
        <v>1049</v>
      </c>
      <c r="G110" s="459" t="s">
        <v>1049</v>
      </c>
      <c r="H110" s="459" t="s">
        <v>1049</v>
      </c>
      <c r="I110" s="459" t="s">
        <v>1049</v>
      </c>
      <c r="J110" s="459" t="s">
        <v>1049</v>
      </c>
      <c r="K110" s="460" t="s">
        <v>1049</v>
      </c>
      <c r="L110" s="461" t="s">
        <v>1049</v>
      </c>
      <c r="T110" s="463">
        <v>1.0000000000000001E-5</v>
      </c>
      <c r="U110" s="464" t="s">
        <v>1049</v>
      </c>
      <c r="V110" s="465" t="s">
        <v>1049</v>
      </c>
      <c r="W110" s="788" t="s">
        <v>1049</v>
      </c>
      <c r="X110" s="464" t="s">
        <v>1049</v>
      </c>
      <c r="Y110" s="465" t="s">
        <v>1049</v>
      </c>
      <c r="AA110" s="468" t="s">
        <v>1049</v>
      </c>
      <c r="AC110" s="791">
        <v>7.6</v>
      </c>
      <c r="AD110" s="467" t="s">
        <v>32</v>
      </c>
      <c r="AH110" s="40">
        <v>0</v>
      </c>
      <c r="AI110" s="40">
        <v>0</v>
      </c>
      <c r="AJ110" s="40">
        <v>0</v>
      </c>
      <c r="AK110" s="40">
        <v>0</v>
      </c>
      <c r="AL110" s="40">
        <v>0</v>
      </c>
      <c r="AM110" s="40">
        <v>0</v>
      </c>
      <c r="AN110" s="41">
        <v>0</v>
      </c>
      <c r="AO110" s="41">
        <v>0</v>
      </c>
      <c r="AP110" s="41">
        <v>0</v>
      </c>
      <c r="AQ110" s="41">
        <v>0</v>
      </c>
      <c r="AR110" s="41">
        <v>0</v>
      </c>
      <c r="AS110" s="42">
        <v>0</v>
      </c>
      <c r="AT110" s="790">
        <v>1.0000000000000001E-5</v>
      </c>
    </row>
    <row r="111" spans="1:46" ht="12.6" hidden="1" customHeight="1" thickBot="1">
      <c r="A111" s="453">
        <v>11</v>
      </c>
      <c r="C111" s="455" t="s">
        <v>1049</v>
      </c>
      <c r="D111" s="456" t="s">
        <v>1049</v>
      </c>
      <c r="E111" s="457" t="s">
        <v>1049</v>
      </c>
      <c r="F111" s="458" t="s">
        <v>1049</v>
      </c>
      <c r="G111" s="459" t="s">
        <v>1049</v>
      </c>
      <c r="H111" s="459" t="s">
        <v>1049</v>
      </c>
      <c r="I111" s="459" t="s">
        <v>1049</v>
      </c>
      <c r="J111" s="459" t="s">
        <v>1049</v>
      </c>
      <c r="K111" s="460" t="s">
        <v>1049</v>
      </c>
      <c r="L111" s="461" t="s">
        <v>1049</v>
      </c>
      <c r="T111" s="463">
        <v>1.0000000000000001E-5</v>
      </c>
      <c r="U111" s="464" t="s">
        <v>1049</v>
      </c>
      <c r="V111" s="465" t="s">
        <v>1049</v>
      </c>
      <c r="W111" s="788" t="s">
        <v>1049</v>
      </c>
      <c r="X111" s="464" t="s">
        <v>1049</v>
      </c>
      <c r="Y111" s="465" t="s">
        <v>1049</v>
      </c>
      <c r="AA111" s="468" t="s">
        <v>1049</v>
      </c>
      <c r="AC111" s="791">
        <v>8</v>
      </c>
      <c r="AD111" s="467" t="s">
        <v>33</v>
      </c>
      <c r="AH111" s="40">
        <v>0</v>
      </c>
      <c r="AI111" s="40">
        <v>0</v>
      </c>
      <c r="AJ111" s="40">
        <v>0</v>
      </c>
      <c r="AK111" s="40">
        <v>0</v>
      </c>
      <c r="AL111" s="40">
        <v>0</v>
      </c>
      <c r="AM111" s="40">
        <v>0</v>
      </c>
      <c r="AN111" s="41">
        <v>0</v>
      </c>
      <c r="AO111" s="41">
        <v>0</v>
      </c>
      <c r="AP111" s="41">
        <v>0</v>
      </c>
      <c r="AQ111" s="41">
        <v>0</v>
      </c>
      <c r="AR111" s="41">
        <v>0</v>
      </c>
      <c r="AS111" s="42">
        <v>0</v>
      </c>
      <c r="AT111" s="790">
        <v>1.0000000000000001E-5</v>
      </c>
    </row>
    <row r="112" spans="1:46" ht="12.6" hidden="1" customHeight="1">
      <c r="A112" s="453">
        <v>12</v>
      </c>
      <c r="C112" s="455" t="s">
        <v>1049</v>
      </c>
      <c r="D112" s="456" t="s">
        <v>1049</v>
      </c>
      <c r="E112" s="457" t="s">
        <v>1049</v>
      </c>
      <c r="F112" s="458" t="s">
        <v>1049</v>
      </c>
      <c r="G112" s="459" t="s">
        <v>1049</v>
      </c>
      <c r="H112" s="459" t="s">
        <v>1049</v>
      </c>
      <c r="I112" s="459" t="s">
        <v>1049</v>
      </c>
      <c r="J112" s="459" t="s">
        <v>1049</v>
      </c>
      <c r="K112" s="460" t="s">
        <v>1049</v>
      </c>
      <c r="L112" s="461" t="s">
        <v>1049</v>
      </c>
      <c r="T112" s="463">
        <v>1.0000000000000001E-5</v>
      </c>
      <c r="U112" s="464" t="s">
        <v>1049</v>
      </c>
      <c r="V112" s="465" t="s">
        <v>1049</v>
      </c>
      <c r="W112" s="788" t="s">
        <v>1049</v>
      </c>
      <c r="X112" s="464" t="s">
        <v>1049</v>
      </c>
      <c r="Y112" s="465" t="s">
        <v>1049</v>
      </c>
      <c r="AA112" s="468" t="s">
        <v>1049</v>
      </c>
      <c r="AH112" s="40">
        <v>0</v>
      </c>
      <c r="AI112" s="40">
        <v>0</v>
      </c>
      <c r="AJ112" s="40">
        <v>0</v>
      </c>
      <c r="AK112" s="40">
        <v>0</v>
      </c>
      <c r="AL112" s="40">
        <v>0</v>
      </c>
      <c r="AM112" s="40">
        <v>0</v>
      </c>
      <c r="AN112" s="41">
        <v>0</v>
      </c>
      <c r="AO112" s="41">
        <v>0</v>
      </c>
      <c r="AP112" s="41">
        <v>0</v>
      </c>
      <c r="AQ112" s="41">
        <v>0</v>
      </c>
      <c r="AR112" s="41">
        <v>0</v>
      </c>
      <c r="AS112" s="42">
        <v>0</v>
      </c>
      <c r="AT112" s="790">
        <v>1.0000000000000001E-5</v>
      </c>
    </row>
    <row r="113" spans="1:46" ht="12.6" hidden="1" customHeight="1">
      <c r="A113" s="453">
        <v>13</v>
      </c>
      <c r="C113" s="455" t="s">
        <v>1049</v>
      </c>
      <c r="D113" s="456" t="s">
        <v>1049</v>
      </c>
      <c r="E113" s="457" t="s">
        <v>1049</v>
      </c>
      <c r="F113" s="458" t="s">
        <v>1049</v>
      </c>
      <c r="G113" s="459" t="s">
        <v>1049</v>
      </c>
      <c r="H113" s="459" t="s">
        <v>1049</v>
      </c>
      <c r="I113" s="459" t="s">
        <v>1049</v>
      </c>
      <c r="J113" s="459" t="s">
        <v>1049</v>
      </c>
      <c r="K113" s="460" t="s">
        <v>1049</v>
      </c>
      <c r="L113" s="461" t="s">
        <v>1049</v>
      </c>
      <c r="T113" s="463">
        <v>1.0000000000000001E-5</v>
      </c>
      <c r="U113" s="464" t="s">
        <v>1049</v>
      </c>
      <c r="V113" s="465" t="s">
        <v>1049</v>
      </c>
      <c r="W113" s="788" t="s">
        <v>1049</v>
      </c>
      <c r="X113" s="464" t="s">
        <v>1049</v>
      </c>
      <c r="Y113" s="465" t="s">
        <v>1049</v>
      </c>
      <c r="AA113" s="468" t="s">
        <v>1049</v>
      </c>
      <c r="AH113" s="40">
        <v>0</v>
      </c>
      <c r="AI113" s="40">
        <v>0</v>
      </c>
      <c r="AJ113" s="40">
        <v>0</v>
      </c>
      <c r="AK113" s="40">
        <v>0</v>
      </c>
      <c r="AL113" s="40">
        <v>0</v>
      </c>
      <c r="AM113" s="40">
        <v>0</v>
      </c>
      <c r="AN113" s="41">
        <v>0</v>
      </c>
      <c r="AO113" s="41">
        <v>0</v>
      </c>
      <c r="AP113" s="41">
        <v>0</v>
      </c>
      <c r="AQ113" s="41">
        <v>0</v>
      </c>
      <c r="AR113" s="41">
        <v>0</v>
      </c>
      <c r="AS113" s="42">
        <v>0</v>
      </c>
      <c r="AT113" s="790">
        <v>1.0000000000000001E-5</v>
      </c>
    </row>
    <row r="114" spans="1:46" ht="12.6" hidden="1" customHeight="1">
      <c r="A114" s="453">
        <v>14</v>
      </c>
      <c r="C114" s="455" t="s">
        <v>1049</v>
      </c>
      <c r="D114" s="456" t="s">
        <v>1049</v>
      </c>
      <c r="E114" s="457" t="s">
        <v>1049</v>
      </c>
      <c r="F114" s="458" t="s">
        <v>1049</v>
      </c>
      <c r="G114" s="459" t="s">
        <v>1049</v>
      </c>
      <c r="H114" s="459" t="s">
        <v>1049</v>
      </c>
      <c r="I114" s="459" t="s">
        <v>1049</v>
      </c>
      <c r="J114" s="459" t="s">
        <v>1049</v>
      </c>
      <c r="K114" s="460" t="s">
        <v>1049</v>
      </c>
      <c r="L114" s="461" t="s">
        <v>1049</v>
      </c>
      <c r="T114" s="463">
        <v>1.0000000000000001E-5</v>
      </c>
      <c r="U114" s="464" t="s">
        <v>1049</v>
      </c>
      <c r="V114" s="465" t="s">
        <v>1049</v>
      </c>
      <c r="W114" s="788" t="s">
        <v>1049</v>
      </c>
      <c r="X114" s="464" t="s">
        <v>1049</v>
      </c>
      <c r="Y114" s="465" t="s">
        <v>1049</v>
      </c>
      <c r="AA114" s="468" t="s">
        <v>1049</v>
      </c>
      <c r="AH114" s="40">
        <v>0</v>
      </c>
      <c r="AI114" s="40">
        <v>0</v>
      </c>
      <c r="AJ114" s="40">
        <v>0</v>
      </c>
      <c r="AK114" s="40">
        <v>0</v>
      </c>
      <c r="AL114" s="40">
        <v>0</v>
      </c>
      <c r="AM114" s="40">
        <v>0</v>
      </c>
      <c r="AN114" s="41">
        <v>0</v>
      </c>
      <c r="AO114" s="41">
        <v>0</v>
      </c>
      <c r="AP114" s="41">
        <v>0</v>
      </c>
      <c r="AQ114" s="41">
        <v>0</v>
      </c>
      <c r="AR114" s="41">
        <v>0</v>
      </c>
      <c r="AS114" s="42">
        <v>0</v>
      </c>
      <c r="AT114" s="790">
        <v>1.0000000000000001E-5</v>
      </c>
    </row>
    <row r="115" spans="1:46" ht="12.6" hidden="1" customHeight="1">
      <c r="A115" s="453">
        <v>15</v>
      </c>
      <c r="C115" s="455" t="s">
        <v>1049</v>
      </c>
      <c r="D115" s="456" t="s">
        <v>1049</v>
      </c>
      <c r="E115" s="457" t="s">
        <v>1049</v>
      </c>
      <c r="F115" s="458" t="s">
        <v>1049</v>
      </c>
      <c r="G115" s="459" t="s">
        <v>1049</v>
      </c>
      <c r="H115" s="459" t="s">
        <v>1049</v>
      </c>
      <c r="I115" s="459" t="s">
        <v>1049</v>
      </c>
      <c r="J115" s="459" t="s">
        <v>1049</v>
      </c>
      <c r="K115" s="460" t="s">
        <v>1049</v>
      </c>
      <c r="L115" s="461" t="s">
        <v>1049</v>
      </c>
      <c r="T115" s="463">
        <v>1.0000000000000001E-5</v>
      </c>
      <c r="U115" s="464" t="s">
        <v>1049</v>
      </c>
      <c r="V115" s="465" t="s">
        <v>1049</v>
      </c>
      <c r="W115" s="788" t="s">
        <v>1049</v>
      </c>
      <c r="X115" s="464" t="s">
        <v>1049</v>
      </c>
      <c r="Y115" s="465" t="s">
        <v>1049</v>
      </c>
      <c r="AA115" s="468" t="s">
        <v>1049</v>
      </c>
      <c r="AH115" s="40">
        <v>0</v>
      </c>
      <c r="AI115" s="40">
        <v>0</v>
      </c>
      <c r="AJ115" s="40">
        <v>0</v>
      </c>
      <c r="AK115" s="40">
        <v>0</v>
      </c>
      <c r="AL115" s="40">
        <v>0</v>
      </c>
      <c r="AM115" s="40">
        <v>0</v>
      </c>
      <c r="AN115" s="41">
        <v>0</v>
      </c>
      <c r="AO115" s="41">
        <v>0</v>
      </c>
      <c r="AP115" s="41">
        <v>0</v>
      </c>
      <c r="AQ115" s="41">
        <v>0</v>
      </c>
      <c r="AR115" s="41">
        <v>0</v>
      </c>
      <c r="AS115" s="42">
        <v>0</v>
      </c>
      <c r="AT115" s="790">
        <v>1.0000000000000001E-5</v>
      </c>
    </row>
    <row r="116" spans="1:46" ht="12.6" hidden="1" customHeight="1">
      <c r="A116" s="453">
        <v>16</v>
      </c>
      <c r="C116" s="455" t="s">
        <v>1049</v>
      </c>
      <c r="D116" s="456" t="s">
        <v>1049</v>
      </c>
      <c r="E116" s="457" t="s">
        <v>1049</v>
      </c>
      <c r="F116" s="458" t="s">
        <v>1049</v>
      </c>
      <c r="G116" s="459" t="s">
        <v>1049</v>
      </c>
      <c r="H116" s="459" t="s">
        <v>1049</v>
      </c>
      <c r="I116" s="459" t="s">
        <v>1049</v>
      </c>
      <c r="J116" s="459" t="s">
        <v>1049</v>
      </c>
      <c r="K116" s="460" t="s">
        <v>1049</v>
      </c>
      <c r="L116" s="461" t="s">
        <v>1049</v>
      </c>
      <c r="T116" s="463">
        <v>1.0000000000000001E-5</v>
      </c>
      <c r="U116" s="464" t="s">
        <v>1049</v>
      </c>
      <c r="V116" s="465" t="s">
        <v>1049</v>
      </c>
      <c r="W116" s="788" t="s">
        <v>1049</v>
      </c>
      <c r="X116" s="464" t="s">
        <v>1049</v>
      </c>
      <c r="Y116" s="465" t="s">
        <v>1049</v>
      </c>
      <c r="AA116" s="468" t="s">
        <v>1049</v>
      </c>
      <c r="AH116" s="40">
        <v>0</v>
      </c>
      <c r="AI116" s="40">
        <v>0</v>
      </c>
      <c r="AJ116" s="40">
        <v>0</v>
      </c>
      <c r="AK116" s="40">
        <v>0</v>
      </c>
      <c r="AL116" s="40">
        <v>0</v>
      </c>
      <c r="AM116" s="40">
        <v>0</v>
      </c>
      <c r="AN116" s="41">
        <v>0</v>
      </c>
      <c r="AO116" s="41">
        <v>0</v>
      </c>
      <c r="AP116" s="41">
        <v>0</v>
      </c>
      <c r="AQ116" s="41">
        <v>0</v>
      </c>
      <c r="AR116" s="41">
        <v>0</v>
      </c>
      <c r="AS116" s="42">
        <v>0</v>
      </c>
      <c r="AT116" s="790">
        <v>1.0000000000000001E-5</v>
      </c>
    </row>
    <row r="117" spans="1:46" ht="12.6" hidden="1" customHeight="1">
      <c r="A117" s="453">
        <v>17</v>
      </c>
      <c r="C117" s="455" t="s">
        <v>1049</v>
      </c>
      <c r="D117" s="456" t="s">
        <v>1049</v>
      </c>
      <c r="E117" s="457" t="s">
        <v>1049</v>
      </c>
      <c r="F117" s="458" t="s">
        <v>1049</v>
      </c>
      <c r="G117" s="459" t="s">
        <v>1049</v>
      </c>
      <c r="H117" s="459" t="s">
        <v>1049</v>
      </c>
      <c r="I117" s="459" t="s">
        <v>1049</v>
      </c>
      <c r="J117" s="459" t="s">
        <v>1049</v>
      </c>
      <c r="K117" s="460" t="s">
        <v>1049</v>
      </c>
      <c r="L117" s="461" t="s">
        <v>1049</v>
      </c>
      <c r="T117" s="463">
        <v>1.0000000000000001E-5</v>
      </c>
      <c r="U117" s="464" t="s">
        <v>1049</v>
      </c>
      <c r="V117" s="465" t="s">
        <v>1049</v>
      </c>
      <c r="W117" s="788" t="s">
        <v>1049</v>
      </c>
      <c r="X117" s="464" t="s">
        <v>1049</v>
      </c>
      <c r="Y117" s="465" t="s">
        <v>1049</v>
      </c>
      <c r="AA117" s="468" t="s">
        <v>1049</v>
      </c>
      <c r="AH117" s="40">
        <v>0</v>
      </c>
      <c r="AI117" s="40">
        <v>0</v>
      </c>
      <c r="AJ117" s="40">
        <v>0</v>
      </c>
      <c r="AK117" s="40">
        <v>0</v>
      </c>
      <c r="AL117" s="40">
        <v>0</v>
      </c>
      <c r="AM117" s="40">
        <v>0</v>
      </c>
      <c r="AN117" s="41">
        <v>0</v>
      </c>
      <c r="AO117" s="41">
        <v>0</v>
      </c>
      <c r="AP117" s="41">
        <v>0</v>
      </c>
      <c r="AQ117" s="41">
        <v>0</v>
      </c>
      <c r="AR117" s="41">
        <v>0</v>
      </c>
      <c r="AS117" s="42">
        <v>0</v>
      </c>
      <c r="AT117" s="790">
        <v>1.0000000000000001E-5</v>
      </c>
    </row>
    <row r="118" spans="1:46" ht="12.6" hidden="1" customHeight="1">
      <c r="A118" s="453">
        <v>18</v>
      </c>
      <c r="C118" s="455" t="s">
        <v>1049</v>
      </c>
      <c r="D118" s="456" t="s">
        <v>1049</v>
      </c>
      <c r="E118" s="457" t="s">
        <v>1049</v>
      </c>
      <c r="F118" s="458" t="s">
        <v>1049</v>
      </c>
      <c r="G118" s="459" t="s">
        <v>1049</v>
      </c>
      <c r="H118" s="459" t="s">
        <v>1049</v>
      </c>
      <c r="I118" s="459" t="s">
        <v>1049</v>
      </c>
      <c r="J118" s="459" t="s">
        <v>1049</v>
      </c>
      <c r="K118" s="460" t="s">
        <v>1049</v>
      </c>
      <c r="L118" s="461" t="s">
        <v>1049</v>
      </c>
      <c r="T118" s="463">
        <v>1.0000000000000001E-5</v>
      </c>
      <c r="U118" s="464" t="s">
        <v>1049</v>
      </c>
      <c r="V118" s="465" t="s">
        <v>1049</v>
      </c>
      <c r="W118" s="788" t="s">
        <v>1049</v>
      </c>
      <c r="X118" s="464" t="s">
        <v>1049</v>
      </c>
      <c r="Y118" s="465" t="s">
        <v>1049</v>
      </c>
      <c r="AA118" s="468" t="s">
        <v>1049</v>
      </c>
      <c r="AH118" s="40">
        <v>0</v>
      </c>
      <c r="AI118" s="40">
        <v>0</v>
      </c>
      <c r="AJ118" s="40">
        <v>0</v>
      </c>
      <c r="AK118" s="40">
        <v>0</v>
      </c>
      <c r="AL118" s="40">
        <v>0</v>
      </c>
      <c r="AM118" s="40">
        <v>0</v>
      </c>
      <c r="AN118" s="41">
        <v>0</v>
      </c>
      <c r="AO118" s="41">
        <v>0</v>
      </c>
      <c r="AP118" s="41">
        <v>0</v>
      </c>
      <c r="AQ118" s="41">
        <v>0</v>
      </c>
      <c r="AR118" s="41">
        <v>0</v>
      </c>
      <c r="AS118" s="42">
        <v>0</v>
      </c>
      <c r="AT118" s="790">
        <v>1.0000000000000001E-5</v>
      </c>
    </row>
    <row r="119" spans="1:46" ht="12.6" hidden="1" customHeight="1">
      <c r="A119" s="453">
        <v>19</v>
      </c>
      <c r="C119" s="455" t="s">
        <v>1049</v>
      </c>
      <c r="D119" s="456" t="s">
        <v>1049</v>
      </c>
      <c r="E119" s="457" t="s">
        <v>1049</v>
      </c>
      <c r="F119" s="458" t="s">
        <v>1049</v>
      </c>
      <c r="G119" s="459" t="s">
        <v>1049</v>
      </c>
      <c r="H119" s="459" t="s">
        <v>1049</v>
      </c>
      <c r="I119" s="459" t="s">
        <v>1049</v>
      </c>
      <c r="J119" s="459" t="s">
        <v>1049</v>
      </c>
      <c r="K119" s="460" t="s">
        <v>1049</v>
      </c>
      <c r="L119" s="461" t="s">
        <v>1049</v>
      </c>
      <c r="T119" s="463">
        <v>1.0000000000000001E-5</v>
      </c>
      <c r="U119" s="464" t="s">
        <v>1049</v>
      </c>
      <c r="V119" s="465" t="s">
        <v>1049</v>
      </c>
      <c r="W119" s="788" t="s">
        <v>1049</v>
      </c>
      <c r="X119" s="464" t="s">
        <v>1049</v>
      </c>
      <c r="Y119" s="465" t="s">
        <v>1049</v>
      </c>
      <c r="AA119" s="468" t="s">
        <v>1049</v>
      </c>
      <c r="AH119" s="40">
        <v>0</v>
      </c>
      <c r="AI119" s="40">
        <v>0</v>
      </c>
      <c r="AJ119" s="40">
        <v>0</v>
      </c>
      <c r="AK119" s="40">
        <v>0</v>
      </c>
      <c r="AL119" s="40">
        <v>0</v>
      </c>
      <c r="AM119" s="40">
        <v>0</v>
      </c>
      <c r="AN119" s="41">
        <v>0</v>
      </c>
      <c r="AO119" s="41">
        <v>0</v>
      </c>
      <c r="AP119" s="41">
        <v>0</v>
      </c>
      <c r="AQ119" s="41">
        <v>0</v>
      </c>
      <c r="AR119" s="41">
        <v>0</v>
      </c>
      <c r="AS119" s="42">
        <v>0</v>
      </c>
      <c r="AT119" s="790">
        <v>1.0000000000000001E-5</v>
      </c>
    </row>
    <row r="120" spans="1:46" ht="12.6" hidden="1" customHeight="1" thickBot="1">
      <c r="A120" s="453">
        <v>20</v>
      </c>
      <c r="C120" s="455" t="s">
        <v>1049</v>
      </c>
      <c r="D120" s="456" t="s">
        <v>1049</v>
      </c>
      <c r="E120" s="457" t="s">
        <v>1049</v>
      </c>
      <c r="F120" s="458" t="s">
        <v>1049</v>
      </c>
      <c r="G120" s="459" t="s">
        <v>1049</v>
      </c>
      <c r="H120" s="459" t="s">
        <v>1049</v>
      </c>
      <c r="I120" s="459" t="s">
        <v>1049</v>
      </c>
      <c r="J120" s="459" t="s">
        <v>1049</v>
      </c>
      <c r="K120" s="460" t="s">
        <v>1049</v>
      </c>
      <c r="L120" s="461" t="s">
        <v>1049</v>
      </c>
      <c r="T120" s="463">
        <v>1.0000000000000001E-5</v>
      </c>
      <c r="U120" s="464" t="s">
        <v>1049</v>
      </c>
      <c r="V120" s="465" t="s">
        <v>1049</v>
      </c>
      <c r="W120" s="788" t="s">
        <v>1049</v>
      </c>
      <c r="X120" s="464" t="s">
        <v>1049</v>
      </c>
      <c r="Y120" s="465" t="s">
        <v>1049</v>
      </c>
      <c r="AA120" s="468" t="s">
        <v>1049</v>
      </c>
      <c r="AH120" s="40">
        <v>0</v>
      </c>
      <c r="AI120" s="40">
        <v>0</v>
      </c>
      <c r="AJ120" s="40">
        <v>0</v>
      </c>
      <c r="AK120" s="40">
        <v>0</v>
      </c>
      <c r="AL120" s="40">
        <v>0</v>
      </c>
      <c r="AM120" s="40">
        <v>0</v>
      </c>
      <c r="AN120" s="41">
        <v>0</v>
      </c>
      <c r="AO120" s="41">
        <v>0</v>
      </c>
      <c r="AP120" s="41">
        <v>0</v>
      </c>
      <c r="AQ120" s="41">
        <v>0</v>
      </c>
      <c r="AR120" s="41">
        <v>0</v>
      </c>
      <c r="AS120" s="42">
        <v>0</v>
      </c>
      <c r="AT120" s="790">
        <v>1.0000000000000001E-5</v>
      </c>
    </row>
    <row r="121" spans="1:46" s="458" customFormat="1" ht="12.6" hidden="1" customHeight="1">
      <c r="A121" s="453"/>
      <c r="B121" s="454"/>
      <c r="C121" s="467"/>
      <c r="D121" s="456"/>
      <c r="E121" s="457"/>
      <c r="H121" s="460"/>
      <c r="J121" s="460"/>
      <c r="K121" s="460"/>
      <c r="L121" s="467"/>
      <c r="M121" s="462"/>
      <c r="N121" s="462"/>
      <c r="O121" s="462"/>
      <c r="P121" s="462"/>
      <c r="Q121" s="462"/>
      <c r="R121" s="462"/>
      <c r="S121" s="462"/>
      <c r="T121" s="465"/>
      <c r="U121" s="465"/>
      <c r="V121" s="465"/>
      <c r="W121" s="465"/>
      <c r="X121" s="465"/>
      <c r="Y121" s="467"/>
      <c r="Z121" s="467"/>
      <c r="AA121" s="467"/>
      <c r="AB121" s="510"/>
      <c r="AC121" s="510"/>
      <c r="AD121" s="510"/>
      <c r="AE121" s="510"/>
      <c r="AF121" s="510"/>
      <c r="AG121" s="510"/>
      <c r="AH121" s="510"/>
      <c r="AI121" s="510"/>
      <c r="AJ121" s="510"/>
      <c r="AK121" s="510"/>
    </row>
    <row r="122" spans="1:46" s="458" customFormat="1" ht="12.6" hidden="1" customHeight="1">
      <c r="A122" s="453"/>
      <c r="B122" s="454"/>
      <c r="C122" s="796" t="s">
        <v>237</v>
      </c>
      <c r="D122" s="797"/>
      <c r="E122" s="469"/>
      <c r="F122" s="459"/>
      <c r="G122" s="459"/>
      <c r="H122" s="459"/>
      <c r="I122" s="459"/>
      <c r="J122" s="459"/>
      <c r="K122" s="459"/>
      <c r="L122" s="459"/>
      <c r="M122" s="459"/>
      <c r="N122" s="471"/>
      <c r="Q122" s="798" t="s">
        <v>218</v>
      </c>
      <c r="R122" s="470"/>
      <c r="S122" s="471"/>
      <c r="T122" s="471"/>
      <c r="U122" s="472"/>
      <c r="V122" s="472"/>
      <c r="W122" s="473"/>
      <c r="X122" s="467"/>
      <c r="Y122" s="474"/>
      <c r="AB122" s="510"/>
      <c r="AC122" s="510"/>
      <c r="AD122" s="510"/>
      <c r="AE122" s="510"/>
      <c r="AF122" s="510"/>
      <c r="AG122" s="510"/>
      <c r="AH122" s="510"/>
      <c r="AI122" s="510"/>
      <c r="AJ122" s="510"/>
      <c r="AK122" s="510"/>
    </row>
    <row r="123" spans="1:46" s="458" customFormat="1" ht="12.6" hidden="1" customHeight="1">
      <c r="A123" s="453"/>
      <c r="B123" s="454"/>
      <c r="C123" s="796" t="s">
        <v>217</v>
      </c>
      <c r="D123" s="797"/>
      <c r="E123" s="469"/>
      <c r="F123" s="459"/>
      <c r="G123" s="459"/>
      <c r="H123" s="459"/>
      <c r="I123" s="459"/>
      <c r="J123" s="459"/>
      <c r="K123" s="459"/>
      <c r="L123" s="459"/>
      <c r="M123" s="459"/>
      <c r="N123" s="471"/>
      <c r="Q123" s="798"/>
      <c r="R123" s="470"/>
      <c r="S123" s="471"/>
      <c r="T123" s="471"/>
      <c r="U123" s="472"/>
      <c r="V123" s="472"/>
      <c r="W123" s="473"/>
      <c r="X123" s="467"/>
      <c r="Y123" s="474"/>
      <c r="AB123" s="510"/>
      <c r="AC123" s="510"/>
      <c r="AD123" s="510"/>
      <c r="AE123" s="510"/>
      <c r="AF123" s="510"/>
      <c r="AG123" s="510"/>
      <c r="AH123" s="510"/>
      <c r="AI123" s="510"/>
      <c r="AJ123" s="510"/>
      <c r="AK123" s="510"/>
    </row>
    <row r="124" spans="1:46" s="458" customFormat="1" ht="12.6" hidden="1" customHeight="1">
      <c r="A124" s="453"/>
      <c r="B124" s="454"/>
      <c r="C124" s="796" t="s">
        <v>219</v>
      </c>
      <c r="D124" s="797"/>
      <c r="E124" s="469"/>
      <c r="F124" s="459"/>
      <c r="G124" s="459"/>
      <c r="H124" s="459"/>
      <c r="I124" s="459"/>
      <c r="J124" s="459"/>
      <c r="K124" s="459"/>
      <c r="L124" s="459"/>
      <c r="M124" s="459"/>
      <c r="N124" s="471"/>
      <c r="Q124" s="798"/>
      <c r="R124" s="470"/>
      <c r="S124" s="471"/>
      <c r="T124" s="471"/>
      <c r="U124" s="472"/>
      <c r="V124" s="472"/>
      <c r="W124" s="473"/>
      <c r="X124" s="467"/>
      <c r="Y124" s="474"/>
      <c r="AB124" s="510"/>
      <c r="AC124" s="510"/>
      <c r="AD124" s="510"/>
      <c r="AE124" s="510"/>
      <c r="AF124" s="510"/>
      <c r="AG124" s="510"/>
      <c r="AH124" s="510"/>
      <c r="AI124" s="510"/>
      <c r="AJ124" s="510"/>
      <c r="AK124" s="510"/>
    </row>
    <row r="125" spans="1:46" s="458" customFormat="1" ht="12.6" customHeight="1">
      <c r="A125" s="865" t="s">
        <v>252</v>
      </c>
      <c r="B125" s="865"/>
      <c r="C125" s="865"/>
      <c r="D125" s="865"/>
      <c r="E125" s="865"/>
      <c r="F125" s="865"/>
      <c r="G125" s="865"/>
      <c r="H125" s="865"/>
      <c r="I125" s="865"/>
      <c r="J125" s="865"/>
      <c r="K125" s="865"/>
      <c r="L125" s="865"/>
      <c r="M125" s="865"/>
      <c r="N125" s="865"/>
      <c r="O125" s="865"/>
      <c r="P125" s="865"/>
      <c r="Q125" s="865"/>
      <c r="R125" s="865"/>
      <c r="S125" s="865"/>
      <c r="T125" s="865"/>
      <c r="U125" s="865"/>
      <c r="V125" s="865"/>
      <c r="W125" s="865"/>
      <c r="X125" s="865"/>
      <c r="Y125" s="865"/>
      <c r="Z125" s="865"/>
      <c r="AA125" s="865"/>
      <c r="AB125" s="510"/>
      <c r="AC125" s="510"/>
      <c r="AD125" s="510"/>
      <c r="AE125" s="510"/>
      <c r="AF125" s="510"/>
      <c r="AG125" s="510"/>
      <c r="AH125" s="510"/>
      <c r="AI125" s="510"/>
      <c r="AJ125" s="510"/>
      <c r="AK125" s="510"/>
    </row>
    <row r="126" spans="1:46" s="458" customFormat="1">
      <c r="A126" s="865" t="s">
        <v>627</v>
      </c>
      <c r="B126" s="865"/>
      <c r="C126" s="865"/>
      <c r="D126" s="865"/>
      <c r="E126" s="865"/>
      <c r="F126" s="865"/>
      <c r="G126" s="865"/>
      <c r="H126" s="865"/>
      <c r="I126" s="865"/>
      <c r="J126" s="865"/>
      <c r="K126" s="865"/>
      <c r="L126" s="865"/>
      <c r="M126" s="865"/>
      <c r="N126" s="865"/>
      <c r="O126" s="865"/>
      <c r="P126" s="865"/>
      <c r="Q126" s="865"/>
      <c r="R126" s="865"/>
      <c r="S126" s="865"/>
      <c r="T126" s="865"/>
      <c r="U126" s="865"/>
      <c r="V126" s="865"/>
      <c r="W126" s="865"/>
      <c r="X126" s="865"/>
      <c r="Y126" s="865"/>
      <c r="Z126" s="865"/>
      <c r="AA126" s="865"/>
      <c r="AB126" s="510"/>
      <c r="AC126" s="510"/>
      <c r="AD126" s="510"/>
      <c r="AE126" s="510"/>
      <c r="AF126" s="510"/>
      <c r="AG126" s="510"/>
      <c r="AH126" s="510"/>
      <c r="AI126" s="510"/>
      <c r="AJ126" s="510"/>
      <c r="AK126" s="510"/>
    </row>
    <row r="127" spans="1:46" s="458" customFormat="1">
      <c r="A127" s="865" t="s">
        <v>628</v>
      </c>
      <c r="B127" s="865"/>
      <c r="C127" s="865"/>
      <c r="D127" s="865"/>
      <c r="E127" s="865"/>
      <c r="F127" s="865"/>
      <c r="G127" s="865"/>
      <c r="H127" s="865"/>
      <c r="I127" s="865"/>
      <c r="J127" s="865"/>
      <c r="K127" s="865"/>
      <c r="L127" s="865"/>
      <c r="M127" s="865"/>
      <c r="N127" s="865"/>
      <c r="O127" s="865"/>
      <c r="P127" s="865"/>
      <c r="Q127" s="865"/>
      <c r="R127" s="865"/>
      <c r="S127" s="865"/>
      <c r="T127" s="865"/>
      <c r="U127" s="865"/>
      <c r="V127" s="865"/>
      <c r="W127" s="865"/>
      <c r="X127" s="865"/>
      <c r="Y127" s="865"/>
      <c r="Z127" s="865"/>
      <c r="AA127" s="865"/>
      <c r="AB127" s="510"/>
      <c r="AC127" s="510"/>
      <c r="AD127" s="510"/>
      <c r="AE127" s="510"/>
      <c r="AF127" s="510"/>
      <c r="AG127" s="510"/>
      <c r="AH127" s="510"/>
      <c r="AI127" s="510"/>
      <c r="AJ127" s="510"/>
      <c r="AK127" s="510"/>
    </row>
    <row r="128" spans="1:46" s="458" customFormat="1">
      <c r="A128" s="865"/>
      <c r="B128" s="865"/>
      <c r="C128" s="865"/>
      <c r="D128" s="865"/>
      <c r="E128" s="865"/>
      <c r="F128" s="865"/>
      <c r="G128" s="865"/>
      <c r="H128" s="865"/>
      <c r="I128" s="865"/>
      <c r="J128" s="865"/>
      <c r="K128" s="865"/>
      <c r="L128" s="865"/>
      <c r="M128" s="865"/>
      <c r="N128" s="865"/>
      <c r="O128" s="865"/>
      <c r="P128" s="865"/>
      <c r="Q128" s="865"/>
      <c r="R128" s="865"/>
      <c r="S128" s="865"/>
      <c r="T128" s="865"/>
      <c r="U128" s="865"/>
      <c r="V128" s="865"/>
      <c r="W128" s="865"/>
      <c r="X128" s="865"/>
      <c r="Y128" s="865"/>
      <c r="Z128" s="865"/>
      <c r="AA128" s="865"/>
      <c r="AB128" s="510"/>
      <c r="AC128" s="510"/>
      <c r="AD128" s="510"/>
      <c r="AE128" s="510"/>
      <c r="AF128" s="510"/>
      <c r="AG128" s="510"/>
      <c r="AH128" s="510"/>
      <c r="AI128" s="510"/>
      <c r="AJ128" s="510"/>
      <c r="AK128" s="510"/>
    </row>
    <row r="129" spans="1:46" s="458" customFormat="1" ht="18.75">
      <c r="A129" s="925" t="s">
        <v>223</v>
      </c>
      <c r="B129" s="925"/>
      <c r="C129" s="925"/>
      <c r="D129" s="465"/>
      <c r="E129" s="931" t="s">
        <v>38</v>
      </c>
      <c r="F129" s="931"/>
      <c r="G129" s="931"/>
      <c r="H129" s="931"/>
      <c r="I129" s="931"/>
      <c r="J129" s="811">
        <v>0.41666666666666669</v>
      </c>
      <c r="K129" s="771"/>
      <c r="L129" s="467"/>
      <c r="M129" s="772"/>
      <c r="N129" s="772"/>
      <c r="O129" s="772"/>
      <c r="P129" s="772"/>
      <c r="Q129" s="772"/>
      <c r="R129" s="772"/>
      <c r="S129" s="772"/>
      <c r="T129" s="510"/>
      <c r="U129" s="465"/>
      <c r="V129" s="465"/>
      <c r="W129" s="465"/>
      <c r="X129" s="465"/>
      <c r="Y129" s="467"/>
      <c r="Z129" s="467"/>
      <c r="AA129" s="467"/>
      <c r="AB129" s="510"/>
      <c r="AC129" s="510"/>
      <c r="AD129" s="510"/>
      <c r="AE129" s="510"/>
      <c r="AF129" s="510"/>
      <c r="AG129" s="510"/>
      <c r="AH129" s="510"/>
      <c r="AI129" s="510"/>
      <c r="AJ129" s="510"/>
      <c r="AK129" s="510"/>
    </row>
    <row r="130" spans="1:46" s="458" customFormat="1">
      <c r="A130" s="515"/>
      <c r="B130" s="927" t="s">
        <v>1402</v>
      </c>
      <c r="C130" s="927"/>
      <c r="D130" s="465"/>
      <c r="E130" s="931" t="s">
        <v>207</v>
      </c>
      <c r="F130" s="931"/>
      <c r="G130" s="931"/>
      <c r="H130" s="931"/>
      <c r="I130" s="931"/>
      <c r="J130" s="773"/>
      <c r="K130" s="771"/>
      <c r="L130" s="467"/>
      <c r="M130" s="774"/>
      <c r="N130" s="772"/>
      <c r="O130" s="772"/>
      <c r="P130" s="772"/>
      <c r="Q130" s="774"/>
      <c r="R130" s="772"/>
      <c r="S130" s="772"/>
      <c r="T130" s="775"/>
      <c r="U130" s="465"/>
      <c r="V130" s="465"/>
      <c r="W130" s="465"/>
      <c r="X130" s="465"/>
      <c r="Y130" s="467"/>
      <c r="Z130" s="467"/>
      <c r="AA130" s="467"/>
      <c r="AB130" s="510"/>
      <c r="AC130" s="507" t="s">
        <v>225</v>
      </c>
      <c r="AD130" s="510"/>
      <c r="AE130" s="510"/>
      <c r="AF130" s="510"/>
      <c r="AG130" s="510"/>
      <c r="AH130" s="510"/>
      <c r="AI130" s="510"/>
      <c r="AJ130" s="510"/>
      <c r="AK130" s="510"/>
    </row>
    <row r="131" spans="1:46" s="458" customFormat="1" ht="38.450000000000003" customHeight="1">
      <c r="A131" s="776" t="s">
        <v>208</v>
      </c>
      <c r="B131" s="454" t="s">
        <v>44</v>
      </c>
      <c r="C131" s="777" t="s">
        <v>45</v>
      </c>
      <c r="D131" s="778" t="s">
        <v>209</v>
      </c>
      <c r="E131" s="779" t="s">
        <v>210</v>
      </c>
      <c r="F131" s="779" t="s">
        <v>46</v>
      </c>
      <c r="G131" s="780" t="s">
        <v>47</v>
      </c>
      <c r="H131" s="781" t="s">
        <v>48</v>
      </c>
      <c r="I131" s="780" t="s">
        <v>49</v>
      </c>
      <c r="J131" s="781" t="s">
        <v>50</v>
      </c>
      <c r="K131" s="781"/>
      <c r="L131" s="777"/>
      <c r="M131" s="782" t="s">
        <v>52</v>
      </c>
      <c r="N131" s="782" t="s">
        <v>52</v>
      </c>
      <c r="O131" s="782" t="s">
        <v>52</v>
      </c>
      <c r="P131" s="782" t="s">
        <v>208</v>
      </c>
      <c r="Q131" s="782" t="s">
        <v>52</v>
      </c>
      <c r="R131" s="782" t="s">
        <v>52</v>
      </c>
      <c r="S131" s="782" t="s">
        <v>52</v>
      </c>
      <c r="T131" s="783" t="s">
        <v>212</v>
      </c>
      <c r="U131" s="783"/>
      <c r="V131" s="783" t="s">
        <v>43</v>
      </c>
      <c r="W131" s="785" t="s">
        <v>56</v>
      </c>
      <c r="X131" s="786"/>
      <c r="Y131" s="780" t="s">
        <v>57</v>
      </c>
      <c r="Z131" s="780" t="s">
        <v>58</v>
      </c>
      <c r="AA131" s="777" t="s">
        <v>59</v>
      </c>
      <c r="AB131" s="478" t="s">
        <v>259</v>
      </c>
      <c r="AC131" s="801">
        <v>2015</v>
      </c>
      <c r="AD131" s="467"/>
      <c r="AE131" s="467"/>
      <c r="AF131" s="467"/>
    </row>
    <row r="132" spans="1:46" s="458" customFormat="1" ht="18.75">
      <c r="A132" s="453">
        <v>1</v>
      </c>
      <c r="B132" s="454">
        <v>21</v>
      </c>
      <c r="C132" s="774" t="s">
        <v>151</v>
      </c>
      <c r="D132" s="456">
        <v>36761</v>
      </c>
      <c r="E132" s="457">
        <v>2000</v>
      </c>
      <c r="F132" s="458">
        <v>1</v>
      </c>
      <c r="G132" s="459" t="s">
        <v>172</v>
      </c>
      <c r="H132" s="459">
        <v>0</v>
      </c>
      <c r="I132" s="459">
        <v>0</v>
      </c>
      <c r="J132" s="459" t="s">
        <v>167</v>
      </c>
      <c r="K132" s="460">
        <v>0</v>
      </c>
      <c r="L132" s="467" t="s">
        <v>195</v>
      </c>
      <c r="M132" s="802">
        <v>13.08</v>
      </c>
      <c r="N132" s="802">
        <v>13.66</v>
      </c>
      <c r="O132" s="802">
        <v>13.23</v>
      </c>
      <c r="P132" s="802"/>
      <c r="Q132" s="802">
        <v>12.83</v>
      </c>
      <c r="R132" s="802">
        <v>12.96</v>
      </c>
      <c r="S132" s="802">
        <v>13.08</v>
      </c>
      <c r="T132" s="463">
        <v>13.66</v>
      </c>
      <c r="U132" s="464">
        <v>1</v>
      </c>
      <c r="V132" s="465">
        <v>1</v>
      </c>
      <c r="W132" s="788">
        <v>1</v>
      </c>
      <c r="X132" s="464">
        <v>1</v>
      </c>
      <c r="Y132" s="462">
        <v>20</v>
      </c>
      <c r="Z132" s="863">
        <v>3</v>
      </c>
      <c r="AA132" s="789" t="s">
        <v>195</v>
      </c>
      <c r="AB132" s="803">
        <v>15</v>
      </c>
      <c r="AD132" s="467" t="s">
        <v>257</v>
      </c>
      <c r="AE132" s="467"/>
      <c r="AF132" s="467"/>
      <c r="AH132" s="40">
        <v>1308</v>
      </c>
      <c r="AI132" s="40">
        <v>1366</v>
      </c>
      <c r="AJ132" s="40">
        <v>1323</v>
      </c>
      <c r="AK132" s="40">
        <v>1283</v>
      </c>
      <c r="AL132" s="40">
        <v>1296</v>
      </c>
      <c r="AM132" s="40">
        <v>1308</v>
      </c>
      <c r="AN132" s="41">
        <v>1323</v>
      </c>
      <c r="AO132" s="41">
        <v>1308</v>
      </c>
      <c r="AP132" s="41">
        <v>1308</v>
      </c>
      <c r="AQ132" s="41">
        <v>1296</v>
      </c>
      <c r="AR132" s="41">
        <v>1283</v>
      </c>
      <c r="AS132" s="42">
        <v>1.32313081308129E+21</v>
      </c>
      <c r="AT132" s="790">
        <v>2.0000000000000001E-4</v>
      </c>
    </row>
    <row r="133" spans="1:46" s="458" customFormat="1" ht="18.75">
      <c r="A133" s="453">
        <v>2</v>
      </c>
      <c r="B133" s="777">
        <v>164</v>
      </c>
      <c r="C133" s="774" t="s">
        <v>694</v>
      </c>
      <c r="D133" s="456">
        <v>35821</v>
      </c>
      <c r="E133" s="457">
        <v>1998</v>
      </c>
      <c r="F133" s="458">
        <v>1</v>
      </c>
      <c r="G133" s="459" t="s">
        <v>180</v>
      </c>
      <c r="H133" s="459">
        <v>0</v>
      </c>
      <c r="I133" s="459">
        <v>0</v>
      </c>
      <c r="J133" s="459" t="s">
        <v>699</v>
      </c>
      <c r="K133" s="460">
        <v>0</v>
      </c>
      <c r="L133" s="467" t="s">
        <v>723</v>
      </c>
      <c r="M133" s="802" t="s">
        <v>0</v>
      </c>
      <c r="N133" s="802">
        <v>13.37</v>
      </c>
      <c r="O133" s="802" t="s">
        <v>0</v>
      </c>
      <c r="P133" s="802"/>
      <c r="Q133" s="802" t="s">
        <v>0</v>
      </c>
      <c r="R133" s="802" t="s">
        <v>0</v>
      </c>
      <c r="S133" s="802" t="s">
        <v>0</v>
      </c>
      <c r="T133" s="463">
        <v>13.37</v>
      </c>
      <c r="U133" s="464">
        <v>2</v>
      </c>
      <c r="V133" s="465">
        <v>2</v>
      </c>
      <c r="W133" s="788">
        <v>1</v>
      </c>
      <c r="X133" s="464">
        <v>2</v>
      </c>
      <c r="Y133" s="462">
        <v>17</v>
      </c>
      <c r="Z133" s="863">
        <v>3</v>
      </c>
      <c r="AA133" s="789" t="s">
        <v>723</v>
      </c>
      <c r="AB133" s="803">
        <v>17</v>
      </c>
      <c r="AC133" s="510">
        <v>0</v>
      </c>
      <c r="AD133" s="478" t="s">
        <v>256</v>
      </c>
      <c r="AE133" s="510"/>
      <c r="AF133" s="467"/>
      <c r="AG133" s="34"/>
      <c r="AH133" s="40">
        <v>200</v>
      </c>
      <c r="AI133" s="40">
        <v>1337</v>
      </c>
      <c r="AJ133" s="40">
        <v>200</v>
      </c>
      <c r="AK133" s="40">
        <v>200</v>
      </c>
      <c r="AL133" s="40">
        <v>200</v>
      </c>
      <c r="AM133" s="40">
        <v>200</v>
      </c>
      <c r="AN133" s="41">
        <v>200</v>
      </c>
      <c r="AO133" s="41">
        <v>200</v>
      </c>
      <c r="AP133" s="41">
        <v>200</v>
      </c>
      <c r="AQ133" s="41">
        <v>200</v>
      </c>
      <c r="AR133" s="41">
        <v>200</v>
      </c>
      <c r="AS133" s="42">
        <v>2.002002002002E+16</v>
      </c>
      <c r="AT133" s="790" t="e">
        <v>#N/A</v>
      </c>
    </row>
    <row r="134" spans="1:46" s="458" customFormat="1" ht="16.149999999999999" customHeight="1">
      <c r="A134" s="453">
        <v>3</v>
      </c>
      <c r="B134" s="454">
        <v>301</v>
      </c>
      <c r="C134" s="774" t="s">
        <v>109</v>
      </c>
      <c r="D134" s="456">
        <v>35843</v>
      </c>
      <c r="E134" s="457">
        <v>1998</v>
      </c>
      <c r="F134" s="458">
        <v>2</v>
      </c>
      <c r="G134" s="459" t="s">
        <v>735</v>
      </c>
      <c r="H134" s="459">
        <v>0</v>
      </c>
      <c r="I134" s="459">
        <v>0</v>
      </c>
      <c r="J134" s="459" t="s">
        <v>736</v>
      </c>
      <c r="K134" s="460">
        <v>0</v>
      </c>
      <c r="L134" s="467" t="s">
        <v>748</v>
      </c>
      <c r="M134" s="802">
        <v>11.24</v>
      </c>
      <c r="N134" s="802">
        <v>11.2</v>
      </c>
      <c r="O134" s="802">
        <v>11.41</v>
      </c>
      <c r="P134" s="802"/>
      <c r="Q134" s="802">
        <v>11.5</v>
      </c>
      <c r="R134" s="802">
        <v>11.44</v>
      </c>
      <c r="S134" s="802">
        <v>10.77</v>
      </c>
      <c r="T134" s="463">
        <v>11.5</v>
      </c>
      <c r="U134" s="464">
        <v>3</v>
      </c>
      <c r="V134" s="465">
        <v>3</v>
      </c>
      <c r="W134" s="788">
        <v>2</v>
      </c>
      <c r="X134" s="464">
        <v>3</v>
      </c>
      <c r="Y134" s="462">
        <v>15</v>
      </c>
      <c r="Z134" s="863">
        <v>3</v>
      </c>
      <c r="AA134" s="468" t="s">
        <v>748</v>
      </c>
      <c r="AB134" s="803">
        <v>17</v>
      </c>
      <c r="AC134" s="510">
        <v>0</v>
      </c>
      <c r="AD134" s="510">
        <v>0.1</v>
      </c>
      <c r="AE134" s="34" t="s">
        <v>213</v>
      </c>
      <c r="AF134" s="467"/>
      <c r="AG134" s="467"/>
      <c r="AH134" s="792">
        <v>1124</v>
      </c>
      <c r="AI134" s="40">
        <v>1120</v>
      </c>
      <c r="AJ134" s="40">
        <v>1141</v>
      </c>
      <c r="AK134" s="40">
        <v>1150</v>
      </c>
      <c r="AL134" s="40">
        <v>1144</v>
      </c>
      <c r="AM134" s="40">
        <v>1077</v>
      </c>
      <c r="AN134" s="41">
        <v>1144</v>
      </c>
      <c r="AO134" s="41">
        <v>1141</v>
      </c>
      <c r="AP134" s="41">
        <v>1124</v>
      </c>
      <c r="AQ134" s="41">
        <v>1120</v>
      </c>
      <c r="AR134" s="41">
        <v>1077</v>
      </c>
      <c r="AS134" s="42">
        <v>1.14411411124112E+21</v>
      </c>
      <c r="AT134" s="790" t="e">
        <v>#N/A</v>
      </c>
    </row>
    <row r="135" spans="1:46" s="458" customFormat="1" ht="18.75">
      <c r="A135" s="453">
        <v>4</v>
      </c>
      <c r="B135" s="454">
        <v>380</v>
      </c>
      <c r="C135" s="774" t="s">
        <v>864</v>
      </c>
      <c r="D135" s="456">
        <v>35869</v>
      </c>
      <c r="E135" s="457">
        <v>1998</v>
      </c>
      <c r="F135" s="458">
        <v>2</v>
      </c>
      <c r="G135" s="459" t="s">
        <v>857</v>
      </c>
      <c r="H135" s="459">
        <v>0</v>
      </c>
      <c r="I135" s="459">
        <v>0</v>
      </c>
      <c r="J135" s="459" t="s">
        <v>35</v>
      </c>
      <c r="K135" s="460">
        <v>0</v>
      </c>
      <c r="L135" s="467" t="s">
        <v>859</v>
      </c>
      <c r="M135" s="802">
        <v>10.4</v>
      </c>
      <c r="N135" s="802">
        <v>11.09</v>
      </c>
      <c r="O135" s="802">
        <v>10.71</v>
      </c>
      <c r="P135" s="802"/>
      <c r="Q135" s="802">
        <v>11.12</v>
      </c>
      <c r="R135" s="802">
        <v>10.6</v>
      </c>
      <c r="S135" s="802">
        <v>10.23</v>
      </c>
      <c r="T135" s="463">
        <v>11.12</v>
      </c>
      <c r="U135" s="464">
        <v>4</v>
      </c>
      <c r="V135" s="465">
        <v>4</v>
      </c>
      <c r="W135" s="788">
        <v>2</v>
      </c>
      <c r="X135" s="464">
        <v>4</v>
      </c>
      <c r="Y135" s="462">
        <v>14</v>
      </c>
      <c r="Z135" s="863">
        <v>3</v>
      </c>
      <c r="AA135" s="789" t="s">
        <v>859</v>
      </c>
      <c r="AB135" s="803">
        <v>17</v>
      </c>
      <c r="AC135" s="510">
        <v>0</v>
      </c>
      <c r="AD135" s="804">
        <v>6</v>
      </c>
      <c r="AE135" s="34" t="s">
        <v>213</v>
      </c>
      <c r="AF135" s="467"/>
      <c r="AG135" s="467"/>
      <c r="AH135" s="40">
        <v>1040</v>
      </c>
      <c r="AI135" s="40">
        <v>1109</v>
      </c>
      <c r="AJ135" s="40">
        <v>1071</v>
      </c>
      <c r="AK135" s="40">
        <v>1112</v>
      </c>
      <c r="AL135" s="40">
        <v>1060</v>
      </c>
      <c r="AM135" s="40">
        <v>1023</v>
      </c>
      <c r="AN135" s="41">
        <v>1109</v>
      </c>
      <c r="AO135" s="41">
        <v>1071</v>
      </c>
      <c r="AP135" s="41">
        <v>1060</v>
      </c>
      <c r="AQ135" s="41">
        <v>1040</v>
      </c>
      <c r="AR135" s="41">
        <v>1023</v>
      </c>
      <c r="AS135" s="42">
        <v>1.1091071106010401E+21</v>
      </c>
      <c r="AT135" s="790" t="e">
        <v>#N/A</v>
      </c>
    </row>
    <row r="136" spans="1:46" s="458" customFormat="1" ht="18.75">
      <c r="A136" s="453">
        <v>5</v>
      </c>
      <c r="B136" s="454">
        <v>68</v>
      </c>
      <c r="C136" s="774" t="s">
        <v>155</v>
      </c>
      <c r="D136" s="456">
        <v>36375</v>
      </c>
      <c r="E136" s="457">
        <v>1999</v>
      </c>
      <c r="F136" s="458">
        <v>2</v>
      </c>
      <c r="G136" s="459" t="s">
        <v>172</v>
      </c>
      <c r="H136" s="459">
        <v>0</v>
      </c>
      <c r="I136" s="459">
        <v>0</v>
      </c>
      <c r="J136" s="459" t="s">
        <v>167</v>
      </c>
      <c r="K136" s="460">
        <v>0</v>
      </c>
      <c r="L136" s="467" t="s">
        <v>496</v>
      </c>
      <c r="M136" s="802">
        <v>10.06</v>
      </c>
      <c r="N136" s="802">
        <v>9.19</v>
      </c>
      <c r="O136" s="802">
        <v>9.8699999999999992</v>
      </c>
      <c r="P136" s="802"/>
      <c r="Q136" s="802">
        <v>10.28</v>
      </c>
      <c r="R136" s="802">
        <v>8.94</v>
      </c>
      <c r="S136" s="802" t="s">
        <v>0</v>
      </c>
      <c r="T136" s="463">
        <v>10.28</v>
      </c>
      <c r="U136" s="464">
        <v>5</v>
      </c>
      <c r="V136" s="465">
        <v>5</v>
      </c>
      <c r="W136" s="788">
        <v>3</v>
      </c>
      <c r="X136" s="464">
        <v>5</v>
      </c>
      <c r="Y136" s="462" t="s">
        <v>759</v>
      </c>
      <c r="Z136" s="467"/>
      <c r="AA136" s="789" t="s">
        <v>496</v>
      </c>
      <c r="AB136" s="803">
        <v>16</v>
      </c>
      <c r="AC136" s="510">
        <v>0</v>
      </c>
      <c r="AD136" s="76">
        <v>7</v>
      </c>
      <c r="AE136" s="467" t="s">
        <v>214</v>
      </c>
      <c r="AF136" s="467"/>
      <c r="AG136" s="467"/>
      <c r="AH136" s="40">
        <v>1006</v>
      </c>
      <c r="AI136" s="40">
        <v>919</v>
      </c>
      <c r="AJ136" s="40">
        <v>986.99999999999989</v>
      </c>
      <c r="AK136" s="40">
        <v>1028</v>
      </c>
      <c r="AL136" s="40">
        <v>894</v>
      </c>
      <c r="AM136" s="40">
        <v>500</v>
      </c>
      <c r="AN136" s="41">
        <v>1006</v>
      </c>
      <c r="AO136" s="41">
        <v>986.99999999999989</v>
      </c>
      <c r="AP136" s="41">
        <v>919</v>
      </c>
      <c r="AQ136" s="41">
        <v>894</v>
      </c>
      <c r="AR136" s="41">
        <v>500</v>
      </c>
      <c r="AS136" s="42">
        <v>1.0069879198945E+17</v>
      </c>
      <c r="AT136" s="790" t="e">
        <v>#N/A</v>
      </c>
    </row>
    <row r="137" spans="1:46" s="458" customFormat="1" ht="18.75">
      <c r="A137" s="453">
        <v>6</v>
      </c>
      <c r="B137" s="454">
        <v>636</v>
      </c>
      <c r="C137" s="774" t="s">
        <v>509</v>
      </c>
      <c r="D137" s="456" t="s">
        <v>540</v>
      </c>
      <c r="E137" s="457">
        <v>1999</v>
      </c>
      <c r="F137" s="458">
        <v>1</v>
      </c>
      <c r="G137" s="459" t="s">
        <v>563</v>
      </c>
      <c r="H137" s="459">
        <v>0</v>
      </c>
      <c r="I137" s="459">
        <v>0</v>
      </c>
      <c r="J137" s="459" t="s">
        <v>570</v>
      </c>
      <c r="K137" s="460">
        <v>0</v>
      </c>
      <c r="L137" s="467" t="s">
        <v>605</v>
      </c>
      <c r="M137" s="802"/>
      <c r="N137" s="802"/>
      <c r="O137" s="802"/>
      <c r="P137" s="802"/>
      <c r="Q137" s="802"/>
      <c r="R137" s="802"/>
      <c r="S137" s="802"/>
      <c r="T137" s="836" t="s">
        <v>1050</v>
      </c>
      <c r="U137" s="464" t="s">
        <v>1049</v>
      </c>
      <c r="V137" s="465" t="s">
        <v>1049</v>
      </c>
      <c r="W137" s="788" t="s">
        <v>1049</v>
      </c>
      <c r="X137" s="464" t="s">
        <v>1049</v>
      </c>
      <c r="Y137" s="462" t="s">
        <v>759</v>
      </c>
      <c r="Z137" s="467"/>
      <c r="AA137" s="789" t="s">
        <v>605</v>
      </c>
      <c r="AB137" s="803">
        <v>16</v>
      </c>
      <c r="AC137" s="510">
        <v>0</v>
      </c>
      <c r="AD137" s="76">
        <v>8</v>
      </c>
      <c r="AE137" s="467" t="s">
        <v>215</v>
      </c>
      <c r="AF137" s="467"/>
      <c r="AG137" s="467"/>
      <c r="AH137" s="40">
        <v>0</v>
      </c>
      <c r="AI137" s="40">
        <v>0</v>
      </c>
      <c r="AJ137" s="40">
        <v>0</v>
      </c>
      <c r="AK137" s="40">
        <v>0</v>
      </c>
      <c r="AL137" s="40">
        <v>0</v>
      </c>
      <c r="AM137" s="40">
        <v>0</v>
      </c>
      <c r="AN137" s="41">
        <v>0</v>
      </c>
      <c r="AO137" s="41">
        <v>0</v>
      </c>
      <c r="AP137" s="41">
        <v>0</v>
      </c>
      <c r="AQ137" s="41">
        <v>0</v>
      </c>
      <c r="AR137" s="41">
        <v>0</v>
      </c>
      <c r="AS137" s="42">
        <v>0</v>
      </c>
      <c r="AT137" s="790">
        <v>1.0000000000000001E-5</v>
      </c>
    </row>
    <row r="138" spans="1:46" s="458" customFormat="1" ht="18.75">
      <c r="A138" s="453"/>
      <c r="B138" s="454"/>
      <c r="C138" s="455"/>
      <c r="D138" s="456"/>
      <c r="E138" s="457"/>
      <c r="G138" s="459"/>
      <c r="H138" s="459"/>
      <c r="I138" s="459"/>
      <c r="J138" s="459"/>
      <c r="K138" s="460"/>
      <c r="L138" s="467"/>
      <c r="M138" s="802"/>
      <c r="N138" s="802"/>
      <c r="O138" s="802"/>
      <c r="P138" s="802"/>
      <c r="Q138" s="802"/>
      <c r="R138" s="802"/>
      <c r="S138" s="802"/>
      <c r="T138" s="463"/>
      <c r="U138" s="464"/>
      <c r="V138" s="465"/>
      <c r="W138" s="788"/>
      <c r="X138" s="464"/>
      <c r="Y138" s="465"/>
      <c r="Z138" s="467"/>
      <c r="AA138" s="789"/>
      <c r="AB138" s="803">
        <v>15</v>
      </c>
      <c r="AC138" s="510">
        <v>0</v>
      </c>
      <c r="AD138" s="76">
        <v>9</v>
      </c>
      <c r="AE138" s="467" t="s">
        <v>216</v>
      </c>
      <c r="AF138" s="467"/>
      <c r="AG138" s="467"/>
      <c r="AH138" s="40">
        <v>0</v>
      </c>
      <c r="AI138" s="40">
        <v>0</v>
      </c>
      <c r="AJ138" s="40">
        <v>0</v>
      </c>
      <c r="AK138" s="40">
        <v>0</v>
      </c>
      <c r="AL138" s="40">
        <v>0</v>
      </c>
      <c r="AM138" s="40">
        <v>0</v>
      </c>
      <c r="AN138" s="41">
        <v>0</v>
      </c>
      <c r="AO138" s="41">
        <v>0</v>
      </c>
      <c r="AP138" s="41">
        <v>0</v>
      </c>
      <c r="AQ138" s="41">
        <v>0</v>
      </c>
      <c r="AR138" s="41">
        <v>0</v>
      </c>
      <c r="AS138" s="42">
        <v>0</v>
      </c>
      <c r="AT138" s="790">
        <v>1.0000000000000001E-5</v>
      </c>
    </row>
    <row r="139" spans="1:46" s="458" customFormat="1" ht="18.75">
      <c r="A139" s="453"/>
      <c r="B139" s="454"/>
      <c r="C139" s="774" t="s">
        <v>1049</v>
      </c>
      <c r="D139" s="456" t="s">
        <v>1049</v>
      </c>
      <c r="E139" s="457" t="s">
        <v>1049</v>
      </c>
      <c r="F139" s="458" t="s">
        <v>1049</v>
      </c>
      <c r="G139" s="459" t="s">
        <v>1049</v>
      </c>
      <c r="H139" s="459" t="s">
        <v>1049</v>
      </c>
      <c r="I139" s="459" t="s">
        <v>1049</v>
      </c>
      <c r="J139" s="459" t="s">
        <v>1049</v>
      </c>
      <c r="K139" s="460" t="s">
        <v>1049</v>
      </c>
      <c r="L139" s="467" t="s">
        <v>1049</v>
      </c>
      <c r="M139" s="802"/>
      <c r="N139" s="802"/>
      <c r="O139" s="802"/>
      <c r="P139" s="802"/>
      <c r="Q139" s="802"/>
      <c r="R139" s="802"/>
      <c r="S139" s="802"/>
      <c r="T139" s="463">
        <v>0</v>
      </c>
      <c r="U139" s="464" t="s">
        <v>1049</v>
      </c>
      <c r="V139" s="465" t="s">
        <v>1049</v>
      </c>
      <c r="W139" s="788" t="s">
        <v>1049</v>
      </c>
      <c r="X139" s="464" t="s">
        <v>1049</v>
      </c>
      <c r="Y139" s="465" t="s">
        <v>1049</v>
      </c>
      <c r="Z139" s="467"/>
      <c r="AA139" s="789" t="s">
        <v>1049</v>
      </c>
      <c r="AB139" s="803" t="e">
        <v>#VALUE!</v>
      </c>
      <c r="AC139" s="510">
        <v>0</v>
      </c>
      <c r="AD139" s="76">
        <v>10.8</v>
      </c>
      <c r="AE139" s="467">
        <v>3</v>
      </c>
      <c r="AF139" s="467"/>
      <c r="AG139" s="467"/>
      <c r="AH139" s="40">
        <v>0</v>
      </c>
      <c r="AI139" s="40">
        <v>0</v>
      </c>
      <c r="AJ139" s="40">
        <v>0</v>
      </c>
      <c r="AK139" s="40">
        <v>0</v>
      </c>
      <c r="AL139" s="40">
        <v>0</v>
      </c>
      <c r="AM139" s="40">
        <v>0</v>
      </c>
      <c r="AN139" s="41">
        <v>0</v>
      </c>
      <c r="AO139" s="41">
        <v>0</v>
      </c>
      <c r="AP139" s="41">
        <v>0</v>
      </c>
      <c r="AQ139" s="41">
        <v>0</v>
      </c>
      <c r="AR139" s="41">
        <v>0</v>
      </c>
      <c r="AS139" s="42">
        <v>0</v>
      </c>
      <c r="AT139" s="790">
        <v>1.0000000000000001E-5</v>
      </c>
    </row>
    <row r="140" spans="1:46" s="458" customFormat="1" ht="18.75" hidden="1">
      <c r="A140" s="453">
        <v>9</v>
      </c>
      <c r="B140" s="454"/>
      <c r="C140" s="455" t="s">
        <v>1049</v>
      </c>
      <c r="D140" s="456" t="s">
        <v>1049</v>
      </c>
      <c r="E140" s="457" t="s">
        <v>1049</v>
      </c>
      <c r="F140" s="458" t="s">
        <v>1049</v>
      </c>
      <c r="G140" s="459" t="s">
        <v>1049</v>
      </c>
      <c r="H140" s="459" t="s">
        <v>1049</v>
      </c>
      <c r="I140" s="459" t="s">
        <v>1049</v>
      </c>
      <c r="J140" s="459" t="s">
        <v>1049</v>
      </c>
      <c r="K140" s="460" t="s">
        <v>1049</v>
      </c>
      <c r="L140" s="467" t="s">
        <v>1049</v>
      </c>
      <c r="M140" s="802"/>
      <c r="N140" s="802"/>
      <c r="O140" s="802"/>
      <c r="P140" s="802"/>
      <c r="Q140" s="802"/>
      <c r="R140" s="802"/>
      <c r="S140" s="802"/>
      <c r="T140" s="463">
        <v>1.0000000000000001E-5</v>
      </c>
      <c r="U140" s="464" t="s">
        <v>1049</v>
      </c>
      <c r="V140" s="465" t="s">
        <v>1049</v>
      </c>
      <c r="W140" s="788" t="s">
        <v>1049</v>
      </c>
      <c r="X140" s="464" t="s">
        <v>1049</v>
      </c>
      <c r="Y140" s="465" t="s">
        <v>1049</v>
      </c>
      <c r="Z140" s="467"/>
      <c r="AA140" s="789" t="s">
        <v>1049</v>
      </c>
      <c r="AB140" s="803" t="e">
        <v>#VALUE!</v>
      </c>
      <c r="AC140" s="510">
        <v>0</v>
      </c>
      <c r="AD140" s="76">
        <v>12.8</v>
      </c>
      <c r="AE140" s="467">
        <v>2</v>
      </c>
      <c r="AF140" s="467"/>
      <c r="AG140" s="467"/>
      <c r="AH140" s="40">
        <v>0</v>
      </c>
      <c r="AI140" s="40">
        <v>0</v>
      </c>
      <c r="AJ140" s="40">
        <v>0</v>
      </c>
      <c r="AK140" s="40">
        <v>0</v>
      </c>
      <c r="AL140" s="40">
        <v>0</v>
      </c>
      <c r="AM140" s="40">
        <v>0</v>
      </c>
      <c r="AN140" s="41">
        <v>0</v>
      </c>
      <c r="AO140" s="41">
        <v>0</v>
      </c>
      <c r="AP140" s="41">
        <v>0</v>
      </c>
      <c r="AQ140" s="41">
        <v>0</v>
      </c>
      <c r="AR140" s="41">
        <v>0</v>
      </c>
      <c r="AS140" s="42">
        <v>0</v>
      </c>
      <c r="AT140" s="790">
        <v>1.0000000000000001E-5</v>
      </c>
    </row>
    <row r="141" spans="1:46" s="458" customFormat="1" ht="18.75" hidden="1">
      <c r="A141" s="453">
        <v>10</v>
      </c>
      <c r="B141" s="454"/>
      <c r="C141" s="455" t="s">
        <v>1049</v>
      </c>
      <c r="D141" s="456" t="s">
        <v>1049</v>
      </c>
      <c r="E141" s="457" t="s">
        <v>1049</v>
      </c>
      <c r="F141" s="458" t="s">
        <v>1049</v>
      </c>
      <c r="G141" s="459" t="s">
        <v>1049</v>
      </c>
      <c r="H141" s="459" t="s">
        <v>1049</v>
      </c>
      <c r="I141" s="459" t="s">
        <v>1049</v>
      </c>
      <c r="J141" s="459" t="s">
        <v>1049</v>
      </c>
      <c r="K141" s="460" t="s">
        <v>1049</v>
      </c>
      <c r="L141" s="467" t="s">
        <v>1049</v>
      </c>
      <c r="M141" s="802"/>
      <c r="N141" s="802"/>
      <c r="O141" s="802"/>
      <c r="P141" s="802"/>
      <c r="Q141" s="802"/>
      <c r="R141" s="802"/>
      <c r="S141" s="802"/>
      <c r="T141" s="463">
        <v>1.0000000000000001E-5</v>
      </c>
      <c r="U141" s="464" t="s">
        <v>1049</v>
      </c>
      <c r="V141" s="465" t="s">
        <v>1049</v>
      </c>
      <c r="W141" s="788" t="s">
        <v>1049</v>
      </c>
      <c r="X141" s="464" t="s">
        <v>1049</v>
      </c>
      <c r="Y141" s="465" t="s">
        <v>1049</v>
      </c>
      <c r="Z141" s="467"/>
      <c r="AA141" s="789" t="s">
        <v>1049</v>
      </c>
      <c r="AB141" s="803" t="e">
        <v>#VALUE!</v>
      </c>
      <c r="AC141" s="510">
        <v>0</v>
      </c>
      <c r="AD141" s="76">
        <v>14.8</v>
      </c>
      <c r="AE141" s="467">
        <v>1</v>
      </c>
      <c r="AF141" s="467"/>
      <c r="AG141" s="467"/>
      <c r="AH141" s="40">
        <v>0</v>
      </c>
      <c r="AI141" s="40">
        <v>0</v>
      </c>
      <c r="AJ141" s="40">
        <v>0</v>
      </c>
      <c r="AK141" s="40">
        <v>0</v>
      </c>
      <c r="AL141" s="40">
        <v>0</v>
      </c>
      <c r="AM141" s="40">
        <v>0</v>
      </c>
      <c r="AN141" s="41">
        <v>0</v>
      </c>
      <c r="AO141" s="41">
        <v>0</v>
      </c>
      <c r="AP141" s="41">
        <v>0</v>
      </c>
      <c r="AQ141" s="41">
        <v>0</v>
      </c>
      <c r="AR141" s="41">
        <v>0</v>
      </c>
      <c r="AS141" s="42">
        <v>0</v>
      </c>
      <c r="AT141" s="790">
        <v>1.0000000000000001E-5</v>
      </c>
    </row>
    <row r="142" spans="1:46" s="458" customFormat="1" ht="18.75" hidden="1">
      <c r="A142" s="453">
        <v>11</v>
      </c>
      <c r="B142" s="454"/>
      <c r="C142" s="455" t="s">
        <v>1049</v>
      </c>
      <c r="D142" s="456" t="s">
        <v>1049</v>
      </c>
      <c r="E142" s="457" t="s">
        <v>1049</v>
      </c>
      <c r="F142" s="458" t="s">
        <v>1049</v>
      </c>
      <c r="G142" s="459" t="s">
        <v>1049</v>
      </c>
      <c r="H142" s="459" t="s">
        <v>1049</v>
      </c>
      <c r="I142" s="459" t="s">
        <v>1049</v>
      </c>
      <c r="J142" s="459" t="s">
        <v>1049</v>
      </c>
      <c r="K142" s="460" t="s">
        <v>1049</v>
      </c>
      <c r="L142" s="467" t="s">
        <v>1049</v>
      </c>
      <c r="M142" s="802"/>
      <c r="N142" s="802"/>
      <c r="O142" s="802"/>
      <c r="P142" s="802"/>
      <c r="Q142" s="802"/>
      <c r="R142" s="802"/>
      <c r="S142" s="802"/>
      <c r="T142" s="463">
        <v>1.0000000000000001E-5</v>
      </c>
      <c r="U142" s="464" t="s">
        <v>1049</v>
      </c>
      <c r="V142" s="465" t="s">
        <v>1049</v>
      </c>
      <c r="W142" s="788" t="s">
        <v>1049</v>
      </c>
      <c r="X142" s="464" t="s">
        <v>1049</v>
      </c>
      <c r="Y142" s="465" t="s">
        <v>1049</v>
      </c>
      <c r="Z142" s="467"/>
      <c r="AA142" s="789" t="s">
        <v>1049</v>
      </c>
      <c r="AB142" s="803" t="e">
        <v>#VALUE!</v>
      </c>
      <c r="AC142" s="510">
        <v>0</v>
      </c>
      <c r="AD142" s="805"/>
      <c r="AE142" s="467" t="s">
        <v>34</v>
      </c>
      <c r="AF142" s="467"/>
      <c r="AG142" s="467"/>
      <c r="AH142" s="40">
        <v>0</v>
      </c>
      <c r="AI142" s="40">
        <v>0</v>
      </c>
      <c r="AJ142" s="40">
        <v>0</v>
      </c>
      <c r="AK142" s="40">
        <v>0</v>
      </c>
      <c r="AL142" s="40">
        <v>0</v>
      </c>
      <c r="AM142" s="40">
        <v>0</v>
      </c>
      <c r="AN142" s="41">
        <v>0</v>
      </c>
      <c r="AO142" s="41">
        <v>0</v>
      </c>
      <c r="AP142" s="41">
        <v>0</v>
      </c>
      <c r="AQ142" s="41">
        <v>0</v>
      </c>
      <c r="AR142" s="41">
        <v>0</v>
      </c>
      <c r="AS142" s="42">
        <v>0</v>
      </c>
      <c r="AT142" s="790">
        <v>1.0000000000000001E-5</v>
      </c>
    </row>
    <row r="143" spans="1:46" s="458" customFormat="1" ht="18.75" hidden="1">
      <c r="A143" s="453">
        <v>12</v>
      </c>
      <c r="B143" s="454"/>
      <c r="C143" s="455" t="s">
        <v>1049</v>
      </c>
      <c r="D143" s="456" t="s">
        <v>1049</v>
      </c>
      <c r="E143" s="457" t="s">
        <v>1049</v>
      </c>
      <c r="F143" s="458" t="s">
        <v>1049</v>
      </c>
      <c r="G143" s="459" t="s">
        <v>1049</v>
      </c>
      <c r="H143" s="459" t="s">
        <v>1049</v>
      </c>
      <c r="I143" s="459" t="s">
        <v>1049</v>
      </c>
      <c r="J143" s="459" t="s">
        <v>1049</v>
      </c>
      <c r="K143" s="460" t="s">
        <v>1049</v>
      </c>
      <c r="L143" s="467" t="s">
        <v>1049</v>
      </c>
      <c r="M143" s="802"/>
      <c r="N143" s="802"/>
      <c r="O143" s="802"/>
      <c r="P143" s="802"/>
      <c r="Q143" s="802"/>
      <c r="R143" s="802"/>
      <c r="S143" s="802"/>
      <c r="T143" s="463">
        <v>1.0000000000000001E-5</v>
      </c>
      <c r="U143" s="464" t="s">
        <v>1049</v>
      </c>
      <c r="V143" s="465" t="s">
        <v>1049</v>
      </c>
      <c r="W143" s="788" t="s">
        <v>1049</v>
      </c>
      <c r="X143" s="464" t="s">
        <v>1049</v>
      </c>
      <c r="Y143" s="465" t="s">
        <v>1049</v>
      </c>
      <c r="Z143" s="467"/>
      <c r="AA143" s="789" t="s">
        <v>1049</v>
      </c>
      <c r="AB143" s="803" t="e">
        <v>#VALUE!</v>
      </c>
      <c r="AC143" s="510"/>
      <c r="AD143" s="805"/>
      <c r="AE143" s="467"/>
      <c r="AF143" s="467"/>
      <c r="AG143" s="510"/>
      <c r="AH143" s="40">
        <v>0</v>
      </c>
      <c r="AI143" s="40">
        <v>0</v>
      </c>
      <c r="AJ143" s="40">
        <v>0</v>
      </c>
      <c r="AK143" s="40">
        <v>0</v>
      </c>
      <c r="AL143" s="40">
        <v>0</v>
      </c>
      <c r="AM143" s="40">
        <v>0</v>
      </c>
      <c r="AN143" s="41">
        <v>0</v>
      </c>
      <c r="AO143" s="41">
        <v>0</v>
      </c>
      <c r="AP143" s="41">
        <v>0</v>
      </c>
      <c r="AQ143" s="41">
        <v>0</v>
      </c>
      <c r="AR143" s="41">
        <v>0</v>
      </c>
      <c r="AS143" s="42">
        <v>0</v>
      </c>
      <c r="AT143" s="790">
        <v>1.0000000000000001E-5</v>
      </c>
    </row>
    <row r="144" spans="1:46" s="458" customFormat="1" ht="18.75" hidden="1">
      <c r="A144" s="453">
        <v>13</v>
      </c>
      <c r="B144" s="454"/>
      <c r="C144" s="455" t="s">
        <v>1049</v>
      </c>
      <c r="D144" s="456" t="s">
        <v>1049</v>
      </c>
      <c r="E144" s="457" t="s">
        <v>1049</v>
      </c>
      <c r="F144" s="458" t="s">
        <v>1049</v>
      </c>
      <c r="G144" s="459" t="s">
        <v>1049</v>
      </c>
      <c r="H144" s="459" t="s">
        <v>1049</v>
      </c>
      <c r="I144" s="459" t="s">
        <v>1049</v>
      </c>
      <c r="J144" s="459" t="s">
        <v>1049</v>
      </c>
      <c r="K144" s="460" t="s">
        <v>1049</v>
      </c>
      <c r="L144" s="467" t="s">
        <v>1049</v>
      </c>
      <c r="M144" s="802"/>
      <c r="N144" s="802"/>
      <c r="O144" s="802"/>
      <c r="P144" s="802"/>
      <c r="Q144" s="802"/>
      <c r="R144" s="802"/>
      <c r="S144" s="802"/>
      <c r="T144" s="463">
        <v>1.0000000000000001E-5</v>
      </c>
      <c r="U144" s="464" t="s">
        <v>1049</v>
      </c>
      <c r="V144" s="465" t="s">
        <v>1049</v>
      </c>
      <c r="W144" s="788" t="s">
        <v>1049</v>
      </c>
      <c r="X144" s="464" t="s">
        <v>1049</v>
      </c>
      <c r="Y144" s="465" t="s">
        <v>1049</v>
      </c>
      <c r="Z144" s="467"/>
      <c r="AA144" s="789" t="s">
        <v>1049</v>
      </c>
      <c r="AB144" s="803" t="e">
        <v>#VALUE!</v>
      </c>
      <c r="AC144" s="510"/>
      <c r="AD144" s="467"/>
      <c r="AF144" s="467"/>
      <c r="AG144" s="510"/>
      <c r="AH144" s="40">
        <v>0</v>
      </c>
      <c r="AI144" s="40">
        <v>0</v>
      </c>
      <c r="AJ144" s="40">
        <v>0</v>
      </c>
      <c r="AK144" s="40">
        <v>0</v>
      </c>
      <c r="AL144" s="40">
        <v>0</v>
      </c>
      <c r="AM144" s="40">
        <v>0</v>
      </c>
      <c r="AN144" s="41">
        <v>0</v>
      </c>
      <c r="AO144" s="41">
        <v>0</v>
      </c>
      <c r="AP144" s="41">
        <v>0</v>
      </c>
      <c r="AQ144" s="41">
        <v>0</v>
      </c>
      <c r="AR144" s="41">
        <v>0</v>
      </c>
      <c r="AS144" s="42">
        <v>0</v>
      </c>
      <c r="AT144" s="790">
        <v>1.0000000000000001E-5</v>
      </c>
    </row>
    <row r="145" spans="1:46" s="458" customFormat="1" ht="18.75" hidden="1">
      <c r="A145" s="453">
        <v>14</v>
      </c>
      <c r="B145" s="454"/>
      <c r="C145" s="455" t="s">
        <v>1049</v>
      </c>
      <c r="D145" s="456" t="s">
        <v>1049</v>
      </c>
      <c r="E145" s="457" t="s">
        <v>1049</v>
      </c>
      <c r="F145" s="458" t="s">
        <v>1049</v>
      </c>
      <c r="G145" s="459" t="s">
        <v>1049</v>
      </c>
      <c r="H145" s="459" t="s">
        <v>1049</v>
      </c>
      <c r="I145" s="459" t="s">
        <v>1049</v>
      </c>
      <c r="J145" s="459" t="s">
        <v>1049</v>
      </c>
      <c r="K145" s="460" t="s">
        <v>1049</v>
      </c>
      <c r="L145" s="467" t="s">
        <v>1049</v>
      </c>
      <c r="M145" s="802"/>
      <c r="N145" s="802"/>
      <c r="O145" s="802"/>
      <c r="P145" s="802"/>
      <c r="Q145" s="802"/>
      <c r="R145" s="802"/>
      <c r="S145" s="802"/>
      <c r="T145" s="463">
        <v>1.0000000000000001E-5</v>
      </c>
      <c r="U145" s="464" t="s">
        <v>1049</v>
      </c>
      <c r="V145" s="465" t="s">
        <v>1049</v>
      </c>
      <c r="W145" s="788" t="s">
        <v>1049</v>
      </c>
      <c r="X145" s="464" t="s">
        <v>1049</v>
      </c>
      <c r="Y145" s="465" t="s">
        <v>1049</v>
      </c>
      <c r="Z145" s="467"/>
      <c r="AA145" s="789" t="s">
        <v>1049</v>
      </c>
      <c r="AB145" s="803" t="e">
        <v>#VALUE!</v>
      </c>
      <c r="AC145" s="510"/>
      <c r="AD145" s="467"/>
      <c r="AF145" s="467"/>
      <c r="AG145" s="510"/>
      <c r="AH145" s="40">
        <v>0</v>
      </c>
      <c r="AI145" s="40">
        <v>0</v>
      </c>
      <c r="AJ145" s="40">
        <v>0</v>
      </c>
      <c r="AK145" s="40">
        <v>0</v>
      </c>
      <c r="AL145" s="40">
        <v>0</v>
      </c>
      <c r="AM145" s="40">
        <v>0</v>
      </c>
      <c r="AN145" s="41">
        <v>0</v>
      </c>
      <c r="AO145" s="41">
        <v>0</v>
      </c>
      <c r="AP145" s="41">
        <v>0</v>
      </c>
      <c r="AQ145" s="41">
        <v>0</v>
      </c>
      <c r="AR145" s="41">
        <v>0</v>
      </c>
      <c r="AS145" s="42">
        <v>0</v>
      </c>
      <c r="AT145" s="790">
        <v>1.0000000000000001E-5</v>
      </c>
    </row>
    <row r="146" spans="1:46" s="458" customFormat="1" ht="18.75" hidden="1">
      <c r="A146" s="453">
        <v>15</v>
      </c>
      <c r="B146" s="454"/>
      <c r="C146" s="455" t="s">
        <v>1049</v>
      </c>
      <c r="D146" s="456" t="s">
        <v>1049</v>
      </c>
      <c r="E146" s="457" t="s">
        <v>1049</v>
      </c>
      <c r="F146" s="458" t="s">
        <v>1049</v>
      </c>
      <c r="G146" s="789" t="s">
        <v>1049</v>
      </c>
      <c r="H146" s="789" t="s">
        <v>1049</v>
      </c>
      <c r="I146" s="789" t="s">
        <v>1049</v>
      </c>
      <c r="J146" s="789" t="s">
        <v>1049</v>
      </c>
      <c r="K146" s="460" t="s">
        <v>1049</v>
      </c>
      <c r="L146" s="467" t="s">
        <v>1049</v>
      </c>
      <c r="M146" s="802"/>
      <c r="N146" s="802"/>
      <c r="O146" s="802"/>
      <c r="P146" s="802"/>
      <c r="Q146" s="802"/>
      <c r="R146" s="802"/>
      <c r="S146" s="802"/>
      <c r="T146" s="463">
        <v>1.0000000000000001E-5</v>
      </c>
      <c r="U146" s="464" t="s">
        <v>1049</v>
      </c>
      <c r="V146" s="465" t="s">
        <v>1049</v>
      </c>
      <c r="W146" s="788" t="s">
        <v>1049</v>
      </c>
      <c r="X146" s="464" t="s">
        <v>1049</v>
      </c>
      <c r="Y146" s="465" t="s">
        <v>1049</v>
      </c>
      <c r="Z146" s="467"/>
      <c r="AA146" s="789" t="s">
        <v>1049</v>
      </c>
      <c r="AB146" s="803" t="e">
        <v>#VALUE!</v>
      </c>
      <c r="AC146" s="510"/>
      <c r="AE146" s="34"/>
      <c r="AG146" s="34"/>
      <c r="AH146" s="40">
        <v>0</v>
      </c>
      <c r="AI146" s="40">
        <v>0</v>
      </c>
      <c r="AJ146" s="40">
        <v>0</v>
      </c>
      <c r="AK146" s="40">
        <v>0</v>
      </c>
      <c r="AL146" s="40">
        <v>0</v>
      </c>
      <c r="AM146" s="40">
        <v>0</v>
      </c>
      <c r="AN146" s="41">
        <v>0</v>
      </c>
      <c r="AO146" s="41">
        <v>0</v>
      </c>
      <c r="AP146" s="41">
        <v>0</v>
      </c>
      <c r="AQ146" s="41">
        <v>0</v>
      </c>
      <c r="AR146" s="41">
        <v>0</v>
      </c>
      <c r="AS146" s="42">
        <v>0</v>
      </c>
      <c r="AT146" s="790">
        <v>1.0000000000000001E-5</v>
      </c>
    </row>
    <row r="147" spans="1:46" s="458" customFormat="1" ht="18.75" hidden="1">
      <c r="A147" s="453">
        <v>16</v>
      </c>
      <c r="B147" s="454"/>
      <c r="C147" s="455" t="s">
        <v>1049</v>
      </c>
      <c r="D147" s="456" t="s">
        <v>1049</v>
      </c>
      <c r="E147" s="457" t="s">
        <v>1049</v>
      </c>
      <c r="F147" s="458" t="s">
        <v>1049</v>
      </c>
      <c r="G147" s="789" t="s">
        <v>1049</v>
      </c>
      <c r="H147" s="789" t="s">
        <v>1049</v>
      </c>
      <c r="I147" s="789" t="s">
        <v>1049</v>
      </c>
      <c r="J147" s="789" t="s">
        <v>1049</v>
      </c>
      <c r="K147" s="460" t="s">
        <v>1049</v>
      </c>
      <c r="L147" s="467" t="s">
        <v>1049</v>
      </c>
      <c r="M147" s="802"/>
      <c r="N147" s="802"/>
      <c r="O147" s="802"/>
      <c r="P147" s="802"/>
      <c r="Q147" s="802"/>
      <c r="R147" s="802"/>
      <c r="S147" s="802"/>
      <c r="T147" s="463">
        <v>1.0000000000000001E-5</v>
      </c>
      <c r="U147" s="464" t="s">
        <v>1049</v>
      </c>
      <c r="V147" s="465" t="s">
        <v>1049</v>
      </c>
      <c r="W147" s="788" t="s">
        <v>1049</v>
      </c>
      <c r="X147" s="464" t="s">
        <v>1049</v>
      </c>
      <c r="Y147" s="465" t="s">
        <v>1049</v>
      </c>
      <c r="Z147" s="467"/>
      <c r="AA147" s="789" t="s">
        <v>1049</v>
      </c>
      <c r="AB147" s="803" t="e">
        <v>#VALUE!</v>
      </c>
      <c r="AC147" s="510"/>
      <c r="AE147" s="34"/>
      <c r="AG147" s="467"/>
      <c r="AH147" s="40">
        <v>0</v>
      </c>
      <c r="AI147" s="40">
        <v>0</v>
      </c>
      <c r="AJ147" s="40">
        <v>0</v>
      </c>
      <c r="AK147" s="40">
        <v>0</v>
      </c>
      <c r="AL147" s="40">
        <v>0</v>
      </c>
      <c r="AM147" s="40">
        <v>0</v>
      </c>
      <c r="AN147" s="41">
        <v>0</v>
      </c>
      <c r="AO147" s="41">
        <v>0</v>
      </c>
      <c r="AP147" s="41">
        <v>0</v>
      </c>
      <c r="AQ147" s="41">
        <v>0</v>
      </c>
      <c r="AR147" s="41">
        <v>0</v>
      </c>
      <c r="AS147" s="42">
        <v>0</v>
      </c>
      <c r="AT147" s="790">
        <v>1.0000000000000001E-5</v>
      </c>
    </row>
    <row r="148" spans="1:46" s="458" customFormat="1" ht="18.75" hidden="1">
      <c r="A148" s="453">
        <v>17</v>
      </c>
      <c r="B148" s="454"/>
      <c r="C148" s="455" t="s">
        <v>1049</v>
      </c>
      <c r="D148" s="456" t="s">
        <v>1049</v>
      </c>
      <c r="E148" s="457" t="s">
        <v>1049</v>
      </c>
      <c r="F148" s="458" t="s">
        <v>1049</v>
      </c>
      <c r="G148" s="789" t="s">
        <v>1049</v>
      </c>
      <c r="H148" s="789" t="s">
        <v>1049</v>
      </c>
      <c r="I148" s="789" t="s">
        <v>1049</v>
      </c>
      <c r="J148" s="789" t="s">
        <v>1049</v>
      </c>
      <c r="K148" s="460" t="s">
        <v>1049</v>
      </c>
      <c r="L148" s="467" t="s">
        <v>1049</v>
      </c>
      <c r="M148" s="802"/>
      <c r="N148" s="802"/>
      <c r="O148" s="802"/>
      <c r="P148" s="802"/>
      <c r="Q148" s="802"/>
      <c r="R148" s="802"/>
      <c r="S148" s="802"/>
      <c r="T148" s="463">
        <v>1.0000000000000001E-5</v>
      </c>
      <c r="U148" s="464" t="s">
        <v>1049</v>
      </c>
      <c r="V148" s="465" t="s">
        <v>1049</v>
      </c>
      <c r="W148" s="788" t="s">
        <v>1049</v>
      </c>
      <c r="X148" s="464" t="s">
        <v>1049</v>
      </c>
      <c r="Y148" s="465" t="s">
        <v>1049</v>
      </c>
      <c r="Z148" s="467"/>
      <c r="AA148" s="789" t="s">
        <v>1049</v>
      </c>
      <c r="AB148" s="803" t="e">
        <v>#VALUE!</v>
      </c>
      <c r="AC148" s="510"/>
      <c r="AE148" s="34"/>
      <c r="AG148" s="467"/>
      <c r="AH148" s="40">
        <v>0</v>
      </c>
      <c r="AI148" s="40">
        <v>0</v>
      </c>
      <c r="AJ148" s="40">
        <v>0</v>
      </c>
      <c r="AK148" s="40">
        <v>0</v>
      </c>
      <c r="AL148" s="40">
        <v>0</v>
      </c>
      <c r="AM148" s="40">
        <v>0</v>
      </c>
      <c r="AN148" s="41">
        <v>0</v>
      </c>
      <c r="AO148" s="41">
        <v>0</v>
      </c>
      <c r="AP148" s="41">
        <v>0</v>
      </c>
      <c r="AQ148" s="41">
        <v>0</v>
      </c>
      <c r="AR148" s="41">
        <v>0</v>
      </c>
      <c r="AS148" s="42">
        <v>0</v>
      </c>
      <c r="AT148" s="790">
        <v>1.0000000000000001E-5</v>
      </c>
    </row>
    <row r="149" spans="1:46" s="458" customFormat="1" ht="18.75" hidden="1">
      <c r="A149" s="453">
        <v>18</v>
      </c>
      <c r="B149" s="454"/>
      <c r="C149" s="455" t="s">
        <v>1049</v>
      </c>
      <c r="D149" s="456" t="s">
        <v>1049</v>
      </c>
      <c r="E149" s="457" t="s">
        <v>1049</v>
      </c>
      <c r="F149" s="458" t="s">
        <v>1049</v>
      </c>
      <c r="G149" s="789" t="s">
        <v>1049</v>
      </c>
      <c r="H149" s="789" t="s">
        <v>1049</v>
      </c>
      <c r="I149" s="789" t="s">
        <v>1049</v>
      </c>
      <c r="J149" s="789" t="s">
        <v>1049</v>
      </c>
      <c r="K149" s="460" t="s">
        <v>1049</v>
      </c>
      <c r="L149" s="467" t="s">
        <v>1049</v>
      </c>
      <c r="M149" s="802"/>
      <c r="N149" s="802"/>
      <c r="O149" s="802"/>
      <c r="P149" s="802"/>
      <c r="Q149" s="802"/>
      <c r="R149" s="802"/>
      <c r="S149" s="802"/>
      <c r="T149" s="463">
        <v>1.0000000000000001E-5</v>
      </c>
      <c r="U149" s="464" t="s">
        <v>1049</v>
      </c>
      <c r="V149" s="465" t="s">
        <v>1049</v>
      </c>
      <c r="W149" s="788" t="s">
        <v>1049</v>
      </c>
      <c r="X149" s="464" t="s">
        <v>1049</v>
      </c>
      <c r="Y149" s="465" t="s">
        <v>1049</v>
      </c>
      <c r="Z149" s="467"/>
      <c r="AA149" s="789" t="s">
        <v>1049</v>
      </c>
      <c r="AB149" s="803" t="e">
        <v>#VALUE!</v>
      </c>
      <c r="AC149" s="510"/>
      <c r="AE149" s="34"/>
      <c r="AG149" s="467"/>
      <c r="AH149" s="40">
        <v>0</v>
      </c>
      <c r="AI149" s="40">
        <v>0</v>
      </c>
      <c r="AJ149" s="40">
        <v>0</v>
      </c>
      <c r="AK149" s="40">
        <v>0</v>
      </c>
      <c r="AL149" s="40">
        <v>0</v>
      </c>
      <c r="AM149" s="40">
        <v>0</v>
      </c>
      <c r="AN149" s="41">
        <v>0</v>
      </c>
      <c r="AO149" s="41">
        <v>0</v>
      </c>
      <c r="AP149" s="41">
        <v>0</v>
      </c>
      <c r="AQ149" s="41">
        <v>0</v>
      </c>
      <c r="AR149" s="41">
        <v>0</v>
      </c>
      <c r="AS149" s="42">
        <v>0</v>
      </c>
      <c r="AT149" s="790">
        <v>1.0000000000000001E-5</v>
      </c>
    </row>
    <row r="150" spans="1:46" s="458" customFormat="1" ht="18.75" hidden="1">
      <c r="A150" s="453">
        <v>19</v>
      </c>
      <c r="B150" s="454"/>
      <c r="C150" s="455" t="s">
        <v>1049</v>
      </c>
      <c r="D150" s="456" t="s">
        <v>1049</v>
      </c>
      <c r="E150" s="457" t="s">
        <v>1049</v>
      </c>
      <c r="F150" s="458" t="s">
        <v>1049</v>
      </c>
      <c r="G150" s="789" t="s">
        <v>1049</v>
      </c>
      <c r="H150" s="789" t="s">
        <v>1049</v>
      </c>
      <c r="I150" s="789" t="s">
        <v>1049</v>
      </c>
      <c r="J150" s="789" t="s">
        <v>1049</v>
      </c>
      <c r="K150" s="460" t="s">
        <v>1049</v>
      </c>
      <c r="L150" s="467" t="s">
        <v>1049</v>
      </c>
      <c r="M150" s="802"/>
      <c r="N150" s="802"/>
      <c r="O150" s="802"/>
      <c r="P150" s="802"/>
      <c r="Q150" s="802"/>
      <c r="R150" s="802"/>
      <c r="S150" s="802"/>
      <c r="T150" s="463">
        <v>1.0000000000000001E-5</v>
      </c>
      <c r="U150" s="464" t="s">
        <v>1049</v>
      </c>
      <c r="V150" s="465" t="s">
        <v>1049</v>
      </c>
      <c r="W150" s="788" t="s">
        <v>1049</v>
      </c>
      <c r="X150" s="464" t="s">
        <v>1049</v>
      </c>
      <c r="Y150" s="465" t="s">
        <v>1049</v>
      </c>
      <c r="Z150" s="467"/>
      <c r="AA150" s="789" t="s">
        <v>1049</v>
      </c>
      <c r="AB150" s="803" t="e">
        <v>#VALUE!</v>
      </c>
      <c r="AC150" s="510"/>
      <c r="AE150" s="34"/>
      <c r="AG150" s="467"/>
      <c r="AH150" s="40">
        <v>0</v>
      </c>
      <c r="AI150" s="40">
        <v>0</v>
      </c>
      <c r="AJ150" s="40">
        <v>0</v>
      </c>
      <c r="AK150" s="40">
        <v>0</v>
      </c>
      <c r="AL150" s="40">
        <v>0</v>
      </c>
      <c r="AM150" s="40">
        <v>0</v>
      </c>
      <c r="AN150" s="41">
        <v>0</v>
      </c>
      <c r="AO150" s="41">
        <v>0</v>
      </c>
      <c r="AP150" s="41">
        <v>0</v>
      </c>
      <c r="AQ150" s="41">
        <v>0</v>
      </c>
      <c r="AR150" s="41">
        <v>0</v>
      </c>
      <c r="AS150" s="42">
        <v>0</v>
      </c>
      <c r="AT150" s="790">
        <v>1.0000000000000001E-5</v>
      </c>
    </row>
    <row r="151" spans="1:46" s="458" customFormat="1" ht="18.75" hidden="1">
      <c r="A151" s="453">
        <v>20</v>
      </c>
      <c r="B151" s="454"/>
      <c r="C151" s="455" t="s">
        <v>1049</v>
      </c>
      <c r="D151" s="456" t="s">
        <v>1049</v>
      </c>
      <c r="E151" s="457" t="s">
        <v>1049</v>
      </c>
      <c r="F151" s="458" t="s">
        <v>1049</v>
      </c>
      <c r="G151" s="789" t="s">
        <v>1049</v>
      </c>
      <c r="H151" s="789" t="s">
        <v>1049</v>
      </c>
      <c r="I151" s="789" t="s">
        <v>1049</v>
      </c>
      <c r="J151" s="789" t="s">
        <v>1049</v>
      </c>
      <c r="K151" s="460" t="s">
        <v>1049</v>
      </c>
      <c r="L151" s="467" t="s">
        <v>1049</v>
      </c>
      <c r="M151" s="802"/>
      <c r="N151" s="462"/>
      <c r="O151" s="462"/>
      <c r="P151" s="462"/>
      <c r="Q151" s="462"/>
      <c r="R151" s="462"/>
      <c r="S151" s="462"/>
      <c r="T151" s="463">
        <v>1.0000000000000001E-5</v>
      </c>
      <c r="U151" s="464" t="s">
        <v>1049</v>
      </c>
      <c r="V151" s="465" t="s">
        <v>1049</v>
      </c>
      <c r="W151" s="788" t="s">
        <v>1049</v>
      </c>
      <c r="X151" s="464" t="s">
        <v>1049</v>
      </c>
      <c r="Y151" s="465" t="s">
        <v>1049</v>
      </c>
      <c r="Z151" s="467"/>
      <c r="AA151" s="789" t="s">
        <v>1049</v>
      </c>
      <c r="AB151" s="803" t="e">
        <v>#VALUE!</v>
      </c>
      <c r="AC151" s="510"/>
      <c r="AE151" s="34"/>
      <c r="AG151" s="467"/>
      <c r="AH151" s="40">
        <v>0</v>
      </c>
      <c r="AI151" s="40">
        <v>0</v>
      </c>
      <c r="AJ151" s="40">
        <v>0</v>
      </c>
      <c r="AK151" s="40">
        <v>0</v>
      </c>
      <c r="AL151" s="40">
        <v>0</v>
      </c>
      <c r="AM151" s="40">
        <v>0</v>
      </c>
      <c r="AN151" s="41">
        <v>0</v>
      </c>
      <c r="AO151" s="41">
        <v>0</v>
      </c>
      <c r="AP151" s="41">
        <v>0</v>
      </c>
      <c r="AQ151" s="41">
        <v>0</v>
      </c>
      <c r="AR151" s="41">
        <v>0</v>
      </c>
      <c r="AS151" s="42">
        <v>0</v>
      </c>
      <c r="AT151" s="790">
        <v>1.0000000000000001E-5</v>
      </c>
    </row>
    <row r="152" spans="1:46" s="458" customFormat="1" ht="13.15" hidden="1" customHeight="1">
      <c r="A152" s="453"/>
      <c r="B152" s="454"/>
      <c r="C152" s="796"/>
      <c r="D152" s="797"/>
      <c r="E152" s="469"/>
      <c r="F152" s="459"/>
      <c r="G152" s="459"/>
      <c r="H152" s="459"/>
      <c r="I152" s="459"/>
      <c r="J152" s="459"/>
      <c r="K152" s="459"/>
      <c r="L152" s="459"/>
      <c r="M152" s="459"/>
      <c r="N152" s="471"/>
      <c r="Q152" s="798"/>
      <c r="R152" s="470"/>
      <c r="S152" s="471"/>
      <c r="T152" s="471"/>
      <c r="U152" s="472"/>
      <c r="V152" s="472"/>
      <c r="W152" s="473"/>
      <c r="X152" s="467"/>
      <c r="Y152" s="474"/>
      <c r="AB152" s="510"/>
      <c r="AC152" s="510"/>
      <c r="AE152" s="34"/>
      <c r="AG152" s="467"/>
      <c r="AH152" s="510"/>
      <c r="AI152" s="510"/>
      <c r="AJ152" s="510"/>
      <c r="AK152" s="510"/>
    </row>
    <row r="153" spans="1:46" s="458" customFormat="1" ht="18" hidden="1" customHeight="1">
      <c r="A153" s="453"/>
      <c r="B153" s="454"/>
      <c r="C153" s="796" t="s">
        <v>237</v>
      </c>
      <c r="D153" s="797"/>
      <c r="E153" s="469"/>
      <c r="F153" s="459"/>
      <c r="G153" s="459"/>
      <c r="H153" s="459"/>
      <c r="I153" s="459"/>
      <c r="J153" s="459"/>
      <c r="K153" s="459"/>
      <c r="L153" s="459"/>
      <c r="M153" s="459"/>
      <c r="N153" s="471"/>
      <c r="Q153" s="798" t="s">
        <v>218</v>
      </c>
      <c r="R153" s="470"/>
      <c r="S153" s="471"/>
      <c r="T153" s="471"/>
      <c r="U153" s="472"/>
      <c r="V153" s="472"/>
      <c r="W153" s="473"/>
      <c r="X153" s="467"/>
      <c r="Y153" s="474"/>
      <c r="AB153" s="510"/>
      <c r="AC153" s="510"/>
      <c r="AE153" s="34"/>
      <c r="AG153" s="467"/>
      <c r="AH153" s="510"/>
      <c r="AI153" s="510"/>
      <c r="AJ153" s="510"/>
      <c r="AK153" s="510"/>
    </row>
    <row r="154" spans="1:46" s="458" customFormat="1" hidden="1">
      <c r="A154" s="453"/>
      <c r="B154" s="454"/>
      <c r="C154" s="796" t="s">
        <v>217</v>
      </c>
      <c r="D154" s="797"/>
      <c r="E154" s="469"/>
      <c r="F154" s="459"/>
      <c r="G154" s="459"/>
      <c r="H154" s="459"/>
      <c r="I154" s="459"/>
      <c r="J154" s="459"/>
      <c r="K154" s="459"/>
      <c r="L154" s="459"/>
      <c r="M154" s="459"/>
      <c r="N154" s="471"/>
      <c r="Q154" s="798"/>
      <c r="R154" s="470"/>
      <c r="S154" s="471"/>
      <c r="T154" s="471"/>
      <c r="U154" s="472"/>
      <c r="V154" s="472"/>
      <c r="W154" s="473"/>
      <c r="X154" s="467"/>
      <c r="Y154" s="474"/>
      <c r="AB154" s="510"/>
      <c r="AC154" s="510"/>
      <c r="AE154" s="34"/>
      <c r="AG154" s="467"/>
      <c r="AH154" s="510"/>
      <c r="AI154" s="510"/>
      <c r="AJ154" s="510"/>
      <c r="AK154" s="510"/>
    </row>
    <row r="155" spans="1:46" s="458" customFormat="1" hidden="1">
      <c r="A155" s="453"/>
      <c r="B155" s="454"/>
      <c r="C155" s="796" t="s">
        <v>219</v>
      </c>
      <c r="D155" s="797"/>
      <c r="E155" s="469"/>
      <c r="F155" s="459"/>
      <c r="G155" s="459"/>
      <c r="H155" s="459"/>
      <c r="I155" s="459"/>
      <c r="J155" s="459"/>
      <c r="K155" s="459"/>
      <c r="L155" s="459"/>
      <c r="M155" s="459"/>
      <c r="N155" s="471"/>
      <c r="Q155" s="798"/>
      <c r="R155" s="470"/>
      <c r="S155" s="471"/>
      <c r="T155" s="471"/>
      <c r="U155" s="472"/>
      <c r="V155" s="472"/>
      <c r="W155" s="473"/>
      <c r="X155" s="467"/>
      <c r="Y155" s="474"/>
      <c r="AB155" s="510"/>
      <c r="AC155" s="510"/>
      <c r="AE155" s="34"/>
      <c r="AG155" s="467"/>
      <c r="AH155" s="510"/>
      <c r="AI155" s="510"/>
      <c r="AJ155" s="510"/>
      <c r="AK155" s="510"/>
    </row>
    <row r="156" spans="1:46" s="458" customFormat="1" hidden="1">
      <c r="A156" s="865" t="s">
        <v>252</v>
      </c>
      <c r="B156" s="865"/>
      <c r="C156" s="865"/>
      <c r="D156" s="865"/>
      <c r="E156" s="865"/>
      <c r="F156" s="865"/>
      <c r="G156" s="865"/>
      <c r="H156" s="865"/>
      <c r="I156" s="865"/>
      <c r="J156" s="865"/>
      <c r="K156" s="865"/>
      <c r="L156" s="865"/>
      <c r="M156" s="865"/>
      <c r="N156" s="865"/>
      <c r="O156" s="865"/>
      <c r="P156" s="865"/>
      <c r="Q156" s="865"/>
      <c r="R156" s="865"/>
      <c r="S156" s="865"/>
      <c r="T156" s="865"/>
      <c r="U156" s="865"/>
      <c r="V156" s="865"/>
      <c r="W156" s="865"/>
      <c r="X156" s="865"/>
      <c r="Y156" s="865"/>
      <c r="Z156" s="865"/>
      <c r="AA156" s="865"/>
      <c r="AB156" s="510"/>
      <c r="AC156" s="510"/>
      <c r="AD156" s="510"/>
      <c r="AE156" s="510"/>
      <c r="AF156" s="510"/>
      <c r="AG156" s="510"/>
      <c r="AH156" s="510"/>
      <c r="AI156" s="510"/>
      <c r="AJ156" s="510"/>
      <c r="AK156" s="510"/>
    </row>
    <row r="157" spans="1:46" s="458" customFormat="1" hidden="1">
      <c r="A157" s="865" t="s">
        <v>627</v>
      </c>
      <c r="B157" s="865"/>
      <c r="C157" s="865"/>
      <c r="D157" s="865"/>
      <c r="E157" s="865"/>
      <c r="F157" s="865"/>
      <c r="G157" s="865"/>
      <c r="H157" s="865"/>
      <c r="I157" s="865"/>
      <c r="J157" s="865"/>
      <c r="K157" s="865"/>
      <c r="L157" s="865"/>
      <c r="M157" s="865"/>
      <c r="N157" s="865"/>
      <c r="O157" s="865"/>
      <c r="P157" s="865"/>
      <c r="Q157" s="865"/>
      <c r="R157" s="865"/>
      <c r="S157" s="865"/>
      <c r="T157" s="865"/>
      <c r="U157" s="865"/>
      <c r="V157" s="865"/>
      <c r="W157" s="865"/>
      <c r="X157" s="865"/>
      <c r="Y157" s="865"/>
      <c r="Z157" s="865"/>
      <c r="AA157" s="865"/>
      <c r="AB157" s="510"/>
      <c r="AC157" s="510"/>
      <c r="AD157" s="510"/>
      <c r="AE157" s="510"/>
      <c r="AF157" s="510"/>
      <c r="AG157" s="510"/>
      <c r="AH157" s="510"/>
      <c r="AI157" s="510"/>
      <c r="AJ157" s="510"/>
      <c r="AK157" s="510"/>
    </row>
    <row r="158" spans="1:46" s="458" customFormat="1" hidden="1">
      <c r="A158" s="865" t="s">
        <v>628</v>
      </c>
      <c r="B158" s="865"/>
      <c r="C158" s="865"/>
      <c r="D158" s="865"/>
      <c r="E158" s="865"/>
      <c r="F158" s="865"/>
      <c r="G158" s="865"/>
      <c r="H158" s="865"/>
      <c r="I158" s="865"/>
      <c r="J158" s="865"/>
      <c r="K158" s="865"/>
      <c r="L158" s="865"/>
      <c r="M158" s="865"/>
      <c r="N158" s="865"/>
      <c r="O158" s="865"/>
      <c r="P158" s="865"/>
      <c r="Q158" s="865"/>
      <c r="R158" s="865"/>
      <c r="S158" s="865"/>
      <c r="T158" s="865"/>
      <c r="U158" s="865"/>
      <c r="V158" s="865"/>
      <c r="W158" s="865"/>
      <c r="X158" s="865"/>
      <c r="Y158" s="865"/>
      <c r="Z158" s="865"/>
      <c r="AA158" s="865"/>
      <c r="AB158" s="510"/>
      <c r="AC158" s="510"/>
      <c r="AD158" s="510"/>
      <c r="AE158" s="510"/>
      <c r="AF158" s="510"/>
      <c r="AG158" s="510"/>
      <c r="AH158" s="510"/>
      <c r="AI158" s="510"/>
      <c r="AJ158" s="510"/>
      <c r="AK158" s="510"/>
    </row>
    <row r="159" spans="1:46" s="458" customFormat="1" ht="4.9000000000000004" customHeight="1">
      <c r="A159" s="865"/>
      <c r="B159" s="865"/>
      <c r="C159" s="865"/>
      <c r="D159" s="865"/>
      <c r="E159" s="865"/>
      <c r="F159" s="865"/>
      <c r="G159" s="865"/>
      <c r="H159" s="865"/>
      <c r="I159" s="865"/>
      <c r="J159" s="865"/>
      <c r="K159" s="865"/>
      <c r="L159" s="865"/>
      <c r="M159" s="865"/>
      <c r="N159" s="865"/>
      <c r="O159" s="865"/>
      <c r="P159" s="865"/>
      <c r="Q159" s="865"/>
      <c r="R159" s="865"/>
      <c r="S159" s="865"/>
      <c r="T159" s="865"/>
      <c r="U159" s="865"/>
      <c r="V159" s="865"/>
      <c r="W159" s="865"/>
      <c r="X159" s="865"/>
      <c r="Y159" s="865"/>
      <c r="Z159" s="865"/>
      <c r="AA159" s="865"/>
      <c r="AB159" s="510"/>
      <c r="AC159" s="510"/>
      <c r="AD159" s="510"/>
      <c r="AE159" s="510"/>
      <c r="AF159" s="510"/>
      <c r="AG159" s="510"/>
      <c r="AH159" s="510"/>
      <c r="AI159" s="510"/>
      <c r="AJ159" s="510"/>
      <c r="AK159" s="510"/>
    </row>
    <row r="160" spans="1:46" s="458" customFormat="1" ht="18.75">
      <c r="A160" s="925" t="s">
        <v>223</v>
      </c>
      <c r="B160" s="925"/>
      <c r="C160" s="925"/>
      <c r="D160" s="465"/>
      <c r="E160" s="931" t="s">
        <v>38</v>
      </c>
      <c r="F160" s="931"/>
      <c r="G160" s="931"/>
      <c r="H160" s="931"/>
      <c r="I160" s="931"/>
      <c r="J160" s="800"/>
      <c r="K160" s="771"/>
      <c r="L160" s="467"/>
      <c r="M160" s="772"/>
      <c r="N160" s="772"/>
      <c r="O160" s="772"/>
      <c r="P160" s="772"/>
      <c r="Q160" s="772"/>
      <c r="R160" s="772"/>
      <c r="S160" s="772"/>
      <c r="T160" s="510"/>
      <c r="U160" s="465"/>
      <c r="V160" s="465"/>
      <c r="W160" s="465"/>
      <c r="X160" s="465"/>
      <c r="Y160" s="467"/>
      <c r="Z160" s="467"/>
      <c r="AA160" s="467"/>
      <c r="AB160" s="510"/>
      <c r="AC160" s="510"/>
      <c r="AD160" s="510"/>
      <c r="AE160" s="510"/>
      <c r="AF160" s="510"/>
      <c r="AG160" s="510"/>
      <c r="AH160" s="510"/>
      <c r="AI160" s="510"/>
      <c r="AJ160" s="510"/>
      <c r="AK160" s="510"/>
    </row>
    <row r="161" spans="1:46" s="458" customFormat="1" hidden="1">
      <c r="A161" s="515"/>
      <c r="B161" s="930" t="s">
        <v>258</v>
      </c>
      <c r="C161" s="930"/>
      <c r="D161" s="465"/>
      <c r="E161" s="929" t="s">
        <v>207</v>
      </c>
      <c r="F161" s="929"/>
      <c r="G161" s="929"/>
      <c r="H161" s="929"/>
      <c r="I161" s="929"/>
      <c r="J161" s="771"/>
      <c r="K161" s="771"/>
      <c r="L161" s="467"/>
      <c r="M161" s="774"/>
      <c r="N161" s="772"/>
      <c r="O161" s="772"/>
      <c r="P161" s="772"/>
      <c r="Q161" s="774"/>
      <c r="R161" s="772"/>
      <c r="S161" s="772"/>
      <c r="T161" s="775"/>
      <c r="U161" s="465"/>
      <c r="V161" s="465"/>
      <c r="W161" s="465"/>
      <c r="X161" s="465"/>
      <c r="Y161" s="467"/>
      <c r="Z161" s="467"/>
      <c r="AA161" s="467"/>
      <c r="AB161" s="510"/>
      <c r="AC161" s="510"/>
      <c r="AD161" s="510"/>
      <c r="AE161" s="510"/>
      <c r="AF161" s="510"/>
      <c r="AG161" s="510"/>
      <c r="AH161" s="467"/>
      <c r="AI161" s="467"/>
      <c r="AJ161" s="510"/>
      <c r="AK161" s="510"/>
    </row>
    <row r="162" spans="1:46" s="458" customFormat="1" ht="34.9" customHeight="1">
      <c r="A162" s="776" t="s">
        <v>208</v>
      </c>
      <c r="B162" s="454" t="s">
        <v>44</v>
      </c>
      <c r="C162" s="777" t="s">
        <v>45</v>
      </c>
      <c r="D162" s="778" t="s">
        <v>209</v>
      </c>
      <c r="E162" s="779" t="s">
        <v>210</v>
      </c>
      <c r="F162" s="779" t="s">
        <v>46</v>
      </c>
      <c r="G162" s="780" t="s">
        <v>47</v>
      </c>
      <c r="H162" s="781" t="s">
        <v>48</v>
      </c>
      <c r="I162" s="780" t="s">
        <v>49</v>
      </c>
      <c r="J162" s="781" t="s">
        <v>50</v>
      </c>
      <c r="K162" s="781"/>
      <c r="L162" s="777"/>
      <c r="M162" s="782" t="s">
        <v>52</v>
      </c>
      <c r="N162" s="782" t="s">
        <v>52</v>
      </c>
      <c r="O162" s="782" t="s">
        <v>52</v>
      </c>
      <c r="P162" s="782" t="s">
        <v>208</v>
      </c>
      <c r="Q162" s="782" t="s">
        <v>52</v>
      </c>
      <c r="R162" s="782" t="s">
        <v>52</v>
      </c>
      <c r="S162" s="782" t="s">
        <v>52</v>
      </c>
      <c r="T162" s="783" t="s">
        <v>212</v>
      </c>
      <c r="U162" s="783"/>
      <c r="V162" s="783" t="s">
        <v>43</v>
      </c>
      <c r="W162" s="785" t="s">
        <v>56</v>
      </c>
      <c r="X162" s="785"/>
      <c r="Y162" s="780" t="s">
        <v>57</v>
      </c>
      <c r="Z162" s="780" t="s">
        <v>58</v>
      </c>
      <c r="AA162" s="777" t="s">
        <v>59</v>
      </c>
      <c r="AB162" s="510"/>
      <c r="AC162" s="507" t="s">
        <v>225</v>
      </c>
      <c r="AD162" s="467"/>
      <c r="AE162" s="467" t="s">
        <v>257</v>
      </c>
      <c r="AF162" s="467"/>
      <c r="AH162" s="467"/>
      <c r="AJ162" s="467"/>
      <c r="AK162" s="510"/>
    </row>
    <row r="163" spans="1:46" s="458" customFormat="1" ht="22.15" customHeight="1">
      <c r="A163" s="776"/>
      <c r="B163" s="454"/>
      <c r="C163" s="812" t="s">
        <v>1048</v>
      </c>
      <c r="D163" s="778"/>
      <c r="E163" s="779"/>
      <c r="F163" s="779"/>
      <c r="G163" s="780"/>
      <c r="H163" s="781"/>
      <c r="I163" s="780"/>
      <c r="J163" s="459"/>
      <c r="K163" s="781"/>
      <c r="L163" s="777"/>
      <c r="M163" s="782"/>
      <c r="N163" s="782"/>
      <c r="O163" s="782"/>
      <c r="P163" s="782"/>
      <c r="Q163" s="782"/>
      <c r="R163" s="782"/>
      <c r="S163" s="782"/>
      <c r="T163" s="783"/>
      <c r="U163" s="783"/>
      <c r="V163" s="783"/>
      <c r="W163" s="785"/>
      <c r="X163" s="785"/>
      <c r="Y163" s="780"/>
      <c r="Z163" s="780"/>
      <c r="AA163" s="777"/>
      <c r="AB163" s="510"/>
      <c r="AC163" s="507"/>
      <c r="AD163" s="467"/>
      <c r="AE163" s="467"/>
      <c r="AF163" s="467"/>
      <c r="AH163" s="467"/>
      <c r="AJ163" s="467"/>
      <c r="AK163" s="510"/>
    </row>
    <row r="164" spans="1:46" s="458" customFormat="1" ht="18.75">
      <c r="A164" s="453">
        <v>1</v>
      </c>
      <c r="B164" s="454">
        <v>355</v>
      </c>
      <c r="C164" s="774" t="s">
        <v>880</v>
      </c>
      <c r="D164" s="456">
        <v>35548</v>
      </c>
      <c r="E164" s="457">
        <v>1997</v>
      </c>
      <c r="F164" s="458" t="s">
        <v>522</v>
      </c>
      <c r="G164" s="459" t="s">
        <v>877</v>
      </c>
      <c r="H164" s="789">
        <v>0</v>
      </c>
      <c r="I164" s="789">
        <v>0</v>
      </c>
      <c r="J164" s="459" t="s">
        <v>881</v>
      </c>
      <c r="K164" s="460">
        <v>0</v>
      </c>
      <c r="L164" s="467" t="s">
        <v>879</v>
      </c>
      <c r="M164" s="802">
        <v>12.93</v>
      </c>
      <c r="N164" s="802">
        <v>12.91</v>
      </c>
      <c r="O164" s="802">
        <v>12.52</v>
      </c>
      <c r="P164" s="802"/>
      <c r="Q164" s="802">
        <v>12.9</v>
      </c>
      <c r="R164" s="802">
        <v>12.46</v>
      </c>
      <c r="S164" s="802">
        <v>12.93</v>
      </c>
      <c r="T164" s="463">
        <v>12.93</v>
      </c>
      <c r="U164" s="464">
        <v>2</v>
      </c>
      <c r="V164" s="465">
        <v>1</v>
      </c>
      <c r="W164" s="788">
        <v>1</v>
      </c>
      <c r="X164" s="464">
        <v>2</v>
      </c>
      <c r="Y164" s="462">
        <v>20</v>
      </c>
      <c r="Z164" s="863">
        <v>3</v>
      </c>
      <c r="AA164" s="789" t="s">
        <v>879</v>
      </c>
      <c r="AB164" s="467"/>
      <c r="AC164" s="478" t="s">
        <v>255</v>
      </c>
      <c r="AD164" s="467"/>
      <c r="AE164" s="478" t="s">
        <v>256</v>
      </c>
      <c r="AF164" s="510"/>
      <c r="AG164" s="510"/>
      <c r="AH164" s="40">
        <v>793</v>
      </c>
      <c r="AI164" s="40">
        <v>791</v>
      </c>
      <c r="AJ164" s="40">
        <v>752</v>
      </c>
      <c r="AK164" s="40">
        <v>790</v>
      </c>
      <c r="AL164" s="40">
        <v>746.00000000000011</v>
      </c>
      <c r="AM164" s="40">
        <v>793</v>
      </c>
      <c r="AN164" s="41">
        <v>793</v>
      </c>
      <c r="AO164" s="41">
        <v>791</v>
      </c>
      <c r="AP164" s="41">
        <v>790</v>
      </c>
      <c r="AQ164" s="41">
        <v>752</v>
      </c>
      <c r="AR164" s="41">
        <v>746.00000000000011</v>
      </c>
      <c r="AS164" s="42">
        <v>7.9379179075274592E+16</v>
      </c>
      <c r="AT164" s="790" t="e">
        <v>#N/A</v>
      </c>
    </row>
    <row r="165" spans="1:46" s="458" customFormat="1" ht="18.75">
      <c r="A165" s="453">
        <v>2</v>
      </c>
      <c r="B165" s="454">
        <v>74</v>
      </c>
      <c r="C165" s="774" t="s">
        <v>153</v>
      </c>
      <c r="D165" s="456">
        <v>35396</v>
      </c>
      <c r="E165" s="457">
        <v>1996</v>
      </c>
      <c r="F165" s="458">
        <v>1</v>
      </c>
      <c r="G165" s="459" t="s">
        <v>172</v>
      </c>
      <c r="H165" s="789">
        <v>0</v>
      </c>
      <c r="I165" s="789">
        <v>0</v>
      </c>
      <c r="J165" s="459" t="s">
        <v>167</v>
      </c>
      <c r="K165" s="460">
        <v>0</v>
      </c>
      <c r="L165" s="467" t="s">
        <v>195</v>
      </c>
      <c r="M165" s="802">
        <v>10.58</v>
      </c>
      <c r="N165" s="802">
        <v>11.09</v>
      </c>
      <c r="O165" s="802">
        <v>10.06</v>
      </c>
      <c r="P165" s="802"/>
      <c r="Q165" s="802">
        <v>10.36</v>
      </c>
      <c r="R165" s="802">
        <v>10.67</v>
      </c>
      <c r="S165" s="802">
        <v>11.09</v>
      </c>
      <c r="T165" s="463">
        <v>11.09</v>
      </c>
      <c r="U165" s="464">
        <v>5</v>
      </c>
      <c r="V165" s="465">
        <v>2</v>
      </c>
      <c r="W165" s="788">
        <v>2</v>
      </c>
      <c r="X165" s="464">
        <v>5</v>
      </c>
      <c r="Y165" s="462">
        <v>17</v>
      </c>
      <c r="Z165" s="863">
        <v>3</v>
      </c>
      <c r="AA165" s="789" t="s">
        <v>195</v>
      </c>
      <c r="AB165" s="510"/>
      <c r="AC165" s="510">
        <v>0.1</v>
      </c>
      <c r="AD165" s="34" t="s">
        <v>213</v>
      </c>
      <c r="AE165" s="510">
        <v>0.1</v>
      </c>
      <c r="AF165" s="34" t="s">
        <v>213</v>
      </c>
      <c r="AG165" s="510"/>
      <c r="AH165" s="40">
        <v>558</v>
      </c>
      <c r="AI165" s="40">
        <v>609</v>
      </c>
      <c r="AJ165" s="40">
        <v>506.00000000000006</v>
      </c>
      <c r="AK165" s="40">
        <v>536</v>
      </c>
      <c r="AL165" s="40">
        <v>567</v>
      </c>
      <c r="AM165" s="40">
        <v>609</v>
      </c>
      <c r="AN165" s="41">
        <v>609</v>
      </c>
      <c r="AO165" s="41">
        <v>567</v>
      </c>
      <c r="AP165" s="41">
        <v>558</v>
      </c>
      <c r="AQ165" s="41">
        <v>536</v>
      </c>
      <c r="AR165" s="41">
        <v>506.00000000000006</v>
      </c>
      <c r="AS165" s="42">
        <v>6.09567558536506E+16</v>
      </c>
      <c r="AT165" s="790" t="e">
        <v>#N/A</v>
      </c>
    </row>
    <row r="166" spans="1:46" s="458" customFormat="1" ht="18.75">
      <c r="A166" s="453">
        <v>3</v>
      </c>
      <c r="B166" s="454">
        <v>93</v>
      </c>
      <c r="C166" s="774" t="s">
        <v>159</v>
      </c>
      <c r="D166" s="456">
        <v>35565</v>
      </c>
      <c r="E166" s="457">
        <v>1997</v>
      </c>
      <c r="F166" s="458">
        <v>2</v>
      </c>
      <c r="G166" s="459" t="s">
        <v>172</v>
      </c>
      <c r="H166" s="789">
        <v>0</v>
      </c>
      <c r="I166" s="789">
        <v>0</v>
      </c>
      <c r="J166" s="459" t="s">
        <v>167</v>
      </c>
      <c r="K166" s="460">
        <v>0</v>
      </c>
      <c r="L166" s="467" t="s">
        <v>668</v>
      </c>
      <c r="M166" s="802">
        <v>8.56</v>
      </c>
      <c r="N166" s="802">
        <v>8.76</v>
      </c>
      <c r="O166" s="802">
        <v>7.87</v>
      </c>
      <c r="P166" s="802"/>
      <c r="Q166" s="802" t="s">
        <v>0</v>
      </c>
      <c r="R166" s="802">
        <v>8.66</v>
      </c>
      <c r="S166" s="802">
        <v>8.76</v>
      </c>
      <c r="T166" s="463">
        <v>8.76</v>
      </c>
      <c r="U166" s="464">
        <v>6</v>
      </c>
      <c r="V166" s="465">
        <v>3</v>
      </c>
      <c r="W166" s="788">
        <v>3</v>
      </c>
      <c r="X166" s="464">
        <v>6</v>
      </c>
      <c r="Y166" s="462" t="s">
        <v>1047</v>
      </c>
      <c r="Z166" s="467"/>
      <c r="AA166" s="789" t="s">
        <v>668</v>
      </c>
      <c r="AB166" s="510"/>
      <c r="AC166" s="806"/>
      <c r="AD166" s="467" t="s">
        <v>214</v>
      </c>
      <c r="AE166" s="804">
        <v>6</v>
      </c>
      <c r="AF166" s="467" t="s">
        <v>214</v>
      </c>
      <c r="AG166" s="510"/>
      <c r="AH166" s="40">
        <v>356.00000000000006</v>
      </c>
      <c r="AI166" s="40">
        <v>376</v>
      </c>
      <c r="AJ166" s="40">
        <v>287</v>
      </c>
      <c r="AK166" s="40">
        <v>300</v>
      </c>
      <c r="AL166" s="40">
        <v>366</v>
      </c>
      <c r="AM166" s="40">
        <v>376</v>
      </c>
      <c r="AN166" s="41">
        <v>376</v>
      </c>
      <c r="AO166" s="41">
        <v>366</v>
      </c>
      <c r="AP166" s="41">
        <v>356.00000000000006</v>
      </c>
      <c r="AQ166" s="41">
        <v>300</v>
      </c>
      <c r="AR166" s="41">
        <v>287</v>
      </c>
      <c r="AS166" s="42">
        <v>3.7636635630028704E+16</v>
      </c>
      <c r="AT166" s="790" t="e">
        <v>#N/A</v>
      </c>
    </row>
    <row r="167" spans="1:46" s="458" customFormat="1" ht="18.75">
      <c r="A167" s="453">
        <v>4</v>
      </c>
      <c r="B167" s="454">
        <v>72</v>
      </c>
      <c r="C167" s="774" t="s">
        <v>154</v>
      </c>
      <c r="D167" s="456">
        <v>35324</v>
      </c>
      <c r="E167" s="457">
        <v>1996</v>
      </c>
      <c r="F167" s="458">
        <v>2</v>
      </c>
      <c r="G167" s="459" t="s">
        <v>172</v>
      </c>
      <c r="H167" s="789">
        <v>0</v>
      </c>
      <c r="I167" s="789">
        <v>0</v>
      </c>
      <c r="J167" s="459" t="s">
        <v>167</v>
      </c>
      <c r="K167" s="460">
        <v>0</v>
      </c>
      <c r="L167" s="467" t="s">
        <v>196</v>
      </c>
      <c r="M167" s="802">
        <v>8.0500000000000007</v>
      </c>
      <c r="N167" s="802">
        <v>8.35</v>
      </c>
      <c r="O167" s="802">
        <v>7.8</v>
      </c>
      <c r="P167" s="802"/>
      <c r="Q167" s="802">
        <v>7.9</v>
      </c>
      <c r="R167" s="802">
        <v>8.4700000000000006</v>
      </c>
      <c r="S167" s="802">
        <v>8.4700000000000006</v>
      </c>
      <c r="T167" s="463">
        <v>8.4700000000000006</v>
      </c>
      <c r="U167" s="464">
        <v>7</v>
      </c>
      <c r="V167" s="465">
        <v>4</v>
      </c>
      <c r="W167" s="788" t="s">
        <v>216</v>
      </c>
      <c r="X167" s="464">
        <v>7</v>
      </c>
      <c r="Y167" s="462" t="s">
        <v>1047</v>
      </c>
      <c r="Z167" s="467"/>
      <c r="AA167" s="789" t="s">
        <v>196</v>
      </c>
      <c r="AB167" s="510"/>
      <c r="AC167" s="806">
        <v>6.5</v>
      </c>
      <c r="AD167" s="467" t="s">
        <v>215</v>
      </c>
      <c r="AE167" s="76">
        <v>7</v>
      </c>
      <c r="AF167" s="467" t="s">
        <v>215</v>
      </c>
      <c r="AG167" s="510"/>
      <c r="AH167" s="40">
        <v>305.00000000000006</v>
      </c>
      <c r="AI167" s="40">
        <v>334.99999999999994</v>
      </c>
      <c r="AJ167" s="40">
        <v>280</v>
      </c>
      <c r="AK167" s="40">
        <v>290.00000000000006</v>
      </c>
      <c r="AL167" s="40">
        <v>347.00000000000006</v>
      </c>
      <c r="AM167" s="40">
        <v>347.00000000000006</v>
      </c>
      <c r="AN167" s="41">
        <v>347.00000000000006</v>
      </c>
      <c r="AO167" s="41">
        <v>334.99999999999994</v>
      </c>
      <c r="AP167" s="41">
        <v>305.00000000000006</v>
      </c>
      <c r="AQ167" s="41">
        <v>290.00000000000006</v>
      </c>
      <c r="AR167" s="41">
        <v>280</v>
      </c>
      <c r="AS167" s="42">
        <v>3.4733530529028E+16</v>
      </c>
      <c r="AT167" s="790" t="e">
        <v>#N/A</v>
      </c>
    </row>
    <row r="168" spans="1:46" s="458" customFormat="1" ht="18.75" hidden="1">
      <c r="A168" s="453">
        <v>5</v>
      </c>
      <c r="B168" s="454"/>
      <c r="C168" s="774" t="s">
        <v>1049</v>
      </c>
      <c r="D168" s="456" t="s">
        <v>1049</v>
      </c>
      <c r="E168" s="457" t="s">
        <v>1049</v>
      </c>
      <c r="F168" s="458" t="s">
        <v>1049</v>
      </c>
      <c r="G168" s="459" t="s">
        <v>1049</v>
      </c>
      <c r="H168" s="789" t="s">
        <v>1049</v>
      </c>
      <c r="I168" s="789" t="s">
        <v>1049</v>
      </c>
      <c r="J168" s="459" t="s">
        <v>1049</v>
      </c>
      <c r="K168" s="460" t="s">
        <v>1049</v>
      </c>
      <c r="L168" s="467" t="s">
        <v>1049</v>
      </c>
      <c r="M168" s="802"/>
      <c r="N168" s="802"/>
      <c r="O168" s="802"/>
      <c r="P168" s="802"/>
      <c r="Q168" s="802"/>
      <c r="R168" s="802"/>
      <c r="S168" s="802"/>
      <c r="T168" s="463">
        <v>0</v>
      </c>
      <c r="U168" s="464" t="s">
        <v>1049</v>
      </c>
      <c r="V168" s="465" t="s">
        <v>1049</v>
      </c>
      <c r="W168" s="788" t="s">
        <v>1049</v>
      </c>
      <c r="X168" s="464" t="s">
        <v>1049</v>
      </c>
      <c r="Y168" s="462" t="s">
        <v>1049</v>
      </c>
      <c r="Z168" s="467"/>
      <c r="AA168" s="789" t="s">
        <v>1049</v>
      </c>
      <c r="AB168" s="510"/>
      <c r="AC168" s="806">
        <v>7.5</v>
      </c>
      <c r="AD168" s="467" t="s">
        <v>216</v>
      </c>
      <c r="AE168" s="76">
        <v>8</v>
      </c>
      <c r="AF168" s="467" t="s">
        <v>216</v>
      </c>
      <c r="AG168" s="510"/>
      <c r="AH168" s="40">
        <v>0</v>
      </c>
      <c r="AI168" s="40">
        <v>0</v>
      </c>
      <c r="AJ168" s="40">
        <v>0</v>
      </c>
      <c r="AK168" s="40">
        <v>0</v>
      </c>
      <c r="AL168" s="40">
        <v>0</v>
      </c>
      <c r="AM168" s="40">
        <v>0</v>
      </c>
      <c r="AN168" s="41">
        <v>0</v>
      </c>
      <c r="AO168" s="41">
        <v>0</v>
      </c>
      <c r="AP168" s="41">
        <v>0</v>
      </c>
      <c r="AQ168" s="41">
        <v>0</v>
      </c>
      <c r="AR168" s="41">
        <v>0</v>
      </c>
      <c r="AS168" s="42">
        <v>0</v>
      </c>
      <c r="AT168" s="790">
        <v>1.0000000000000001E-5</v>
      </c>
    </row>
    <row r="169" spans="1:46" s="458" customFormat="1" ht="18.75">
      <c r="A169" s="453"/>
      <c r="B169" s="454"/>
      <c r="C169" s="812" t="s">
        <v>1038</v>
      </c>
      <c r="D169" s="456" t="s">
        <v>1049</v>
      </c>
      <c r="E169" s="457" t="s">
        <v>1049</v>
      </c>
      <c r="F169" s="458" t="s">
        <v>1049</v>
      </c>
      <c r="G169" s="459" t="s">
        <v>1049</v>
      </c>
      <c r="H169" s="789" t="s">
        <v>1049</v>
      </c>
      <c r="I169" s="789" t="s">
        <v>1049</v>
      </c>
      <c r="J169" s="459" t="s">
        <v>1049</v>
      </c>
      <c r="K169" s="460" t="s">
        <v>1049</v>
      </c>
      <c r="L169" s="467" t="s">
        <v>1049</v>
      </c>
      <c r="M169" s="802"/>
      <c r="N169" s="802"/>
      <c r="O169" s="802"/>
      <c r="P169" s="802"/>
      <c r="Q169" s="802"/>
      <c r="R169" s="802"/>
      <c r="S169" s="802"/>
      <c r="T169" s="463">
        <v>0</v>
      </c>
      <c r="U169" s="464" t="s">
        <v>1049</v>
      </c>
      <c r="V169" s="465" t="s">
        <v>1049</v>
      </c>
      <c r="W169" s="788" t="s">
        <v>1049</v>
      </c>
      <c r="X169" s="464" t="s">
        <v>1049</v>
      </c>
      <c r="Y169" s="462" t="s">
        <v>1049</v>
      </c>
      <c r="Z169" s="467"/>
      <c r="AA169" s="789" t="s">
        <v>1049</v>
      </c>
      <c r="AB169" s="510"/>
      <c r="AC169" s="806">
        <v>8.5</v>
      </c>
      <c r="AD169" s="467">
        <v>3</v>
      </c>
      <c r="AE169" s="76">
        <v>9</v>
      </c>
      <c r="AF169" s="467">
        <v>3</v>
      </c>
      <c r="AG169" s="510"/>
      <c r="AH169" s="40">
        <v>0</v>
      </c>
      <c r="AI169" s="40">
        <v>0</v>
      </c>
      <c r="AJ169" s="40">
        <v>0</v>
      </c>
      <c r="AK169" s="40">
        <v>0</v>
      </c>
      <c r="AL169" s="40">
        <v>0</v>
      </c>
      <c r="AM169" s="40">
        <v>0</v>
      </c>
      <c r="AN169" s="41">
        <v>0</v>
      </c>
      <c r="AO169" s="41">
        <v>0</v>
      </c>
      <c r="AP169" s="41">
        <v>0</v>
      </c>
      <c r="AQ169" s="41">
        <v>0</v>
      </c>
      <c r="AR169" s="41">
        <v>0</v>
      </c>
      <c r="AS169" s="42">
        <v>0</v>
      </c>
      <c r="AT169" s="790">
        <v>1.0000000000000001E-5</v>
      </c>
    </row>
    <row r="170" spans="1:46" s="458" customFormat="1" ht="18.75">
      <c r="A170" s="453">
        <v>1</v>
      </c>
      <c r="B170" s="454">
        <v>70</v>
      </c>
      <c r="C170" s="774" t="s">
        <v>647</v>
      </c>
      <c r="D170" s="456">
        <v>0</v>
      </c>
      <c r="E170" s="457">
        <v>1994</v>
      </c>
      <c r="F170" s="458" t="s">
        <v>34</v>
      </c>
      <c r="G170" s="459" t="s">
        <v>172</v>
      </c>
      <c r="H170" s="789">
        <v>0</v>
      </c>
      <c r="I170" s="789">
        <v>0</v>
      </c>
      <c r="J170" s="459">
        <v>0</v>
      </c>
      <c r="K170" s="460">
        <v>0</v>
      </c>
      <c r="L170" s="467" t="s">
        <v>195</v>
      </c>
      <c r="M170" s="802">
        <v>10.49</v>
      </c>
      <c r="N170" s="802">
        <v>11.18</v>
      </c>
      <c r="O170" s="802">
        <v>11.76</v>
      </c>
      <c r="P170" s="802"/>
      <c r="Q170" s="802" t="s">
        <v>0</v>
      </c>
      <c r="R170" s="802">
        <v>11.63</v>
      </c>
      <c r="S170" s="802">
        <v>11.2</v>
      </c>
      <c r="T170" s="463">
        <v>11.76</v>
      </c>
      <c r="U170" s="464">
        <v>4</v>
      </c>
      <c r="V170" s="465">
        <v>1</v>
      </c>
      <c r="W170" s="788">
        <v>2</v>
      </c>
      <c r="X170" s="464">
        <v>4</v>
      </c>
      <c r="Y170" s="462" t="s">
        <v>1047</v>
      </c>
      <c r="Z170" s="467"/>
      <c r="AA170" s="789" t="s">
        <v>195</v>
      </c>
      <c r="AB170" s="793"/>
      <c r="AC170" s="806">
        <v>10</v>
      </c>
      <c r="AD170" s="467">
        <v>2</v>
      </c>
      <c r="AE170" s="76">
        <v>10.8</v>
      </c>
      <c r="AF170" s="467">
        <v>2</v>
      </c>
      <c r="AG170" s="510"/>
      <c r="AH170" s="40">
        <v>549</v>
      </c>
      <c r="AI170" s="40">
        <v>618</v>
      </c>
      <c r="AJ170" s="40">
        <v>676</v>
      </c>
      <c r="AK170" s="40">
        <v>100</v>
      </c>
      <c r="AL170" s="40">
        <v>663.00000000000011</v>
      </c>
      <c r="AM170" s="40">
        <v>619.99999999999989</v>
      </c>
      <c r="AN170" s="41">
        <v>663.00000000000011</v>
      </c>
      <c r="AO170" s="41">
        <v>619.99999999999989</v>
      </c>
      <c r="AP170" s="41">
        <v>618</v>
      </c>
      <c r="AQ170" s="41">
        <v>549</v>
      </c>
      <c r="AR170" s="41">
        <v>100</v>
      </c>
      <c r="AS170" s="42">
        <v>6.636206185491E+16</v>
      </c>
      <c r="AT170" s="790" t="e">
        <v>#N/A</v>
      </c>
    </row>
    <row r="171" spans="1:46" s="458" customFormat="1" ht="18.75" hidden="1">
      <c r="A171" s="453"/>
      <c r="B171" s="454"/>
      <c r="C171" s="774" t="s">
        <v>1049</v>
      </c>
      <c r="D171" s="456" t="s">
        <v>1049</v>
      </c>
      <c r="E171" s="457" t="s">
        <v>1049</v>
      </c>
      <c r="F171" s="458" t="s">
        <v>1049</v>
      </c>
      <c r="G171" s="459" t="s">
        <v>1049</v>
      </c>
      <c r="H171" s="789" t="s">
        <v>1049</v>
      </c>
      <c r="I171" s="789" t="s">
        <v>1049</v>
      </c>
      <c r="J171" s="789" t="s">
        <v>1049</v>
      </c>
      <c r="K171" s="460" t="s">
        <v>1049</v>
      </c>
      <c r="L171" s="467" t="s">
        <v>1049</v>
      </c>
      <c r="M171" s="802"/>
      <c r="N171" s="802"/>
      <c r="O171" s="802"/>
      <c r="P171" s="802"/>
      <c r="Q171" s="802"/>
      <c r="R171" s="802"/>
      <c r="S171" s="802"/>
      <c r="T171" s="463">
        <v>0</v>
      </c>
      <c r="U171" s="464" t="s">
        <v>1049</v>
      </c>
      <c r="V171" s="465" t="s">
        <v>1049</v>
      </c>
      <c r="W171" s="788" t="s">
        <v>1049</v>
      </c>
      <c r="X171" s="464" t="s">
        <v>1049</v>
      </c>
      <c r="Y171" s="462" t="s">
        <v>1049</v>
      </c>
      <c r="Z171" s="467"/>
      <c r="AA171" s="789" t="s">
        <v>1049</v>
      </c>
      <c r="AB171" s="510"/>
      <c r="AC171" s="806">
        <v>12</v>
      </c>
      <c r="AD171" s="467">
        <v>1</v>
      </c>
      <c r="AE171" s="76">
        <v>12.8</v>
      </c>
      <c r="AF171" s="467">
        <v>1</v>
      </c>
      <c r="AG171" s="510"/>
      <c r="AH171" s="40">
        <v>0</v>
      </c>
      <c r="AI171" s="40">
        <v>0</v>
      </c>
      <c r="AJ171" s="40">
        <v>0</v>
      </c>
      <c r="AK171" s="40">
        <v>0</v>
      </c>
      <c r="AL171" s="40">
        <v>0</v>
      </c>
      <c r="AM171" s="40">
        <v>0</v>
      </c>
      <c r="AN171" s="41">
        <v>0</v>
      </c>
      <c r="AO171" s="41">
        <v>0</v>
      </c>
      <c r="AP171" s="41">
        <v>0</v>
      </c>
      <c r="AQ171" s="41">
        <v>0</v>
      </c>
      <c r="AR171" s="41">
        <v>0</v>
      </c>
      <c r="AS171" s="42">
        <v>0</v>
      </c>
      <c r="AT171" s="790">
        <v>1.0000000000000001E-5</v>
      </c>
    </row>
    <row r="172" spans="1:46" s="458" customFormat="1" ht="18.75">
      <c r="A172" s="453"/>
      <c r="B172" s="777"/>
      <c r="C172" s="812" t="s">
        <v>1061</v>
      </c>
      <c r="D172" s="456" t="s">
        <v>1049</v>
      </c>
      <c r="E172" s="457" t="s">
        <v>1049</v>
      </c>
      <c r="F172" s="458" t="s">
        <v>1049</v>
      </c>
      <c r="G172" s="459" t="s">
        <v>1049</v>
      </c>
      <c r="H172" s="789" t="s">
        <v>1049</v>
      </c>
      <c r="I172" s="789" t="s">
        <v>1049</v>
      </c>
      <c r="J172" s="789" t="s">
        <v>1049</v>
      </c>
      <c r="K172" s="460" t="s">
        <v>1049</v>
      </c>
      <c r="L172" s="467" t="s">
        <v>1049</v>
      </c>
      <c r="M172" s="802"/>
      <c r="N172" s="802"/>
      <c r="O172" s="802"/>
      <c r="P172" s="802"/>
      <c r="Q172" s="802"/>
      <c r="R172" s="802"/>
      <c r="S172" s="802"/>
      <c r="T172" s="463">
        <v>0</v>
      </c>
      <c r="U172" s="464" t="s">
        <v>1049</v>
      </c>
      <c r="V172" s="465" t="s">
        <v>1049</v>
      </c>
      <c r="W172" s="788" t="s">
        <v>1049</v>
      </c>
      <c r="X172" s="464" t="s">
        <v>1049</v>
      </c>
      <c r="Y172" s="462" t="s">
        <v>1049</v>
      </c>
      <c r="Z172" s="467"/>
      <c r="AA172" s="789" t="s">
        <v>1049</v>
      </c>
      <c r="AB172" s="510"/>
      <c r="AC172" s="806">
        <v>14</v>
      </c>
      <c r="AD172" s="467" t="s">
        <v>34</v>
      </c>
      <c r="AE172" s="76">
        <v>14.8</v>
      </c>
      <c r="AF172" s="467" t="s">
        <v>34</v>
      </c>
      <c r="AG172" s="510"/>
      <c r="AH172" s="40">
        <v>0</v>
      </c>
      <c r="AI172" s="40">
        <v>0</v>
      </c>
      <c r="AJ172" s="40">
        <v>0</v>
      </c>
      <c r="AK172" s="40">
        <v>0</v>
      </c>
      <c r="AL172" s="40">
        <v>0</v>
      </c>
      <c r="AM172" s="40">
        <v>0</v>
      </c>
      <c r="AN172" s="41">
        <v>0</v>
      </c>
      <c r="AO172" s="41">
        <v>0</v>
      </c>
      <c r="AP172" s="41">
        <v>0</v>
      </c>
      <c r="AQ172" s="41">
        <v>0</v>
      </c>
      <c r="AR172" s="41">
        <v>0</v>
      </c>
      <c r="AS172" s="42">
        <v>0</v>
      </c>
      <c r="AT172" s="790">
        <v>1.0000000000000001E-5</v>
      </c>
    </row>
    <row r="173" spans="1:46" s="458" customFormat="1" ht="39.75">
      <c r="A173" s="453">
        <v>1</v>
      </c>
      <c r="B173" s="454">
        <v>208</v>
      </c>
      <c r="C173" s="774" t="s">
        <v>690</v>
      </c>
      <c r="D173" s="456">
        <v>33246</v>
      </c>
      <c r="E173" s="457">
        <v>1991</v>
      </c>
      <c r="F173" s="458" t="s">
        <v>524</v>
      </c>
      <c r="G173" s="459" t="s">
        <v>180</v>
      </c>
      <c r="H173" s="789">
        <v>0</v>
      </c>
      <c r="I173" s="789">
        <v>0</v>
      </c>
      <c r="J173" s="459" t="s">
        <v>701</v>
      </c>
      <c r="K173" s="460">
        <v>0</v>
      </c>
      <c r="L173" s="467" t="s">
        <v>708</v>
      </c>
      <c r="M173" s="802">
        <v>15.08</v>
      </c>
      <c r="N173" s="802">
        <v>14.87</v>
      </c>
      <c r="O173" s="802" t="s">
        <v>0</v>
      </c>
      <c r="P173" s="802"/>
      <c r="Q173" s="802">
        <v>15.16</v>
      </c>
      <c r="R173" s="802">
        <v>15.21</v>
      </c>
      <c r="S173" s="802">
        <v>15.18</v>
      </c>
      <c r="T173" s="463">
        <v>15.21</v>
      </c>
      <c r="U173" s="464">
        <v>1</v>
      </c>
      <c r="V173" s="465">
        <v>1</v>
      </c>
      <c r="W173" s="788" t="s">
        <v>34</v>
      </c>
      <c r="X173" s="464">
        <v>1</v>
      </c>
      <c r="Y173" s="462">
        <v>20</v>
      </c>
      <c r="Z173" s="863">
        <v>3</v>
      </c>
      <c r="AA173" s="819" t="s">
        <v>708</v>
      </c>
      <c r="AB173" s="510"/>
      <c r="AC173" s="806">
        <v>15.8</v>
      </c>
      <c r="AD173" s="467" t="s">
        <v>32</v>
      </c>
      <c r="AE173" s="76">
        <v>25</v>
      </c>
      <c r="AF173" s="467" t="s">
        <v>34</v>
      </c>
      <c r="AG173" s="510"/>
      <c r="AH173" s="40">
        <v>1008</v>
      </c>
      <c r="AI173" s="40">
        <v>986.99999999999989</v>
      </c>
      <c r="AJ173" s="40">
        <v>100</v>
      </c>
      <c r="AK173" s="40">
        <v>1016</v>
      </c>
      <c r="AL173" s="40">
        <v>1021.0000000000001</v>
      </c>
      <c r="AM173" s="40">
        <v>1018</v>
      </c>
      <c r="AN173" s="41">
        <v>1018</v>
      </c>
      <c r="AO173" s="41">
        <v>1016</v>
      </c>
      <c r="AP173" s="41">
        <v>1008</v>
      </c>
      <c r="AQ173" s="41">
        <v>986.99999999999989</v>
      </c>
      <c r="AR173" s="41">
        <v>100</v>
      </c>
      <c r="AS173" s="42">
        <v>1.0181016100898701E+19</v>
      </c>
      <c r="AT173" s="790" t="e">
        <v>#N/A</v>
      </c>
    </row>
    <row r="174" spans="1:46" s="458" customFormat="1" ht="18.75">
      <c r="A174" s="453">
        <v>2</v>
      </c>
      <c r="B174" s="454">
        <v>356</v>
      </c>
      <c r="C174" s="774" t="s">
        <v>878</v>
      </c>
      <c r="D174" s="456">
        <v>33660</v>
      </c>
      <c r="E174" s="457">
        <v>1992</v>
      </c>
      <c r="F174" s="458" t="s">
        <v>32</v>
      </c>
      <c r="G174" s="459" t="s">
        <v>877</v>
      </c>
      <c r="H174" s="789">
        <v>0</v>
      </c>
      <c r="I174" s="789">
        <v>0</v>
      </c>
      <c r="J174" s="459" t="s">
        <v>881</v>
      </c>
      <c r="K174" s="460">
        <v>0</v>
      </c>
      <c r="L174" s="467" t="s">
        <v>879</v>
      </c>
      <c r="M174" s="802">
        <v>12.26</v>
      </c>
      <c r="N174" s="802">
        <v>11.86</v>
      </c>
      <c r="O174" s="802" t="s">
        <v>0</v>
      </c>
      <c r="P174" s="802"/>
      <c r="Q174" s="802">
        <v>11.97</v>
      </c>
      <c r="R174" s="802">
        <v>12.58</v>
      </c>
      <c r="S174" s="802">
        <v>12.13</v>
      </c>
      <c r="T174" s="463">
        <v>12.58</v>
      </c>
      <c r="U174" s="464">
        <v>3</v>
      </c>
      <c r="V174" s="465">
        <v>2</v>
      </c>
      <c r="W174" s="788">
        <v>1</v>
      </c>
      <c r="X174" s="464">
        <v>3</v>
      </c>
      <c r="Y174" s="462" t="s">
        <v>1047</v>
      </c>
      <c r="Z174" s="467"/>
      <c r="AA174" s="789" t="s">
        <v>879</v>
      </c>
      <c r="AB174" s="510"/>
      <c r="AC174" s="806">
        <v>18.600000000000001</v>
      </c>
      <c r="AD174" s="467" t="s">
        <v>33</v>
      </c>
      <c r="AE174" s="76"/>
      <c r="AF174" s="510"/>
      <c r="AG174" s="510"/>
      <c r="AH174" s="40">
        <v>726</v>
      </c>
      <c r="AI174" s="40">
        <v>686</v>
      </c>
      <c r="AJ174" s="40">
        <v>200</v>
      </c>
      <c r="AK174" s="40">
        <v>697.00000000000011</v>
      </c>
      <c r="AL174" s="40">
        <v>758</v>
      </c>
      <c r="AM174" s="40">
        <v>713.00000000000011</v>
      </c>
      <c r="AN174" s="41">
        <v>726</v>
      </c>
      <c r="AO174" s="41">
        <v>713.00000000000011</v>
      </c>
      <c r="AP174" s="41">
        <v>697.00000000000011</v>
      </c>
      <c r="AQ174" s="41">
        <v>686</v>
      </c>
      <c r="AR174" s="41">
        <v>200</v>
      </c>
      <c r="AS174" s="42">
        <v>7.267136976862E+16</v>
      </c>
      <c r="AT174" s="790" t="e">
        <v>#N/A</v>
      </c>
    </row>
    <row r="175" spans="1:46" s="458" customFormat="1" ht="18.75" hidden="1">
      <c r="A175" s="453"/>
      <c r="B175" s="454"/>
      <c r="C175" s="455" t="s">
        <v>1049</v>
      </c>
      <c r="D175" s="456" t="s">
        <v>1049</v>
      </c>
      <c r="E175" s="457" t="s">
        <v>1049</v>
      </c>
      <c r="F175" s="458" t="s">
        <v>1049</v>
      </c>
      <c r="G175" s="789" t="s">
        <v>1049</v>
      </c>
      <c r="H175" s="789" t="s">
        <v>1049</v>
      </c>
      <c r="I175" s="789" t="s">
        <v>1049</v>
      </c>
      <c r="J175" s="789" t="s">
        <v>1049</v>
      </c>
      <c r="K175" s="460" t="s">
        <v>1049</v>
      </c>
      <c r="L175" s="467" t="s">
        <v>1049</v>
      </c>
      <c r="M175" s="802"/>
      <c r="N175" s="802"/>
      <c r="O175" s="802"/>
      <c r="P175" s="802"/>
      <c r="Q175" s="802"/>
      <c r="R175" s="802"/>
      <c r="S175" s="802"/>
      <c r="T175" s="463">
        <v>1.0000000000000001E-5</v>
      </c>
      <c r="U175" s="464" t="s">
        <v>1049</v>
      </c>
      <c r="V175" s="465" t="s">
        <v>1049</v>
      </c>
      <c r="W175" s="788" t="s">
        <v>1049</v>
      </c>
      <c r="X175" s="464" t="s">
        <v>1049</v>
      </c>
      <c r="Y175" s="465" t="s">
        <v>1049</v>
      </c>
      <c r="Z175" s="467"/>
      <c r="AA175" s="789" t="s">
        <v>1049</v>
      </c>
      <c r="AB175" s="510"/>
      <c r="AC175" s="510">
        <v>25</v>
      </c>
      <c r="AD175" s="467" t="s">
        <v>33</v>
      </c>
      <c r="AE175" s="510"/>
      <c r="AF175" s="510"/>
      <c r="AG175" s="510"/>
      <c r="AH175" s="40">
        <v>0</v>
      </c>
      <c r="AI175" s="40">
        <v>0</v>
      </c>
      <c r="AJ175" s="40">
        <v>0</v>
      </c>
      <c r="AK175" s="40">
        <v>0</v>
      </c>
      <c r="AL175" s="40">
        <v>0</v>
      </c>
      <c r="AM175" s="40">
        <v>0</v>
      </c>
      <c r="AN175" s="41">
        <v>0</v>
      </c>
      <c r="AO175" s="41">
        <v>0</v>
      </c>
      <c r="AP175" s="41">
        <v>0</v>
      </c>
      <c r="AQ175" s="41">
        <v>0</v>
      </c>
      <c r="AR175" s="41">
        <v>0</v>
      </c>
      <c r="AS175" s="42">
        <v>0</v>
      </c>
      <c r="AT175" s="790">
        <v>1.0000000000000001E-5</v>
      </c>
    </row>
    <row r="176" spans="1:46" s="458" customFormat="1" ht="18.75" hidden="1">
      <c r="A176" s="453"/>
      <c r="B176" s="454"/>
      <c r="C176" s="455" t="s">
        <v>1049</v>
      </c>
      <c r="D176" s="456" t="s">
        <v>1049</v>
      </c>
      <c r="E176" s="457" t="s">
        <v>1049</v>
      </c>
      <c r="F176" s="458" t="s">
        <v>1049</v>
      </c>
      <c r="G176" s="789" t="s">
        <v>1049</v>
      </c>
      <c r="H176" s="789" t="s">
        <v>1049</v>
      </c>
      <c r="I176" s="789" t="s">
        <v>1049</v>
      </c>
      <c r="J176" s="789" t="s">
        <v>1049</v>
      </c>
      <c r="K176" s="460" t="s">
        <v>1049</v>
      </c>
      <c r="L176" s="467" t="s">
        <v>1049</v>
      </c>
      <c r="M176" s="802"/>
      <c r="N176" s="794"/>
      <c r="O176" s="794"/>
      <c r="P176" s="794"/>
      <c r="Q176" s="794"/>
      <c r="R176" s="794"/>
      <c r="S176" s="794"/>
      <c r="T176" s="463">
        <v>1.0000000000000001E-5</v>
      </c>
      <c r="U176" s="464" t="s">
        <v>1049</v>
      </c>
      <c r="V176" s="465" t="s">
        <v>1049</v>
      </c>
      <c r="W176" s="788" t="s">
        <v>1049</v>
      </c>
      <c r="X176" s="464" t="s">
        <v>1049</v>
      </c>
      <c r="Y176" s="465" t="s">
        <v>1049</v>
      </c>
      <c r="Z176" s="467"/>
      <c r="AA176" s="789" t="s">
        <v>1049</v>
      </c>
      <c r="AB176" s="510"/>
      <c r="AC176" s="510"/>
      <c r="AD176" s="510"/>
      <c r="AE176" s="510"/>
      <c r="AF176" s="510"/>
      <c r="AG176" s="510"/>
      <c r="AH176" s="40">
        <v>0</v>
      </c>
      <c r="AI176" s="40">
        <v>0</v>
      </c>
      <c r="AJ176" s="40">
        <v>0</v>
      </c>
      <c r="AK176" s="40">
        <v>0</v>
      </c>
      <c r="AL176" s="40">
        <v>0</v>
      </c>
      <c r="AM176" s="40">
        <v>0</v>
      </c>
      <c r="AN176" s="41">
        <v>0</v>
      </c>
      <c r="AO176" s="41">
        <v>0</v>
      </c>
      <c r="AP176" s="41">
        <v>0</v>
      </c>
      <c r="AQ176" s="41">
        <v>0</v>
      </c>
      <c r="AR176" s="41">
        <v>0</v>
      </c>
      <c r="AS176" s="42">
        <v>0</v>
      </c>
      <c r="AT176" s="790">
        <v>1.0000000000000001E-5</v>
      </c>
    </row>
    <row r="177" spans="1:46" s="458" customFormat="1" ht="18.75" hidden="1">
      <c r="A177" s="453"/>
      <c r="B177" s="454"/>
      <c r="C177" s="455" t="s">
        <v>1049</v>
      </c>
      <c r="D177" s="456" t="s">
        <v>1049</v>
      </c>
      <c r="E177" s="457" t="s">
        <v>1049</v>
      </c>
      <c r="F177" s="458" t="s">
        <v>1049</v>
      </c>
      <c r="G177" s="789" t="s">
        <v>1049</v>
      </c>
      <c r="H177" s="789" t="s">
        <v>1049</v>
      </c>
      <c r="I177" s="789" t="s">
        <v>1049</v>
      </c>
      <c r="J177" s="789" t="s">
        <v>1049</v>
      </c>
      <c r="K177" s="460" t="s">
        <v>1049</v>
      </c>
      <c r="L177" s="467" t="s">
        <v>1049</v>
      </c>
      <c r="M177" s="802"/>
      <c r="N177" s="794"/>
      <c r="O177" s="794"/>
      <c r="P177" s="794"/>
      <c r="Q177" s="794"/>
      <c r="R177" s="794"/>
      <c r="S177" s="794"/>
      <c r="T177" s="463">
        <v>1.0000000000000001E-5</v>
      </c>
      <c r="U177" s="464" t="s">
        <v>1049</v>
      </c>
      <c r="V177" s="465" t="s">
        <v>1049</v>
      </c>
      <c r="W177" s="788" t="s">
        <v>1049</v>
      </c>
      <c r="X177" s="464" t="s">
        <v>1049</v>
      </c>
      <c r="Y177" s="465" t="s">
        <v>1049</v>
      </c>
      <c r="Z177" s="467"/>
      <c r="AA177" s="789" t="s">
        <v>1049</v>
      </c>
      <c r="AB177" s="510"/>
      <c r="AC177" s="510"/>
      <c r="AD177" s="510"/>
      <c r="AE177" s="510"/>
      <c r="AF177" s="510"/>
      <c r="AG177" s="510"/>
      <c r="AH177" s="40">
        <v>0</v>
      </c>
      <c r="AI177" s="40">
        <v>0</v>
      </c>
      <c r="AJ177" s="40">
        <v>0</v>
      </c>
      <c r="AK177" s="40">
        <v>0</v>
      </c>
      <c r="AL177" s="40">
        <v>0</v>
      </c>
      <c r="AM177" s="40">
        <v>0</v>
      </c>
      <c r="AN177" s="41">
        <v>0</v>
      </c>
      <c r="AO177" s="41">
        <v>0</v>
      </c>
      <c r="AP177" s="41">
        <v>0</v>
      </c>
      <c r="AQ177" s="41">
        <v>0</v>
      </c>
      <c r="AR177" s="41">
        <v>0</v>
      </c>
      <c r="AS177" s="42">
        <v>0</v>
      </c>
      <c r="AT177" s="790">
        <v>1.0000000000000001E-5</v>
      </c>
    </row>
    <row r="178" spans="1:46" s="458" customFormat="1" ht="18.75" hidden="1">
      <c r="A178" s="453"/>
      <c r="B178" s="454"/>
      <c r="C178" s="455" t="s">
        <v>1049</v>
      </c>
      <c r="D178" s="456" t="s">
        <v>1049</v>
      </c>
      <c r="E178" s="457" t="s">
        <v>1049</v>
      </c>
      <c r="F178" s="458" t="s">
        <v>1049</v>
      </c>
      <c r="G178" s="789" t="s">
        <v>1049</v>
      </c>
      <c r="H178" s="789" t="s">
        <v>1049</v>
      </c>
      <c r="I178" s="789" t="s">
        <v>1049</v>
      </c>
      <c r="J178" s="789" t="s">
        <v>1049</v>
      </c>
      <c r="K178" s="460" t="s">
        <v>1049</v>
      </c>
      <c r="L178" s="467" t="s">
        <v>1049</v>
      </c>
      <c r="M178" s="802"/>
      <c r="N178" s="794"/>
      <c r="O178" s="794"/>
      <c r="P178" s="794"/>
      <c r="Q178" s="794"/>
      <c r="R178" s="794"/>
      <c r="S178" s="794"/>
      <c r="T178" s="463">
        <v>1.0000000000000001E-5</v>
      </c>
      <c r="U178" s="464" t="s">
        <v>1049</v>
      </c>
      <c r="V178" s="465" t="s">
        <v>1049</v>
      </c>
      <c r="W178" s="788" t="s">
        <v>1049</v>
      </c>
      <c r="X178" s="464" t="s">
        <v>1049</v>
      </c>
      <c r="Y178" s="465" t="s">
        <v>1049</v>
      </c>
      <c r="Z178" s="467"/>
      <c r="AA178" s="789" t="s">
        <v>1049</v>
      </c>
      <c r="AB178" s="510"/>
      <c r="AC178" s="510"/>
      <c r="AD178" s="510"/>
      <c r="AE178" s="510"/>
      <c r="AF178" s="510"/>
      <c r="AG178" s="510"/>
      <c r="AH178" s="40">
        <v>0</v>
      </c>
      <c r="AI178" s="40">
        <v>0</v>
      </c>
      <c r="AJ178" s="40">
        <v>0</v>
      </c>
      <c r="AK178" s="40">
        <v>0</v>
      </c>
      <c r="AL178" s="40">
        <v>0</v>
      </c>
      <c r="AM178" s="40">
        <v>0</v>
      </c>
      <c r="AN178" s="41">
        <v>0</v>
      </c>
      <c r="AO178" s="41">
        <v>0</v>
      </c>
      <c r="AP178" s="41">
        <v>0</v>
      </c>
      <c r="AQ178" s="41">
        <v>0</v>
      </c>
      <c r="AR178" s="41">
        <v>0</v>
      </c>
      <c r="AS178" s="42">
        <v>0</v>
      </c>
      <c r="AT178" s="790">
        <v>1.0000000000000001E-5</v>
      </c>
    </row>
    <row r="179" spans="1:46" s="458" customFormat="1" ht="18.75" hidden="1">
      <c r="A179" s="453"/>
      <c r="B179" s="454"/>
      <c r="C179" s="455" t="s">
        <v>1049</v>
      </c>
      <c r="D179" s="456" t="s">
        <v>1049</v>
      </c>
      <c r="E179" s="457" t="s">
        <v>1049</v>
      </c>
      <c r="F179" s="458" t="s">
        <v>1049</v>
      </c>
      <c r="G179" s="789" t="s">
        <v>1049</v>
      </c>
      <c r="H179" s="789" t="s">
        <v>1049</v>
      </c>
      <c r="I179" s="789" t="s">
        <v>1049</v>
      </c>
      <c r="J179" s="789" t="s">
        <v>1049</v>
      </c>
      <c r="K179" s="460" t="s">
        <v>1049</v>
      </c>
      <c r="L179" s="467" t="s">
        <v>1049</v>
      </c>
      <c r="M179" s="802"/>
      <c r="N179" s="794"/>
      <c r="O179" s="794"/>
      <c r="P179" s="794"/>
      <c r="Q179" s="794"/>
      <c r="R179" s="794"/>
      <c r="S179" s="794"/>
      <c r="T179" s="463">
        <v>1.0000000000000001E-5</v>
      </c>
      <c r="U179" s="464" t="s">
        <v>1049</v>
      </c>
      <c r="V179" s="465" t="s">
        <v>1049</v>
      </c>
      <c r="W179" s="788" t="s">
        <v>1049</v>
      </c>
      <c r="X179" s="464" t="s">
        <v>1049</v>
      </c>
      <c r="Y179" s="465" t="s">
        <v>1049</v>
      </c>
      <c r="Z179" s="467"/>
      <c r="AA179" s="789" t="s">
        <v>1049</v>
      </c>
      <c r="AB179" s="510"/>
      <c r="AC179" s="510"/>
      <c r="AD179" s="510"/>
      <c r="AE179" s="510"/>
      <c r="AF179" s="510"/>
      <c r="AG179" s="510"/>
      <c r="AH179" s="40">
        <v>0</v>
      </c>
      <c r="AI179" s="40">
        <v>0</v>
      </c>
      <c r="AJ179" s="40">
        <v>0</v>
      </c>
      <c r="AK179" s="40">
        <v>0</v>
      </c>
      <c r="AL179" s="40">
        <v>0</v>
      </c>
      <c r="AM179" s="40">
        <v>0</v>
      </c>
      <c r="AN179" s="41">
        <v>0</v>
      </c>
      <c r="AO179" s="41">
        <v>0</v>
      </c>
      <c r="AP179" s="41">
        <v>0</v>
      </c>
      <c r="AQ179" s="41">
        <v>0</v>
      </c>
      <c r="AR179" s="41">
        <v>0</v>
      </c>
      <c r="AS179" s="42">
        <v>0</v>
      </c>
      <c r="AT179" s="790">
        <v>1.0000000000000001E-5</v>
      </c>
    </row>
    <row r="180" spans="1:46" s="458" customFormat="1" ht="18.75" hidden="1">
      <c r="A180" s="453"/>
      <c r="B180" s="454"/>
      <c r="C180" s="455" t="s">
        <v>1049</v>
      </c>
      <c r="D180" s="456" t="s">
        <v>1049</v>
      </c>
      <c r="E180" s="457" t="s">
        <v>1049</v>
      </c>
      <c r="F180" s="458" t="s">
        <v>1049</v>
      </c>
      <c r="G180" s="789" t="s">
        <v>1049</v>
      </c>
      <c r="H180" s="789" t="s">
        <v>1049</v>
      </c>
      <c r="I180" s="789" t="s">
        <v>1049</v>
      </c>
      <c r="J180" s="789" t="s">
        <v>1049</v>
      </c>
      <c r="K180" s="460" t="s">
        <v>1049</v>
      </c>
      <c r="L180" s="467" t="s">
        <v>1049</v>
      </c>
      <c r="M180" s="802"/>
      <c r="N180" s="794"/>
      <c r="O180" s="794"/>
      <c r="P180" s="794"/>
      <c r="Q180" s="794"/>
      <c r="R180" s="794"/>
      <c r="S180" s="794"/>
      <c r="T180" s="463">
        <v>1.0000000000000001E-5</v>
      </c>
      <c r="U180" s="464" t="s">
        <v>1049</v>
      </c>
      <c r="V180" s="465" t="s">
        <v>1049</v>
      </c>
      <c r="W180" s="788" t="s">
        <v>1049</v>
      </c>
      <c r="X180" s="464" t="s">
        <v>1049</v>
      </c>
      <c r="Y180" s="465" t="s">
        <v>1049</v>
      </c>
      <c r="Z180" s="467"/>
      <c r="AA180" s="789" t="s">
        <v>1049</v>
      </c>
      <c r="AB180" s="510"/>
      <c r="AC180" s="510"/>
      <c r="AD180" s="510"/>
      <c r="AE180" s="510"/>
      <c r="AF180" s="510"/>
      <c r="AG180" s="510"/>
      <c r="AH180" s="40">
        <v>0</v>
      </c>
      <c r="AI180" s="40">
        <v>0</v>
      </c>
      <c r="AJ180" s="40">
        <v>0</v>
      </c>
      <c r="AK180" s="40">
        <v>0</v>
      </c>
      <c r="AL180" s="40">
        <v>0</v>
      </c>
      <c r="AM180" s="40">
        <v>0</v>
      </c>
      <c r="AN180" s="41">
        <v>0</v>
      </c>
      <c r="AO180" s="41">
        <v>0</v>
      </c>
      <c r="AP180" s="41">
        <v>0</v>
      </c>
      <c r="AQ180" s="41">
        <v>0</v>
      </c>
      <c r="AR180" s="41">
        <v>0</v>
      </c>
      <c r="AS180" s="42">
        <v>0</v>
      </c>
      <c r="AT180" s="790">
        <v>1.0000000000000001E-5</v>
      </c>
    </row>
    <row r="181" spans="1:46" s="458" customFormat="1" ht="18.75" hidden="1">
      <c r="A181" s="453"/>
      <c r="B181" s="454"/>
      <c r="C181" s="455" t="s">
        <v>1049</v>
      </c>
      <c r="D181" s="456" t="s">
        <v>1049</v>
      </c>
      <c r="E181" s="457" t="s">
        <v>1049</v>
      </c>
      <c r="F181" s="458" t="s">
        <v>1049</v>
      </c>
      <c r="G181" s="789" t="s">
        <v>1049</v>
      </c>
      <c r="H181" s="789" t="s">
        <v>1049</v>
      </c>
      <c r="I181" s="789" t="s">
        <v>1049</v>
      </c>
      <c r="J181" s="789" t="s">
        <v>1049</v>
      </c>
      <c r="K181" s="460" t="s">
        <v>1049</v>
      </c>
      <c r="L181" s="467" t="s">
        <v>1049</v>
      </c>
      <c r="M181" s="802"/>
      <c r="N181" s="794"/>
      <c r="O181" s="794"/>
      <c r="P181" s="794"/>
      <c r="Q181" s="794"/>
      <c r="R181" s="794"/>
      <c r="S181" s="794"/>
      <c r="T181" s="463">
        <v>1.0000000000000001E-5</v>
      </c>
      <c r="U181" s="464" t="s">
        <v>1049</v>
      </c>
      <c r="V181" s="465" t="s">
        <v>1049</v>
      </c>
      <c r="W181" s="788" t="s">
        <v>1049</v>
      </c>
      <c r="X181" s="464" t="s">
        <v>1049</v>
      </c>
      <c r="Y181" s="465" t="s">
        <v>1049</v>
      </c>
      <c r="Z181" s="467"/>
      <c r="AA181" s="789" t="s">
        <v>1049</v>
      </c>
      <c r="AB181" s="510"/>
      <c r="AC181" s="510"/>
      <c r="AD181" s="510"/>
      <c r="AE181" s="510"/>
      <c r="AF181" s="510"/>
      <c r="AG181" s="510"/>
      <c r="AH181" s="40">
        <v>0</v>
      </c>
      <c r="AI181" s="40">
        <v>0</v>
      </c>
      <c r="AJ181" s="40">
        <v>0</v>
      </c>
      <c r="AK181" s="40">
        <v>0</v>
      </c>
      <c r="AL181" s="40">
        <v>0</v>
      </c>
      <c r="AM181" s="40">
        <v>0</v>
      </c>
      <c r="AN181" s="41">
        <v>0</v>
      </c>
      <c r="AO181" s="41">
        <v>0</v>
      </c>
      <c r="AP181" s="41">
        <v>0</v>
      </c>
      <c r="AQ181" s="41">
        <v>0</v>
      </c>
      <c r="AR181" s="41">
        <v>0</v>
      </c>
      <c r="AS181" s="42">
        <v>0</v>
      </c>
      <c r="AT181" s="790">
        <v>1.0000000000000001E-5</v>
      </c>
    </row>
    <row r="182" spans="1:46" s="458" customFormat="1" ht="18.75" hidden="1">
      <c r="A182" s="453"/>
      <c r="B182" s="454"/>
      <c r="C182" s="455" t="s">
        <v>1049</v>
      </c>
      <c r="D182" s="456" t="s">
        <v>1049</v>
      </c>
      <c r="E182" s="457" t="s">
        <v>1049</v>
      </c>
      <c r="F182" s="458" t="s">
        <v>1049</v>
      </c>
      <c r="G182" s="789" t="s">
        <v>1049</v>
      </c>
      <c r="H182" s="789" t="s">
        <v>1049</v>
      </c>
      <c r="I182" s="789" t="s">
        <v>1049</v>
      </c>
      <c r="J182" s="789" t="s">
        <v>1049</v>
      </c>
      <c r="K182" s="460" t="s">
        <v>1049</v>
      </c>
      <c r="L182" s="467" t="s">
        <v>1049</v>
      </c>
      <c r="M182" s="802"/>
      <c r="N182" s="794"/>
      <c r="O182" s="794"/>
      <c r="P182" s="794"/>
      <c r="Q182" s="794"/>
      <c r="R182" s="794"/>
      <c r="S182" s="794"/>
      <c r="T182" s="463">
        <v>1.0000000000000001E-5</v>
      </c>
      <c r="U182" s="464" t="s">
        <v>1049</v>
      </c>
      <c r="V182" s="465" t="s">
        <v>1049</v>
      </c>
      <c r="W182" s="788" t="s">
        <v>1049</v>
      </c>
      <c r="X182" s="464" t="s">
        <v>1049</v>
      </c>
      <c r="Y182" s="465" t="s">
        <v>1049</v>
      </c>
      <c r="Z182" s="467"/>
      <c r="AA182" s="789" t="s">
        <v>1049</v>
      </c>
      <c r="AB182" s="510"/>
      <c r="AC182" s="510"/>
      <c r="AD182" s="510"/>
      <c r="AE182" s="510"/>
      <c r="AF182" s="510"/>
      <c r="AG182" s="510"/>
      <c r="AH182" s="40">
        <v>0</v>
      </c>
      <c r="AI182" s="40">
        <v>0</v>
      </c>
      <c r="AJ182" s="40">
        <v>0</v>
      </c>
      <c r="AK182" s="40">
        <v>0</v>
      </c>
      <c r="AL182" s="40">
        <v>0</v>
      </c>
      <c r="AM182" s="40">
        <v>0</v>
      </c>
      <c r="AN182" s="41">
        <v>0</v>
      </c>
      <c r="AO182" s="41">
        <v>0</v>
      </c>
      <c r="AP182" s="41">
        <v>0</v>
      </c>
      <c r="AQ182" s="41">
        <v>0</v>
      </c>
      <c r="AR182" s="41">
        <v>0</v>
      </c>
      <c r="AS182" s="42">
        <v>0</v>
      </c>
      <c r="AT182" s="790">
        <v>1.0000000000000001E-5</v>
      </c>
    </row>
    <row r="183" spans="1:46" s="458" customFormat="1" ht="18.75" hidden="1">
      <c r="A183" s="453"/>
      <c r="B183" s="454"/>
      <c r="C183" s="455" t="s">
        <v>1049</v>
      </c>
      <c r="D183" s="456" t="s">
        <v>1049</v>
      </c>
      <c r="E183" s="457" t="s">
        <v>1049</v>
      </c>
      <c r="F183" s="458" t="s">
        <v>1049</v>
      </c>
      <c r="G183" s="789" t="s">
        <v>1049</v>
      </c>
      <c r="H183" s="789" t="s">
        <v>1049</v>
      </c>
      <c r="I183" s="789" t="s">
        <v>1049</v>
      </c>
      <c r="J183" s="789" t="s">
        <v>1049</v>
      </c>
      <c r="K183" s="460" t="s">
        <v>1049</v>
      </c>
      <c r="L183" s="467" t="s">
        <v>1049</v>
      </c>
      <c r="M183" s="802"/>
      <c r="N183" s="462"/>
      <c r="O183" s="462"/>
      <c r="P183" s="462"/>
      <c r="Q183" s="462"/>
      <c r="R183" s="462"/>
      <c r="S183" s="462"/>
      <c r="T183" s="463">
        <v>1.0000000000000001E-5</v>
      </c>
      <c r="U183" s="464" t="s">
        <v>1049</v>
      </c>
      <c r="V183" s="465" t="s">
        <v>1049</v>
      </c>
      <c r="W183" s="788" t="s">
        <v>1049</v>
      </c>
      <c r="X183" s="464" t="s">
        <v>1049</v>
      </c>
      <c r="Y183" s="465" t="s">
        <v>1049</v>
      </c>
      <c r="Z183" s="467"/>
      <c r="AA183" s="789" t="s">
        <v>1049</v>
      </c>
      <c r="AB183" s="510"/>
      <c r="AC183" s="510"/>
      <c r="AD183" s="510"/>
      <c r="AE183" s="510"/>
      <c r="AF183" s="510"/>
      <c r="AG183" s="510"/>
      <c r="AH183" s="40">
        <v>0</v>
      </c>
      <c r="AI183" s="40">
        <v>0</v>
      </c>
      <c r="AJ183" s="40">
        <v>0</v>
      </c>
      <c r="AK183" s="40">
        <v>0</v>
      </c>
      <c r="AL183" s="40">
        <v>0</v>
      </c>
      <c r="AM183" s="40">
        <v>0</v>
      </c>
      <c r="AN183" s="41">
        <v>0</v>
      </c>
      <c r="AO183" s="41">
        <v>0</v>
      </c>
      <c r="AP183" s="41">
        <v>0</v>
      </c>
      <c r="AQ183" s="41">
        <v>0</v>
      </c>
      <c r="AR183" s="41">
        <v>0</v>
      </c>
      <c r="AS183" s="42">
        <v>0</v>
      </c>
      <c r="AT183" s="790">
        <v>1.0000000000000001E-5</v>
      </c>
    </row>
    <row r="184" spans="1:46" s="458" customFormat="1" hidden="1">
      <c r="A184" s="453"/>
      <c r="B184" s="454"/>
      <c r="C184" s="796" t="s">
        <v>237</v>
      </c>
      <c r="D184" s="797"/>
      <c r="E184" s="469"/>
      <c r="F184" s="459"/>
      <c r="G184" s="459"/>
      <c r="H184" s="459"/>
      <c r="I184" s="459"/>
      <c r="J184" s="459"/>
      <c r="K184" s="459"/>
      <c r="L184" s="459"/>
      <c r="M184" s="459"/>
      <c r="N184" s="471"/>
      <c r="Q184" s="798" t="s">
        <v>218</v>
      </c>
      <c r="R184" s="470"/>
      <c r="S184" s="471"/>
      <c r="T184" s="471"/>
      <c r="U184" s="472"/>
      <c r="V184" s="472"/>
      <c r="W184" s="473"/>
      <c r="X184" s="467"/>
      <c r="Y184" s="474"/>
      <c r="AB184" s="510"/>
      <c r="AC184" s="34"/>
      <c r="AD184" s="34"/>
      <c r="AE184" s="510"/>
      <c r="AF184" s="510"/>
      <c r="AG184" s="510"/>
      <c r="AH184" s="510"/>
      <c r="AI184" s="510"/>
      <c r="AJ184" s="510"/>
      <c r="AK184" s="510"/>
    </row>
    <row r="185" spans="1:46" s="458" customFormat="1" ht="18" hidden="1" customHeight="1">
      <c r="A185" s="453"/>
      <c r="B185" s="454"/>
      <c r="C185" s="796" t="s">
        <v>217</v>
      </c>
      <c r="D185" s="797"/>
      <c r="E185" s="469"/>
      <c r="F185" s="459"/>
      <c r="G185" s="459"/>
      <c r="H185" s="459"/>
      <c r="I185" s="459"/>
      <c r="J185" s="459"/>
      <c r="K185" s="459"/>
      <c r="L185" s="459"/>
      <c r="M185" s="459"/>
      <c r="N185" s="471"/>
      <c r="Q185" s="798"/>
      <c r="R185" s="470"/>
      <c r="S185" s="471"/>
      <c r="T185" s="471"/>
      <c r="U185" s="472"/>
      <c r="V185" s="472"/>
      <c r="W185" s="473"/>
      <c r="X185" s="467"/>
      <c r="Y185" s="474"/>
      <c r="AB185" s="510"/>
      <c r="AC185" s="510"/>
      <c r="AD185" s="34"/>
      <c r="AE185" s="510"/>
      <c r="AF185" s="510"/>
      <c r="AG185" s="510"/>
      <c r="AH185" s="510"/>
      <c r="AI185" s="510"/>
      <c r="AJ185" s="510"/>
      <c r="AK185" s="510"/>
    </row>
    <row r="186" spans="1:46" s="458" customFormat="1" hidden="1">
      <c r="A186" s="453"/>
      <c r="B186" s="454"/>
      <c r="C186" s="796" t="s">
        <v>219</v>
      </c>
      <c r="D186" s="797"/>
      <c r="E186" s="469"/>
      <c r="F186" s="459"/>
      <c r="G186" s="459"/>
      <c r="H186" s="459"/>
      <c r="I186" s="459"/>
      <c r="J186" s="459"/>
      <c r="K186" s="459"/>
      <c r="L186" s="459"/>
      <c r="M186" s="459"/>
      <c r="N186" s="471"/>
      <c r="Q186" s="798"/>
      <c r="R186" s="470"/>
      <c r="S186" s="471"/>
      <c r="T186" s="471"/>
      <c r="U186" s="472"/>
      <c r="V186" s="472"/>
      <c r="W186" s="473"/>
      <c r="X186" s="467"/>
      <c r="Y186" s="474"/>
      <c r="AB186" s="510"/>
      <c r="AC186" s="510"/>
      <c r="AD186" s="34"/>
      <c r="AE186" s="510"/>
      <c r="AF186" s="510"/>
      <c r="AG186" s="510"/>
      <c r="AH186" s="510"/>
      <c r="AI186" s="510"/>
      <c r="AJ186" s="510"/>
      <c r="AK186" s="510"/>
    </row>
    <row r="187" spans="1:46" s="458" customFormat="1">
      <c r="AB187" s="510"/>
      <c r="AC187" s="510"/>
      <c r="AD187" s="34"/>
      <c r="AE187" s="510"/>
      <c r="AF187" s="510"/>
      <c r="AG187" s="510"/>
      <c r="AH187" s="510"/>
      <c r="AI187" s="510"/>
      <c r="AJ187" s="510"/>
      <c r="AK187" s="510"/>
    </row>
    <row r="188" spans="1:46" s="458" customFormat="1">
      <c r="AB188" s="510"/>
      <c r="AC188" s="510"/>
      <c r="AD188" s="34"/>
      <c r="AE188" s="510"/>
      <c r="AF188" s="510"/>
      <c r="AG188" s="510"/>
      <c r="AH188" s="510"/>
      <c r="AI188" s="510"/>
      <c r="AJ188" s="510"/>
      <c r="AK188" s="510"/>
    </row>
    <row r="189" spans="1:46" s="458" customFormat="1" ht="17.45" customHeight="1">
      <c r="AB189" s="510"/>
      <c r="AC189" s="510"/>
      <c r="AD189" s="34"/>
      <c r="AE189" s="510"/>
      <c r="AF189" s="510"/>
      <c r="AG189" s="510"/>
      <c r="AH189" s="510"/>
      <c r="AI189" s="510"/>
      <c r="AJ189" s="510"/>
      <c r="AK189" s="510"/>
    </row>
    <row r="190" spans="1:46" s="458" customFormat="1" ht="3.6" customHeight="1">
      <c r="AB190" s="510"/>
      <c r="AC190" s="510"/>
      <c r="AD190" s="34"/>
      <c r="AE190" s="510"/>
      <c r="AF190" s="510"/>
      <c r="AG190" s="510"/>
      <c r="AH190" s="510"/>
      <c r="AI190" s="510"/>
      <c r="AJ190" s="510"/>
      <c r="AK190" s="510"/>
    </row>
    <row r="191" spans="1:46" s="458" customFormat="1">
      <c r="AB191" s="510"/>
      <c r="AC191" s="510"/>
      <c r="AD191" s="34"/>
      <c r="AE191" s="510"/>
      <c r="AF191" s="510"/>
      <c r="AG191" s="510"/>
      <c r="AH191" s="510"/>
      <c r="AI191" s="510"/>
      <c r="AJ191" s="510"/>
      <c r="AK191" s="510"/>
    </row>
    <row r="192" spans="1:46" s="458" customFormat="1">
      <c r="AB192" s="510"/>
      <c r="AC192" s="510"/>
      <c r="AD192" s="34"/>
      <c r="AE192" s="510"/>
      <c r="AF192" s="510"/>
      <c r="AG192" s="510"/>
      <c r="AH192" s="510"/>
      <c r="AI192" s="510"/>
      <c r="AJ192" s="510"/>
      <c r="AK192" s="510"/>
    </row>
    <row r="193" spans="28:46" s="458" customFormat="1" ht="37.15" customHeight="1">
      <c r="AB193" s="510"/>
      <c r="AC193" s="510"/>
      <c r="AD193" s="34"/>
      <c r="AE193" s="510"/>
      <c r="AF193" s="510"/>
      <c r="AG193" s="510"/>
      <c r="AH193" s="510"/>
      <c r="AI193" s="510"/>
      <c r="AJ193" s="510"/>
      <c r="AK193" s="510"/>
    </row>
    <row r="194" spans="28:46" s="467" customFormat="1" ht="16.899999999999999" customHeight="1">
      <c r="AF194" s="510"/>
      <c r="AG194" s="510"/>
      <c r="AH194" s="40">
        <v>384</v>
      </c>
      <c r="AI194" s="40">
        <v>381.00000000000006</v>
      </c>
      <c r="AJ194" s="40">
        <v>442</v>
      </c>
      <c r="AK194" s="40">
        <v>416</v>
      </c>
      <c r="AL194" s="40">
        <v>100</v>
      </c>
      <c r="AM194" s="40">
        <v>100</v>
      </c>
      <c r="AN194" s="41">
        <v>416</v>
      </c>
      <c r="AO194" s="41">
        <v>384</v>
      </c>
      <c r="AP194" s="41">
        <v>381.00000000000006</v>
      </c>
      <c r="AQ194" s="41">
        <v>100</v>
      </c>
      <c r="AR194" s="41">
        <v>100</v>
      </c>
      <c r="AS194" s="42">
        <v>4.163843811001E+16</v>
      </c>
      <c r="AT194" s="790">
        <v>1.7000000000000001E-4</v>
      </c>
    </row>
    <row r="195" spans="28:46" ht="16.899999999999999" customHeight="1">
      <c r="AC195" s="510">
        <v>0.1</v>
      </c>
      <c r="AD195" s="34" t="s">
        <v>213</v>
      </c>
      <c r="AH195" s="40">
        <v>409.99999999999994</v>
      </c>
      <c r="AI195" s="40">
        <v>407</v>
      </c>
      <c r="AJ195" s="40">
        <v>200</v>
      </c>
      <c r="AK195" s="40">
        <v>200</v>
      </c>
      <c r="AL195" s="40">
        <v>200</v>
      </c>
      <c r="AM195" s="40">
        <v>401</v>
      </c>
      <c r="AN195" s="41">
        <v>407</v>
      </c>
      <c r="AO195" s="41">
        <v>401</v>
      </c>
      <c r="AP195" s="41">
        <v>200</v>
      </c>
      <c r="AQ195" s="41">
        <v>200</v>
      </c>
      <c r="AR195" s="41">
        <v>200</v>
      </c>
      <c r="AS195" s="42">
        <v>4.074012002002E+16</v>
      </c>
      <c r="AT195" s="790">
        <v>1.6000000000000001E-4</v>
      </c>
    </row>
    <row r="196" spans="28:46" ht="16.899999999999999" customHeight="1">
      <c r="AC196" s="791">
        <v>9</v>
      </c>
      <c r="AD196" s="467" t="s">
        <v>214</v>
      </c>
      <c r="AE196" s="808">
        <v>9</v>
      </c>
      <c r="AF196" s="510">
        <v>10</v>
      </c>
      <c r="AH196" s="40">
        <v>259</v>
      </c>
      <c r="AI196" s="40">
        <v>263.00000000000006</v>
      </c>
      <c r="AJ196" s="40">
        <v>269.99999999999994</v>
      </c>
      <c r="AK196" s="40">
        <v>289.00000000000006</v>
      </c>
      <c r="AL196" s="40">
        <v>240.00000000000003</v>
      </c>
      <c r="AM196" s="40">
        <v>302.99999999999994</v>
      </c>
      <c r="AN196" s="41">
        <v>289.00000000000006</v>
      </c>
      <c r="AO196" s="41">
        <v>269.99999999999994</v>
      </c>
      <c r="AP196" s="41">
        <v>263.00000000000006</v>
      </c>
      <c r="AQ196" s="41">
        <v>259</v>
      </c>
      <c r="AR196" s="41">
        <v>240.00000000000003</v>
      </c>
      <c r="AS196" s="42">
        <v>2.8927026325924E+16</v>
      </c>
      <c r="AT196" s="790">
        <v>1.4000000000000001E-4</v>
      </c>
    </row>
    <row r="197" spans="28:46" ht="16.899999999999999" customHeight="1">
      <c r="AC197" s="791">
        <v>9.5</v>
      </c>
      <c r="AD197" s="467" t="s">
        <v>215</v>
      </c>
      <c r="AE197" s="768">
        <v>9.5</v>
      </c>
      <c r="AF197" s="510">
        <v>10.7</v>
      </c>
      <c r="AH197" s="40">
        <v>282</v>
      </c>
      <c r="AI197" s="40">
        <v>400</v>
      </c>
      <c r="AJ197" s="40">
        <v>400</v>
      </c>
      <c r="AK197" s="40">
        <v>228.99999999999991</v>
      </c>
      <c r="AL197" s="40">
        <v>271.00000000000011</v>
      </c>
      <c r="AM197" s="40">
        <v>400</v>
      </c>
      <c r="AN197" s="41">
        <v>400</v>
      </c>
      <c r="AO197" s="41">
        <v>400</v>
      </c>
      <c r="AP197" s="41">
        <v>282</v>
      </c>
      <c r="AQ197" s="41">
        <v>271.00000000000011</v>
      </c>
      <c r="AR197" s="41">
        <v>228.99999999999991</v>
      </c>
      <c r="AS197" s="42">
        <v>4.0040028227122896E+16</v>
      </c>
      <c r="AT197" s="790">
        <v>1.5000000000000001E-4</v>
      </c>
    </row>
    <row r="198" spans="28:46" ht="16.899999999999999" customHeight="1">
      <c r="AC198" s="791">
        <v>10</v>
      </c>
      <c r="AD198" s="467" t="s">
        <v>216</v>
      </c>
      <c r="AE198" s="768">
        <v>10</v>
      </c>
      <c r="AF198" s="510">
        <v>11.4</v>
      </c>
      <c r="AH198" s="40">
        <v>281.00000000000006</v>
      </c>
      <c r="AI198" s="40">
        <v>281.00000000000006</v>
      </c>
      <c r="AJ198" s="40">
        <v>224.00000000000003</v>
      </c>
      <c r="AK198" s="40">
        <v>239.00000000000006</v>
      </c>
      <c r="AL198" s="40">
        <v>500</v>
      </c>
      <c r="AM198" s="40">
        <v>50000</v>
      </c>
      <c r="AN198" s="41">
        <v>500</v>
      </c>
      <c r="AO198" s="41">
        <v>281.00000000000006</v>
      </c>
      <c r="AP198" s="41">
        <v>281.00000000000006</v>
      </c>
      <c r="AQ198" s="41">
        <v>239.00000000000006</v>
      </c>
      <c r="AR198" s="41">
        <v>224.00000000000003</v>
      </c>
      <c r="AS198" s="42">
        <v>5.00281281239224E+16</v>
      </c>
      <c r="AT198" s="790">
        <v>1.8000000000000001E-4</v>
      </c>
    </row>
    <row r="199" spans="28:46" ht="16.899999999999999" customHeight="1">
      <c r="AC199" s="791">
        <v>10.5</v>
      </c>
      <c r="AD199" s="467">
        <v>3</v>
      </c>
      <c r="AE199" s="768">
        <v>10.5</v>
      </c>
      <c r="AF199" s="510">
        <v>12.2</v>
      </c>
      <c r="AH199" s="40">
        <v>275</v>
      </c>
      <c r="AI199" s="40">
        <v>246.00000000000009</v>
      </c>
      <c r="AJ199" s="40">
        <v>600</v>
      </c>
      <c r="AK199" s="40">
        <v>257</v>
      </c>
      <c r="AL199" s="40">
        <v>217</v>
      </c>
      <c r="AM199" s="40">
        <v>247.00000000000006</v>
      </c>
      <c r="AN199" s="41">
        <v>275</v>
      </c>
      <c r="AO199" s="41">
        <v>257</v>
      </c>
      <c r="AP199" s="41">
        <v>247.00000000000006</v>
      </c>
      <c r="AQ199" s="41">
        <v>246.00000000000009</v>
      </c>
      <c r="AR199" s="41">
        <v>217</v>
      </c>
      <c r="AS199" s="42">
        <v>2.75257247246217E+16</v>
      </c>
      <c r="AT199" s="790">
        <v>1.3000000000000002E-4</v>
      </c>
    </row>
    <row r="200" spans="28:46" ht="16.899999999999999" customHeight="1">
      <c r="AB200" s="793"/>
      <c r="AC200" s="791">
        <v>11.3</v>
      </c>
      <c r="AD200" s="467">
        <v>2</v>
      </c>
      <c r="AE200" s="768">
        <v>11.3</v>
      </c>
      <c r="AF200" s="510">
        <v>13.2</v>
      </c>
      <c r="AH200" s="40">
        <v>700</v>
      </c>
      <c r="AI200" s="40">
        <v>700</v>
      </c>
      <c r="AJ200" s="40">
        <v>242</v>
      </c>
      <c r="AK200" s="40">
        <v>700</v>
      </c>
      <c r="AL200" s="40">
        <v>233</v>
      </c>
      <c r="AM200" s="40">
        <v>239.00000000000006</v>
      </c>
      <c r="AN200" s="41">
        <v>700</v>
      </c>
      <c r="AO200" s="41">
        <v>700</v>
      </c>
      <c r="AP200" s="41">
        <v>242</v>
      </c>
      <c r="AQ200" s="41">
        <v>239.00000000000006</v>
      </c>
      <c r="AR200" s="41">
        <v>233</v>
      </c>
      <c r="AS200" s="42">
        <v>7.0070024223923296E+16</v>
      </c>
      <c r="AT200" s="790">
        <v>1.9000000000000001E-4</v>
      </c>
    </row>
    <row r="201" spans="28:46" ht="16.899999999999999" customHeight="1">
      <c r="AC201" s="791">
        <v>12.1</v>
      </c>
      <c r="AD201" s="467">
        <v>1</v>
      </c>
      <c r="AE201" s="768">
        <v>12.1</v>
      </c>
      <c r="AF201" s="510">
        <v>14.2</v>
      </c>
      <c r="AH201" s="40">
        <v>800</v>
      </c>
      <c r="AI201" s="40">
        <v>236.99999999999991</v>
      </c>
      <c r="AJ201" s="40">
        <v>80000</v>
      </c>
      <c r="AK201" s="40">
        <v>80000</v>
      </c>
      <c r="AL201" s="40">
        <v>80000</v>
      </c>
      <c r="AM201" s="40">
        <v>80000</v>
      </c>
      <c r="AN201" s="41">
        <v>80000</v>
      </c>
      <c r="AO201" s="41">
        <v>80000</v>
      </c>
      <c r="AP201" s="41">
        <v>80000</v>
      </c>
      <c r="AQ201" s="41">
        <v>800</v>
      </c>
      <c r="AR201" s="41">
        <v>236.99999999999991</v>
      </c>
      <c r="AS201" s="42">
        <v>8.0000800008000009E+22</v>
      </c>
      <c r="AT201" s="790">
        <v>2.0000000000000001E-4</v>
      </c>
    </row>
    <row r="202" spans="28:46" ht="16.899999999999999" customHeight="1">
      <c r="AC202" s="791">
        <v>12.9</v>
      </c>
      <c r="AD202" s="467" t="s">
        <v>34</v>
      </c>
      <c r="AE202" s="768">
        <v>12.9</v>
      </c>
      <c r="AF202" s="510">
        <v>15.1</v>
      </c>
      <c r="AH202" s="40">
        <v>900</v>
      </c>
      <c r="AI202" s="40">
        <v>900</v>
      </c>
      <c r="AJ202" s="40">
        <v>900</v>
      </c>
      <c r="AK202" s="40">
        <v>0</v>
      </c>
      <c r="AL202" s="40">
        <v>0</v>
      </c>
      <c r="AM202" s="40">
        <v>0</v>
      </c>
      <c r="AN202" s="41">
        <v>900</v>
      </c>
      <c r="AO202" s="41">
        <v>900</v>
      </c>
      <c r="AP202" s="41">
        <v>0</v>
      </c>
      <c r="AQ202" s="41">
        <v>0</v>
      </c>
      <c r="AR202" s="41">
        <v>0</v>
      </c>
      <c r="AS202" s="42">
        <v>90090000000</v>
      </c>
      <c r="AT202" s="790">
        <v>1.2000000000000002E-4</v>
      </c>
    </row>
    <row r="203" spans="28:46" ht="16.899999999999999" customHeight="1">
      <c r="AC203" s="791">
        <v>13.6</v>
      </c>
      <c r="AD203" s="467" t="s">
        <v>32</v>
      </c>
      <c r="AE203" s="768">
        <v>13.6</v>
      </c>
      <c r="AF203" s="510">
        <v>16</v>
      </c>
      <c r="AH203" s="40">
        <v>0</v>
      </c>
      <c r="AI203" s="40">
        <v>0</v>
      </c>
      <c r="AJ203" s="40">
        <v>0</v>
      </c>
      <c r="AK203" s="40">
        <v>0</v>
      </c>
      <c r="AL203" s="40">
        <v>0</v>
      </c>
      <c r="AM203" s="40">
        <v>0</v>
      </c>
      <c r="AN203" s="41">
        <v>0</v>
      </c>
      <c r="AO203" s="41">
        <v>0</v>
      </c>
      <c r="AP203" s="41">
        <v>0</v>
      </c>
      <c r="AQ203" s="41">
        <v>0</v>
      </c>
      <c r="AR203" s="41">
        <v>0</v>
      </c>
      <c r="AS203" s="42">
        <v>0</v>
      </c>
      <c r="AT203" s="790">
        <v>1.0000000000000001E-5</v>
      </c>
    </row>
    <row r="204" spans="28:46" ht="13.15" hidden="1" customHeight="1" thickBot="1">
      <c r="AC204" s="791">
        <v>14.3</v>
      </c>
      <c r="AD204" s="467" t="s">
        <v>33</v>
      </c>
      <c r="AE204" s="768">
        <v>14.3</v>
      </c>
      <c r="AF204" s="510">
        <v>16.899999999999999</v>
      </c>
      <c r="AH204" s="40">
        <v>0</v>
      </c>
      <c r="AI204" s="40">
        <v>0</v>
      </c>
      <c r="AJ204" s="40">
        <v>0</v>
      </c>
      <c r="AK204" s="40">
        <v>0</v>
      </c>
      <c r="AL204" s="40">
        <v>0</v>
      </c>
      <c r="AM204" s="40">
        <v>0</v>
      </c>
      <c r="AN204" s="41">
        <v>0</v>
      </c>
      <c r="AO204" s="41">
        <v>0</v>
      </c>
      <c r="AP204" s="41">
        <v>0</v>
      </c>
      <c r="AQ204" s="41">
        <v>0</v>
      </c>
      <c r="AR204" s="41">
        <v>0</v>
      </c>
      <c r="AS204" s="42">
        <v>0</v>
      </c>
      <c r="AT204" s="790">
        <v>1.0000000000000001E-5</v>
      </c>
    </row>
    <row r="205" spans="28:46" ht="13.15" hidden="1" customHeight="1">
      <c r="AH205" s="40">
        <v>0</v>
      </c>
      <c r="AI205" s="40">
        <v>0</v>
      </c>
      <c r="AJ205" s="40">
        <v>0</v>
      </c>
      <c r="AK205" s="40">
        <v>0</v>
      </c>
      <c r="AL205" s="40">
        <v>0</v>
      </c>
      <c r="AM205" s="40">
        <v>0</v>
      </c>
      <c r="AN205" s="41">
        <v>0</v>
      </c>
      <c r="AO205" s="41">
        <v>0</v>
      </c>
      <c r="AP205" s="41">
        <v>0</v>
      </c>
      <c r="AQ205" s="41">
        <v>0</v>
      </c>
      <c r="AR205" s="41">
        <v>0</v>
      </c>
      <c r="AS205" s="42">
        <v>0</v>
      </c>
      <c r="AT205" s="790">
        <v>1.0000000000000001E-5</v>
      </c>
    </row>
    <row r="206" spans="28:46" ht="13.15" hidden="1" customHeight="1">
      <c r="AH206" s="40">
        <v>0</v>
      </c>
      <c r="AI206" s="40">
        <v>0</v>
      </c>
      <c r="AJ206" s="40">
        <v>0</v>
      </c>
      <c r="AK206" s="40">
        <v>0</v>
      </c>
      <c r="AL206" s="40">
        <v>0</v>
      </c>
      <c r="AM206" s="40">
        <v>0</v>
      </c>
      <c r="AN206" s="41">
        <v>0</v>
      </c>
      <c r="AO206" s="41">
        <v>0</v>
      </c>
      <c r="AP206" s="41">
        <v>0</v>
      </c>
      <c r="AQ206" s="41">
        <v>0</v>
      </c>
      <c r="AR206" s="41">
        <v>0</v>
      </c>
      <c r="AS206" s="42">
        <v>0</v>
      </c>
      <c r="AT206" s="790">
        <v>1.0000000000000001E-5</v>
      </c>
    </row>
    <row r="207" spans="28:46" ht="13.15" hidden="1" customHeight="1">
      <c r="AH207" s="40">
        <v>0</v>
      </c>
      <c r="AI207" s="40">
        <v>0</v>
      </c>
      <c r="AJ207" s="40">
        <v>0</v>
      </c>
      <c r="AK207" s="40">
        <v>0</v>
      </c>
      <c r="AL207" s="40">
        <v>0</v>
      </c>
      <c r="AM207" s="40">
        <v>0</v>
      </c>
      <c r="AN207" s="41">
        <v>0</v>
      </c>
      <c r="AO207" s="41">
        <v>0</v>
      </c>
      <c r="AP207" s="41">
        <v>0</v>
      </c>
      <c r="AQ207" s="41">
        <v>0</v>
      </c>
      <c r="AR207" s="41">
        <v>0</v>
      </c>
      <c r="AS207" s="42">
        <v>0</v>
      </c>
      <c r="AT207" s="790">
        <v>1.0000000000000001E-5</v>
      </c>
    </row>
    <row r="208" spans="28:46" ht="13.15" hidden="1" customHeight="1">
      <c r="AH208" s="40">
        <v>0</v>
      </c>
      <c r="AI208" s="40">
        <v>0</v>
      </c>
      <c r="AJ208" s="40">
        <v>0</v>
      </c>
      <c r="AK208" s="40">
        <v>0</v>
      </c>
      <c r="AL208" s="40">
        <v>0</v>
      </c>
      <c r="AM208" s="40">
        <v>0</v>
      </c>
      <c r="AN208" s="41">
        <v>0</v>
      </c>
      <c r="AO208" s="41">
        <v>0</v>
      </c>
      <c r="AP208" s="41">
        <v>0</v>
      </c>
      <c r="AQ208" s="41">
        <v>0</v>
      </c>
      <c r="AR208" s="41">
        <v>0</v>
      </c>
      <c r="AS208" s="42">
        <v>0</v>
      </c>
      <c r="AT208" s="790">
        <v>1.0000000000000001E-5</v>
      </c>
    </row>
    <row r="209" spans="28:46" ht="13.15" hidden="1" customHeight="1">
      <c r="AH209" s="40">
        <v>0</v>
      </c>
      <c r="AI209" s="40">
        <v>0</v>
      </c>
      <c r="AJ209" s="40">
        <v>0</v>
      </c>
      <c r="AK209" s="40">
        <v>0</v>
      </c>
      <c r="AL209" s="40">
        <v>0</v>
      </c>
      <c r="AM209" s="40">
        <v>0</v>
      </c>
      <c r="AN209" s="41">
        <v>0</v>
      </c>
      <c r="AO209" s="41">
        <v>0</v>
      </c>
      <c r="AP209" s="41">
        <v>0</v>
      </c>
      <c r="AQ209" s="41">
        <v>0</v>
      </c>
      <c r="AR209" s="41">
        <v>0</v>
      </c>
      <c r="AS209" s="42">
        <v>0</v>
      </c>
      <c r="AT209" s="790">
        <v>1.0000000000000001E-5</v>
      </c>
    </row>
    <row r="210" spans="28:46" ht="13.15" hidden="1" customHeight="1">
      <c r="AH210" s="40">
        <v>0</v>
      </c>
      <c r="AI210" s="40">
        <v>0</v>
      </c>
      <c r="AJ210" s="40">
        <v>0</v>
      </c>
      <c r="AK210" s="40">
        <v>0</v>
      </c>
      <c r="AL210" s="40">
        <v>0</v>
      </c>
      <c r="AM210" s="40">
        <v>0</v>
      </c>
      <c r="AN210" s="41">
        <v>0</v>
      </c>
      <c r="AO210" s="41">
        <v>0</v>
      </c>
      <c r="AP210" s="41">
        <v>0</v>
      </c>
      <c r="AQ210" s="41">
        <v>0</v>
      </c>
      <c r="AR210" s="41">
        <v>0</v>
      </c>
      <c r="AS210" s="42">
        <v>0</v>
      </c>
      <c r="AT210" s="790">
        <v>1.0000000000000001E-5</v>
      </c>
    </row>
    <row r="211" spans="28:46" ht="13.15" hidden="1" customHeight="1">
      <c r="AH211" s="40">
        <v>0</v>
      </c>
      <c r="AI211" s="40">
        <v>0</v>
      </c>
      <c r="AJ211" s="40">
        <v>0</v>
      </c>
      <c r="AK211" s="40">
        <v>0</v>
      </c>
      <c r="AL211" s="40">
        <v>0</v>
      </c>
      <c r="AM211" s="40">
        <v>0</v>
      </c>
      <c r="AN211" s="41">
        <v>0</v>
      </c>
      <c r="AO211" s="41">
        <v>0</v>
      </c>
      <c r="AP211" s="41">
        <v>0</v>
      </c>
      <c r="AQ211" s="41">
        <v>0</v>
      </c>
      <c r="AR211" s="41">
        <v>0</v>
      </c>
      <c r="AS211" s="42">
        <v>0</v>
      </c>
      <c r="AT211" s="790">
        <v>1.0000000000000001E-5</v>
      </c>
    </row>
    <row r="212" spans="28:46" ht="13.15" hidden="1" customHeight="1">
      <c r="AH212" s="40">
        <v>0</v>
      </c>
      <c r="AI212" s="40">
        <v>0</v>
      </c>
      <c r="AJ212" s="40">
        <v>0</v>
      </c>
      <c r="AK212" s="40">
        <v>0</v>
      </c>
      <c r="AL212" s="40">
        <v>0</v>
      </c>
      <c r="AM212" s="40">
        <v>0</v>
      </c>
      <c r="AN212" s="41">
        <v>0</v>
      </c>
      <c r="AO212" s="41">
        <v>0</v>
      </c>
      <c r="AP212" s="41">
        <v>0</v>
      </c>
      <c r="AQ212" s="41">
        <v>0</v>
      </c>
      <c r="AR212" s="41">
        <v>0</v>
      </c>
      <c r="AS212" s="42">
        <v>0</v>
      </c>
      <c r="AT212" s="790">
        <v>1.0000000000000001E-5</v>
      </c>
    </row>
    <row r="213" spans="28:46" ht="13.15" hidden="1" customHeight="1">
      <c r="AH213" s="40">
        <v>0</v>
      </c>
      <c r="AI213" s="40">
        <v>0</v>
      </c>
      <c r="AJ213" s="40">
        <v>0</v>
      </c>
      <c r="AK213" s="40">
        <v>0</v>
      </c>
      <c r="AL213" s="40">
        <v>0</v>
      </c>
      <c r="AM213" s="40">
        <v>0</v>
      </c>
      <c r="AN213" s="41">
        <v>0</v>
      </c>
      <c r="AO213" s="41">
        <v>0</v>
      </c>
      <c r="AP213" s="41">
        <v>0</v>
      </c>
      <c r="AQ213" s="41">
        <v>0</v>
      </c>
      <c r="AR213" s="41">
        <v>0</v>
      </c>
      <c r="AS213" s="42">
        <v>0</v>
      </c>
      <c r="AT213" s="790">
        <v>1.0000000000000001E-5</v>
      </c>
    </row>
    <row r="214" spans="28:46" s="458" customFormat="1" hidden="1">
      <c r="AB214" s="510"/>
      <c r="AC214" s="510"/>
      <c r="AD214" s="510"/>
      <c r="AE214" s="510"/>
      <c r="AF214" s="510"/>
      <c r="AG214" s="510"/>
      <c r="AH214" s="510"/>
      <c r="AI214" s="510"/>
      <c r="AJ214" s="510"/>
      <c r="AK214" s="510"/>
    </row>
    <row r="215" spans="28:46" s="458" customFormat="1" ht="18" hidden="1" customHeight="1"/>
    <row r="216" spans="28:46" s="458" customFormat="1" ht="11.25" hidden="1"/>
    <row r="217" spans="28:46" s="458" customFormat="1" ht="11.25" hidden="1"/>
    <row r="218" spans="28:46" s="458" customFormat="1" ht="11.25" hidden="1"/>
    <row r="219" spans="28:46" s="458" customFormat="1" hidden="1">
      <c r="AB219" s="510"/>
      <c r="AC219" s="510"/>
      <c r="AD219" s="510"/>
      <c r="AE219" s="510"/>
      <c r="AF219" s="510"/>
      <c r="AG219" s="510"/>
      <c r="AH219" s="510"/>
      <c r="AI219" s="510"/>
      <c r="AJ219" s="510"/>
      <c r="AK219" s="510"/>
    </row>
    <row r="220" spans="28:46" s="458" customFormat="1" hidden="1">
      <c r="AB220" s="510"/>
      <c r="AC220" s="510"/>
      <c r="AD220" s="510"/>
      <c r="AE220" s="510"/>
      <c r="AF220" s="510"/>
      <c r="AG220" s="510"/>
      <c r="AH220" s="510"/>
      <c r="AI220" s="510"/>
      <c r="AJ220" s="510"/>
      <c r="AK220" s="510"/>
    </row>
    <row r="221" spans="28:46" s="458" customFormat="1" ht="19.5" hidden="1" customHeight="1">
      <c r="AB221" s="510"/>
      <c r="AC221" s="510"/>
      <c r="AD221" s="510"/>
      <c r="AE221" s="510"/>
      <c r="AF221" s="510"/>
      <c r="AG221" s="510"/>
      <c r="AH221" s="510"/>
      <c r="AI221" s="510"/>
      <c r="AJ221" s="510"/>
      <c r="AK221" s="510"/>
    </row>
    <row r="222" spans="28:46" s="458" customFormat="1" ht="4.5" customHeight="1">
      <c r="AB222" s="510"/>
      <c r="AC222" s="510"/>
      <c r="AD222" s="510"/>
      <c r="AE222" s="510"/>
      <c r="AF222" s="510"/>
      <c r="AG222" s="510"/>
      <c r="AH222" s="510"/>
      <c r="AI222" s="510"/>
      <c r="AJ222" s="510"/>
      <c r="AK222" s="510"/>
    </row>
    <row r="223" spans="28:46" s="458" customFormat="1">
      <c r="AB223" s="510"/>
      <c r="AC223" s="510"/>
      <c r="AD223" s="510"/>
      <c r="AE223" s="510"/>
      <c r="AF223" s="510"/>
      <c r="AG223" s="510"/>
      <c r="AH223" s="510"/>
      <c r="AI223" s="510"/>
      <c r="AJ223" s="510"/>
      <c r="AK223" s="510"/>
    </row>
    <row r="224" spans="28:46" s="458" customFormat="1" hidden="1">
      <c r="AB224" s="510"/>
      <c r="AC224" s="510"/>
      <c r="AD224" s="510"/>
      <c r="AE224" s="510"/>
      <c r="AF224" s="510"/>
      <c r="AG224" s="510"/>
      <c r="AH224" s="510"/>
      <c r="AI224" s="510"/>
      <c r="AJ224" s="510"/>
      <c r="AK224" s="510"/>
    </row>
    <row r="225" spans="1:37" s="458" customFormat="1" ht="39" customHeight="1">
      <c r="AB225" s="510"/>
      <c r="AC225" s="510"/>
      <c r="AD225" s="510"/>
      <c r="AE225" s="510"/>
      <c r="AF225" s="510"/>
      <c r="AG225" s="510"/>
      <c r="AH225" s="510"/>
      <c r="AI225" s="510"/>
      <c r="AJ225" s="510"/>
      <c r="AK225" s="510"/>
    </row>
    <row r="226" spans="1:37" s="458" customFormat="1" ht="24.6" customHeight="1">
      <c r="AB226" s="510"/>
      <c r="AC226" s="510"/>
      <c r="AD226" s="510"/>
      <c r="AE226" s="510"/>
      <c r="AF226" s="510"/>
      <c r="AG226" s="510"/>
      <c r="AH226" s="510"/>
      <c r="AI226" s="510"/>
      <c r="AJ226" s="510"/>
      <c r="AK226" s="510"/>
    </row>
    <row r="227" spans="1:37" s="458" customFormat="1">
      <c r="AB227" s="510"/>
      <c r="AC227" s="510"/>
      <c r="AD227" s="510"/>
      <c r="AE227" s="510"/>
      <c r="AF227" s="510"/>
      <c r="AG227" s="510"/>
      <c r="AH227" s="510"/>
      <c r="AI227" s="510"/>
      <c r="AJ227" s="510"/>
      <c r="AK227" s="510"/>
    </row>
    <row r="228" spans="1:37" s="458" customFormat="1">
      <c r="AB228" s="510"/>
      <c r="AC228" s="510"/>
      <c r="AD228" s="510"/>
      <c r="AE228" s="510"/>
      <c r="AF228" s="510"/>
      <c r="AG228" s="510"/>
      <c r="AH228" s="510"/>
      <c r="AI228" s="510"/>
      <c r="AJ228" s="510"/>
      <c r="AK228" s="510"/>
    </row>
    <row r="229" spans="1:37" s="458" customFormat="1">
      <c r="AB229" s="510"/>
      <c r="AC229" s="510"/>
      <c r="AD229" s="510"/>
      <c r="AE229" s="510"/>
      <c r="AF229" s="510"/>
      <c r="AG229" s="510"/>
      <c r="AH229" s="510"/>
      <c r="AI229" s="510"/>
      <c r="AJ229" s="510"/>
      <c r="AK229" s="510"/>
    </row>
    <row r="230" spans="1:37" s="458" customFormat="1">
      <c r="AB230" s="510"/>
      <c r="AC230" s="510"/>
      <c r="AD230" s="510"/>
      <c r="AE230" s="510"/>
      <c r="AF230" s="510"/>
      <c r="AG230" s="510"/>
      <c r="AH230" s="510"/>
      <c r="AI230" s="510"/>
      <c r="AJ230" s="510"/>
      <c r="AK230" s="510"/>
    </row>
    <row r="231" spans="1:37" s="458" customFormat="1">
      <c r="AB231" s="510"/>
      <c r="AC231" s="510"/>
      <c r="AD231" s="510"/>
      <c r="AE231" s="510"/>
      <c r="AF231" s="510"/>
      <c r="AG231" s="510"/>
      <c r="AH231" s="510"/>
      <c r="AI231" s="510"/>
      <c r="AJ231" s="510"/>
      <c r="AK231" s="510"/>
    </row>
    <row r="232" spans="1:37" s="458" customFormat="1">
      <c r="AB232" s="510"/>
      <c r="AC232" s="510"/>
      <c r="AD232" s="510"/>
      <c r="AE232" s="510"/>
      <c r="AF232" s="510"/>
      <c r="AG232" s="510"/>
      <c r="AH232" s="510"/>
      <c r="AI232" s="510"/>
      <c r="AJ232" s="510"/>
      <c r="AK232" s="510"/>
    </row>
    <row r="233" spans="1:37" s="458" customFormat="1">
      <c r="AB233" s="510"/>
      <c r="AC233" s="510"/>
      <c r="AD233" s="510"/>
      <c r="AE233" s="510"/>
      <c r="AF233" s="510"/>
      <c r="AG233" s="510"/>
      <c r="AH233" s="510"/>
      <c r="AI233" s="510"/>
      <c r="AJ233" s="510"/>
      <c r="AK233" s="510"/>
    </row>
    <row r="234" spans="1:37" s="458" customFormat="1">
      <c r="AB234" s="510"/>
      <c r="AC234" s="510"/>
      <c r="AD234" s="510"/>
      <c r="AE234" s="510"/>
      <c r="AF234" s="510"/>
      <c r="AG234" s="510"/>
      <c r="AH234" s="510"/>
      <c r="AI234" s="510"/>
      <c r="AJ234" s="510"/>
      <c r="AK234" s="510"/>
    </row>
    <row r="235" spans="1:37" s="458" customFormat="1">
      <c r="AB235" s="510"/>
      <c r="AC235" s="510"/>
      <c r="AD235" s="510"/>
      <c r="AE235" s="510"/>
      <c r="AF235" s="510"/>
      <c r="AG235" s="510"/>
      <c r="AH235" s="510"/>
      <c r="AI235" s="510"/>
      <c r="AJ235" s="510"/>
      <c r="AK235" s="510"/>
    </row>
    <row r="236" spans="1:37" s="458" customFormat="1">
      <c r="AB236" s="510"/>
      <c r="AC236" s="510"/>
      <c r="AD236" s="510"/>
      <c r="AE236" s="510"/>
      <c r="AF236" s="510"/>
      <c r="AG236" s="510"/>
      <c r="AH236" s="510"/>
      <c r="AI236" s="510"/>
      <c r="AJ236" s="510"/>
      <c r="AK236" s="510"/>
    </row>
    <row r="237" spans="1:37" s="458" customFormat="1">
      <c r="AB237" s="510"/>
      <c r="AC237" s="510"/>
      <c r="AD237" s="510"/>
      <c r="AE237" s="510"/>
      <c r="AF237" s="510"/>
      <c r="AG237" s="510"/>
      <c r="AH237" s="510"/>
      <c r="AI237" s="510"/>
      <c r="AJ237" s="510"/>
      <c r="AK237" s="510"/>
    </row>
    <row r="238" spans="1:37" s="458" customFormat="1" ht="18.75" hidden="1">
      <c r="A238" s="453">
        <v>12</v>
      </c>
      <c r="B238" s="454"/>
      <c r="C238" s="774" t="s">
        <v>1049</v>
      </c>
      <c r="D238" s="456" t="s">
        <v>1049</v>
      </c>
      <c r="E238" s="457" t="s">
        <v>1049</v>
      </c>
      <c r="F238" s="458" t="s">
        <v>1049</v>
      </c>
      <c r="G238" s="459" t="s">
        <v>1049</v>
      </c>
      <c r="H238" s="459" t="s">
        <v>1049</v>
      </c>
      <c r="I238" s="459" t="s">
        <v>1049</v>
      </c>
      <c r="J238" s="459" t="s">
        <v>1049</v>
      </c>
      <c r="K238" s="460" t="s">
        <v>1049</v>
      </c>
      <c r="L238" s="461" t="s">
        <v>1049</v>
      </c>
      <c r="M238" s="462"/>
      <c r="N238" s="462"/>
      <c r="O238" s="462"/>
      <c r="P238" s="462"/>
      <c r="Q238" s="462"/>
      <c r="R238" s="462"/>
      <c r="S238" s="462"/>
      <c r="T238" s="820" t="e">
        <v>#VALUE!</v>
      </c>
      <c r="U238" s="813" t="e">
        <v>#VALUE!</v>
      </c>
      <c r="V238" s="816" t="e">
        <v>#VALUE!</v>
      </c>
      <c r="W238" s="817" t="e">
        <v>#VALUE!</v>
      </c>
      <c r="X238" s="464" t="e">
        <v>#VALUE!</v>
      </c>
      <c r="Y238" s="816" t="e">
        <v>#VALUE!</v>
      </c>
      <c r="Z238" s="467"/>
      <c r="AA238" s="468" t="s">
        <v>1049</v>
      </c>
      <c r="AB238" s="510"/>
      <c r="AC238" s="510"/>
      <c r="AD238" s="510"/>
      <c r="AE238" s="510"/>
      <c r="AF238" s="510"/>
      <c r="AG238" s="510"/>
      <c r="AH238" s="510"/>
      <c r="AI238" s="510"/>
      <c r="AJ238" s="510"/>
      <c r="AK238" s="510"/>
    </row>
    <row r="239" spans="1:37" s="458" customFormat="1" ht="18.75" hidden="1">
      <c r="A239" s="453">
        <v>13</v>
      </c>
      <c r="B239" s="454"/>
      <c r="C239" s="455" t="s">
        <v>1049</v>
      </c>
      <c r="D239" s="456" t="s">
        <v>1049</v>
      </c>
      <c r="E239" s="457" t="s">
        <v>1049</v>
      </c>
      <c r="F239" s="458" t="s">
        <v>1049</v>
      </c>
      <c r="G239" s="459" t="s">
        <v>1049</v>
      </c>
      <c r="H239" s="459" t="s">
        <v>1049</v>
      </c>
      <c r="I239" s="459" t="s">
        <v>1049</v>
      </c>
      <c r="J239" s="459" t="s">
        <v>1049</v>
      </c>
      <c r="K239" s="460" t="s">
        <v>1049</v>
      </c>
      <c r="L239" s="461" t="s">
        <v>1049</v>
      </c>
      <c r="M239" s="462"/>
      <c r="N239" s="462"/>
      <c r="O239" s="462"/>
      <c r="P239" s="462"/>
      <c r="Q239" s="462"/>
      <c r="R239" s="462"/>
      <c r="S239" s="462"/>
      <c r="T239" s="820" t="e">
        <v>#VALUE!</v>
      </c>
      <c r="U239" s="813" t="e">
        <v>#VALUE!</v>
      </c>
      <c r="V239" s="816" t="e">
        <v>#VALUE!</v>
      </c>
      <c r="W239" s="817" t="e">
        <v>#VALUE!</v>
      </c>
      <c r="X239" s="464" t="e">
        <v>#VALUE!</v>
      </c>
      <c r="Y239" s="816" t="e">
        <v>#VALUE!</v>
      </c>
      <c r="Z239" s="467"/>
      <c r="AA239" s="468" t="s">
        <v>1049</v>
      </c>
      <c r="AB239" s="510"/>
      <c r="AC239" s="510"/>
      <c r="AD239" s="510"/>
      <c r="AE239" s="510"/>
      <c r="AF239" s="510"/>
      <c r="AG239" s="510"/>
      <c r="AH239" s="510"/>
      <c r="AI239" s="510"/>
      <c r="AJ239" s="510"/>
      <c r="AK239" s="510"/>
    </row>
    <row r="240" spans="1:37" s="458" customFormat="1" ht="18.75" hidden="1">
      <c r="A240" s="453">
        <v>14</v>
      </c>
      <c r="B240" s="454"/>
      <c r="C240" s="774" t="s">
        <v>1049</v>
      </c>
      <c r="D240" s="456" t="s">
        <v>1049</v>
      </c>
      <c r="E240" s="457" t="s">
        <v>1049</v>
      </c>
      <c r="F240" s="458" t="s">
        <v>1049</v>
      </c>
      <c r="G240" s="459" t="s">
        <v>1049</v>
      </c>
      <c r="H240" s="459" t="s">
        <v>1049</v>
      </c>
      <c r="I240" s="459" t="s">
        <v>1049</v>
      </c>
      <c r="J240" s="459" t="s">
        <v>1049</v>
      </c>
      <c r="K240" s="460" t="s">
        <v>1049</v>
      </c>
      <c r="L240" s="461" t="s">
        <v>1049</v>
      </c>
      <c r="M240" s="462"/>
      <c r="N240" s="462"/>
      <c r="O240" s="462"/>
      <c r="P240" s="462"/>
      <c r="Q240" s="462"/>
      <c r="R240" s="462"/>
      <c r="S240" s="462"/>
      <c r="T240" s="820" t="e">
        <v>#VALUE!</v>
      </c>
      <c r="U240" s="813" t="e">
        <v>#VALUE!</v>
      </c>
      <c r="V240" s="816" t="e">
        <v>#VALUE!</v>
      </c>
      <c r="W240" s="817" t="e">
        <v>#VALUE!</v>
      </c>
      <c r="X240" s="464" t="e">
        <v>#VALUE!</v>
      </c>
      <c r="Y240" s="816" t="e">
        <v>#VALUE!</v>
      </c>
      <c r="Z240" s="467"/>
      <c r="AA240" s="468" t="s">
        <v>1049</v>
      </c>
      <c r="AB240" s="510"/>
      <c r="AC240" s="510"/>
      <c r="AD240" s="510"/>
      <c r="AE240" s="510"/>
      <c r="AF240" s="510"/>
      <c r="AG240" s="510"/>
      <c r="AH240" s="510"/>
      <c r="AI240" s="510"/>
      <c r="AJ240" s="510"/>
      <c r="AK240" s="510"/>
    </row>
    <row r="241" spans="1:37" s="458" customFormat="1" ht="18.75" hidden="1">
      <c r="A241" s="453">
        <v>15</v>
      </c>
      <c r="B241" s="454"/>
      <c r="C241" s="774" t="s">
        <v>1049</v>
      </c>
      <c r="D241" s="456" t="s">
        <v>1049</v>
      </c>
      <c r="E241" s="457" t="s">
        <v>1049</v>
      </c>
      <c r="F241" s="458" t="s">
        <v>1049</v>
      </c>
      <c r="G241" s="459" t="s">
        <v>1049</v>
      </c>
      <c r="H241" s="459" t="s">
        <v>1049</v>
      </c>
      <c r="I241" s="459" t="s">
        <v>1049</v>
      </c>
      <c r="J241" s="459" t="s">
        <v>1049</v>
      </c>
      <c r="K241" s="460" t="s">
        <v>1049</v>
      </c>
      <c r="L241" s="461" t="s">
        <v>1049</v>
      </c>
      <c r="M241" s="462"/>
      <c r="N241" s="462"/>
      <c r="O241" s="462"/>
      <c r="P241" s="462"/>
      <c r="Q241" s="462"/>
      <c r="R241" s="462"/>
      <c r="S241" s="462"/>
      <c r="T241" s="820" t="e">
        <v>#VALUE!</v>
      </c>
      <c r="U241" s="813" t="e">
        <v>#VALUE!</v>
      </c>
      <c r="V241" s="816" t="e">
        <v>#VALUE!</v>
      </c>
      <c r="W241" s="817" t="e">
        <v>#VALUE!</v>
      </c>
      <c r="X241" s="464" t="e">
        <v>#VALUE!</v>
      </c>
      <c r="Y241" s="816" t="e">
        <v>#VALUE!</v>
      </c>
      <c r="Z241" s="467"/>
      <c r="AA241" s="468" t="s">
        <v>1049</v>
      </c>
      <c r="AB241" s="510"/>
      <c r="AC241" s="510"/>
      <c r="AD241" s="510"/>
      <c r="AE241" s="510"/>
      <c r="AF241" s="510"/>
      <c r="AG241" s="510"/>
      <c r="AH241" s="510"/>
      <c r="AI241" s="510"/>
      <c r="AJ241" s="510"/>
      <c r="AK241" s="510"/>
    </row>
    <row r="242" spans="1:37" s="458" customFormat="1" ht="18.75" hidden="1">
      <c r="A242" s="453">
        <v>16</v>
      </c>
      <c r="B242" s="454"/>
      <c r="C242" s="774" t="s">
        <v>1049</v>
      </c>
      <c r="D242" s="456" t="s">
        <v>1049</v>
      </c>
      <c r="E242" s="457" t="s">
        <v>1049</v>
      </c>
      <c r="F242" s="458" t="s">
        <v>1049</v>
      </c>
      <c r="G242" s="459" t="s">
        <v>1049</v>
      </c>
      <c r="H242" s="459" t="s">
        <v>1049</v>
      </c>
      <c r="I242" s="459" t="s">
        <v>1049</v>
      </c>
      <c r="J242" s="459" t="s">
        <v>1049</v>
      </c>
      <c r="K242" s="460" t="s">
        <v>1049</v>
      </c>
      <c r="L242" s="461" t="s">
        <v>1049</v>
      </c>
      <c r="M242" s="462"/>
      <c r="N242" s="462"/>
      <c r="O242" s="462"/>
      <c r="P242" s="462"/>
      <c r="Q242" s="462"/>
      <c r="R242" s="462"/>
      <c r="S242" s="462"/>
      <c r="T242" s="820" t="e">
        <v>#VALUE!</v>
      </c>
      <c r="U242" s="813" t="e">
        <v>#VALUE!</v>
      </c>
      <c r="V242" s="816" t="e">
        <v>#VALUE!</v>
      </c>
      <c r="W242" s="817" t="e">
        <v>#VALUE!</v>
      </c>
      <c r="X242" s="464" t="e">
        <v>#VALUE!</v>
      </c>
      <c r="Y242" s="816" t="e">
        <v>#VALUE!</v>
      </c>
      <c r="Z242" s="467"/>
      <c r="AA242" s="468" t="s">
        <v>1049</v>
      </c>
      <c r="AB242" s="510"/>
      <c r="AC242" s="510"/>
      <c r="AD242" s="510"/>
      <c r="AE242" s="510"/>
      <c r="AF242" s="510"/>
      <c r="AG242" s="510"/>
      <c r="AH242" s="510"/>
      <c r="AI242" s="510"/>
      <c r="AJ242" s="510"/>
      <c r="AK242" s="510"/>
    </row>
    <row r="243" spans="1:37" s="458" customFormat="1" ht="18.75" hidden="1">
      <c r="A243" s="453">
        <v>17</v>
      </c>
      <c r="B243" s="454"/>
      <c r="C243" s="774" t="s">
        <v>1049</v>
      </c>
      <c r="D243" s="456" t="s">
        <v>1049</v>
      </c>
      <c r="E243" s="457" t="s">
        <v>1049</v>
      </c>
      <c r="F243" s="458" t="s">
        <v>1049</v>
      </c>
      <c r="G243" s="459" t="s">
        <v>1049</v>
      </c>
      <c r="H243" s="459" t="s">
        <v>1049</v>
      </c>
      <c r="I243" s="459" t="s">
        <v>1049</v>
      </c>
      <c r="J243" s="459" t="s">
        <v>1049</v>
      </c>
      <c r="K243" s="460" t="s">
        <v>1049</v>
      </c>
      <c r="L243" s="461" t="s">
        <v>1049</v>
      </c>
      <c r="M243" s="462"/>
      <c r="N243" s="462"/>
      <c r="O243" s="462"/>
      <c r="P243" s="462"/>
      <c r="Q243" s="462"/>
      <c r="R243" s="462"/>
      <c r="S243" s="462"/>
      <c r="T243" s="820" t="e">
        <v>#VALUE!</v>
      </c>
      <c r="U243" s="813" t="e">
        <v>#VALUE!</v>
      </c>
      <c r="V243" s="816" t="e">
        <v>#VALUE!</v>
      </c>
      <c r="W243" s="817" t="e">
        <v>#VALUE!</v>
      </c>
      <c r="X243" s="464" t="e">
        <v>#VALUE!</v>
      </c>
      <c r="Y243" s="816" t="e">
        <v>#VALUE!</v>
      </c>
      <c r="Z243" s="467"/>
      <c r="AA243" s="468" t="s">
        <v>1049</v>
      </c>
      <c r="AB243" s="510"/>
      <c r="AC243" s="510"/>
      <c r="AD243" s="510"/>
      <c r="AE243" s="510"/>
      <c r="AF243" s="510"/>
      <c r="AG243" s="510"/>
      <c r="AH243" s="510"/>
      <c r="AI243" s="510"/>
      <c r="AJ243" s="510"/>
      <c r="AK243" s="510"/>
    </row>
    <row r="244" spans="1:37" s="458" customFormat="1" ht="18.75" hidden="1">
      <c r="A244" s="453">
        <v>18</v>
      </c>
      <c r="B244" s="454"/>
      <c r="C244" s="455" t="s">
        <v>1049</v>
      </c>
      <c r="D244" s="456" t="s">
        <v>1049</v>
      </c>
      <c r="E244" s="457" t="s">
        <v>1049</v>
      </c>
      <c r="F244" s="458" t="s">
        <v>1049</v>
      </c>
      <c r="G244" s="459" t="s">
        <v>1049</v>
      </c>
      <c r="H244" s="459" t="s">
        <v>1049</v>
      </c>
      <c r="I244" s="459" t="s">
        <v>1049</v>
      </c>
      <c r="J244" s="459" t="s">
        <v>1049</v>
      </c>
      <c r="K244" s="460" t="s">
        <v>1049</v>
      </c>
      <c r="L244" s="461" t="s">
        <v>1049</v>
      </c>
      <c r="M244" s="462"/>
      <c r="N244" s="462"/>
      <c r="O244" s="462"/>
      <c r="P244" s="462"/>
      <c r="Q244" s="462"/>
      <c r="R244" s="462"/>
      <c r="S244" s="462"/>
      <c r="T244" s="820" t="e">
        <v>#VALUE!</v>
      </c>
      <c r="U244" s="813" t="e">
        <v>#VALUE!</v>
      </c>
      <c r="V244" s="816" t="e">
        <v>#VALUE!</v>
      </c>
      <c r="W244" s="817" t="e">
        <v>#VALUE!</v>
      </c>
      <c r="X244" s="464" t="e">
        <v>#VALUE!</v>
      </c>
      <c r="Y244" s="816" t="e">
        <v>#VALUE!</v>
      </c>
      <c r="Z244" s="467"/>
      <c r="AA244" s="468" t="s">
        <v>1049</v>
      </c>
      <c r="AB244" s="510"/>
      <c r="AC244" s="510"/>
      <c r="AD244" s="510"/>
      <c r="AE244" s="510"/>
      <c r="AF244" s="510"/>
      <c r="AG244" s="510"/>
      <c r="AH244" s="510"/>
      <c r="AI244" s="510"/>
      <c r="AJ244" s="510"/>
      <c r="AK244" s="510"/>
    </row>
    <row r="245" spans="1:37" s="458" customFormat="1" ht="18.75" hidden="1">
      <c r="A245" s="453">
        <v>19</v>
      </c>
      <c r="B245" s="454"/>
      <c r="C245" s="774" t="s">
        <v>1049</v>
      </c>
      <c r="D245" s="456" t="s">
        <v>1049</v>
      </c>
      <c r="E245" s="457" t="s">
        <v>1049</v>
      </c>
      <c r="F245" s="458" t="s">
        <v>1049</v>
      </c>
      <c r="G245" s="459" t="s">
        <v>1049</v>
      </c>
      <c r="H245" s="459" t="s">
        <v>1049</v>
      </c>
      <c r="I245" s="459" t="s">
        <v>1049</v>
      </c>
      <c r="J245" s="459" t="s">
        <v>1049</v>
      </c>
      <c r="K245" s="460" t="s">
        <v>1049</v>
      </c>
      <c r="L245" s="461" t="s">
        <v>1049</v>
      </c>
      <c r="M245" s="462"/>
      <c r="N245" s="462"/>
      <c r="O245" s="462"/>
      <c r="P245" s="462"/>
      <c r="Q245" s="462"/>
      <c r="R245" s="462"/>
      <c r="S245" s="462"/>
      <c r="T245" s="820" t="e">
        <v>#VALUE!</v>
      </c>
      <c r="U245" s="813" t="e">
        <v>#VALUE!</v>
      </c>
      <c r="V245" s="816" t="e">
        <v>#VALUE!</v>
      </c>
      <c r="W245" s="817" t="e">
        <v>#VALUE!</v>
      </c>
      <c r="X245" s="464" t="e">
        <v>#VALUE!</v>
      </c>
      <c r="Y245" s="816" t="e">
        <v>#VALUE!</v>
      </c>
      <c r="Z245" s="467"/>
      <c r="AA245" s="468" t="s">
        <v>1049</v>
      </c>
      <c r="AB245" s="510"/>
      <c r="AC245" s="510"/>
      <c r="AD245" s="510"/>
      <c r="AE245" s="510"/>
      <c r="AF245" s="510"/>
      <c r="AG245" s="510"/>
      <c r="AH245" s="510"/>
      <c r="AI245" s="510"/>
      <c r="AJ245" s="510"/>
      <c r="AK245" s="510"/>
    </row>
    <row r="246" spans="1:37" s="458" customFormat="1" ht="18.75" hidden="1">
      <c r="A246" s="453">
        <v>20</v>
      </c>
      <c r="B246" s="454"/>
      <c r="C246" s="774" t="s">
        <v>1049</v>
      </c>
      <c r="D246" s="456" t="s">
        <v>1049</v>
      </c>
      <c r="E246" s="457" t="s">
        <v>1049</v>
      </c>
      <c r="F246" s="458" t="s">
        <v>1049</v>
      </c>
      <c r="G246" s="459" t="s">
        <v>1049</v>
      </c>
      <c r="H246" s="459" t="s">
        <v>1049</v>
      </c>
      <c r="I246" s="459" t="s">
        <v>1049</v>
      </c>
      <c r="J246" s="459" t="s">
        <v>1049</v>
      </c>
      <c r="K246" s="460" t="s">
        <v>1049</v>
      </c>
      <c r="L246" s="461" t="s">
        <v>1049</v>
      </c>
      <c r="M246" s="462"/>
      <c r="N246" s="462"/>
      <c r="O246" s="462"/>
      <c r="P246" s="462"/>
      <c r="Q246" s="462"/>
      <c r="R246" s="462"/>
      <c r="S246" s="462"/>
      <c r="T246" s="820" t="e">
        <v>#VALUE!</v>
      </c>
      <c r="U246" s="813" t="e">
        <v>#VALUE!</v>
      </c>
      <c r="V246" s="816" t="e">
        <v>#VALUE!</v>
      </c>
      <c r="W246" s="817" t="e">
        <v>#VALUE!</v>
      </c>
      <c r="X246" s="464" t="e">
        <v>#VALUE!</v>
      </c>
      <c r="Y246" s="816" t="e">
        <v>#VALUE!</v>
      </c>
      <c r="Z246" s="467"/>
      <c r="AA246" s="468" t="s">
        <v>1049</v>
      </c>
      <c r="AB246" s="510"/>
      <c r="AC246" s="510"/>
      <c r="AD246" s="510"/>
      <c r="AE246" s="510"/>
      <c r="AF246" s="510"/>
      <c r="AG246" s="510"/>
      <c r="AH246" s="510"/>
      <c r="AI246" s="510"/>
      <c r="AJ246" s="510"/>
      <c r="AK246" s="510"/>
    </row>
    <row r="247" spans="1:37" s="458" customFormat="1" hidden="1">
      <c r="A247" s="453"/>
      <c r="B247" s="454"/>
      <c r="C247" s="467"/>
      <c r="D247" s="456"/>
      <c r="E247" s="457"/>
      <c r="H247" s="467"/>
      <c r="J247" s="460"/>
      <c r="K247" s="460"/>
      <c r="L247" s="467"/>
      <c r="M247" s="462"/>
      <c r="N247" s="462"/>
      <c r="O247" s="462"/>
      <c r="P247" s="462"/>
      <c r="Q247" s="462"/>
      <c r="R247" s="462"/>
      <c r="S247" s="462"/>
      <c r="T247" s="465"/>
      <c r="U247" s="465"/>
      <c r="V247" s="465"/>
      <c r="W247" s="465"/>
      <c r="X247" s="465"/>
      <c r="Y247" s="467"/>
      <c r="Z247" s="467"/>
      <c r="AA247" s="467"/>
      <c r="AB247" s="510"/>
      <c r="AC247" s="510"/>
      <c r="AD247" s="510"/>
      <c r="AE247" s="510"/>
      <c r="AF247" s="510"/>
      <c r="AG247" s="510"/>
      <c r="AH247" s="510"/>
      <c r="AI247" s="510"/>
      <c r="AJ247" s="510"/>
      <c r="AK247" s="510"/>
    </row>
    <row r="248" spans="1:37" s="458" customFormat="1" hidden="1">
      <c r="A248" s="453"/>
      <c r="B248" s="454"/>
      <c r="C248" s="796" t="s">
        <v>237</v>
      </c>
      <c r="D248" s="797"/>
      <c r="E248" s="469"/>
      <c r="F248" s="459"/>
      <c r="G248" s="459"/>
      <c r="H248" s="459"/>
      <c r="I248" s="459"/>
      <c r="J248" s="459"/>
      <c r="K248" s="459"/>
      <c r="L248" s="459"/>
      <c r="M248" s="459"/>
      <c r="N248" s="471"/>
      <c r="Q248" s="798" t="s">
        <v>218</v>
      </c>
      <c r="R248" s="470"/>
      <c r="S248" s="471"/>
      <c r="T248" s="471"/>
      <c r="U248" s="472"/>
      <c r="V248" s="472"/>
      <c r="W248" s="473"/>
      <c r="X248" s="467"/>
      <c r="Y248" s="474"/>
      <c r="AB248" s="510"/>
      <c r="AC248" s="510"/>
      <c r="AD248" s="510"/>
      <c r="AE248" s="510"/>
      <c r="AF248" s="510"/>
      <c r="AG248" s="510"/>
      <c r="AH248" s="510"/>
      <c r="AI248" s="510"/>
      <c r="AJ248" s="510"/>
      <c r="AK248" s="510"/>
    </row>
    <row r="249" spans="1:37" s="458" customFormat="1" hidden="1">
      <c r="A249" s="453"/>
      <c r="B249" s="454"/>
      <c r="C249" s="796" t="s">
        <v>217</v>
      </c>
      <c r="D249" s="797"/>
      <c r="E249" s="469"/>
      <c r="F249" s="459"/>
      <c r="G249" s="459"/>
      <c r="H249" s="459"/>
      <c r="I249" s="459"/>
      <c r="J249" s="459"/>
      <c r="K249" s="459"/>
      <c r="L249" s="459"/>
      <c r="M249" s="459"/>
      <c r="N249" s="471"/>
      <c r="Q249" s="798"/>
      <c r="R249" s="470"/>
      <c r="S249" s="471"/>
      <c r="T249" s="471"/>
      <c r="U249" s="472"/>
      <c r="V249" s="472"/>
      <c r="W249" s="473"/>
      <c r="X249" s="467"/>
      <c r="Y249" s="474"/>
      <c r="AB249" s="510"/>
      <c r="AC249" s="510"/>
      <c r="AD249" s="510"/>
      <c r="AE249" s="510"/>
      <c r="AF249" s="510"/>
      <c r="AG249" s="510"/>
      <c r="AH249" s="510"/>
      <c r="AI249" s="510"/>
      <c r="AJ249" s="510"/>
      <c r="AK249" s="510"/>
    </row>
    <row r="250" spans="1:37" s="458" customFormat="1" hidden="1">
      <c r="A250" s="453"/>
      <c r="B250" s="454"/>
      <c r="C250" s="796" t="s">
        <v>219</v>
      </c>
      <c r="D250" s="797"/>
      <c r="E250" s="469"/>
      <c r="F250" s="459"/>
      <c r="G250" s="459"/>
      <c r="H250" s="459"/>
      <c r="I250" s="459"/>
      <c r="J250" s="459"/>
      <c r="K250" s="459"/>
      <c r="L250" s="459"/>
      <c r="M250" s="459"/>
      <c r="N250" s="471"/>
      <c r="Q250" s="798"/>
      <c r="R250" s="470"/>
      <c r="S250" s="471"/>
      <c r="T250" s="471"/>
      <c r="U250" s="472"/>
      <c r="V250" s="472"/>
      <c r="W250" s="473"/>
      <c r="X250" s="467"/>
      <c r="Y250" s="474"/>
      <c r="AB250" s="510"/>
      <c r="AC250" s="510"/>
      <c r="AD250" s="510"/>
      <c r="AE250" s="510"/>
      <c r="AF250" s="510"/>
      <c r="AG250" s="510"/>
      <c r="AH250" s="510"/>
      <c r="AI250" s="510"/>
      <c r="AJ250" s="510"/>
      <c r="AK250" s="510"/>
    </row>
    <row r="251" spans="1:37" s="458" customFormat="1" hidden="1">
      <c r="A251" s="453"/>
      <c r="B251" s="454"/>
      <c r="C251" s="467"/>
      <c r="D251" s="456"/>
      <c r="E251" s="457"/>
      <c r="H251" s="460"/>
      <c r="J251" s="460"/>
      <c r="K251" s="460"/>
      <c r="L251" s="467"/>
      <c r="M251" s="462"/>
      <c r="N251" s="462"/>
      <c r="O251" s="462"/>
      <c r="P251" s="462"/>
      <c r="Q251" s="462"/>
      <c r="R251" s="462"/>
      <c r="S251" s="462"/>
      <c r="T251" s="465"/>
      <c r="U251" s="465"/>
      <c r="V251" s="465"/>
      <c r="W251" s="465"/>
      <c r="X251" s="465"/>
      <c r="Y251" s="467"/>
      <c r="Z251" s="467"/>
      <c r="AA251" s="467"/>
      <c r="AB251" s="510"/>
      <c r="AC251" s="510"/>
      <c r="AD251" s="510"/>
      <c r="AE251" s="510"/>
      <c r="AF251" s="510"/>
      <c r="AG251" s="510"/>
      <c r="AH251" s="510"/>
      <c r="AI251" s="510"/>
      <c r="AJ251" s="510"/>
      <c r="AK251" s="510"/>
    </row>
    <row r="252" spans="1:37" s="458" customFormat="1" hidden="1">
      <c r="A252" s="865" t="s">
        <v>252</v>
      </c>
      <c r="B252" s="865"/>
      <c r="C252" s="865"/>
      <c r="D252" s="865"/>
      <c r="E252" s="865"/>
      <c r="F252" s="865"/>
      <c r="G252" s="865"/>
      <c r="H252" s="865"/>
      <c r="I252" s="865"/>
      <c r="J252" s="865"/>
      <c r="K252" s="865"/>
      <c r="L252" s="865"/>
      <c r="M252" s="865"/>
      <c r="N252" s="865"/>
      <c r="O252" s="865"/>
      <c r="P252" s="865"/>
      <c r="Q252" s="865"/>
      <c r="R252" s="865"/>
      <c r="S252" s="865"/>
      <c r="T252" s="865"/>
      <c r="U252" s="865"/>
      <c r="V252" s="865"/>
      <c r="W252" s="865"/>
      <c r="X252" s="865"/>
      <c r="Y252" s="865"/>
      <c r="Z252" s="865"/>
      <c r="AA252" s="865"/>
      <c r="AB252" s="510"/>
      <c r="AC252" s="510"/>
      <c r="AD252" s="510"/>
      <c r="AE252" s="510"/>
      <c r="AF252" s="510"/>
      <c r="AG252" s="510"/>
      <c r="AH252" s="510"/>
      <c r="AI252" s="510"/>
      <c r="AJ252" s="510"/>
      <c r="AK252" s="510"/>
    </row>
    <row r="253" spans="1:37" s="458" customFormat="1" hidden="1">
      <c r="A253" s="865" t="s">
        <v>627</v>
      </c>
      <c r="B253" s="865"/>
      <c r="C253" s="865"/>
      <c r="D253" s="865"/>
      <c r="E253" s="865"/>
      <c r="F253" s="865"/>
      <c r="G253" s="865"/>
      <c r="H253" s="865"/>
      <c r="I253" s="865"/>
      <c r="J253" s="865"/>
      <c r="K253" s="865"/>
      <c r="L253" s="865"/>
      <c r="M253" s="865"/>
      <c r="N253" s="865"/>
      <c r="O253" s="865"/>
      <c r="P253" s="865"/>
      <c r="Q253" s="865"/>
      <c r="R253" s="865"/>
      <c r="S253" s="865"/>
      <c r="T253" s="865"/>
      <c r="U253" s="865"/>
      <c r="V253" s="865"/>
      <c r="W253" s="865"/>
      <c r="X253" s="865"/>
      <c r="Y253" s="865"/>
      <c r="Z253" s="865"/>
      <c r="AA253" s="865"/>
      <c r="AB253" s="510"/>
      <c r="AC253" s="510"/>
      <c r="AD253" s="510"/>
      <c r="AE253" s="510"/>
      <c r="AF253" s="510"/>
      <c r="AG253" s="510"/>
      <c r="AH253" s="510"/>
      <c r="AI253" s="510"/>
      <c r="AJ253" s="510"/>
      <c r="AK253" s="510"/>
    </row>
    <row r="254" spans="1:37" s="458" customFormat="1" ht="15.75" hidden="1" customHeight="1">
      <c r="A254" s="865" t="s">
        <v>628</v>
      </c>
      <c r="B254" s="865"/>
      <c r="C254" s="865"/>
      <c r="D254" s="865"/>
      <c r="E254" s="865"/>
      <c r="F254" s="865"/>
      <c r="G254" s="865"/>
      <c r="H254" s="865"/>
      <c r="I254" s="865"/>
      <c r="J254" s="865"/>
      <c r="K254" s="865"/>
      <c r="L254" s="865"/>
      <c r="M254" s="865"/>
      <c r="N254" s="865"/>
      <c r="O254" s="865"/>
      <c r="P254" s="865"/>
      <c r="Q254" s="865"/>
      <c r="R254" s="865"/>
      <c r="S254" s="865"/>
      <c r="T254" s="865"/>
      <c r="U254" s="865"/>
      <c r="V254" s="865"/>
      <c r="W254" s="865"/>
      <c r="X254" s="865"/>
      <c r="Y254" s="865"/>
      <c r="Z254" s="865"/>
      <c r="AA254" s="865"/>
      <c r="AB254" s="510"/>
      <c r="AC254" s="510"/>
      <c r="AD254" s="510"/>
      <c r="AE254" s="510"/>
      <c r="AF254" s="510"/>
      <c r="AG254" s="510"/>
      <c r="AH254" s="510"/>
      <c r="AI254" s="510"/>
      <c r="AJ254" s="510"/>
      <c r="AK254" s="510"/>
    </row>
    <row r="255" spans="1:37" s="458" customFormat="1" ht="9" hidden="1" customHeight="1" thickBot="1">
      <c r="A255" s="865"/>
      <c r="B255" s="865"/>
      <c r="C255" s="865"/>
      <c r="D255" s="865"/>
      <c r="E255" s="865"/>
      <c r="F255" s="865"/>
      <c r="G255" s="865"/>
      <c r="H255" s="865"/>
      <c r="I255" s="865"/>
      <c r="J255" s="865"/>
      <c r="K255" s="865"/>
      <c r="L255" s="865"/>
      <c r="M255" s="865"/>
      <c r="N255" s="865"/>
      <c r="O255" s="865"/>
      <c r="P255" s="865"/>
      <c r="Q255" s="865"/>
      <c r="R255" s="865"/>
      <c r="S255" s="865"/>
      <c r="T255" s="865"/>
      <c r="U255" s="865"/>
      <c r="V255" s="865"/>
      <c r="W255" s="865"/>
      <c r="X255" s="865"/>
      <c r="Y255" s="865"/>
      <c r="Z255" s="865"/>
      <c r="AA255" s="865"/>
      <c r="AB255" s="510"/>
      <c r="AC255" s="510"/>
      <c r="AD255" s="510"/>
      <c r="AE255" s="510"/>
      <c r="AF255" s="510"/>
      <c r="AG255" s="510"/>
      <c r="AH255" s="510"/>
      <c r="AI255" s="510"/>
      <c r="AJ255" s="510"/>
      <c r="AK255" s="510"/>
    </row>
    <row r="256" spans="1:37" s="458" customFormat="1" ht="18.75" hidden="1">
      <c r="A256" s="925" t="s">
        <v>223</v>
      </c>
      <c r="B256" s="925"/>
      <c r="C256" s="925"/>
      <c r="D256" s="465"/>
      <c r="E256" s="929" t="s">
        <v>38</v>
      </c>
      <c r="F256" s="929"/>
      <c r="G256" s="929"/>
      <c r="H256" s="929"/>
      <c r="I256" s="929"/>
      <c r="J256" s="821">
        <v>0.625</v>
      </c>
      <c r="K256" s="771"/>
      <c r="L256" s="467"/>
      <c r="M256" s="772"/>
      <c r="N256" s="772"/>
      <c r="O256" s="772"/>
      <c r="P256" s="772"/>
      <c r="Q256" s="772"/>
      <c r="R256" s="772"/>
      <c r="S256" s="772"/>
      <c r="T256" s="510"/>
      <c r="U256" s="465"/>
      <c r="V256" s="465"/>
      <c r="W256" s="465"/>
      <c r="X256" s="465"/>
      <c r="Y256" s="467"/>
      <c r="Z256" s="467"/>
      <c r="AA256" s="467"/>
      <c r="AB256" s="510"/>
      <c r="AC256" s="510"/>
      <c r="AD256" s="510"/>
      <c r="AE256" s="510"/>
      <c r="AF256" s="510"/>
      <c r="AG256" s="510"/>
      <c r="AH256" s="510"/>
      <c r="AI256" s="510"/>
      <c r="AJ256" s="510"/>
      <c r="AK256" s="510"/>
    </row>
    <row r="257" spans="1:37" s="458" customFormat="1" hidden="1">
      <c r="A257" s="515"/>
      <c r="B257" s="927" t="s">
        <v>1046</v>
      </c>
      <c r="C257" s="927"/>
      <c r="D257" s="465"/>
      <c r="E257" s="929" t="s">
        <v>207</v>
      </c>
      <c r="F257" s="929"/>
      <c r="G257" s="929"/>
      <c r="H257" s="929"/>
      <c r="I257" s="929"/>
      <c r="J257" s="771"/>
      <c r="K257" s="771"/>
      <c r="L257" s="467"/>
      <c r="M257" s="774"/>
      <c r="N257" s="772"/>
      <c r="O257" s="772"/>
      <c r="P257" s="772"/>
      <c r="Q257" s="774"/>
      <c r="R257" s="772"/>
      <c r="S257" s="772"/>
      <c r="T257" s="775"/>
      <c r="U257" s="465"/>
      <c r="V257" s="465"/>
      <c r="W257" s="465"/>
      <c r="X257" s="465"/>
      <c r="Y257" s="467"/>
      <c r="Z257" s="467"/>
      <c r="AA257" s="467"/>
      <c r="AB257" s="510"/>
      <c r="AC257" s="510"/>
      <c r="AD257" s="510"/>
      <c r="AE257" s="510"/>
      <c r="AF257" s="510"/>
      <c r="AG257" s="510"/>
      <c r="AH257" s="510"/>
      <c r="AI257" s="510"/>
      <c r="AJ257" s="510"/>
      <c r="AK257" s="510"/>
    </row>
    <row r="258" spans="1:37" s="458" customFormat="1" ht="36.75" hidden="1" customHeight="1">
      <c r="A258" s="776" t="s">
        <v>208</v>
      </c>
      <c r="B258" s="454" t="s">
        <v>44</v>
      </c>
      <c r="C258" s="777" t="s">
        <v>45</v>
      </c>
      <c r="D258" s="778" t="s">
        <v>209</v>
      </c>
      <c r="E258" s="779" t="s">
        <v>210</v>
      </c>
      <c r="F258" s="779" t="s">
        <v>46</v>
      </c>
      <c r="G258" s="780" t="s">
        <v>47</v>
      </c>
      <c r="H258" s="781" t="s">
        <v>48</v>
      </c>
      <c r="I258" s="780" t="s">
        <v>49</v>
      </c>
      <c r="J258" s="781" t="s">
        <v>50</v>
      </c>
      <c r="K258" s="781"/>
      <c r="L258" s="777"/>
      <c r="M258" s="782" t="s">
        <v>52</v>
      </c>
      <c r="N258" s="782" t="s">
        <v>52</v>
      </c>
      <c r="O258" s="782" t="s">
        <v>52</v>
      </c>
      <c r="P258" s="782" t="s">
        <v>208</v>
      </c>
      <c r="Q258" s="782" t="s">
        <v>52</v>
      </c>
      <c r="R258" s="782" t="s">
        <v>52</v>
      </c>
      <c r="S258" s="782" t="s">
        <v>52</v>
      </c>
      <c r="T258" s="783" t="s">
        <v>212</v>
      </c>
      <c r="U258" s="783"/>
      <c r="V258" s="783" t="s">
        <v>43</v>
      </c>
      <c r="W258" s="785" t="s">
        <v>56</v>
      </c>
      <c r="X258" s="786"/>
      <c r="Y258" s="780" t="s">
        <v>57</v>
      </c>
      <c r="Z258" s="780" t="s">
        <v>58</v>
      </c>
      <c r="AA258" s="777" t="s">
        <v>59</v>
      </c>
      <c r="AB258" s="510"/>
      <c r="AC258" s="510"/>
      <c r="AD258" s="510"/>
      <c r="AE258" s="510"/>
      <c r="AF258" s="510"/>
      <c r="AG258" s="510"/>
      <c r="AH258" s="510"/>
      <c r="AI258" s="510"/>
      <c r="AJ258" s="510"/>
      <c r="AK258" s="510"/>
    </row>
    <row r="259" spans="1:37" ht="18.75" hidden="1">
      <c r="A259" s="453">
        <v>1</v>
      </c>
      <c r="B259" s="777">
        <v>114</v>
      </c>
      <c r="C259" s="774" t="s">
        <v>776</v>
      </c>
      <c r="D259" s="456">
        <v>0</v>
      </c>
      <c r="E259" s="457">
        <v>1999</v>
      </c>
      <c r="F259" s="458">
        <v>0</v>
      </c>
      <c r="G259" s="459" t="s">
        <v>766</v>
      </c>
      <c r="H259" s="459">
        <v>0</v>
      </c>
      <c r="I259" s="459">
        <v>0</v>
      </c>
      <c r="J259" s="459" t="s">
        <v>37</v>
      </c>
      <c r="K259" s="460">
        <v>0</v>
      </c>
      <c r="L259" s="467" t="s">
        <v>777</v>
      </c>
      <c r="M259" s="802"/>
      <c r="N259" s="802"/>
      <c r="O259" s="802"/>
      <c r="P259" s="802"/>
      <c r="Q259" s="802"/>
      <c r="R259" s="802"/>
      <c r="S259" s="802"/>
      <c r="T259" s="820" t="e">
        <v>#VALUE!</v>
      </c>
      <c r="U259" s="813" t="e">
        <v>#VALUE!</v>
      </c>
      <c r="V259" s="816" t="e">
        <v>#VALUE!</v>
      </c>
      <c r="W259" s="822" t="e">
        <v>#VALUE!</v>
      </c>
      <c r="X259" s="813" t="e">
        <v>#VALUE!</v>
      </c>
      <c r="Y259" s="816" t="e">
        <v>#VALUE!</v>
      </c>
      <c r="AA259" s="789" t="s">
        <v>777</v>
      </c>
    </row>
    <row r="260" spans="1:37" ht="18.75" hidden="1">
      <c r="A260" s="453">
        <v>2</v>
      </c>
      <c r="B260" s="454">
        <v>120</v>
      </c>
      <c r="C260" s="774" t="s">
        <v>783</v>
      </c>
      <c r="D260" s="456">
        <v>37094</v>
      </c>
      <c r="E260" s="457">
        <v>2001</v>
      </c>
      <c r="F260" s="458">
        <v>2</v>
      </c>
      <c r="G260" s="459" t="s">
        <v>766</v>
      </c>
      <c r="H260" s="459">
        <v>0</v>
      </c>
      <c r="I260" s="459">
        <v>0</v>
      </c>
      <c r="J260" s="459" t="s">
        <v>772</v>
      </c>
      <c r="K260" s="460">
        <v>0</v>
      </c>
      <c r="L260" s="467" t="s">
        <v>775</v>
      </c>
      <c r="M260" s="802"/>
      <c r="N260" s="802"/>
      <c r="O260" s="802"/>
      <c r="P260" s="802"/>
      <c r="Q260" s="802"/>
      <c r="R260" s="802"/>
      <c r="S260" s="802"/>
      <c r="T260" s="820" t="e">
        <v>#VALUE!</v>
      </c>
      <c r="U260" s="813" t="e">
        <v>#VALUE!</v>
      </c>
      <c r="V260" s="816" t="e">
        <v>#VALUE!</v>
      </c>
      <c r="W260" s="822" t="e">
        <v>#VALUE!</v>
      </c>
      <c r="X260" s="813" t="e">
        <v>#VALUE!</v>
      </c>
      <c r="Y260" s="816" t="e">
        <v>#VALUE!</v>
      </c>
      <c r="AA260" s="789" t="s">
        <v>775</v>
      </c>
    </row>
    <row r="261" spans="1:37" ht="18.75" hidden="1">
      <c r="A261" s="453">
        <v>3</v>
      </c>
      <c r="B261" s="454">
        <v>299</v>
      </c>
      <c r="C261" s="774" t="s">
        <v>107</v>
      </c>
      <c r="D261" s="456">
        <v>36506</v>
      </c>
      <c r="E261" s="457">
        <v>1999</v>
      </c>
      <c r="F261" s="458">
        <v>2</v>
      </c>
      <c r="G261" s="459" t="s">
        <v>735</v>
      </c>
      <c r="H261" s="459">
        <v>0</v>
      </c>
      <c r="I261" s="459">
        <v>0</v>
      </c>
      <c r="J261" s="459" t="s">
        <v>736</v>
      </c>
      <c r="K261" s="460">
        <v>0</v>
      </c>
      <c r="L261" s="467" t="s">
        <v>748</v>
      </c>
      <c r="M261" s="802"/>
      <c r="N261" s="802"/>
      <c r="O261" s="802"/>
      <c r="P261" s="802"/>
      <c r="Q261" s="802"/>
      <c r="R261" s="802"/>
      <c r="S261" s="802"/>
      <c r="T261" s="820" t="e">
        <v>#VALUE!</v>
      </c>
      <c r="U261" s="813" t="e">
        <v>#VALUE!</v>
      </c>
      <c r="V261" s="816" t="e">
        <v>#VALUE!</v>
      </c>
      <c r="W261" s="822" t="e">
        <v>#VALUE!</v>
      </c>
      <c r="X261" s="813" t="e">
        <v>#VALUE!</v>
      </c>
      <c r="Y261" s="816" t="e">
        <v>#VALUE!</v>
      </c>
      <c r="AA261" s="789" t="s">
        <v>748</v>
      </c>
    </row>
    <row r="262" spans="1:37" ht="18.75" hidden="1">
      <c r="A262" s="453">
        <v>4</v>
      </c>
      <c r="B262" s="454">
        <v>328</v>
      </c>
      <c r="C262" s="774" t="s">
        <v>110</v>
      </c>
      <c r="D262" s="456">
        <v>36171</v>
      </c>
      <c r="E262" s="457">
        <v>1999</v>
      </c>
      <c r="F262" s="458">
        <v>2</v>
      </c>
      <c r="G262" s="459" t="s">
        <v>735</v>
      </c>
      <c r="H262" s="459">
        <v>0</v>
      </c>
      <c r="I262" s="459">
        <v>0</v>
      </c>
      <c r="J262" s="459" t="s">
        <v>736</v>
      </c>
      <c r="K262" s="460">
        <v>0</v>
      </c>
      <c r="L262" s="467" t="s">
        <v>748</v>
      </c>
      <c r="M262" s="802"/>
      <c r="N262" s="802"/>
      <c r="O262" s="802"/>
      <c r="P262" s="802"/>
      <c r="Q262" s="802"/>
      <c r="R262" s="802"/>
      <c r="S262" s="802"/>
      <c r="T262" s="820" t="e">
        <v>#VALUE!</v>
      </c>
      <c r="U262" s="813" t="e">
        <v>#VALUE!</v>
      </c>
      <c r="V262" s="816" t="e">
        <v>#VALUE!</v>
      </c>
      <c r="W262" s="822" t="e">
        <v>#VALUE!</v>
      </c>
      <c r="X262" s="813" t="e">
        <v>#VALUE!</v>
      </c>
      <c r="Y262" s="816" t="e">
        <v>#VALUE!</v>
      </c>
      <c r="AA262" s="789" t="s">
        <v>748</v>
      </c>
    </row>
    <row r="263" spans="1:37" ht="18.75" hidden="1">
      <c r="A263" s="453">
        <v>5</v>
      </c>
      <c r="B263" s="454">
        <v>640</v>
      </c>
      <c r="C263" s="774" t="s">
        <v>1005</v>
      </c>
      <c r="D263" s="456" t="s">
        <v>543</v>
      </c>
      <c r="E263" s="457">
        <v>2000</v>
      </c>
      <c r="F263" s="458">
        <v>2</v>
      </c>
      <c r="G263" s="459" t="s">
        <v>563</v>
      </c>
      <c r="H263" s="459">
        <v>0</v>
      </c>
      <c r="I263" s="459">
        <v>0</v>
      </c>
      <c r="J263" s="459" t="s">
        <v>574</v>
      </c>
      <c r="K263" s="460" t="s">
        <v>759</v>
      </c>
      <c r="L263" s="467" t="s">
        <v>607</v>
      </c>
      <c r="M263" s="802"/>
      <c r="N263" s="802"/>
      <c r="O263" s="802"/>
      <c r="P263" s="802"/>
      <c r="Q263" s="802"/>
      <c r="R263" s="802"/>
      <c r="S263" s="802"/>
      <c r="T263" s="820" t="e">
        <v>#VALUE!</v>
      </c>
      <c r="U263" s="813" t="s">
        <v>1049</v>
      </c>
      <c r="V263" s="816" t="e">
        <v>#VALUE!</v>
      </c>
      <c r="W263" s="822" t="e">
        <v>#VALUE!</v>
      </c>
      <c r="X263" s="813" t="s">
        <v>1049</v>
      </c>
      <c r="Y263" s="816" t="s">
        <v>1056</v>
      </c>
      <c r="AA263" s="789" t="s">
        <v>607</v>
      </c>
    </row>
    <row r="264" spans="1:37" ht="18.75" hidden="1">
      <c r="A264" s="453">
        <v>6</v>
      </c>
      <c r="C264" s="774" t="s">
        <v>1049</v>
      </c>
      <c r="D264" s="456" t="s">
        <v>1049</v>
      </c>
      <c r="E264" s="457" t="s">
        <v>1049</v>
      </c>
      <c r="F264" s="458" t="s">
        <v>1049</v>
      </c>
      <c r="G264" s="459" t="s">
        <v>1049</v>
      </c>
      <c r="H264" s="459" t="s">
        <v>1049</v>
      </c>
      <c r="I264" s="459" t="s">
        <v>1049</v>
      </c>
      <c r="J264" s="459" t="s">
        <v>1049</v>
      </c>
      <c r="K264" s="460" t="s">
        <v>1049</v>
      </c>
      <c r="L264" s="467" t="s">
        <v>1049</v>
      </c>
      <c r="M264" s="802"/>
      <c r="N264" s="802"/>
      <c r="O264" s="802"/>
      <c r="P264" s="802"/>
      <c r="Q264" s="802"/>
      <c r="R264" s="802"/>
      <c r="S264" s="802"/>
      <c r="T264" s="820" t="e">
        <v>#VALUE!</v>
      </c>
      <c r="U264" s="813" t="e">
        <v>#VALUE!</v>
      </c>
      <c r="V264" s="816" t="e">
        <v>#VALUE!</v>
      </c>
      <c r="W264" s="822" t="e">
        <v>#VALUE!</v>
      </c>
      <c r="X264" s="813" t="e">
        <v>#VALUE!</v>
      </c>
      <c r="Y264" s="816" t="e">
        <v>#VALUE!</v>
      </c>
      <c r="AA264" s="789" t="s">
        <v>1049</v>
      </c>
    </row>
    <row r="265" spans="1:37" ht="18.75" hidden="1">
      <c r="A265" s="453">
        <v>7</v>
      </c>
      <c r="C265" s="774" t="s">
        <v>1049</v>
      </c>
      <c r="D265" s="456" t="s">
        <v>1049</v>
      </c>
      <c r="E265" s="457" t="s">
        <v>1049</v>
      </c>
      <c r="F265" s="458" t="s">
        <v>1049</v>
      </c>
      <c r="G265" s="459" t="s">
        <v>1049</v>
      </c>
      <c r="H265" s="459" t="s">
        <v>1049</v>
      </c>
      <c r="I265" s="459" t="s">
        <v>1049</v>
      </c>
      <c r="J265" s="459" t="s">
        <v>1049</v>
      </c>
      <c r="K265" s="460" t="s">
        <v>1049</v>
      </c>
      <c r="L265" s="467" t="s">
        <v>1049</v>
      </c>
      <c r="M265" s="802"/>
      <c r="N265" s="802"/>
      <c r="O265" s="802"/>
      <c r="P265" s="802"/>
      <c r="Q265" s="802"/>
      <c r="R265" s="802"/>
      <c r="S265" s="802"/>
      <c r="T265" s="820" t="e">
        <v>#VALUE!</v>
      </c>
      <c r="U265" s="813" t="e">
        <v>#VALUE!</v>
      </c>
      <c r="V265" s="816" t="e">
        <v>#VALUE!</v>
      </c>
      <c r="W265" s="822" t="e">
        <v>#VALUE!</v>
      </c>
      <c r="X265" s="813" t="e">
        <v>#VALUE!</v>
      </c>
      <c r="Y265" s="816" t="e">
        <v>#VALUE!</v>
      </c>
      <c r="AA265" s="789" t="s">
        <v>1049</v>
      </c>
    </row>
    <row r="266" spans="1:37" ht="18.75" hidden="1">
      <c r="A266" s="453">
        <v>7</v>
      </c>
      <c r="B266" s="454">
        <v>29</v>
      </c>
      <c r="C266" s="774" t="s">
        <v>140</v>
      </c>
      <c r="D266" s="456">
        <v>35955</v>
      </c>
      <c r="E266" s="457">
        <v>1998</v>
      </c>
      <c r="F266" s="458">
        <v>1</v>
      </c>
      <c r="G266" s="459" t="s">
        <v>172</v>
      </c>
      <c r="H266" s="459">
        <v>0</v>
      </c>
      <c r="I266" s="459">
        <v>0</v>
      </c>
      <c r="J266" s="459" t="s">
        <v>187</v>
      </c>
      <c r="K266" s="460">
        <v>0</v>
      </c>
      <c r="L266" s="467" t="s">
        <v>648</v>
      </c>
      <c r="M266" s="802"/>
      <c r="N266" s="802"/>
      <c r="O266" s="802"/>
      <c r="P266" s="802"/>
      <c r="Q266" s="802"/>
      <c r="R266" s="802"/>
      <c r="S266" s="802"/>
      <c r="T266" s="820" t="e">
        <v>#VALUE!</v>
      </c>
      <c r="U266" s="813" t="e">
        <v>#VALUE!</v>
      </c>
      <c r="V266" s="816" t="e">
        <v>#VALUE!</v>
      </c>
      <c r="W266" s="822" t="e">
        <v>#VALUE!</v>
      </c>
      <c r="X266" s="813" t="e">
        <v>#VALUE!</v>
      </c>
      <c r="Y266" s="816" t="e">
        <v>#VALUE!</v>
      </c>
      <c r="AA266" s="789" t="s">
        <v>648</v>
      </c>
    </row>
    <row r="267" spans="1:37" ht="18.75" hidden="1">
      <c r="A267" s="453">
        <v>8</v>
      </c>
      <c r="B267" s="454">
        <v>77</v>
      </c>
      <c r="C267" s="774" t="s">
        <v>141</v>
      </c>
      <c r="D267" s="456">
        <v>36391</v>
      </c>
      <c r="E267" s="457">
        <v>1999</v>
      </c>
      <c r="F267" s="458">
        <v>1</v>
      </c>
      <c r="G267" s="459" t="s">
        <v>172</v>
      </c>
      <c r="H267" s="459">
        <v>0</v>
      </c>
      <c r="I267" s="459">
        <v>0</v>
      </c>
      <c r="J267" s="459" t="s">
        <v>35</v>
      </c>
      <c r="K267" s="460">
        <v>0</v>
      </c>
      <c r="L267" s="467" t="s">
        <v>188</v>
      </c>
      <c r="M267" s="802"/>
      <c r="N267" s="802"/>
      <c r="O267" s="802"/>
      <c r="P267" s="802"/>
      <c r="Q267" s="802"/>
      <c r="R267" s="802"/>
      <c r="S267" s="802"/>
      <c r="T267" s="820" t="e">
        <v>#VALUE!</v>
      </c>
      <c r="U267" s="813" t="e">
        <v>#VALUE!</v>
      </c>
      <c r="V267" s="816" t="e">
        <v>#VALUE!</v>
      </c>
      <c r="W267" s="822" t="e">
        <v>#VALUE!</v>
      </c>
      <c r="X267" s="813" t="e">
        <v>#VALUE!</v>
      </c>
      <c r="Y267" s="816" t="e">
        <v>#VALUE!</v>
      </c>
      <c r="AA267" s="789" t="s">
        <v>188</v>
      </c>
    </row>
    <row r="268" spans="1:37" ht="18.75" hidden="1">
      <c r="A268" s="453">
        <v>9</v>
      </c>
      <c r="B268" s="454">
        <v>116</v>
      </c>
      <c r="C268" s="774" t="s">
        <v>774</v>
      </c>
      <c r="D268" s="456">
        <v>36683</v>
      </c>
      <c r="E268" s="457">
        <v>2000</v>
      </c>
      <c r="F268" s="458">
        <v>1</v>
      </c>
      <c r="G268" s="459" t="s">
        <v>766</v>
      </c>
      <c r="H268" s="459">
        <v>0</v>
      </c>
      <c r="I268" s="459">
        <v>0</v>
      </c>
      <c r="J268" s="459" t="s">
        <v>772</v>
      </c>
      <c r="K268" s="460">
        <v>0</v>
      </c>
      <c r="L268" s="467" t="s">
        <v>775</v>
      </c>
      <c r="M268" s="802"/>
      <c r="N268" s="802"/>
      <c r="O268" s="802"/>
      <c r="P268" s="802"/>
      <c r="Q268" s="802"/>
      <c r="R268" s="802"/>
      <c r="S268" s="802"/>
      <c r="T268" s="820" t="e">
        <v>#VALUE!</v>
      </c>
      <c r="U268" s="813" t="e">
        <v>#VALUE!</v>
      </c>
      <c r="V268" s="816" t="e">
        <v>#VALUE!</v>
      </c>
      <c r="W268" s="822" t="e">
        <v>#VALUE!</v>
      </c>
      <c r="X268" s="813" t="e">
        <v>#VALUE!</v>
      </c>
      <c r="Y268" s="816" t="e">
        <v>#VALUE!</v>
      </c>
      <c r="AA268" s="789" t="s">
        <v>775</v>
      </c>
    </row>
    <row r="269" spans="1:37" ht="18.75" hidden="1">
      <c r="A269" s="453">
        <v>10</v>
      </c>
      <c r="B269" s="454">
        <v>298</v>
      </c>
      <c r="C269" s="774" t="s">
        <v>106</v>
      </c>
      <c r="D269" s="456">
        <v>35856</v>
      </c>
      <c r="E269" s="457">
        <v>1998</v>
      </c>
      <c r="F269" s="458">
        <v>1</v>
      </c>
      <c r="G269" s="459" t="s">
        <v>735</v>
      </c>
      <c r="H269" s="459">
        <v>0</v>
      </c>
      <c r="I269" s="459">
        <v>0</v>
      </c>
      <c r="J269" s="459" t="s">
        <v>736</v>
      </c>
      <c r="K269" s="460">
        <v>0</v>
      </c>
      <c r="L269" s="467" t="s">
        <v>748</v>
      </c>
      <c r="M269" s="802"/>
      <c r="N269" s="802"/>
      <c r="O269" s="802"/>
      <c r="P269" s="802"/>
      <c r="Q269" s="802"/>
      <c r="R269" s="802"/>
      <c r="S269" s="802"/>
      <c r="T269" s="820" t="e">
        <v>#VALUE!</v>
      </c>
      <c r="U269" s="813" t="e">
        <v>#VALUE!</v>
      </c>
      <c r="V269" s="816" t="e">
        <v>#VALUE!</v>
      </c>
      <c r="W269" s="822" t="e">
        <v>#VALUE!</v>
      </c>
      <c r="X269" s="813" t="e">
        <v>#VALUE!</v>
      </c>
      <c r="Y269" s="816" t="e">
        <v>#VALUE!</v>
      </c>
      <c r="AA269" s="789" t="s">
        <v>748</v>
      </c>
    </row>
    <row r="270" spans="1:37" ht="18.75" hidden="1">
      <c r="A270" s="453">
        <v>11</v>
      </c>
      <c r="B270" s="454">
        <v>661</v>
      </c>
      <c r="C270" s="774" t="s">
        <v>1029</v>
      </c>
      <c r="D270" s="456">
        <v>0</v>
      </c>
      <c r="E270" s="457">
        <v>1998</v>
      </c>
      <c r="F270" s="458">
        <v>1</v>
      </c>
      <c r="G270" s="459" t="s">
        <v>563</v>
      </c>
      <c r="H270" s="459">
        <v>0</v>
      </c>
      <c r="I270" s="459">
        <v>0</v>
      </c>
      <c r="J270" s="459" t="s">
        <v>35</v>
      </c>
      <c r="K270" s="460" t="s">
        <v>759</v>
      </c>
      <c r="L270" s="467" t="s">
        <v>1030</v>
      </c>
      <c r="M270" s="802"/>
      <c r="N270" s="802"/>
      <c r="O270" s="802"/>
      <c r="P270" s="802"/>
      <c r="Q270" s="802"/>
      <c r="R270" s="802"/>
      <c r="S270" s="802"/>
      <c r="T270" s="820" t="e">
        <v>#VALUE!</v>
      </c>
      <c r="U270" s="813" t="s">
        <v>1049</v>
      </c>
      <c r="V270" s="816" t="e">
        <v>#VALUE!</v>
      </c>
      <c r="W270" s="822" t="e">
        <v>#VALUE!</v>
      </c>
      <c r="X270" s="813" t="s">
        <v>1049</v>
      </c>
      <c r="Y270" s="816" t="s">
        <v>1056</v>
      </c>
      <c r="AA270" s="789" t="s">
        <v>1030</v>
      </c>
    </row>
    <row r="271" spans="1:37" ht="18.75" hidden="1">
      <c r="A271" s="453">
        <v>12</v>
      </c>
      <c r="C271" s="774" t="s">
        <v>1049</v>
      </c>
      <c r="D271" s="456" t="s">
        <v>1049</v>
      </c>
      <c r="E271" s="457" t="s">
        <v>1049</v>
      </c>
      <c r="F271" s="458" t="s">
        <v>1049</v>
      </c>
      <c r="G271" s="459" t="s">
        <v>1049</v>
      </c>
      <c r="H271" s="459" t="s">
        <v>1049</v>
      </c>
      <c r="I271" s="459" t="s">
        <v>1049</v>
      </c>
      <c r="J271" s="459" t="s">
        <v>1049</v>
      </c>
      <c r="K271" s="460" t="s">
        <v>1049</v>
      </c>
      <c r="L271" s="467" t="s">
        <v>1049</v>
      </c>
      <c r="M271" s="802"/>
      <c r="N271" s="802"/>
      <c r="O271" s="802"/>
      <c r="P271" s="802"/>
      <c r="Q271" s="802"/>
      <c r="R271" s="802"/>
      <c r="S271" s="802"/>
      <c r="T271" s="820" t="e">
        <v>#VALUE!</v>
      </c>
      <c r="U271" s="813" t="e">
        <v>#VALUE!</v>
      </c>
      <c r="V271" s="816" t="e">
        <v>#VALUE!</v>
      </c>
      <c r="W271" s="822" t="e">
        <v>#VALUE!</v>
      </c>
      <c r="X271" s="813" t="e">
        <v>#VALUE!</v>
      </c>
      <c r="Y271" s="816" t="e">
        <v>#VALUE!</v>
      </c>
      <c r="AA271" s="789" t="s">
        <v>1049</v>
      </c>
    </row>
    <row r="272" spans="1:37" ht="18.75" hidden="1">
      <c r="A272" s="453">
        <v>14</v>
      </c>
      <c r="C272" s="774" t="s">
        <v>1049</v>
      </c>
      <c r="D272" s="456" t="s">
        <v>1049</v>
      </c>
      <c r="E272" s="457" t="s">
        <v>1049</v>
      </c>
      <c r="F272" s="458" t="s">
        <v>1049</v>
      </c>
      <c r="G272" s="459" t="s">
        <v>1049</v>
      </c>
      <c r="H272" s="459" t="s">
        <v>1049</v>
      </c>
      <c r="I272" s="459" t="s">
        <v>1049</v>
      </c>
      <c r="J272" s="459" t="s">
        <v>1049</v>
      </c>
      <c r="K272" s="460" t="s">
        <v>1049</v>
      </c>
      <c r="L272" s="467" t="s">
        <v>1049</v>
      </c>
      <c r="M272" s="802"/>
      <c r="N272" s="802"/>
      <c r="O272" s="802"/>
      <c r="P272" s="802"/>
      <c r="Q272" s="802"/>
      <c r="R272" s="802"/>
      <c r="S272" s="802"/>
      <c r="T272" s="820" t="e">
        <v>#VALUE!</v>
      </c>
      <c r="U272" s="813" t="e">
        <v>#VALUE!</v>
      </c>
      <c r="V272" s="816" t="e">
        <v>#VALUE!</v>
      </c>
      <c r="W272" s="822" t="e">
        <v>#VALUE!</v>
      </c>
      <c r="X272" s="813" t="e">
        <v>#VALUE!</v>
      </c>
      <c r="Y272" s="816" t="e">
        <v>#VALUE!</v>
      </c>
      <c r="AA272" s="789" t="s">
        <v>1049</v>
      </c>
    </row>
    <row r="273" spans="1:27" ht="18.75" hidden="1">
      <c r="A273" s="453">
        <v>13</v>
      </c>
      <c r="B273" s="454">
        <v>25</v>
      </c>
      <c r="C273" s="774" t="s">
        <v>636</v>
      </c>
      <c r="D273" s="456">
        <v>34640</v>
      </c>
      <c r="E273" s="457">
        <v>1994</v>
      </c>
      <c r="F273" s="458">
        <v>2</v>
      </c>
      <c r="G273" s="789" t="s">
        <v>172</v>
      </c>
      <c r="H273" s="789">
        <v>0</v>
      </c>
      <c r="I273" s="789">
        <v>0</v>
      </c>
      <c r="J273" s="789" t="s">
        <v>167</v>
      </c>
      <c r="K273" s="460">
        <v>0</v>
      </c>
      <c r="L273" s="467" t="s">
        <v>653</v>
      </c>
      <c r="M273" s="802"/>
      <c r="N273" s="802"/>
      <c r="O273" s="802"/>
      <c r="P273" s="802"/>
      <c r="Q273" s="802"/>
      <c r="R273" s="802"/>
      <c r="S273" s="802"/>
      <c r="T273" s="820" t="e">
        <v>#VALUE!</v>
      </c>
      <c r="U273" s="813" t="e">
        <v>#VALUE!</v>
      </c>
      <c r="V273" s="816" t="e">
        <v>#VALUE!</v>
      </c>
      <c r="W273" s="822" t="e">
        <v>#VALUE!</v>
      </c>
      <c r="X273" s="813" t="e">
        <v>#VALUE!</v>
      </c>
      <c r="Y273" s="816" t="e">
        <v>#VALUE!</v>
      </c>
      <c r="AA273" s="789" t="s">
        <v>653</v>
      </c>
    </row>
    <row r="274" spans="1:27" ht="18.75" hidden="1">
      <c r="A274" s="453">
        <v>14</v>
      </c>
      <c r="B274" s="454">
        <v>129</v>
      </c>
      <c r="C274" s="774" t="s">
        <v>795</v>
      </c>
      <c r="D274" s="456">
        <v>0</v>
      </c>
      <c r="E274" s="457">
        <v>1994</v>
      </c>
      <c r="F274" s="458">
        <v>1</v>
      </c>
      <c r="G274" s="789" t="s">
        <v>766</v>
      </c>
      <c r="H274" s="789">
        <v>0</v>
      </c>
      <c r="I274" s="789">
        <v>0</v>
      </c>
      <c r="J274" s="789" t="s">
        <v>37</v>
      </c>
      <c r="K274" s="460">
        <v>0</v>
      </c>
      <c r="L274" s="467" t="s">
        <v>777</v>
      </c>
      <c r="M274" s="802"/>
      <c r="N274" s="802"/>
      <c r="O274" s="802"/>
      <c r="P274" s="802"/>
      <c r="Q274" s="802"/>
      <c r="R274" s="802"/>
      <c r="S274" s="802"/>
      <c r="T274" s="820" t="e">
        <v>#VALUE!</v>
      </c>
      <c r="U274" s="813" t="e">
        <v>#VALUE!</v>
      </c>
      <c r="V274" s="816" t="e">
        <v>#VALUE!</v>
      </c>
      <c r="W274" s="822" t="e">
        <v>#VALUE!</v>
      </c>
      <c r="X274" s="813" t="e">
        <v>#VALUE!</v>
      </c>
      <c r="Y274" s="816" t="e">
        <v>#VALUE!</v>
      </c>
      <c r="AA274" s="789" t="s">
        <v>777</v>
      </c>
    </row>
    <row r="275" spans="1:27" ht="18.75" hidden="1">
      <c r="A275" s="453">
        <v>15</v>
      </c>
      <c r="B275" s="454">
        <v>303</v>
      </c>
      <c r="C275" s="774" t="s">
        <v>100</v>
      </c>
      <c r="D275" s="456">
        <v>34798</v>
      </c>
      <c r="E275" s="457">
        <v>1995</v>
      </c>
      <c r="F275" s="458" t="s">
        <v>34</v>
      </c>
      <c r="G275" s="789" t="s">
        <v>735</v>
      </c>
      <c r="H275" s="789">
        <v>0</v>
      </c>
      <c r="I275" s="789">
        <v>0</v>
      </c>
      <c r="J275" s="789" t="s">
        <v>737</v>
      </c>
      <c r="K275" s="460">
        <v>0</v>
      </c>
      <c r="L275" s="467" t="s">
        <v>745</v>
      </c>
      <c r="M275" s="802"/>
      <c r="N275" s="802"/>
      <c r="O275" s="802"/>
      <c r="P275" s="802"/>
      <c r="Q275" s="802"/>
      <c r="R275" s="802"/>
      <c r="S275" s="802"/>
      <c r="T275" s="820" t="e">
        <v>#VALUE!</v>
      </c>
      <c r="U275" s="813" t="e">
        <v>#VALUE!</v>
      </c>
      <c r="V275" s="816" t="e">
        <v>#VALUE!</v>
      </c>
      <c r="W275" s="822" t="e">
        <v>#VALUE!</v>
      </c>
      <c r="X275" s="813" t="e">
        <v>#VALUE!</v>
      </c>
      <c r="Y275" s="816" t="e">
        <v>#VALUE!</v>
      </c>
      <c r="AA275" s="789" t="s">
        <v>745</v>
      </c>
    </row>
    <row r="276" spans="1:27" ht="18.75" hidden="1">
      <c r="A276" s="453">
        <v>16</v>
      </c>
      <c r="C276" s="455" t="s">
        <v>1049</v>
      </c>
      <c r="D276" s="456" t="s">
        <v>1049</v>
      </c>
      <c r="E276" s="457" t="s">
        <v>1049</v>
      </c>
      <c r="F276" s="458" t="s">
        <v>1049</v>
      </c>
      <c r="G276" s="789" t="s">
        <v>1049</v>
      </c>
      <c r="H276" s="789" t="s">
        <v>1049</v>
      </c>
      <c r="I276" s="789" t="s">
        <v>1049</v>
      </c>
      <c r="J276" s="789" t="s">
        <v>1049</v>
      </c>
      <c r="K276" s="460" t="s">
        <v>1049</v>
      </c>
      <c r="L276" s="467" t="s">
        <v>1049</v>
      </c>
      <c r="M276" s="802"/>
      <c r="N276" s="802"/>
      <c r="O276" s="802"/>
      <c r="P276" s="802"/>
      <c r="Q276" s="802"/>
      <c r="R276" s="802"/>
      <c r="S276" s="802"/>
      <c r="T276" s="820" t="e">
        <v>#VALUE!</v>
      </c>
      <c r="U276" s="813" t="e">
        <v>#VALUE!</v>
      </c>
      <c r="V276" s="816" t="e">
        <v>#VALUE!</v>
      </c>
      <c r="W276" s="822" t="e">
        <v>#VALUE!</v>
      </c>
      <c r="X276" s="813" t="e">
        <v>#VALUE!</v>
      </c>
      <c r="Y276" s="816" t="e">
        <v>#VALUE!</v>
      </c>
      <c r="AA276" s="789" t="s">
        <v>1049</v>
      </c>
    </row>
    <row r="277" spans="1:27" ht="18.75" hidden="1">
      <c r="A277" s="453">
        <v>19</v>
      </c>
      <c r="C277" s="455" t="s">
        <v>1049</v>
      </c>
      <c r="D277" s="456" t="s">
        <v>1049</v>
      </c>
      <c r="E277" s="457" t="s">
        <v>1049</v>
      </c>
      <c r="F277" s="458" t="s">
        <v>1049</v>
      </c>
      <c r="G277" s="789" t="s">
        <v>1049</v>
      </c>
      <c r="H277" s="789" t="s">
        <v>1049</v>
      </c>
      <c r="I277" s="789" t="s">
        <v>1049</v>
      </c>
      <c r="J277" s="789" t="s">
        <v>1049</v>
      </c>
      <c r="K277" s="460" t="s">
        <v>1049</v>
      </c>
      <c r="L277" s="467" t="s">
        <v>1049</v>
      </c>
      <c r="M277" s="802"/>
      <c r="N277" s="802"/>
      <c r="O277" s="802"/>
      <c r="P277" s="802"/>
      <c r="Q277" s="802"/>
      <c r="R277" s="802"/>
      <c r="S277" s="802"/>
      <c r="T277" s="820" t="e">
        <v>#VALUE!</v>
      </c>
      <c r="U277" s="813" t="e">
        <v>#VALUE!</v>
      </c>
      <c r="V277" s="816" t="e">
        <v>#VALUE!</v>
      </c>
      <c r="W277" s="822" t="e">
        <v>#VALUE!</v>
      </c>
      <c r="X277" s="813" t="e">
        <v>#VALUE!</v>
      </c>
      <c r="Y277" s="816" t="e">
        <v>#VALUE!</v>
      </c>
      <c r="AA277" s="789" t="s">
        <v>1049</v>
      </c>
    </row>
    <row r="278" spans="1:27" ht="18.75" hidden="1">
      <c r="A278" s="453">
        <v>20</v>
      </c>
      <c r="C278" s="455" t="s">
        <v>1049</v>
      </c>
      <c r="D278" s="456" t="s">
        <v>1049</v>
      </c>
      <c r="E278" s="457" t="s">
        <v>1049</v>
      </c>
      <c r="F278" s="458" t="s">
        <v>1049</v>
      </c>
      <c r="G278" s="789" t="s">
        <v>1049</v>
      </c>
      <c r="H278" s="789" t="s">
        <v>1049</v>
      </c>
      <c r="I278" s="789" t="s">
        <v>1049</v>
      </c>
      <c r="J278" s="789" t="s">
        <v>1049</v>
      </c>
      <c r="K278" s="460" t="s">
        <v>1049</v>
      </c>
      <c r="L278" s="467" t="s">
        <v>1049</v>
      </c>
      <c r="M278" s="802"/>
      <c r="T278" s="820" t="e">
        <v>#VALUE!</v>
      </c>
      <c r="U278" s="813" t="e">
        <v>#VALUE!</v>
      </c>
      <c r="V278" s="816" t="e">
        <v>#VALUE!</v>
      </c>
      <c r="W278" s="822" t="e">
        <v>#VALUE!</v>
      </c>
      <c r="X278" s="813" t="e">
        <v>#VALUE!</v>
      </c>
      <c r="Y278" s="816" t="e">
        <v>#VALUE!</v>
      </c>
      <c r="AA278" s="789" t="s">
        <v>1049</v>
      </c>
    </row>
    <row r="279" spans="1:27" hidden="1">
      <c r="C279" s="796"/>
      <c r="D279" s="797"/>
      <c r="E279" s="469"/>
      <c r="F279" s="459"/>
      <c r="G279" s="459"/>
      <c r="H279" s="459"/>
      <c r="I279" s="459"/>
      <c r="J279" s="459"/>
      <c r="K279" s="459"/>
      <c r="L279" s="459"/>
      <c r="M279" s="459"/>
      <c r="N279" s="471"/>
      <c r="O279" s="458"/>
      <c r="P279" s="458"/>
      <c r="Q279" s="798"/>
      <c r="R279" s="470"/>
      <c r="S279" s="471"/>
      <c r="T279" s="471"/>
      <c r="U279" s="472"/>
      <c r="V279" s="472"/>
      <c r="W279" s="473"/>
      <c r="X279" s="467"/>
      <c r="Y279" s="474"/>
      <c r="Z279" s="458"/>
      <c r="AA279" s="458"/>
    </row>
    <row r="280" spans="1:27" hidden="1">
      <c r="C280" s="796" t="s">
        <v>237</v>
      </c>
      <c r="D280" s="797"/>
      <c r="E280" s="469"/>
      <c r="F280" s="459"/>
      <c r="G280" s="459"/>
      <c r="H280" s="459"/>
      <c r="I280" s="459"/>
      <c r="J280" s="459"/>
      <c r="K280" s="459"/>
      <c r="L280" s="459"/>
      <c r="M280" s="459"/>
      <c r="N280" s="471"/>
      <c r="O280" s="458"/>
      <c r="P280" s="458"/>
      <c r="Q280" s="798" t="s">
        <v>218</v>
      </c>
      <c r="R280" s="470"/>
      <c r="S280" s="471"/>
      <c r="T280" s="471"/>
      <c r="U280" s="472"/>
      <c r="V280" s="472"/>
      <c r="W280" s="473"/>
      <c r="X280" s="467"/>
      <c r="Y280" s="474"/>
      <c r="Z280" s="458"/>
      <c r="AA280" s="458"/>
    </row>
    <row r="281" spans="1:27" hidden="1">
      <c r="C281" s="796" t="s">
        <v>217</v>
      </c>
      <c r="D281" s="797"/>
      <c r="E281" s="469"/>
      <c r="F281" s="459"/>
      <c r="G281" s="459"/>
      <c r="H281" s="459"/>
      <c r="I281" s="459"/>
      <c r="J281" s="459"/>
      <c r="K281" s="459"/>
      <c r="L281" s="459"/>
      <c r="M281" s="459"/>
      <c r="N281" s="471"/>
      <c r="O281" s="458"/>
      <c r="P281" s="458"/>
      <c r="Q281" s="798"/>
      <c r="R281" s="470"/>
      <c r="S281" s="471"/>
      <c r="T281" s="471"/>
      <c r="U281" s="472"/>
      <c r="V281" s="472"/>
      <c r="W281" s="473"/>
      <c r="X281" s="467"/>
      <c r="Y281" s="474"/>
      <c r="Z281" s="458"/>
      <c r="AA281" s="458"/>
    </row>
    <row r="282" spans="1:27" hidden="1">
      <c r="C282" s="796" t="s">
        <v>219</v>
      </c>
      <c r="D282" s="797"/>
      <c r="E282" s="469"/>
      <c r="F282" s="459"/>
      <c r="G282" s="459"/>
      <c r="H282" s="459"/>
      <c r="I282" s="459"/>
      <c r="J282" s="459"/>
      <c r="K282" s="459"/>
      <c r="L282" s="459"/>
      <c r="M282" s="459"/>
      <c r="N282" s="471"/>
      <c r="O282" s="458"/>
      <c r="P282" s="458"/>
      <c r="Q282" s="798"/>
      <c r="R282" s="470"/>
      <c r="S282" s="471"/>
      <c r="T282" s="471"/>
      <c r="U282" s="472"/>
      <c r="V282" s="472"/>
      <c r="W282" s="473"/>
      <c r="X282" s="467"/>
      <c r="Y282" s="474"/>
      <c r="Z282" s="458"/>
      <c r="AA282" s="458"/>
    </row>
  </sheetData>
  <sortState ref="B164:AA167">
    <sortCondition descending="1" ref="T164:T167"/>
  </sortState>
  <mergeCells count="56">
    <mergeCell ref="B130:C130"/>
    <mergeCell ref="E130:I130"/>
    <mergeCell ref="A156:AA156"/>
    <mergeCell ref="A157:AA157"/>
    <mergeCell ref="A158:AA158"/>
    <mergeCell ref="A159:AA159"/>
    <mergeCell ref="A160:C160"/>
    <mergeCell ref="E160:I160"/>
    <mergeCell ref="B161:C161"/>
    <mergeCell ref="E161:I161"/>
    <mergeCell ref="A125:AA125"/>
    <mergeCell ref="A126:AA126"/>
    <mergeCell ref="A127:AA127"/>
    <mergeCell ref="A128:AA128"/>
    <mergeCell ref="A129:C129"/>
    <mergeCell ref="E129:I129"/>
    <mergeCell ref="B68:C68"/>
    <mergeCell ref="E68:I68"/>
    <mergeCell ref="A94:AA94"/>
    <mergeCell ref="A95:AA95"/>
    <mergeCell ref="A96:AA96"/>
    <mergeCell ref="A97:AA97"/>
    <mergeCell ref="A98:C98"/>
    <mergeCell ref="E98:I98"/>
    <mergeCell ref="B99:C99"/>
    <mergeCell ref="E99:I99"/>
    <mergeCell ref="A63:AA63"/>
    <mergeCell ref="A64:AA64"/>
    <mergeCell ref="A65:AA65"/>
    <mergeCell ref="A66:AA66"/>
    <mergeCell ref="A67:C67"/>
    <mergeCell ref="E67:I67"/>
    <mergeCell ref="B6:C6"/>
    <mergeCell ref="E6:I6"/>
    <mergeCell ref="A32:AA32"/>
    <mergeCell ref="A33:AA33"/>
    <mergeCell ref="A34:AA34"/>
    <mergeCell ref="A35:AA35"/>
    <mergeCell ref="A36:C36"/>
    <mergeCell ref="E36:I36"/>
    <mergeCell ref="A37:C37"/>
    <mergeCell ref="E37:I37"/>
    <mergeCell ref="A1:AA1"/>
    <mergeCell ref="A2:AA2"/>
    <mergeCell ref="A3:AA3"/>
    <mergeCell ref="A4:AA4"/>
    <mergeCell ref="A5:C5"/>
    <mergeCell ref="E5:I5"/>
    <mergeCell ref="B257:C257"/>
    <mergeCell ref="E257:I257"/>
    <mergeCell ref="A252:AA252"/>
    <mergeCell ref="A253:AA253"/>
    <mergeCell ref="A254:AA254"/>
    <mergeCell ref="A255:AA255"/>
    <mergeCell ref="A256:C256"/>
    <mergeCell ref="E256:I256"/>
  </mergeCells>
  <conditionalFormatting sqref="T8:T27">
    <cfRule type="cellIs" dxfId="15" priority="9" operator="lessThan">
      <formula>1</formula>
    </cfRule>
  </conditionalFormatting>
  <conditionalFormatting sqref="T101:T120">
    <cfRule type="cellIs" dxfId="14" priority="6" operator="lessThan">
      <formula>1</formula>
    </cfRule>
  </conditionalFormatting>
  <conditionalFormatting sqref="T39:T58">
    <cfRule type="cellIs" dxfId="13" priority="8" operator="lessThan">
      <formula>1</formula>
    </cfRule>
  </conditionalFormatting>
  <conditionalFormatting sqref="T70:T89">
    <cfRule type="cellIs" dxfId="12" priority="7" operator="lessThan">
      <formula>1</formula>
    </cfRule>
  </conditionalFormatting>
  <conditionalFormatting sqref="T132:T151">
    <cfRule type="cellIs" dxfId="11" priority="4" operator="lessThan">
      <formula>1</formula>
    </cfRule>
  </conditionalFormatting>
  <conditionalFormatting sqref="T164:T183">
    <cfRule type="cellIs" dxfId="10" priority="3" operator="lessThan">
      <formula>1</formula>
    </cfRule>
  </conditionalFormatting>
  <conditionalFormatting sqref="T238:T246">
    <cfRule type="cellIs" dxfId="9" priority="2" operator="lessThan">
      <formula>1</formula>
    </cfRule>
  </conditionalFormatting>
  <conditionalFormatting sqref="T259:T278">
    <cfRule type="cellIs" dxfId="8" priority="1" operator="lessThan">
      <formula>1</formula>
    </cfRule>
  </conditionalFormatting>
  <pageMargins left="0.11811023622047245" right="0.19685039370078741" top="0.15748031496062992" bottom="0.11811023622047245" header="0.11811023622047245" footer="0.11811023622047245"/>
  <pageSetup paperSize="9" scale="95" orientation="landscape" horizontalDpi="4294967293" verticalDpi="4294967295" r:id="rId1"/>
</worksheet>
</file>

<file path=xl/worksheets/sheet23.xml><?xml version="1.0" encoding="utf-8"?>
<worksheet xmlns="http://schemas.openxmlformats.org/spreadsheetml/2006/main" xmlns:r="http://schemas.openxmlformats.org/officeDocument/2006/relationships">
  <sheetPr>
    <tabColor rgb="FFFF0000"/>
  </sheetPr>
  <dimension ref="A1:AA74"/>
  <sheetViews>
    <sheetView showZeros="0" topLeftCell="A10" workbookViewId="0">
      <selection activeCell="Z72" sqref="Z72"/>
    </sheetView>
  </sheetViews>
  <sheetFormatPr defaultColWidth="8.85546875" defaultRowHeight="12.75"/>
  <cols>
    <col min="1" max="1" width="4" style="810" customWidth="1"/>
    <col min="2" max="2" width="3.85546875" style="810" hidden="1" customWidth="1"/>
    <col min="3" max="3" width="20.7109375" style="810" customWidth="1"/>
    <col min="4" max="4" width="0.140625" style="810" hidden="1" customWidth="1"/>
    <col min="5" max="5" width="5.5703125" style="810" customWidth="1"/>
    <col min="6" max="6" width="3.85546875" style="810" customWidth="1"/>
    <col min="7" max="7" width="10.7109375" style="810" bestFit="1" customWidth="1"/>
    <col min="8" max="9" width="0" style="810" hidden="1" customWidth="1"/>
    <col min="10" max="10" width="18.28515625" style="810" bestFit="1" customWidth="1"/>
    <col min="11" max="12" width="0" style="810" hidden="1" customWidth="1"/>
    <col min="13" max="15" width="7.7109375" style="810" customWidth="1"/>
    <col min="16" max="16" width="7.7109375" style="810" hidden="1" customWidth="1"/>
    <col min="17" max="20" width="7.7109375" style="810" customWidth="1"/>
    <col min="21" max="21" width="8.85546875" style="810" hidden="1" customWidth="1"/>
    <col min="22" max="22" width="3.85546875" style="810" customWidth="1"/>
    <col min="23" max="23" width="6.28515625" style="810" customWidth="1"/>
    <col min="24" max="24" width="6.28515625" style="810" hidden="1" customWidth="1"/>
    <col min="25" max="25" width="6.28515625" style="810" customWidth="1"/>
    <col min="26" max="26" width="5.42578125" style="810" customWidth="1"/>
    <col min="27" max="27" width="18.28515625" style="810" customWidth="1"/>
    <col min="28" max="16384" width="8.85546875" style="810"/>
  </cols>
  <sheetData>
    <row r="1" spans="1:27" ht="14.25">
      <c r="A1" s="865" t="s">
        <v>252</v>
      </c>
      <c r="B1" s="865"/>
      <c r="C1" s="865"/>
      <c r="D1" s="865"/>
      <c r="E1" s="865"/>
      <c r="F1" s="865"/>
      <c r="G1" s="865"/>
      <c r="H1" s="865"/>
      <c r="I1" s="865"/>
      <c r="J1" s="865"/>
      <c r="K1" s="865"/>
      <c r="L1" s="865"/>
      <c r="M1" s="865"/>
      <c r="N1" s="865"/>
      <c r="O1" s="865"/>
      <c r="P1" s="865"/>
      <c r="Q1" s="865"/>
      <c r="R1" s="865"/>
      <c r="S1" s="865"/>
      <c r="T1" s="865"/>
      <c r="U1" s="865"/>
      <c r="V1" s="865"/>
      <c r="W1" s="865"/>
      <c r="X1" s="865"/>
      <c r="Y1" s="865"/>
      <c r="Z1" s="865"/>
      <c r="AA1" s="865"/>
    </row>
    <row r="2" spans="1:27" ht="14.25">
      <c r="A2" s="865" t="s">
        <v>627</v>
      </c>
      <c r="B2" s="865"/>
      <c r="C2" s="865"/>
      <c r="D2" s="865"/>
      <c r="E2" s="865"/>
      <c r="F2" s="865"/>
      <c r="G2" s="865"/>
      <c r="H2" s="865"/>
      <c r="I2" s="865"/>
      <c r="J2" s="865"/>
      <c r="K2" s="865"/>
      <c r="L2" s="865"/>
      <c r="M2" s="865"/>
      <c r="N2" s="865"/>
      <c r="O2" s="865"/>
      <c r="P2" s="865"/>
      <c r="Q2" s="865"/>
      <c r="R2" s="865"/>
      <c r="S2" s="865"/>
      <c r="T2" s="865"/>
      <c r="U2" s="865"/>
      <c r="V2" s="865"/>
      <c r="W2" s="865"/>
      <c r="X2" s="865"/>
      <c r="Y2" s="865"/>
      <c r="Z2" s="865"/>
      <c r="AA2" s="865"/>
    </row>
    <row r="3" spans="1:27" ht="14.25">
      <c r="A3" s="865" t="s">
        <v>628</v>
      </c>
      <c r="B3" s="865"/>
      <c r="C3" s="865"/>
      <c r="D3" s="865"/>
      <c r="E3" s="865"/>
      <c r="F3" s="865"/>
      <c r="G3" s="865"/>
      <c r="H3" s="865"/>
      <c r="I3" s="865"/>
      <c r="J3" s="865"/>
      <c r="K3" s="865"/>
      <c r="L3" s="865"/>
      <c r="M3" s="865"/>
      <c r="N3" s="865"/>
      <c r="O3" s="865"/>
      <c r="P3" s="865"/>
      <c r="Q3" s="865"/>
      <c r="R3" s="865"/>
      <c r="S3" s="865"/>
      <c r="T3" s="865"/>
      <c r="U3" s="865"/>
      <c r="V3" s="865"/>
      <c r="W3" s="865"/>
      <c r="X3" s="865"/>
      <c r="Y3" s="865"/>
      <c r="Z3" s="865"/>
      <c r="AA3" s="865"/>
    </row>
    <row r="4" spans="1:27" ht="14.25">
      <c r="A4" s="865"/>
      <c r="B4" s="865"/>
      <c r="C4" s="865"/>
      <c r="D4" s="865"/>
      <c r="E4" s="865"/>
      <c r="F4" s="865"/>
      <c r="G4" s="865"/>
      <c r="H4" s="865"/>
      <c r="I4" s="865"/>
      <c r="J4" s="865"/>
      <c r="K4" s="865"/>
      <c r="L4" s="865"/>
      <c r="M4" s="865"/>
      <c r="N4" s="865"/>
      <c r="O4" s="865"/>
      <c r="P4" s="865"/>
      <c r="Q4" s="865"/>
      <c r="R4" s="865"/>
      <c r="S4" s="865"/>
      <c r="T4" s="865"/>
      <c r="U4" s="865"/>
      <c r="V4" s="865"/>
      <c r="W4" s="865"/>
      <c r="X4" s="865"/>
      <c r="Y4" s="865"/>
      <c r="Z4" s="865"/>
      <c r="AA4" s="865"/>
    </row>
    <row r="5" spans="1:27" ht="20.25">
      <c r="A5" s="925" t="s">
        <v>414</v>
      </c>
      <c r="B5" s="925"/>
      <c r="C5" s="925"/>
      <c r="D5" s="465"/>
      <c r="E5" s="932" t="s">
        <v>38</v>
      </c>
      <c r="F5" s="932"/>
      <c r="G5" s="932"/>
      <c r="H5" s="932"/>
      <c r="I5" s="932"/>
      <c r="J5" s="770">
        <v>0.41666666666666702</v>
      </c>
      <c r="K5" s="771"/>
      <c r="L5" s="467"/>
      <c r="M5" s="772"/>
      <c r="N5" s="772"/>
      <c r="O5" s="772"/>
      <c r="P5" s="772"/>
      <c r="Q5" s="772"/>
      <c r="R5" s="772"/>
      <c r="S5" s="772"/>
      <c r="T5" s="510"/>
      <c r="U5" s="465"/>
      <c r="V5" s="465"/>
      <c r="W5" s="465"/>
      <c r="X5" s="465"/>
      <c r="Y5" s="467"/>
      <c r="Z5" s="467"/>
      <c r="AA5" s="467"/>
    </row>
    <row r="6" spans="1:27" ht="20.25">
      <c r="A6" s="515"/>
      <c r="B6" s="927" t="s">
        <v>40</v>
      </c>
      <c r="C6" s="927"/>
      <c r="D6" s="465"/>
      <c r="E6" s="932" t="s">
        <v>41</v>
      </c>
      <c r="F6" s="932"/>
      <c r="G6" s="932"/>
      <c r="H6" s="932"/>
      <c r="I6" s="932"/>
      <c r="J6" s="770">
        <v>0.45833333333333331</v>
      </c>
      <c r="K6" s="771"/>
      <c r="L6" s="467"/>
      <c r="M6" s="774"/>
      <c r="N6" s="772"/>
      <c r="O6" s="772"/>
      <c r="P6" s="772"/>
      <c r="Q6" s="774"/>
      <c r="R6" s="772"/>
      <c r="S6" s="772"/>
      <c r="T6" s="775"/>
      <c r="U6" s="465"/>
      <c r="V6" s="465"/>
      <c r="W6" s="465"/>
      <c r="X6" s="465"/>
      <c r="Y6" s="467"/>
      <c r="Z6" s="467"/>
      <c r="AA6" s="467"/>
    </row>
    <row r="7" spans="1:27" ht="35.450000000000003" customHeight="1">
      <c r="A7" s="776" t="s">
        <v>208</v>
      </c>
      <c r="B7" s="454" t="s">
        <v>44</v>
      </c>
      <c r="C7" s="777" t="s">
        <v>45</v>
      </c>
      <c r="D7" s="778" t="s">
        <v>209</v>
      </c>
      <c r="E7" s="779" t="s">
        <v>210</v>
      </c>
      <c r="F7" s="779" t="s">
        <v>46</v>
      </c>
      <c r="G7" s="779" t="s">
        <v>47</v>
      </c>
      <c r="H7" s="781" t="s">
        <v>48</v>
      </c>
      <c r="I7" s="780" t="s">
        <v>49</v>
      </c>
      <c r="J7" s="781" t="s">
        <v>50</v>
      </c>
      <c r="K7" s="781" t="s">
        <v>211</v>
      </c>
      <c r="L7" s="777"/>
      <c r="M7" s="782" t="s">
        <v>52</v>
      </c>
      <c r="N7" s="782" t="s">
        <v>52</v>
      </c>
      <c r="O7" s="782" t="s">
        <v>52</v>
      </c>
      <c r="P7" s="782" t="s">
        <v>208</v>
      </c>
      <c r="Q7" s="782" t="s">
        <v>52</v>
      </c>
      <c r="R7" s="782" t="s">
        <v>52</v>
      </c>
      <c r="S7" s="782" t="s">
        <v>52</v>
      </c>
      <c r="T7" s="783" t="s">
        <v>212</v>
      </c>
      <c r="U7" s="784"/>
      <c r="V7" s="783" t="s">
        <v>43</v>
      </c>
      <c r="W7" s="785" t="s">
        <v>56</v>
      </c>
      <c r="X7" s="786" t="s">
        <v>51</v>
      </c>
      <c r="Y7" s="780" t="s">
        <v>57</v>
      </c>
      <c r="Z7" s="780" t="s">
        <v>58</v>
      </c>
      <c r="AA7" s="823" t="s">
        <v>59</v>
      </c>
    </row>
    <row r="8" spans="1:27" ht="18.75">
      <c r="A8" s="453">
        <v>1</v>
      </c>
      <c r="B8" s="454">
        <v>631</v>
      </c>
      <c r="C8" s="818" t="s">
        <v>503</v>
      </c>
      <c r="D8" s="456" t="s">
        <v>534</v>
      </c>
      <c r="E8" s="457">
        <v>1999</v>
      </c>
      <c r="F8" s="458">
        <v>1</v>
      </c>
      <c r="G8" s="824" t="s">
        <v>563</v>
      </c>
      <c r="H8" s="789">
        <v>0</v>
      </c>
      <c r="I8" s="545">
        <v>0</v>
      </c>
      <c r="J8" s="545" t="s">
        <v>169</v>
      </c>
      <c r="K8" s="460">
        <v>0</v>
      </c>
      <c r="L8" s="461" t="s">
        <v>600</v>
      </c>
      <c r="M8" s="794">
        <v>40.71</v>
      </c>
      <c r="N8" s="794">
        <v>42.94</v>
      </c>
      <c r="O8" s="794">
        <v>47.3</v>
      </c>
      <c r="P8" s="794"/>
      <c r="Q8" s="794" t="s">
        <v>0</v>
      </c>
      <c r="R8" s="794">
        <v>44.2</v>
      </c>
      <c r="S8" s="794">
        <v>44.61</v>
      </c>
      <c r="T8" s="463">
        <v>47.3</v>
      </c>
      <c r="U8" s="464">
        <v>1</v>
      </c>
      <c r="V8" s="465">
        <v>1</v>
      </c>
      <c r="W8" s="788">
        <v>1</v>
      </c>
      <c r="X8" s="464" t="e">
        <v>#REF!</v>
      </c>
      <c r="Y8" s="462">
        <v>20</v>
      </c>
      <c r="Z8" s="863">
        <v>3</v>
      </c>
      <c r="AA8" s="789" t="s">
        <v>600</v>
      </c>
    </row>
    <row r="9" spans="1:27" ht="18.75">
      <c r="A9" s="453">
        <v>2</v>
      </c>
      <c r="B9" s="454">
        <v>632</v>
      </c>
      <c r="C9" s="818" t="s">
        <v>504</v>
      </c>
      <c r="D9" s="456" t="s">
        <v>535</v>
      </c>
      <c r="E9" s="457">
        <v>1998</v>
      </c>
      <c r="F9" s="458">
        <v>1</v>
      </c>
      <c r="G9" s="824" t="s">
        <v>563</v>
      </c>
      <c r="H9" s="789">
        <v>0</v>
      </c>
      <c r="I9" s="545">
        <v>0</v>
      </c>
      <c r="J9" s="545" t="s">
        <v>569</v>
      </c>
      <c r="K9" s="460">
        <v>0</v>
      </c>
      <c r="L9" s="461" t="s">
        <v>600</v>
      </c>
      <c r="M9" s="794">
        <v>40.549999999999997</v>
      </c>
      <c r="N9" s="794" t="s">
        <v>0</v>
      </c>
      <c r="O9" s="794">
        <v>40.11</v>
      </c>
      <c r="P9" s="794"/>
      <c r="Q9" s="794">
        <v>38.909999999999997</v>
      </c>
      <c r="R9" s="794">
        <v>40.01</v>
      </c>
      <c r="S9" s="794">
        <v>40.549999999999997</v>
      </c>
      <c r="T9" s="463">
        <v>40.549999999999997</v>
      </c>
      <c r="U9" s="464">
        <v>2</v>
      </c>
      <c r="V9" s="465">
        <v>2</v>
      </c>
      <c r="W9" s="788">
        <v>2</v>
      </c>
      <c r="X9" s="464" t="e">
        <v>#REF!</v>
      </c>
      <c r="Y9" s="462">
        <v>17</v>
      </c>
      <c r="Z9" s="863">
        <v>3</v>
      </c>
      <c r="AA9" s="789" t="s">
        <v>600</v>
      </c>
    </row>
    <row r="10" spans="1:27" ht="18.75">
      <c r="A10" s="453">
        <v>3</v>
      </c>
      <c r="B10" s="454">
        <v>39</v>
      </c>
      <c r="C10" s="818" t="s">
        <v>156</v>
      </c>
      <c r="D10" s="456">
        <v>36498</v>
      </c>
      <c r="E10" s="457">
        <v>1999</v>
      </c>
      <c r="F10" s="458">
        <v>1</v>
      </c>
      <c r="G10" s="824" t="s">
        <v>172</v>
      </c>
      <c r="H10" s="789">
        <v>0</v>
      </c>
      <c r="I10" s="545">
        <v>0</v>
      </c>
      <c r="J10" s="545" t="s">
        <v>167</v>
      </c>
      <c r="K10" s="460">
        <v>0</v>
      </c>
      <c r="L10" s="461" t="s">
        <v>197</v>
      </c>
      <c r="M10" s="794">
        <v>38.630000000000003</v>
      </c>
      <c r="N10" s="794">
        <v>34.83</v>
      </c>
      <c r="O10" s="794">
        <v>35.43</v>
      </c>
      <c r="P10" s="794"/>
      <c r="Q10" s="794">
        <v>34.950000000000003</v>
      </c>
      <c r="R10" s="794">
        <v>34.83</v>
      </c>
      <c r="S10" s="794">
        <v>38.630000000000003</v>
      </c>
      <c r="T10" s="463">
        <v>38.630000000000003</v>
      </c>
      <c r="U10" s="464">
        <v>3</v>
      </c>
      <c r="V10" s="465">
        <v>3</v>
      </c>
      <c r="W10" s="788">
        <v>2</v>
      </c>
      <c r="X10" s="464" t="e">
        <v>#REF!</v>
      </c>
      <c r="Y10" s="462" t="s">
        <v>759</v>
      </c>
      <c r="Z10" s="863"/>
      <c r="AA10" s="468" t="s">
        <v>197</v>
      </c>
    </row>
    <row r="11" spans="1:27" ht="18.75">
      <c r="A11" s="453">
        <v>4</v>
      </c>
      <c r="B11" s="777">
        <v>652</v>
      </c>
      <c r="C11" s="818" t="s">
        <v>1013</v>
      </c>
      <c r="D11" s="456">
        <v>36022</v>
      </c>
      <c r="E11" s="457">
        <v>1998</v>
      </c>
      <c r="F11" s="458">
        <v>1</v>
      </c>
      <c r="G11" s="824" t="s">
        <v>563</v>
      </c>
      <c r="H11" s="789">
        <v>0</v>
      </c>
      <c r="I11" s="545">
        <v>0</v>
      </c>
      <c r="J11" s="545" t="s">
        <v>1014</v>
      </c>
      <c r="K11" s="460" t="s">
        <v>759</v>
      </c>
      <c r="L11" s="461" t="s">
        <v>1015</v>
      </c>
      <c r="M11" s="794">
        <v>34.880000000000003</v>
      </c>
      <c r="N11" s="794">
        <v>32.89</v>
      </c>
      <c r="O11" s="794">
        <v>38.4</v>
      </c>
      <c r="P11" s="794"/>
      <c r="Q11" s="794" t="s">
        <v>0</v>
      </c>
      <c r="R11" s="794">
        <v>34.67</v>
      </c>
      <c r="S11" s="794">
        <v>37.19</v>
      </c>
      <c r="T11" s="463">
        <v>38.4</v>
      </c>
      <c r="U11" s="464" t="s">
        <v>1049</v>
      </c>
      <c r="V11" s="465">
        <v>4</v>
      </c>
      <c r="W11" s="788">
        <v>2</v>
      </c>
      <c r="X11" s="464" t="s">
        <v>1049</v>
      </c>
      <c r="Y11" s="462" t="s">
        <v>759</v>
      </c>
      <c r="Z11" s="863"/>
      <c r="AA11" s="789" t="s">
        <v>1015</v>
      </c>
    </row>
    <row r="12" spans="1:27" ht="18.75">
      <c r="A12" s="453">
        <v>5</v>
      </c>
      <c r="B12" s="454">
        <v>83</v>
      </c>
      <c r="C12" s="818" t="s">
        <v>637</v>
      </c>
      <c r="D12" s="456">
        <v>0</v>
      </c>
      <c r="E12" s="457">
        <v>1998</v>
      </c>
      <c r="F12" s="458">
        <v>0</v>
      </c>
      <c r="G12" s="824" t="s">
        <v>172</v>
      </c>
      <c r="H12" s="789">
        <v>0</v>
      </c>
      <c r="I12" s="545">
        <v>0</v>
      </c>
      <c r="J12" s="545">
        <v>0</v>
      </c>
      <c r="K12" s="460">
        <v>0</v>
      </c>
      <c r="L12" s="461" t="s">
        <v>665</v>
      </c>
      <c r="M12" s="794" t="s">
        <v>0</v>
      </c>
      <c r="N12" s="794">
        <v>31.93</v>
      </c>
      <c r="O12" s="794" t="s">
        <v>0</v>
      </c>
      <c r="P12" s="794"/>
      <c r="Q12" s="794">
        <v>28.99</v>
      </c>
      <c r="R12" s="794" t="s">
        <v>0</v>
      </c>
      <c r="S12" s="794">
        <v>32.74</v>
      </c>
      <c r="T12" s="463">
        <v>32.74</v>
      </c>
      <c r="U12" s="464">
        <v>5</v>
      </c>
      <c r="V12" s="465">
        <v>5</v>
      </c>
      <c r="W12" s="788">
        <v>3</v>
      </c>
      <c r="X12" s="464" t="e">
        <v>#REF!</v>
      </c>
      <c r="Y12" s="462" t="s">
        <v>759</v>
      </c>
      <c r="Z12" s="863"/>
      <c r="AA12" s="789" t="s">
        <v>665</v>
      </c>
    </row>
    <row r="13" spans="1:27" ht="18.75">
      <c r="A13" s="453">
        <v>6</v>
      </c>
      <c r="B13" s="777">
        <v>380</v>
      </c>
      <c r="C13" s="818" t="s">
        <v>864</v>
      </c>
      <c r="D13" s="456">
        <v>35869</v>
      </c>
      <c r="E13" s="457">
        <v>1998</v>
      </c>
      <c r="F13" s="458">
        <v>2</v>
      </c>
      <c r="G13" s="824" t="s">
        <v>857</v>
      </c>
      <c r="H13" s="789">
        <v>0</v>
      </c>
      <c r="I13" s="545">
        <v>0</v>
      </c>
      <c r="J13" s="545" t="s">
        <v>35</v>
      </c>
      <c r="K13" s="460">
        <v>0</v>
      </c>
      <c r="L13" s="461" t="s">
        <v>859</v>
      </c>
      <c r="M13" s="794">
        <v>29.92</v>
      </c>
      <c r="N13" s="794">
        <v>29</v>
      </c>
      <c r="O13" s="794" t="s">
        <v>0</v>
      </c>
      <c r="P13" s="794"/>
      <c r="Q13" s="794">
        <v>26.97</v>
      </c>
      <c r="R13" s="794">
        <v>26.75</v>
      </c>
      <c r="S13" s="794">
        <v>29.92</v>
      </c>
      <c r="T13" s="463">
        <v>29.92</v>
      </c>
      <c r="U13" s="464">
        <v>6</v>
      </c>
      <c r="V13" s="465">
        <v>6</v>
      </c>
      <c r="W13" s="788">
        <v>3</v>
      </c>
      <c r="X13" s="464" t="e">
        <v>#REF!</v>
      </c>
      <c r="Y13" s="462">
        <v>15</v>
      </c>
      <c r="Z13" s="863">
        <v>3</v>
      </c>
      <c r="AA13" s="789" t="s">
        <v>859</v>
      </c>
    </row>
    <row r="14" spans="1:27" ht="18.75">
      <c r="A14" s="453">
        <v>7</v>
      </c>
      <c r="B14" s="454">
        <v>284</v>
      </c>
      <c r="C14" s="818" t="s">
        <v>854</v>
      </c>
      <c r="D14" s="456">
        <v>36606</v>
      </c>
      <c r="E14" s="457">
        <v>2000</v>
      </c>
      <c r="F14" s="458">
        <v>3</v>
      </c>
      <c r="G14" s="824" t="s">
        <v>198</v>
      </c>
      <c r="H14" s="789">
        <v>0</v>
      </c>
      <c r="I14" s="545">
        <v>0</v>
      </c>
      <c r="J14" s="545" t="s">
        <v>811</v>
      </c>
      <c r="K14" s="460">
        <v>0</v>
      </c>
      <c r="L14" s="461" t="s">
        <v>855</v>
      </c>
      <c r="M14" s="794" t="s">
        <v>0</v>
      </c>
      <c r="N14" s="794">
        <v>22.79</v>
      </c>
      <c r="O14" s="794">
        <v>28.44</v>
      </c>
      <c r="P14" s="794"/>
      <c r="Q14" s="794">
        <v>28.3</v>
      </c>
      <c r="R14" s="794">
        <v>26.5</v>
      </c>
      <c r="S14" s="794">
        <v>28.44</v>
      </c>
      <c r="T14" s="463">
        <v>28.44</v>
      </c>
      <c r="U14" s="464">
        <v>7</v>
      </c>
      <c r="V14" s="465">
        <v>7</v>
      </c>
      <c r="W14" s="788">
        <v>3</v>
      </c>
      <c r="X14" s="464" t="e">
        <v>#REF!</v>
      </c>
      <c r="Y14" s="462">
        <v>14</v>
      </c>
      <c r="Z14" s="863">
        <v>3</v>
      </c>
      <c r="AA14" s="789" t="s">
        <v>855</v>
      </c>
    </row>
    <row r="15" spans="1:27" ht="18.75">
      <c r="A15" s="453">
        <v>8</v>
      </c>
      <c r="B15" s="454">
        <v>12</v>
      </c>
      <c r="C15" s="818" t="s">
        <v>1390</v>
      </c>
      <c r="D15" s="456">
        <v>36466</v>
      </c>
      <c r="E15" s="457">
        <v>2000</v>
      </c>
      <c r="F15" s="458">
        <v>2</v>
      </c>
      <c r="G15" s="824" t="s">
        <v>172</v>
      </c>
      <c r="H15" s="789">
        <v>0</v>
      </c>
      <c r="I15" s="545">
        <v>0</v>
      </c>
      <c r="J15" s="545">
        <v>0</v>
      </c>
      <c r="K15" s="460">
        <v>0</v>
      </c>
      <c r="L15" s="461" t="s">
        <v>660</v>
      </c>
      <c r="M15" s="462" t="s">
        <v>1404</v>
      </c>
      <c r="N15" s="462">
        <v>26.74</v>
      </c>
      <c r="O15" s="462" t="s">
        <v>0</v>
      </c>
      <c r="P15" s="462"/>
      <c r="Q15" s="462" t="s">
        <v>0</v>
      </c>
      <c r="R15" s="794" t="s">
        <v>0</v>
      </c>
      <c r="S15" s="462" t="s">
        <v>0</v>
      </c>
      <c r="T15" s="463">
        <v>26.74</v>
      </c>
      <c r="U15" s="464" t="s">
        <v>1049</v>
      </c>
      <c r="V15" s="465">
        <v>8</v>
      </c>
      <c r="W15" s="788" t="s">
        <v>1403</v>
      </c>
      <c r="X15" s="464" t="s">
        <v>1049</v>
      </c>
      <c r="Y15" s="462" t="s">
        <v>759</v>
      </c>
      <c r="Z15" s="467"/>
      <c r="AA15" s="468" t="s">
        <v>197</v>
      </c>
    </row>
    <row r="16" spans="1:27" ht="18.75" hidden="1">
      <c r="A16" s="453">
        <v>9</v>
      </c>
      <c r="B16" s="454"/>
      <c r="C16" s="455" t="s">
        <v>1049</v>
      </c>
      <c r="D16" s="456" t="s">
        <v>1049</v>
      </c>
      <c r="E16" s="457" t="s">
        <v>1049</v>
      </c>
      <c r="F16" s="458" t="s">
        <v>1049</v>
      </c>
      <c r="G16" s="824" t="s">
        <v>1049</v>
      </c>
      <c r="H16" s="789" t="s">
        <v>1049</v>
      </c>
      <c r="I16" s="545" t="s">
        <v>1049</v>
      </c>
      <c r="J16" s="545" t="s">
        <v>1049</v>
      </c>
      <c r="K16" s="460" t="s">
        <v>1049</v>
      </c>
      <c r="L16" s="461" t="s">
        <v>1049</v>
      </c>
      <c r="M16" s="462"/>
      <c r="N16" s="462"/>
      <c r="O16" s="462"/>
      <c r="P16" s="462"/>
      <c r="Q16" s="462"/>
      <c r="R16" s="794"/>
      <c r="S16" s="462"/>
      <c r="T16" s="463" t="e">
        <v>#REF!</v>
      </c>
      <c r="U16" s="464" t="e">
        <v>#REF!</v>
      </c>
      <c r="V16" s="465" t="e">
        <v>#REF!</v>
      </c>
      <c r="W16" s="788" t="e">
        <v>#REF!</v>
      </c>
      <c r="X16" s="464" t="e">
        <v>#REF!</v>
      </c>
      <c r="Y16" s="465" t="e">
        <v>#REF!</v>
      </c>
      <c r="Z16" s="467"/>
      <c r="AA16" s="789" t="s">
        <v>1049</v>
      </c>
    </row>
    <row r="17" spans="1:27" ht="18.75" hidden="1">
      <c r="A17" s="453">
        <v>10</v>
      </c>
      <c r="B17" s="454"/>
      <c r="C17" s="455" t="s">
        <v>1049</v>
      </c>
      <c r="D17" s="456" t="s">
        <v>1049</v>
      </c>
      <c r="E17" s="457" t="s">
        <v>1049</v>
      </c>
      <c r="F17" s="458" t="s">
        <v>1049</v>
      </c>
      <c r="G17" s="824" t="s">
        <v>1049</v>
      </c>
      <c r="H17" s="789" t="s">
        <v>1049</v>
      </c>
      <c r="I17" s="545" t="s">
        <v>1049</v>
      </c>
      <c r="J17" s="545" t="s">
        <v>1049</v>
      </c>
      <c r="K17" s="460" t="s">
        <v>1049</v>
      </c>
      <c r="L17" s="461" t="s">
        <v>1049</v>
      </c>
      <c r="M17" s="462"/>
      <c r="N17" s="462"/>
      <c r="O17" s="462"/>
      <c r="P17" s="462"/>
      <c r="Q17" s="462"/>
      <c r="R17" s="462"/>
      <c r="S17" s="462"/>
      <c r="T17" s="463" t="e">
        <v>#REF!</v>
      </c>
      <c r="U17" s="464" t="e">
        <v>#REF!</v>
      </c>
      <c r="V17" s="465" t="e">
        <v>#REF!</v>
      </c>
      <c r="W17" s="788" t="e">
        <v>#REF!</v>
      </c>
      <c r="X17" s="464" t="e">
        <v>#REF!</v>
      </c>
      <c r="Y17" s="465" t="e">
        <v>#REF!</v>
      </c>
      <c r="Z17" s="467"/>
      <c r="AA17" s="459" t="s">
        <v>1049</v>
      </c>
    </row>
    <row r="18" spans="1:27" ht="18.75" hidden="1">
      <c r="A18" s="453">
        <v>11</v>
      </c>
      <c r="B18" s="454"/>
      <c r="C18" s="455" t="s">
        <v>1049</v>
      </c>
      <c r="D18" s="456" t="s">
        <v>1049</v>
      </c>
      <c r="E18" s="457" t="s">
        <v>1049</v>
      </c>
      <c r="F18" s="458" t="s">
        <v>1049</v>
      </c>
      <c r="G18" s="824" t="s">
        <v>1049</v>
      </c>
      <c r="H18" s="789" t="s">
        <v>1049</v>
      </c>
      <c r="I18" s="545" t="s">
        <v>1049</v>
      </c>
      <c r="J18" s="545" t="s">
        <v>1049</v>
      </c>
      <c r="K18" s="460" t="s">
        <v>1049</v>
      </c>
      <c r="L18" s="461" t="s">
        <v>1049</v>
      </c>
      <c r="M18" s="462"/>
      <c r="N18" s="462"/>
      <c r="O18" s="462"/>
      <c r="P18" s="462"/>
      <c r="Q18" s="462"/>
      <c r="R18" s="462"/>
      <c r="S18" s="462"/>
      <c r="T18" s="463" t="e">
        <v>#REF!</v>
      </c>
      <c r="U18" s="464" t="e">
        <v>#REF!</v>
      </c>
      <c r="V18" s="465" t="e">
        <v>#REF!</v>
      </c>
      <c r="W18" s="788" t="e">
        <v>#REF!</v>
      </c>
      <c r="X18" s="464" t="e">
        <v>#REF!</v>
      </c>
      <c r="Y18" s="465" t="e">
        <v>#REF!</v>
      </c>
      <c r="Z18" s="467"/>
      <c r="AA18" s="789" t="s">
        <v>1049</v>
      </c>
    </row>
    <row r="19" spans="1:27" ht="18.75" hidden="1">
      <c r="A19" s="453">
        <v>12</v>
      </c>
      <c r="B19" s="454"/>
      <c r="C19" s="455" t="s">
        <v>1049</v>
      </c>
      <c r="D19" s="456" t="s">
        <v>1049</v>
      </c>
      <c r="E19" s="457" t="s">
        <v>1049</v>
      </c>
      <c r="F19" s="458" t="s">
        <v>1049</v>
      </c>
      <c r="G19" s="824" t="s">
        <v>1049</v>
      </c>
      <c r="H19" s="789" t="s">
        <v>1049</v>
      </c>
      <c r="I19" s="545" t="s">
        <v>1049</v>
      </c>
      <c r="J19" s="545" t="s">
        <v>1049</v>
      </c>
      <c r="K19" s="460" t="s">
        <v>1049</v>
      </c>
      <c r="L19" s="461" t="s">
        <v>1049</v>
      </c>
      <c r="M19" s="462"/>
      <c r="N19" s="462"/>
      <c r="O19" s="462"/>
      <c r="P19" s="462"/>
      <c r="Q19" s="462"/>
      <c r="R19" s="462"/>
      <c r="S19" s="462"/>
      <c r="T19" s="463" t="e">
        <v>#REF!</v>
      </c>
      <c r="U19" s="464" t="e">
        <v>#REF!</v>
      </c>
      <c r="V19" s="465" t="e">
        <v>#REF!</v>
      </c>
      <c r="W19" s="788" t="e">
        <v>#REF!</v>
      </c>
      <c r="X19" s="464" t="e">
        <v>#REF!</v>
      </c>
      <c r="Y19" s="465" t="e">
        <v>#REF!</v>
      </c>
      <c r="Z19" s="467"/>
      <c r="AA19" s="789" t="s">
        <v>1049</v>
      </c>
    </row>
    <row r="20" spans="1:27" ht="18.75" hidden="1">
      <c r="A20" s="453">
        <v>13</v>
      </c>
      <c r="B20" s="454"/>
      <c r="C20" s="455" t="s">
        <v>1049</v>
      </c>
      <c r="D20" s="456" t="s">
        <v>1049</v>
      </c>
      <c r="E20" s="457" t="s">
        <v>1049</v>
      </c>
      <c r="F20" s="458" t="s">
        <v>1049</v>
      </c>
      <c r="G20" s="824" t="s">
        <v>1049</v>
      </c>
      <c r="H20" s="789" t="s">
        <v>1049</v>
      </c>
      <c r="I20" s="545" t="s">
        <v>1049</v>
      </c>
      <c r="J20" s="545" t="s">
        <v>1049</v>
      </c>
      <c r="K20" s="460" t="s">
        <v>1049</v>
      </c>
      <c r="L20" s="461" t="s">
        <v>1049</v>
      </c>
      <c r="M20" s="462"/>
      <c r="N20" s="462"/>
      <c r="O20" s="462"/>
      <c r="P20" s="462"/>
      <c r="Q20" s="462"/>
      <c r="R20" s="462"/>
      <c r="S20" s="462"/>
      <c r="T20" s="463" t="e">
        <v>#REF!</v>
      </c>
      <c r="U20" s="464" t="e">
        <v>#REF!</v>
      </c>
      <c r="V20" s="465" t="e">
        <v>#REF!</v>
      </c>
      <c r="W20" s="788" t="e">
        <v>#REF!</v>
      </c>
      <c r="X20" s="464" t="e">
        <v>#REF!</v>
      </c>
      <c r="Y20" s="465" t="e">
        <v>#REF!</v>
      </c>
      <c r="Z20" s="467"/>
      <c r="AA20" s="789" t="s">
        <v>1049</v>
      </c>
    </row>
    <row r="21" spans="1:27" ht="18.75" hidden="1">
      <c r="A21" s="453">
        <v>14</v>
      </c>
      <c r="B21" s="454"/>
      <c r="C21" s="455" t="s">
        <v>1049</v>
      </c>
      <c r="D21" s="456" t="s">
        <v>1049</v>
      </c>
      <c r="E21" s="457" t="s">
        <v>1049</v>
      </c>
      <c r="F21" s="458" t="s">
        <v>1049</v>
      </c>
      <c r="G21" s="824" t="s">
        <v>1049</v>
      </c>
      <c r="H21" s="789" t="s">
        <v>1049</v>
      </c>
      <c r="I21" s="545" t="s">
        <v>1049</v>
      </c>
      <c r="J21" s="545" t="s">
        <v>1049</v>
      </c>
      <c r="K21" s="460" t="s">
        <v>1049</v>
      </c>
      <c r="L21" s="461" t="s">
        <v>1049</v>
      </c>
      <c r="M21" s="462"/>
      <c r="N21" s="462"/>
      <c r="O21" s="462"/>
      <c r="P21" s="462"/>
      <c r="Q21" s="462"/>
      <c r="R21" s="462"/>
      <c r="S21" s="462"/>
      <c r="T21" s="463" t="e">
        <v>#REF!</v>
      </c>
      <c r="U21" s="464" t="e">
        <v>#REF!</v>
      </c>
      <c r="V21" s="465" t="e">
        <v>#REF!</v>
      </c>
      <c r="W21" s="788" t="e">
        <v>#REF!</v>
      </c>
      <c r="X21" s="464" t="e">
        <v>#REF!</v>
      </c>
      <c r="Y21" s="465" t="e">
        <v>#REF!</v>
      </c>
      <c r="Z21" s="467"/>
      <c r="AA21" s="789" t="s">
        <v>1049</v>
      </c>
    </row>
    <row r="22" spans="1:27" ht="18.75" hidden="1">
      <c r="A22" s="453">
        <v>15</v>
      </c>
      <c r="B22" s="454"/>
      <c r="C22" s="455" t="s">
        <v>1049</v>
      </c>
      <c r="D22" s="456" t="s">
        <v>1049</v>
      </c>
      <c r="E22" s="457" t="s">
        <v>1049</v>
      </c>
      <c r="F22" s="458" t="s">
        <v>1049</v>
      </c>
      <c r="G22" s="824" t="s">
        <v>1049</v>
      </c>
      <c r="H22" s="789" t="s">
        <v>1049</v>
      </c>
      <c r="I22" s="545" t="s">
        <v>1049</v>
      </c>
      <c r="J22" s="545" t="s">
        <v>1049</v>
      </c>
      <c r="K22" s="460" t="s">
        <v>1049</v>
      </c>
      <c r="L22" s="461" t="s">
        <v>1049</v>
      </c>
      <c r="M22" s="462"/>
      <c r="N22" s="462"/>
      <c r="O22" s="462"/>
      <c r="P22" s="462"/>
      <c r="Q22" s="462"/>
      <c r="R22" s="462"/>
      <c r="S22" s="462"/>
      <c r="T22" s="463" t="e">
        <v>#REF!</v>
      </c>
      <c r="U22" s="464" t="e">
        <v>#REF!</v>
      </c>
      <c r="V22" s="465" t="e">
        <v>#REF!</v>
      </c>
      <c r="W22" s="788" t="e">
        <v>#REF!</v>
      </c>
      <c r="X22" s="464" t="e">
        <v>#REF!</v>
      </c>
      <c r="Y22" s="465" t="e">
        <v>#REF!</v>
      </c>
      <c r="Z22" s="467"/>
      <c r="AA22" s="789" t="s">
        <v>1049</v>
      </c>
    </row>
    <row r="23" spans="1:27" ht="18.75" hidden="1">
      <c r="A23" s="453">
        <v>16</v>
      </c>
      <c r="B23" s="454"/>
      <c r="C23" s="455" t="s">
        <v>1049</v>
      </c>
      <c r="D23" s="456" t="s">
        <v>1049</v>
      </c>
      <c r="E23" s="457" t="s">
        <v>1049</v>
      </c>
      <c r="F23" s="458" t="s">
        <v>1049</v>
      </c>
      <c r="G23" s="824" t="s">
        <v>1049</v>
      </c>
      <c r="H23" s="789" t="s">
        <v>1049</v>
      </c>
      <c r="I23" s="545" t="s">
        <v>1049</v>
      </c>
      <c r="J23" s="545" t="s">
        <v>1049</v>
      </c>
      <c r="K23" s="460" t="s">
        <v>1049</v>
      </c>
      <c r="L23" s="461" t="s">
        <v>1049</v>
      </c>
      <c r="M23" s="462"/>
      <c r="N23" s="462"/>
      <c r="O23" s="462"/>
      <c r="P23" s="462"/>
      <c r="Q23" s="462"/>
      <c r="R23" s="462"/>
      <c r="S23" s="462"/>
      <c r="T23" s="463" t="e">
        <v>#REF!</v>
      </c>
      <c r="U23" s="464" t="e">
        <v>#REF!</v>
      </c>
      <c r="V23" s="465" t="e">
        <v>#REF!</v>
      </c>
      <c r="W23" s="788" t="e">
        <v>#REF!</v>
      </c>
      <c r="X23" s="464" t="e">
        <v>#REF!</v>
      </c>
      <c r="Y23" s="465" t="e">
        <v>#REF!</v>
      </c>
      <c r="Z23" s="467"/>
      <c r="AA23" s="789" t="s">
        <v>1049</v>
      </c>
    </row>
    <row r="24" spans="1:27" ht="18.75" hidden="1">
      <c r="A24" s="453">
        <v>17</v>
      </c>
      <c r="B24" s="454"/>
      <c r="C24" s="455" t="s">
        <v>1049</v>
      </c>
      <c r="D24" s="456" t="s">
        <v>1049</v>
      </c>
      <c r="E24" s="457" t="s">
        <v>1049</v>
      </c>
      <c r="F24" s="458" t="s">
        <v>1049</v>
      </c>
      <c r="G24" s="824" t="s">
        <v>1049</v>
      </c>
      <c r="H24" s="789" t="s">
        <v>1049</v>
      </c>
      <c r="I24" s="545" t="s">
        <v>1049</v>
      </c>
      <c r="J24" s="545" t="s">
        <v>1049</v>
      </c>
      <c r="K24" s="460" t="s">
        <v>1049</v>
      </c>
      <c r="L24" s="461" t="s">
        <v>1049</v>
      </c>
      <c r="M24" s="462"/>
      <c r="N24" s="462"/>
      <c r="O24" s="462"/>
      <c r="P24" s="462"/>
      <c r="Q24" s="462"/>
      <c r="R24" s="462"/>
      <c r="S24" s="462"/>
      <c r="T24" s="463" t="e">
        <v>#REF!</v>
      </c>
      <c r="U24" s="464" t="e">
        <v>#REF!</v>
      </c>
      <c r="V24" s="465" t="e">
        <v>#REF!</v>
      </c>
      <c r="W24" s="788" t="e">
        <v>#REF!</v>
      </c>
      <c r="X24" s="464" t="e">
        <v>#REF!</v>
      </c>
      <c r="Y24" s="465" t="e">
        <v>#REF!</v>
      </c>
      <c r="Z24" s="467"/>
      <c r="AA24" s="789" t="s">
        <v>1049</v>
      </c>
    </row>
    <row r="25" spans="1:27" ht="18.75" hidden="1">
      <c r="A25" s="453">
        <v>18</v>
      </c>
      <c r="B25" s="454"/>
      <c r="C25" s="455" t="s">
        <v>1049</v>
      </c>
      <c r="D25" s="456" t="s">
        <v>1049</v>
      </c>
      <c r="E25" s="457" t="s">
        <v>1049</v>
      </c>
      <c r="F25" s="458" t="s">
        <v>1049</v>
      </c>
      <c r="G25" s="824" t="s">
        <v>1049</v>
      </c>
      <c r="H25" s="789" t="s">
        <v>1049</v>
      </c>
      <c r="I25" s="545" t="s">
        <v>1049</v>
      </c>
      <c r="J25" s="545" t="s">
        <v>1049</v>
      </c>
      <c r="K25" s="460" t="s">
        <v>1049</v>
      </c>
      <c r="L25" s="461" t="s">
        <v>1049</v>
      </c>
      <c r="M25" s="462"/>
      <c r="N25" s="462"/>
      <c r="O25" s="462"/>
      <c r="P25" s="462"/>
      <c r="Q25" s="462"/>
      <c r="R25" s="462"/>
      <c r="S25" s="462"/>
      <c r="T25" s="463" t="e">
        <v>#REF!</v>
      </c>
      <c r="U25" s="464" t="e">
        <v>#REF!</v>
      </c>
      <c r="V25" s="465" t="e">
        <v>#REF!</v>
      </c>
      <c r="W25" s="788" t="e">
        <v>#REF!</v>
      </c>
      <c r="X25" s="464" t="e">
        <v>#REF!</v>
      </c>
      <c r="Y25" s="465" t="e">
        <v>#REF!</v>
      </c>
      <c r="Z25" s="467"/>
      <c r="AA25" s="789" t="s">
        <v>1049</v>
      </c>
    </row>
    <row r="26" spans="1:27" ht="18.75" hidden="1">
      <c r="A26" s="453">
        <v>19</v>
      </c>
      <c r="B26" s="454"/>
      <c r="C26" s="455" t="s">
        <v>1049</v>
      </c>
      <c r="D26" s="456" t="s">
        <v>1049</v>
      </c>
      <c r="E26" s="457" t="s">
        <v>1049</v>
      </c>
      <c r="F26" s="458" t="s">
        <v>1049</v>
      </c>
      <c r="G26" s="824" t="s">
        <v>1049</v>
      </c>
      <c r="H26" s="789" t="s">
        <v>1049</v>
      </c>
      <c r="I26" s="545" t="s">
        <v>1049</v>
      </c>
      <c r="J26" s="545" t="s">
        <v>1049</v>
      </c>
      <c r="K26" s="460" t="s">
        <v>1049</v>
      </c>
      <c r="L26" s="461" t="s">
        <v>1049</v>
      </c>
      <c r="M26" s="462"/>
      <c r="N26" s="462"/>
      <c r="O26" s="462"/>
      <c r="P26" s="462"/>
      <c r="Q26" s="462"/>
      <c r="R26" s="462"/>
      <c r="S26" s="462"/>
      <c r="T26" s="463" t="e">
        <v>#REF!</v>
      </c>
      <c r="U26" s="464" t="e">
        <v>#REF!</v>
      </c>
      <c r="V26" s="465" t="e">
        <v>#REF!</v>
      </c>
      <c r="W26" s="788" t="e">
        <v>#REF!</v>
      </c>
      <c r="X26" s="464" t="e">
        <v>#REF!</v>
      </c>
      <c r="Y26" s="465" t="e">
        <v>#REF!</v>
      </c>
      <c r="Z26" s="467"/>
      <c r="AA26" s="789" t="s">
        <v>1049</v>
      </c>
    </row>
    <row r="27" spans="1:27" ht="18.75" hidden="1">
      <c r="A27" s="453">
        <v>20</v>
      </c>
      <c r="B27" s="454"/>
      <c r="C27" s="455" t="s">
        <v>1049</v>
      </c>
      <c r="D27" s="456" t="s">
        <v>1049</v>
      </c>
      <c r="E27" s="457" t="s">
        <v>1049</v>
      </c>
      <c r="F27" s="458" t="s">
        <v>1049</v>
      </c>
      <c r="G27" s="824" t="s">
        <v>1049</v>
      </c>
      <c r="H27" s="789" t="s">
        <v>1049</v>
      </c>
      <c r="I27" s="545" t="s">
        <v>1049</v>
      </c>
      <c r="J27" s="545" t="s">
        <v>1049</v>
      </c>
      <c r="K27" s="460" t="s">
        <v>1049</v>
      </c>
      <c r="L27" s="461" t="s">
        <v>1049</v>
      </c>
      <c r="M27" s="462"/>
      <c r="N27" s="462"/>
      <c r="O27" s="462"/>
      <c r="P27" s="462"/>
      <c r="Q27" s="462"/>
      <c r="R27" s="462"/>
      <c r="S27" s="462"/>
      <c r="T27" s="463" t="e">
        <v>#REF!</v>
      </c>
      <c r="U27" s="464" t="e">
        <v>#REF!</v>
      </c>
      <c r="V27" s="465" t="e">
        <v>#REF!</v>
      </c>
      <c r="W27" s="788" t="e">
        <v>#REF!</v>
      </c>
      <c r="X27" s="464" t="e">
        <v>#REF!</v>
      </c>
      <c r="Y27" s="465" t="e">
        <v>#REF!</v>
      </c>
      <c r="Z27" s="467"/>
      <c r="AA27" s="789" t="s">
        <v>1049</v>
      </c>
    </row>
    <row r="28" spans="1:27" ht="18" hidden="1">
      <c r="A28" s="453"/>
      <c r="B28" s="454"/>
      <c r="C28" s="467"/>
      <c r="D28" s="456"/>
      <c r="E28" s="457"/>
      <c r="F28" s="458"/>
      <c r="G28" s="458"/>
      <c r="H28" s="460"/>
      <c r="I28" s="458"/>
      <c r="J28" s="460"/>
      <c r="K28" s="460"/>
      <c r="L28" s="467"/>
      <c r="M28" s="462"/>
      <c r="N28" s="462"/>
      <c r="O28" s="462"/>
      <c r="P28" s="462"/>
      <c r="Q28" s="462"/>
      <c r="R28" s="462"/>
      <c r="S28" s="462"/>
      <c r="T28" s="465"/>
      <c r="U28" s="465"/>
      <c r="V28" s="465"/>
      <c r="W28" s="465"/>
      <c r="X28" s="465"/>
      <c r="Y28" s="467"/>
      <c r="Z28" s="467"/>
      <c r="AA28" s="467"/>
    </row>
    <row r="29" spans="1:27" ht="18" hidden="1">
      <c r="A29" s="453"/>
      <c r="B29" s="454"/>
      <c r="C29" s="796" t="s">
        <v>237</v>
      </c>
      <c r="D29" s="797"/>
      <c r="E29" s="469"/>
      <c r="F29" s="459"/>
      <c r="G29" s="459"/>
      <c r="H29" s="459"/>
      <c r="I29" s="459"/>
      <c r="J29" s="459"/>
      <c r="K29" s="459"/>
      <c r="L29" s="459"/>
      <c r="M29" s="459"/>
      <c r="N29" s="471"/>
      <c r="O29" s="458"/>
      <c r="P29" s="458"/>
      <c r="Q29" s="798" t="s">
        <v>218</v>
      </c>
      <c r="R29" s="470"/>
      <c r="S29" s="471"/>
      <c r="T29" s="471"/>
      <c r="U29" s="472"/>
      <c r="V29" s="472"/>
      <c r="W29" s="473"/>
      <c r="X29" s="467"/>
      <c r="Y29" s="474"/>
      <c r="Z29" s="458"/>
      <c r="AA29" s="458"/>
    </row>
    <row r="30" spans="1:27" ht="18" hidden="1">
      <c r="A30" s="453"/>
      <c r="B30" s="454"/>
      <c r="C30" s="796" t="s">
        <v>217</v>
      </c>
      <c r="D30" s="797"/>
      <c r="E30" s="469"/>
      <c r="F30" s="459"/>
      <c r="G30" s="459"/>
      <c r="H30" s="459"/>
      <c r="I30" s="459"/>
      <c r="J30" s="459"/>
      <c r="K30" s="459"/>
      <c r="L30" s="459"/>
      <c r="M30" s="459"/>
      <c r="N30" s="471"/>
      <c r="O30" s="458"/>
      <c r="P30" s="458"/>
      <c r="Q30" s="798"/>
      <c r="R30" s="470"/>
      <c r="S30" s="471"/>
      <c r="T30" s="471"/>
      <c r="U30" s="472"/>
      <c r="V30" s="472"/>
      <c r="W30" s="473"/>
      <c r="X30" s="467"/>
      <c r="Y30" s="474"/>
      <c r="Z30" s="458"/>
      <c r="AA30" s="458"/>
    </row>
    <row r="31" spans="1:27" ht="18" hidden="1">
      <c r="A31" s="453"/>
      <c r="B31" s="454"/>
      <c r="C31" s="796" t="s">
        <v>219</v>
      </c>
      <c r="D31" s="797"/>
      <c r="E31" s="469"/>
      <c r="F31" s="459"/>
      <c r="G31" s="459"/>
      <c r="H31" s="459"/>
      <c r="I31" s="459"/>
      <c r="J31" s="459"/>
      <c r="K31" s="459"/>
      <c r="L31" s="459"/>
      <c r="M31" s="459"/>
      <c r="N31" s="471"/>
      <c r="O31" s="458"/>
      <c r="P31" s="458"/>
      <c r="Q31" s="798"/>
      <c r="R31" s="470"/>
      <c r="S31" s="471"/>
      <c r="T31" s="471"/>
      <c r="U31" s="472"/>
      <c r="V31" s="472"/>
      <c r="W31" s="473"/>
      <c r="X31" s="467"/>
      <c r="Y31" s="474"/>
      <c r="Z31" s="458"/>
      <c r="AA31" s="458"/>
    </row>
    <row r="32" spans="1:27" ht="14.25" hidden="1">
      <c r="A32" s="865" t="s">
        <v>252</v>
      </c>
      <c r="B32" s="865"/>
      <c r="C32" s="865"/>
      <c r="D32" s="865"/>
      <c r="E32" s="865"/>
      <c r="F32" s="865"/>
      <c r="G32" s="865"/>
      <c r="H32" s="865"/>
      <c r="I32" s="865"/>
      <c r="J32" s="865"/>
      <c r="K32" s="865"/>
      <c r="L32" s="865"/>
      <c r="M32" s="865"/>
      <c r="N32" s="865"/>
      <c r="O32" s="865"/>
      <c r="P32" s="865"/>
      <c r="Q32" s="865"/>
      <c r="R32" s="865"/>
      <c r="S32" s="865"/>
      <c r="T32" s="865"/>
      <c r="U32" s="865"/>
      <c r="V32" s="865"/>
      <c r="W32" s="865"/>
      <c r="X32" s="865"/>
      <c r="Y32" s="865"/>
      <c r="Z32" s="865"/>
      <c r="AA32" s="865"/>
    </row>
    <row r="33" spans="1:27" ht="14.25" hidden="1">
      <c r="A33" s="865" t="s">
        <v>627</v>
      </c>
      <c r="B33" s="865"/>
      <c r="C33" s="865"/>
      <c r="D33" s="865"/>
      <c r="E33" s="865"/>
      <c r="F33" s="865"/>
      <c r="G33" s="865"/>
      <c r="H33" s="865"/>
      <c r="I33" s="865"/>
      <c r="J33" s="865"/>
      <c r="K33" s="865"/>
      <c r="L33" s="865"/>
      <c r="M33" s="865"/>
      <c r="N33" s="865"/>
      <c r="O33" s="865"/>
      <c r="P33" s="865"/>
      <c r="Q33" s="865"/>
      <c r="R33" s="865"/>
      <c r="S33" s="865"/>
      <c r="T33" s="865"/>
      <c r="U33" s="865"/>
      <c r="V33" s="865"/>
      <c r="W33" s="865"/>
      <c r="X33" s="865"/>
      <c r="Y33" s="865"/>
      <c r="Z33" s="865"/>
      <c r="AA33" s="865"/>
    </row>
    <row r="34" spans="1:27" ht="14.25" hidden="1">
      <c r="A34" s="865" t="s">
        <v>628</v>
      </c>
      <c r="B34" s="865"/>
      <c r="C34" s="865"/>
      <c r="D34" s="865"/>
      <c r="E34" s="865"/>
      <c r="F34" s="865"/>
      <c r="G34" s="865"/>
      <c r="H34" s="865"/>
      <c r="I34" s="865"/>
      <c r="J34" s="865"/>
      <c r="K34" s="865"/>
      <c r="L34" s="865"/>
      <c r="M34" s="865"/>
      <c r="N34" s="865"/>
      <c r="O34" s="865"/>
      <c r="P34" s="865"/>
      <c r="Q34" s="865"/>
      <c r="R34" s="865"/>
      <c r="S34" s="865"/>
      <c r="T34" s="865"/>
      <c r="U34" s="865"/>
      <c r="V34" s="865"/>
      <c r="W34" s="865"/>
      <c r="X34" s="865"/>
      <c r="Y34" s="865"/>
      <c r="Z34" s="865"/>
      <c r="AA34" s="865"/>
    </row>
    <row r="35" spans="1:27" ht="14.25" hidden="1">
      <c r="A35" s="865"/>
      <c r="B35" s="865"/>
      <c r="C35" s="865"/>
      <c r="D35" s="865"/>
      <c r="E35" s="865"/>
      <c r="F35" s="865"/>
      <c r="G35" s="865"/>
      <c r="H35" s="865"/>
      <c r="I35" s="865"/>
      <c r="J35" s="865"/>
      <c r="K35" s="865"/>
      <c r="L35" s="865"/>
      <c r="M35" s="865"/>
      <c r="N35" s="865"/>
      <c r="O35" s="865"/>
      <c r="P35" s="865"/>
      <c r="Q35" s="865"/>
      <c r="R35" s="865"/>
      <c r="S35" s="865"/>
      <c r="T35" s="865"/>
      <c r="U35" s="865"/>
      <c r="V35" s="865"/>
      <c r="W35" s="865"/>
      <c r="X35" s="865"/>
      <c r="Y35" s="865"/>
      <c r="Z35" s="865"/>
      <c r="AA35" s="865"/>
    </row>
    <row r="36" spans="1:27" ht="20.25">
      <c r="A36" s="925" t="s">
        <v>414</v>
      </c>
      <c r="B36" s="925"/>
      <c r="C36" s="925"/>
      <c r="D36" s="465"/>
      <c r="E36" s="932" t="s">
        <v>38</v>
      </c>
      <c r="F36" s="932"/>
      <c r="G36" s="932"/>
      <c r="H36" s="932"/>
      <c r="I36" s="932"/>
      <c r="J36" s="770">
        <v>0.51041666666666663</v>
      </c>
      <c r="K36" s="771"/>
      <c r="L36" s="467"/>
      <c r="M36" s="772"/>
      <c r="N36" s="772"/>
      <c r="O36" s="772"/>
      <c r="P36" s="772"/>
      <c r="Q36" s="772"/>
      <c r="R36" s="772"/>
      <c r="S36" s="772"/>
      <c r="T36" s="510"/>
      <c r="U36" s="465"/>
      <c r="V36" s="465"/>
      <c r="W36" s="465"/>
      <c r="X36" s="465"/>
      <c r="Y36" s="467"/>
      <c r="Z36" s="467"/>
      <c r="AA36" s="467"/>
    </row>
    <row r="37" spans="1:27" ht="20.25">
      <c r="A37" s="515"/>
      <c r="B37" s="927" t="s">
        <v>1048</v>
      </c>
      <c r="C37" s="927"/>
      <c r="D37" s="465"/>
      <c r="E37" s="932" t="s">
        <v>41</v>
      </c>
      <c r="F37" s="932"/>
      <c r="G37" s="932"/>
      <c r="H37" s="932"/>
      <c r="I37" s="932"/>
      <c r="J37" s="770">
        <v>0.54166666666666663</v>
      </c>
      <c r="K37" s="771"/>
      <c r="L37" s="467"/>
      <c r="M37" s="774"/>
      <c r="N37" s="772"/>
      <c r="O37" s="772"/>
      <c r="P37" s="772"/>
      <c r="Q37" s="774"/>
      <c r="R37" s="772"/>
      <c r="S37" s="772"/>
      <c r="T37" s="775"/>
      <c r="U37" s="465"/>
      <c r="V37" s="465"/>
      <c r="W37" s="465"/>
      <c r="X37" s="465"/>
      <c r="Y37" s="467"/>
      <c r="Z37" s="467"/>
      <c r="AA37" s="467"/>
    </row>
    <row r="38" spans="1:27" ht="39.6" customHeight="1">
      <c r="A38" s="776" t="s">
        <v>208</v>
      </c>
      <c r="B38" s="454" t="s">
        <v>44</v>
      </c>
      <c r="C38" s="777" t="s">
        <v>45</v>
      </c>
      <c r="D38" s="778" t="s">
        <v>209</v>
      </c>
      <c r="E38" s="779" t="s">
        <v>210</v>
      </c>
      <c r="F38" s="779" t="s">
        <v>46</v>
      </c>
      <c r="G38" s="780" t="s">
        <v>47</v>
      </c>
      <c r="H38" s="781" t="s">
        <v>48</v>
      </c>
      <c r="I38" s="780" t="s">
        <v>49</v>
      </c>
      <c r="J38" s="781" t="s">
        <v>50</v>
      </c>
      <c r="K38" s="781"/>
      <c r="L38" s="777"/>
      <c r="M38" s="782" t="s">
        <v>52</v>
      </c>
      <c r="N38" s="782" t="s">
        <v>52</v>
      </c>
      <c r="O38" s="782" t="s">
        <v>52</v>
      </c>
      <c r="P38" s="782" t="s">
        <v>208</v>
      </c>
      <c r="Q38" s="782" t="s">
        <v>52</v>
      </c>
      <c r="R38" s="782" t="s">
        <v>52</v>
      </c>
      <c r="S38" s="782" t="s">
        <v>52</v>
      </c>
      <c r="T38" s="783" t="s">
        <v>212</v>
      </c>
      <c r="U38" s="784"/>
      <c r="V38" s="783" t="s">
        <v>43</v>
      </c>
      <c r="W38" s="785" t="s">
        <v>56</v>
      </c>
      <c r="X38" s="785" t="s">
        <v>51</v>
      </c>
      <c r="Y38" s="780" t="s">
        <v>57</v>
      </c>
      <c r="Z38" s="780" t="s">
        <v>58</v>
      </c>
      <c r="AA38" s="823" t="s">
        <v>59</v>
      </c>
    </row>
    <row r="39" spans="1:27" ht="18.75">
      <c r="A39" s="453">
        <v>1</v>
      </c>
      <c r="B39" s="454">
        <v>52</v>
      </c>
      <c r="C39" s="818" t="s">
        <v>645</v>
      </c>
      <c r="D39" s="456">
        <v>35134</v>
      </c>
      <c r="E39" s="457">
        <v>1996</v>
      </c>
      <c r="F39" s="458" t="s">
        <v>34</v>
      </c>
      <c r="G39" s="789" t="s">
        <v>172</v>
      </c>
      <c r="H39" s="789">
        <v>0</v>
      </c>
      <c r="I39" s="789">
        <v>0</v>
      </c>
      <c r="J39" s="789">
        <v>0</v>
      </c>
      <c r="K39" s="460">
        <v>0</v>
      </c>
      <c r="L39" s="461" t="s">
        <v>661</v>
      </c>
      <c r="M39" s="462" t="s">
        <v>0</v>
      </c>
      <c r="N39" s="462">
        <v>41.51</v>
      </c>
      <c r="O39" s="462">
        <v>42.13</v>
      </c>
      <c r="P39" s="462"/>
      <c r="Q39" s="462">
        <v>40.81</v>
      </c>
      <c r="R39" s="462">
        <v>39.43</v>
      </c>
      <c r="S39" s="462">
        <v>44.39</v>
      </c>
      <c r="T39" s="463">
        <v>44.39</v>
      </c>
      <c r="U39" s="464">
        <v>1</v>
      </c>
      <c r="V39" s="465">
        <v>1</v>
      </c>
      <c r="W39" s="788">
        <v>1</v>
      </c>
      <c r="X39" s="465">
        <v>1</v>
      </c>
      <c r="Y39" s="462">
        <v>20</v>
      </c>
      <c r="Z39" s="863">
        <v>3</v>
      </c>
      <c r="AA39" s="789" t="s">
        <v>661</v>
      </c>
    </row>
    <row r="40" spans="1:27" ht="18.75">
      <c r="A40" s="453">
        <v>2</v>
      </c>
      <c r="B40" s="454">
        <v>55</v>
      </c>
      <c r="C40" s="818" t="s">
        <v>631</v>
      </c>
      <c r="D40" s="456">
        <v>0</v>
      </c>
      <c r="E40" s="457">
        <v>1997</v>
      </c>
      <c r="F40" s="458">
        <v>0</v>
      </c>
      <c r="G40" s="789" t="s">
        <v>172</v>
      </c>
      <c r="H40" s="789">
        <v>0</v>
      </c>
      <c r="I40" s="789">
        <v>0</v>
      </c>
      <c r="J40" s="789">
        <v>0</v>
      </c>
      <c r="K40" s="460">
        <v>0</v>
      </c>
      <c r="L40" s="461" t="s">
        <v>195</v>
      </c>
      <c r="M40" s="462" t="s">
        <v>0</v>
      </c>
      <c r="N40" s="462">
        <v>34.869999999999997</v>
      </c>
      <c r="O40" s="462" t="s">
        <v>0</v>
      </c>
      <c r="P40" s="462"/>
      <c r="Q40" s="462" t="s">
        <v>0</v>
      </c>
      <c r="R40" s="462">
        <v>39.08</v>
      </c>
      <c r="S40" s="462" t="s">
        <v>0</v>
      </c>
      <c r="T40" s="463">
        <v>39.08</v>
      </c>
      <c r="U40" s="464">
        <v>2</v>
      </c>
      <c r="V40" s="465">
        <v>2</v>
      </c>
      <c r="W40" s="788">
        <v>1</v>
      </c>
      <c r="X40" s="465">
        <v>2</v>
      </c>
      <c r="Y40" s="462">
        <v>17</v>
      </c>
      <c r="Z40" s="863">
        <v>3</v>
      </c>
      <c r="AA40" s="789" t="s">
        <v>195</v>
      </c>
    </row>
    <row r="41" spans="1:27" ht="18.75">
      <c r="A41" s="453">
        <v>3</v>
      </c>
      <c r="B41" s="777">
        <v>321</v>
      </c>
      <c r="C41" s="818" t="s">
        <v>732</v>
      </c>
      <c r="D41" s="456">
        <v>35511</v>
      </c>
      <c r="E41" s="457">
        <v>1997</v>
      </c>
      <c r="F41" s="458">
        <v>2</v>
      </c>
      <c r="G41" s="789" t="s">
        <v>735</v>
      </c>
      <c r="H41" s="789">
        <v>0</v>
      </c>
      <c r="I41" s="789">
        <v>0</v>
      </c>
      <c r="J41" s="789" t="s">
        <v>737</v>
      </c>
      <c r="K41" s="460">
        <v>0</v>
      </c>
      <c r="L41" s="461" t="s">
        <v>747</v>
      </c>
      <c r="M41" s="462">
        <v>32.049999999999997</v>
      </c>
      <c r="N41" s="462" t="s">
        <v>0</v>
      </c>
      <c r="O41" s="462">
        <v>32.159999999999997</v>
      </c>
      <c r="P41" s="462"/>
      <c r="Q41" s="462" t="s">
        <v>0</v>
      </c>
      <c r="R41" s="462" t="s">
        <v>0</v>
      </c>
      <c r="S41" s="462">
        <v>32.450000000000003</v>
      </c>
      <c r="T41" s="463">
        <v>32.450000000000003</v>
      </c>
      <c r="U41" s="464">
        <v>3</v>
      </c>
      <c r="V41" s="465">
        <v>3</v>
      </c>
      <c r="W41" s="788">
        <v>2</v>
      </c>
      <c r="X41" s="465">
        <v>3</v>
      </c>
      <c r="Y41" s="462">
        <v>15</v>
      </c>
      <c r="Z41" s="863">
        <v>3</v>
      </c>
      <c r="AA41" s="789" t="s">
        <v>747</v>
      </c>
    </row>
    <row r="42" spans="1:27" ht="18.75" hidden="1">
      <c r="A42" s="453">
        <v>4</v>
      </c>
      <c r="B42" s="777"/>
      <c r="C42" s="455" t="s">
        <v>1049</v>
      </c>
      <c r="D42" s="456" t="s">
        <v>1049</v>
      </c>
      <c r="E42" s="457" t="s">
        <v>1049</v>
      </c>
      <c r="F42" s="458" t="s">
        <v>1049</v>
      </c>
      <c r="G42" s="789" t="s">
        <v>1049</v>
      </c>
      <c r="H42" s="789" t="s">
        <v>1049</v>
      </c>
      <c r="I42" s="789" t="s">
        <v>1049</v>
      </c>
      <c r="J42" s="789" t="s">
        <v>1049</v>
      </c>
      <c r="K42" s="460" t="s">
        <v>1049</v>
      </c>
      <c r="L42" s="461" t="s">
        <v>1049</v>
      </c>
      <c r="M42" s="462"/>
      <c r="N42" s="462"/>
      <c r="O42" s="462"/>
      <c r="P42" s="462"/>
      <c r="Q42" s="462"/>
      <c r="R42" s="462"/>
      <c r="S42" s="462"/>
      <c r="T42" s="463">
        <v>0</v>
      </c>
      <c r="U42" s="464" t="s">
        <v>1049</v>
      </c>
      <c r="V42" s="465" t="s">
        <v>1049</v>
      </c>
      <c r="W42" s="788" t="s">
        <v>1049</v>
      </c>
      <c r="X42" s="465" t="s">
        <v>1049</v>
      </c>
      <c r="Y42" s="465" t="s">
        <v>1049</v>
      </c>
      <c r="Z42" s="467"/>
      <c r="AA42" s="789" t="s">
        <v>1049</v>
      </c>
    </row>
    <row r="43" spans="1:27" ht="18.75" hidden="1">
      <c r="A43" s="453">
        <v>5</v>
      </c>
      <c r="B43" s="454"/>
      <c r="C43" s="455" t="s">
        <v>1049</v>
      </c>
      <c r="D43" s="456" t="s">
        <v>1049</v>
      </c>
      <c r="E43" s="457" t="s">
        <v>1049</v>
      </c>
      <c r="F43" s="458" t="s">
        <v>1049</v>
      </c>
      <c r="G43" s="789" t="s">
        <v>1049</v>
      </c>
      <c r="H43" s="789" t="s">
        <v>1049</v>
      </c>
      <c r="I43" s="789" t="s">
        <v>1049</v>
      </c>
      <c r="J43" s="789" t="s">
        <v>1049</v>
      </c>
      <c r="K43" s="460" t="s">
        <v>1049</v>
      </c>
      <c r="L43" s="461" t="s">
        <v>1049</v>
      </c>
      <c r="M43" s="462"/>
      <c r="N43" s="462"/>
      <c r="O43" s="462"/>
      <c r="P43" s="462"/>
      <c r="Q43" s="462"/>
      <c r="R43" s="794"/>
      <c r="S43" s="462"/>
      <c r="T43" s="463">
        <v>0</v>
      </c>
      <c r="U43" s="464" t="s">
        <v>1049</v>
      </c>
      <c r="V43" s="465" t="s">
        <v>1049</v>
      </c>
      <c r="W43" s="788" t="s">
        <v>1049</v>
      </c>
      <c r="X43" s="465" t="s">
        <v>1049</v>
      </c>
      <c r="Y43" s="465" t="s">
        <v>1049</v>
      </c>
      <c r="Z43" s="467"/>
      <c r="AA43" s="789" t="s">
        <v>1049</v>
      </c>
    </row>
    <row r="44" spans="1:27" ht="18.75" hidden="1">
      <c r="A44" s="453">
        <v>6</v>
      </c>
      <c r="B44" s="454"/>
      <c r="C44" s="455" t="s">
        <v>1049</v>
      </c>
      <c r="D44" s="456" t="s">
        <v>1049</v>
      </c>
      <c r="E44" s="457" t="s">
        <v>1049</v>
      </c>
      <c r="F44" s="458" t="s">
        <v>1049</v>
      </c>
      <c r="G44" s="789" t="s">
        <v>1049</v>
      </c>
      <c r="H44" s="789" t="s">
        <v>1049</v>
      </c>
      <c r="I44" s="789" t="s">
        <v>1049</v>
      </c>
      <c r="J44" s="789" t="s">
        <v>1049</v>
      </c>
      <c r="K44" s="460" t="s">
        <v>1049</v>
      </c>
      <c r="L44" s="461" t="s">
        <v>1049</v>
      </c>
      <c r="M44" s="462"/>
      <c r="N44" s="462"/>
      <c r="O44" s="462"/>
      <c r="P44" s="462"/>
      <c r="Q44" s="462"/>
      <c r="R44" s="462"/>
      <c r="S44" s="462"/>
      <c r="T44" s="463">
        <v>0</v>
      </c>
      <c r="U44" s="464" t="s">
        <v>1049</v>
      </c>
      <c r="V44" s="465" t="s">
        <v>1049</v>
      </c>
      <c r="W44" s="788" t="s">
        <v>1049</v>
      </c>
      <c r="X44" s="465" t="s">
        <v>1049</v>
      </c>
      <c r="Y44" s="465" t="s">
        <v>1049</v>
      </c>
      <c r="Z44" s="467"/>
      <c r="AA44" s="789" t="s">
        <v>1049</v>
      </c>
    </row>
    <row r="45" spans="1:27" ht="18.75" hidden="1">
      <c r="A45" s="453">
        <v>7</v>
      </c>
      <c r="B45" s="454"/>
      <c r="C45" s="455" t="s">
        <v>1049</v>
      </c>
      <c r="D45" s="456" t="s">
        <v>1049</v>
      </c>
      <c r="E45" s="457" t="s">
        <v>1049</v>
      </c>
      <c r="F45" s="458" t="s">
        <v>1049</v>
      </c>
      <c r="G45" s="789" t="s">
        <v>1049</v>
      </c>
      <c r="H45" s="789" t="s">
        <v>1049</v>
      </c>
      <c r="I45" s="789" t="s">
        <v>1049</v>
      </c>
      <c r="J45" s="789" t="s">
        <v>1049</v>
      </c>
      <c r="K45" s="460" t="s">
        <v>1049</v>
      </c>
      <c r="L45" s="461" t="s">
        <v>1049</v>
      </c>
      <c r="M45" s="462"/>
      <c r="N45" s="462"/>
      <c r="O45" s="462"/>
      <c r="P45" s="462"/>
      <c r="Q45" s="462"/>
      <c r="R45" s="462"/>
      <c r="S45" s="462"/>
      <c r="T45" s="463">
        <v>0</v>
      </c>
      <c r="U45" s="464" t="s">
        <v>1049</v>
      </c>
      <c r="V45" s="465" t="s">
        <v>1049</v>
      </c>
      <c r="W45" s="788" t="s">
        <v>1049</v>
      </c>
      <c r="X45" s="465" t="s">
        <v>1049</v>
      </c>
      <c r="Y45" s="465" t="s">
        <v>1049</v>
      </c>
      <c r="Z45" s="467"/>
      <c r="AA45" s="789" t="s">
        <v>1049</v>
      </c>
    </row>
    <row r="46" spans="1:27" ht="18.75" hidden="1">
      <c r="A46" s="453">
        <v>8</v>
      </c>
      <c r="B46" s="454"/>
      <c r="C46" s="455" t="s">
        <v>1049</v>
      </c>
      <c r="D46" s="456" t="s">
        <v>1049</v>
      </c>
      <c r="E46" s="457" t="s">
        <v>1049</v>
      </c>
      <c r="F46" s="458" t="s">
        <v>1049</v>
      </c>
      <c r="G46" s="789" t="s">
        <v>1049</v>
      </c>
      <c r="H46" s="789" t="s">
        <v>1049</v>
      </c>
      <c r="I46" s="789" t="s">
        <v>1049</v>
      </c>
      <c r="J46" s="789" t="s">
        <v>1049</v>
      </c>
      <c r="K46" s="460" t="s">
        <v>1049</v>
      </c>
      <c r="L46" s="461" t="s">
        <v>1049</v>
      </c>
      <c r="M46" s="462"/>
      <c r="N46" s="462"/>
      <c r="O46" s="462"/>
      <c r="P46" s="462"/>
      <c r="Q46" s="462"/>
      <c r="R46" s="462"/>
      <c r="S46" s="462"/>
      <c r="T46" s="463">
        <v>0</v>
      </c>
      <c r="U46" s="464" t="s">
        <v>1049</v>
      </c>
      <c r="V46" s="465" t="s">
        <v>1049</v>
      </c>
      <c r="W46" s="788" t="s">
        <v>1049</v>
      </c>
      <c r="X46" s="465" t="s">
        <v>1049</v>
      </c>
      <c r="Y46" s="465" t="s">
        <v>1049</v>
      </c>
      <c r="Z46" s="467"/>
      <c r="AA46" s="789" t="s">
        <v>1049</v>
      </c>
    </row>
    <row r="47" spans="1:27" ht="18.75" hidden="1">
      <c r="A47" s="453">
        <v>9</v>
      </c>
      <c r="B47" s="454"/>
      <c r="C47" s="455" t="s">
        <v>1049</v>
      </c>
      <c r="D47" s="456" t="s">
        <v>1049</v>
      </c>
      <c r="E47" s="457" t="s">
        <v>1049</v>
      </c>
      <c r="F47" s="458" t="s">
        <v>1049</v>
      </c>
      <c r="G47" s="789" t="s">
        <v>1049</v>
      </c>
      <c r="H47" s="789" t="s">
        <v>1049</v>
      </c>
      <c r="I47" s="789" t="s">
        <v>1049</v>
      </c>
      <c r="J47" s="789" t="s">
        <v>1049</v>
      </c>
      <c r="K47" s="460" t="s">
        <v>1049</v>
      </c>
      <c r="L47" s="461" t="s">
        <v>1049</v>
      </c>
      <c r="M47" s="462"/>
      <c r="N47" s="462"/>
      <c r="O47" s="462"/>
      <c r="P47" s="462"/>
      <c r="Q47" s="462"/>
      <c r="R47" s="794"/>
      <c r="S47" s="462"/>
      <c r="T47" s="463">
        <v>0</v>
      </c>
      <c r="U47" s="464" t="s">
        <v>1049</v>
      </c>
      <c r="V47" s="465" t="s">
        <v>1049</v>
      </c>
      <c r="W47" s="788" t="s">
        <v>1049</v>
      </c>
      <c r="X47" s="465" t="s">
        <v>1049</v>
      </c>
      <c r="Y47" s="465" t="s">
        <v>1049</v>
      </c>
      <c r="Z47" s="467"/>
      <c r="AA47" s="789" t="s">
        <v>1049</v>
      </c>
    </row>
    <row r="48" spans="1:27" ht="18.75" hidden="1">
      <c r="A48" s="453">
        <v>10</v>
      </c>
      <c r="B48" s="454"/>
      <c r="C48" s="455" t="s">
        <v>1049</v>
      </c>
      <c r="D48" s="456" t="s">
        <v>1049</v>
      </c>
      <c r="E48" s="457" t="s">
        <v>1049</v>
      </c>
      <c r="F48" s="458" t="s">
        <v>1049</v>
      </c>
      <c r="G48" s="789" t="s">
        <v>1049</v>
      </c>
      <c r="H48" s="789" t="s">
        <v>1049</v>
      </c>
      <c r="I48" s="789" t="s">
        <v>1049</v>
      </c>
      <c r="J48" s="789" t="s">
        <v>1049</v>
      </c>
      <c r="K48" s="460" t="s">
        <v>1049</v>
      </c>
      <c r="L48" s="461" t="s">
        <v>1049</v>
      </c>
      <c r="M48" s="462"/>
      <c r="N48" s="462"/>
      <c r="O48" s="462"/>
      <c r="P48" s="462"/>
      <c r="Q48" s="462"/>
      <c r="R48" s="462"/>
      <c r="S48" s="462"/>
      <c r="T48" s="463">
        <v>0</v>
      </c>
      <c r="U48" s="464" t="s">
        <v>1049</v>
      </c>
      <c r="V48" s="465" t="s">
        <v>1049</v>
      </c>
      <c r="W48" s="788" t="s">
        <v>1049</v>
      </c>
      <c r="X48" s="465" t="s">
        <v>1049</v>
      </c>
      <c r="Y48" s="465" t="s">
        <v>1049</v>
      </c>
      <c r="Z48" s="467"/>
      <c r="AA48" s="789" t="s">
        <v>1049</v>
      </c>
    </row>
    <row r="49" spans="1:27" ht="18.75" hidden="1">
      <c r="A49" s="453">
        <v>11</v>
      </c>
      <c r="B49" s="454"/>
      <c r="C49" s="455" t="s">
        <v>1049</v>
      </c>
      <c r="D49" s="456" t="s">
        <v>1049</v>
      </c>
      <c r="E49" s="457" t="s">
        <v>1049</v>
      </c>
      <c r="F49" s="458" t="s">
        <v>1049</v>
      </c>
      <c r="G49" s="789" t="s">
        <v>1049</v>
      </c>
      <c r="H49" s="789" t="s">
        <v>1049</v>
      </c>
      <c r="I49" s="789" t="s">
        <v>1049</v>
      </c>
      <c r="J49" s="789" t="s">
        <v>1049</v>
      </c>
      <c r="K49" s="460" t="s">
        <v>1049</v>
      </c>
      <c r="L49" s="461" t="s">
        <v>1049</v>
      </c>
      <c r="M49" s="462"/>
      <c r="N49" s="462"/>
      <c r="O49" s="462"/>
      <c r="P49" s="462"/>
      <c r="Q49" s="462"/>
      <c r="R49" s="462"/>
      <c r="S49" s="462"/>
      <c r="T49" s="463">
        <v>0</v>
      </c>
      <c r="U49" s="464" t="s">
        <v>1049</v>
      </c>
      <c r="V49" s="465" t="s">
        <v>1049</v>
      </c>
      <c r="W49" s="788" t="s">
        <v>1049</v>
      </c>
      <c r="X49" s="465" t="s">
        <v>1049</v>
      </c>
      <c r="Y49" s="465" t="s">
        <v>1049</v>
      </c>
      <c r="Z49" s="467"/>
      <c r="AA49" s="789" t="s">
        <v>1049</v>
      </c>
    </row>
    <row r="50" spans="1:27" ht="18.75" hidden="1">
      <c r="A50" s="453">
        <v>12</v>
      </c>
      <c r="B50" s="454"/>
      <c r="C50" s="455" t="s">
        <v>1049</v>
      </c>
      <c r="D50" s="456" t="s">
        <v>1049</v>
      </c>
      <c r="E50" s="457" t="s">
        <v>1049</v>
      </c>
      <c r="F50" s="458" t="s">
        <v>1049</v>
      </c>
      <c r="G50" s="789" t="s">
        <v>1049</v>
      </c>
      <c r="H50" s="789" t="s">
        <v>1049</v>
      </c>
      <c r="I50" s="789" t="s">
        <v>1049</v>
      </c>
      <c r="J50" s="789" t="s">
        <v>1049</v>
      </c>
      <c r="K50" s="460" t="s">
        <v>1049</v>
      </c>
      <c r="L50" s="461" t="s">
        <v>1049</v>
      </c>
      <c r="M50" s="462"/>
      <c r="N50" s="462"/>
      <c r="O50" s="462"/>
      <c r="P50" s="462"/>
      <c r="Q50" s="462"/>
      <c r="R50" s="462"/>
      <c r="S50" s="462"/>
      <c r="T50" s="463">
        <v>0</v>
      </c>
      <c r="U50" s="464" t="s">
        <v>1049</v>
      </c>
      <c r="V50" s="465" t="s">
        <v>1049</v>
      </c>
      <c r="W50" s="788" t="s">
        <v>1049</v>
      </c>
      <c r="X50" s="465" t="s">
        <v>1049</v>
      </c>
      <c r="Y50" s="465" t="s">
        <v>1049</v>
      </c>
      <c r="Z50" s="467"/>
      <c r="AA50" s="789" t="s">
        <v>1049</v>
      </c>
    </row>
    <row r="51" spans="1:27" ht="18.75" hidden="1">
      <c r="A51" s="453">
        <v>13</v>
      </c>
      <c r="B51" s="454"/>
      <c r="C51" s="455" t="s">
        <v>1049</v>
      </c>
      <c r="D51" s="456" t="s">
        <v>1049</v>
      </c>
      <c r="E51" s="457" t="s">
        <v>1049</v>
      </c>
      <c r="F51" s="458" t="s">
        <v>1049</v>
      </c>
      <c r="G51" s="789" t="s">
        <v>1049</v>
      </c>
      <c r="H51" s="789" t="s">
        <v>1049</v>
      </c>
      <c r="I51" s="789" t="s">
        <v>1049</v>
      </c>
      <c r="J51" s="789" t="s">
        <v>1049</v>
      </c>
      <c r="K51" s="460" t="s">
        <v>1049</v>
      </c>
      <c r="L51" s="461" t="s">
        <v>1049</v>
      </c>
      <c r="M51" s="462"/>
      <c r="N51" s="462"/>
      <c r="O51" s="462"/>
      <c r="P51" s="462"/>
      <c r="Q51" s="462"/>
      <c r="R51" s="462"/>
      <c r="S51" s="462"/>
      <c r="T51" s="463">
        <v>0</v>
      </c>
      <c r="U51" s="464" t="s">
        <v>1049</v>
      </c>
      <c r="V51" s="465" t="s">
        <v>1049</v>
      </c>
      <c r="W51" s="788" t="s">
        <v>1049</v>
      </c>
      <c r="X51" s="465" t="s">
        <v>1049</v>
      </c>
      <c r="Y51" s="465" t="s">
        <v>1049</v>
      </c>
      <c r="Z51" s="467"/>
      <c r="AA51" s="789" t="s">
        <v>1049</v>
      </c>
    </row>
    <row r="52" spans="1:27" ht="18.75" hidden="1">
      <c r="A52" s="453">
        <v>14</v>
      </c>
      <c r="B52" s="454"/>
      <c r="C52" s="455" t="s">
        <v>1049</v>
      </c>
      <c r="D52" s="456" t="s">
        <v>1049</v>
      </c>
      <c r="E52" s="457" t="s">
        <v>1049</v>
      </c>
      <c r="F52" s="458" t="s">
        <v>1049</v>
      </c>
      <c r="G52" s="789" t="s">
        <v>1049</v>
      </c>
      <c r="H52" s="789" t="s">
        <v>1049</v>
      </c>
      <c r="I52" s="789" t="s">
        <v>1049</v>
      </c>
      <c r="J52" s="789" t="s">
        <v>1049</v>
      </c>
      <c r="K52" s="460" t="s">
        <v>1049</v>
      </c>
      <c r="L52" s="461" t="s">
        <v>1049</v>
      </c>
      <c r="M52" s="462"/>
      <c r="N52" s="462"/>
      <c r="O52" s="462"/>
      <c r="P52" s="462"/>
      <c r="Q52" s="462"/>
      <c r="R52" s="462"/>
      <c r="S52" s="462"/>
      <c r="T52" s="463">
        <v>0</v>
      </c>
      <c r="U52" s="464" t="s">
        <v>1049</v>
      </c>
      <c r="V52" s="465" t="s">
        <v>1049</v>
      </c>
      <c r="W52" s="788" t="s">
        <v>1049</v>
      </c>
      <c r="X52" s="465" t="s">
        <v>1049</v>
      </c>
      <c r="Y52" s="465" t="s">
        <v>1049</v>
      </c>
      <c r="Z52" s="467"/>
      <c r="AA52" s="789" t="s">
        <v>1049</v>
      </c>
    </row>
    <row r="53" spans="1:27" ht="18.75" hidden="1">
      <c r="A53" s="453">
        <v>15</v>
      </c>
      <c r="B53" s="454"/>
      <c r="C53" s="455" t="s">
        <v>1049</v>
      </c>
      <c r="D53" s="456" t="s">
        <v>1049</v>
      </c>
      <c r="E53" s="457" t="s">
        <v>1049</v>
      </c>
      <c r="F53" s="458" t="s">
        <v>1049</v>
      </c>
      <c r="G53" s="789" t="s">
        <v>1049</v>
      </c>
      <c r="H53" s="789" t="s">
        <v>1049</v>
      </c>
      <c r="I53" s="789" t="s">
        <v>1049</v>
      </c>
      <c r="J53" s="789" t="s">
        <v>1049</v>
      </c>
      <c r="K53" s="460" t="s">
        <v>1049</v>
      </c>
      <c r="L53" s="461" t="s">
        <v>1049</v>
      </c>
      <c r="M53" s="462"/>
      <c r="N53" s="462"/>
      <c r="O53" s="462"/>
      <c r="P53" s="462"/>
      <c r="Q53" s="462"/>
      <c r="R53" s="462"/>
      <c r="S53" s="462"/>
      <c r="T53" s="463">
        <v>0</v>
      </c>
      <c r="U53" s="464" t="s">
        <v>1049</v>
      </c>
      <c r="V53" s="465" t="s">
        <v>1049</v>
      </c>
      <c r="W53" s="788" t="s">
        <v>1049</v>
      </c>
      <c r="X53" s="465" t="s">
        <v>1049</v>
      </c>
      <c r="Y53" s="465" t="s">
        <v>1049</v>
      </c>
      <c r="Z53" s="467"/>
      <c r="AA53" s="789" t="s">
        <v>1049</v>
      </c>
    </row>
    <row r="54" spans="1:27" ht="18.75" hidden="1">
      <c r="A54" s="453">
        <v>16</v>
      </c>
      <c r="B54" s="454"/>
      <c r="C54" s="455" t="s">
        <v>1049</v>
      </c>
      <c r="D54" s="456" t="s">
        <v>1049</v>
      </c>
      <c r="E54" s="457" t="s">
        <v>1049</v>
      </c>
      <c r="F54" s="458" t="s">
        <v>1049</v>
      </c>
      <c r="G54" s="789" t="s">
        <v>1049</v>
      </c>
      <c r="H54" s="789" t="s">
        <v>1049</v>
      </c>
      <c r="I54" s="789" t="s">
        <v>1049</v>
      </c>
      <c r="J54" s="789" t="s">
        <v>1049</v>
      </c>
      <c r="K54" s="460" t="s">
        <v>1049</v>
      </c>
      <c r="L54" s="461" t="s">
        <v>1049</v>
      </c>
      <c r="M54" s="462"/>
      <c r="N54" s="462"/>
      <c r="O54" s="462"/>
      <c r="P54" s="462"/>
      <c r="Q54" s="462"/>
      <c r="R54" s="462"/>
      <c r="S54" s="462"/>
      <c r="T54" s="463">
        <v>0</v>
      </c>
      <c r="U54" s="464" t="s">
        <v>1049</v>
      </c>
      <c r="V54" s="465" t="s">
        <v>1049</v>
      </c>
      <c r="W54" s="788" t="s">
        <v>1049</v>
      </c>
      <c r="X54" s="465" t="s">
        <v>1049</v>
      </c>
      <c r="Y54" s="465" t="s">
        <v>1049</v>
      </c>
      <c r="Z54" s="467"/>
      <c r="AA54" s="789" t="s">
        <v>1049</v>
      </c>
    </row>
    <row r="55" spans="1:27" ht="18.75" hidden="1">
      <c r="A55" s="453">
        <v>17</v>
      </c>
      <c r="B55" s="454"/>
      <c r="C55" s="455" t="s">
        <v>1049</v>
      </c>
      <c r="D55" s="456" t="s">
        <v>1049</v>
      </c>
      <c r="E55" s="457" t="s">
        <v>1049</v>
      </c>
      <c r="F55" s="458" t="s">
        <v>1049</v>
      </c>
      <c r="G55" s="789" t="s">
        <v>1049</v>
      </c>
      <c r="H55" s="789" t="s">
        <v>1049</v>
      </c>
      <c r="I55" s="789" t="s">
        <v>1049</v>
      </c>
      <c r="J55" s="789" t="s">
        <v>1049</v>
      </c>
      <c r="K55" s="460" t="s">
        <v>1049</v>
      </c>
      <c r="L55" s="461" t="s">
        <v>1049</v>
      </c>
      <c r="M55" s="462"/>
      <c r="N55" s="462"/>
      <c r="O55" s="462"/>
      <c r="P55" s="462"/>
      <c r="Q55" s="462"/>
      <c r="R55" s="462"/>
      <c r="S55" s="462"/>
      <c r="T55" s="463">
        <v>0</v>
      </c>
      <c r="U55" s="464" t="s">
        <v>1049</v>
      </c>
      <c r="V55" s="465" t="s">
        <v>1049</v>
      </c>
      <c r="W55" s="788" t="s">
        <v>1049</v>
      </c>
      <c r="X55" s="465" t="s">
        <v>1049</v>
      </c>
      <c r="Y55" s="465" t="s">
        <v>1049</v>
      </c>
      <c r="Z55" s="467"/>
      <c r="AA55" s="789" t="s">
        <v>1049</v>
      </c>
    </row>
    <row r="56" spans="1:27" ht="18.75" hidden="1">
      <c r="A56" s="453">
        <v>18</v>
      </c>
      <c r="B56" s="454"/>
      <c r="C56" s="455" t="s">
        <v>1049</v>
      </c>
      <c r="D56" s="456" t="s">
        <v>1049</v>
      </c>
      <c r="E56" s="457" t="s">
        <v>1049</v>
      </c>
      <c r="F56" s="458" t="s">
        <v>1049</v>
      </c>
      <c r="G56" s="789" t="s">
        <v>1049</v>
      </c>
      <c r="H56" s="789" t="s">
        <v>1049</v>
      </c>
      <c r="I56" s="789" t="s">
        <v>1049</v>
      </c>
      <c r="J56" s="789" t="s">
        <v>1049</v>
      </c>
      <c r="K56" s="460" t="s">
        <v>1049</v>
      </c>
      <c r="L56" s="461" t="s">
        <v>1049</v>
      </c>
      <c r="M56" s="462"/>
      <c r="N56" s="462"/>
      <c r="O56" s="462"/>
      <c r="P56" s="462"/>
      <c r="Q56" s="462"/>
      <c r="R56" s="462"/>
      <c r="S56" s="462"/>
      <c r="T56" s="463">
        <v>0</v>
      </c>
      <c r="U56" s="464" t="s">
        <v>1049</v>
      </c>
      <c r="V56" s="465" t="s">
        <v>1049</v>
      </c>
      <c r="W56" s="788" t="s">
        <v>1049</v>
      </c>
      <c r="X56" s="465" t="s">
        <v>1049</v>
      </c>
      <c r="Y56" s="465" t="s">
        <v>1049</v>
      </c>
      <c r="Z56" s="467"/>
      <c r="AA56" s="789" t="s">
        <v>1049</v>
      </c>
    </row>
    <row r="57" spans="1:27" ht="18.75" hidden="1">
      <c r="A57" s="453">
        <v>19</v>
      </c>
      <c r="B57" s="454"/>
      <c r="C57" s="455" t="s">
        <v>1049</v>
      </c>
      <c r="D57" s="456" t="s">
        <v>1049</v>
      </c>
      <c r="E57" s="457" t="s">
        <v>1049</v>
      </c>
      <c r="F57" s="458" t="s">
        <v>1049</v>
      </c>
      <c r="G57" s="789" t="s">
        <v>1049</v>
      </c>
      <c r="H57" s="789" t="s">
        <v>1049</v>
      </c>
      <c r="I57" s="789" t="s">
        <v>1049</v>
      </c>
      <c r="J57" s="789" t="s">
        <v>1049</v>
      </c>
      <c r="K57" s="460" t="s">
        <v>1049</v>
      </c>
      <c r="L57" s="461" t="s">
        <v>1049</v>
      </c>
      <c r="M57" s="462"/>
      <c r="N57" s="462"/>
      <c r="O57" s="462"/>
      <c r="P57" s="462"/>
      <c r="Q57" s="462"/>
      <c r="R57" s="462"/>
      <c r="S57" s="462"/>
      <c r="T57" s="463">
        <v>0</v>
      </c>
      <c r="U57" s="464" t="s">
        <v>1049</v>
      </c>
      <c r="V57" s="465" t="s">
        <v>1049</v>
      </c>
      <c r="W57" s="788" t="s">
        <v>1049</v>
      </c>
      <c r="X57" s="465" t="s">
        <v>1049</v>
      </c>
      <c r="Y57" s="465" t="s">
        <v>1049</v>
      </c>
      <c r="Z57" s="467"/>
      <c r="AA57" s="789" t="s">
        <v>1049</v>
      </c>
    </row>
    <row r="58" spans="1:27" ht="18.75" hidden="1">
      <c r="A58" s="453">
        <v>20</v>
      </c>
      <c r="B58" s="454"/>
      <c r="C58" s="455" t="s">
        <v>1049</v>
      </c>
      <c r="D58" s="456" t="s">
        <v>1049</v>
      </c>
      <c r="E58" s="457" t="s">
        <v>1049</v>
      </c>
      <c r="F58" s="458" t="s">
        <v>1049</v>
      </c>
      <c r="G58" s="789" t="s">
        <v>1049</v>
      </c>
      <c r="H58" s="789" t="s">
        <v>1049</v>
      </c>
      <c r="I58" s="789" t="s">
        <v>1049</v>
      </c>
      <c r="J58" s="789" t="s">
        <v>1049</v>
      </c>
      <c r="K58" s="460" t="s">
        <v>1049</v>
      </c>
      <c r="L58" s="461" t="s">
        <v>1049</v>
      </c>
      <c r="M58" s="462"/>
      <c r="N58" s="462"/>
      <c r="O58" s="462"/>
      <c r="P58" s="462"/>
      <c r="Q58" s="462"/>
      <c r="R58" s="462"/>
      <c r="S58" s="462"/>
      <c r="T58" s="463">
        <v>0</v>
      </c>
      <c r="U58" s="464" t="s">
        <v>1049</v>
      </c>
      <c r="V58" s="465" t="s">
        <v>1049</v>
      </c>
      <c r="W58" s="788" t="s">
        <v>1049</v>
      </c>
      <c r="X58" s="465" t="s">
        <v>1049</v>
      </c>
      <c r="Y58" s="465" t="s">
        <v>1049</v>
      </c>
      <c r="Z58" s="467"/>
      <c r="AA58" s="789" t="s">
        <v>1049</v>
      </c>
    </row>
    <row r="59" spans="1:27" ht="18" hidden="1">
      <c r="A59" s="453"/>
      <c r="B59" s="454"/>
      <c r="C59" s="467"/>
      <c r="D59" s="456"/>
      <c r="E59" s="457"/>
      <c r="F59" s="458"/>
      <c r="G59" s="458"/>
      <c r="H59" s="460"/>
      <c r="I59" s="458"/>
      <c r="J59" s="460"/>
      <c r="K59" s="460"/>
      <c r="L59" s="467"/>
      <c r="M59" s="462"/>
      <c r="N59" s="462"/>
      <c r="O59" s="462"/>
      <c r="P59" s="462"/>
      <c r="Q59" s="462"/>
      <c r="R59" s="462"/>
      <c r="S59" s="462"/>
      <c r="T59" s="465"/>
      <c r="U59" s="465"/>
      <c r="V59" s="465"/>
      <c r="W59" s="465"/>
      <c r="X59" s="465"/>
      <c r="Y59" s="467"/>
      <c r="Z59" s="467"/>
      <c r="AA59" s="467"/>
    </row>
    <row r="60" spans="1:27" ht="18" hidden="1">
      <c r="A60" s="453"/>
      <c r="B60" s="454"/>
      <c r="C60" s="796" t="s">
        <v>237</v>
      </c>
      <c r="D60" s="797"/>
      <c r="E60" s="469"/>
      <c r="F60" s="459"/>
      <c r="G60" s="459"/>
      <c r="H60" s="459"/>
      <c r="I60" s="459"/>
      <c r="J60" s="459"/>
      <c r="K60" s="459"/>
      <c r="L60" s="459"/>
      <c r="M60" s="459"/>
      <c r="N60" s="471"/>
      <c r="O60" s="458"/>
      <c r="P60" s="458"/>
      <c r="Q60" s="798" t="s">
        <v>218</v>
      </c>
      <c r="R60" s="470"/>
      <c r="S60" s="471"/>
      <c r="T60" s="471"/>
      <c r="U60" s="472"/>
      <c r="V60" s="472"/>
      <c r="W60" s="473"/>
      <c r="X60" s="467"/>
      <c r="Y60" s="474"/>
      <c r="Z60" s="458"/>
      <c r="AA60" s="458"/>
    </row>
    <row r="61" spans="1:27" ht="18" hidden="1">
      <c r="A61" s="453"/>
      <c r="B61" s="454"/>
      <c r="C61" s="796" t="s">
        <v>217</v>
      </c>
      <c r="D61" s="797"/>
      <c r="E61" s="469"/>
      <c r="F61" s="459"/>
      <c r="G61" s="459"/>
      <c r="H61" s="459"/>
      <c r="I61" s="459"/>
      <c r="J61" s="459"/>
      <c r="K61" s="459"/>
      <c r="L61" s="459"/>
      <c r="M61" s="459"/>
      <c r="N61" s="471"/>
      <c r="O61" s="458"/>
      <c r="P61" s="458"/>
      <c r="Q61" s="798"/>
      <c r="R61" s="470"/>
      <c r="S61" s="471"/>
      <c r="T61" s="471"/>
      <c r="U61" s="472"/>
      <c r="V61" s="472"/>
      <c r="W61" s="473"/>
      <c r="X61" s="467"/>
      <c r="Y61" s="474"/>
      <c r="Z61" s="458"/>
      <c r="AA61" s="458"/>
    </row>
    <row r="62" spans="1:27" ht="18" hidden="1">
      <c r="A62" s="453"/>
      <c r="B62" s="454"/>
      <c r="C62" s="796" t="s">
        <v>219</v>
      </c>
      <c r="D62" s="797"/>
      <c r="E62" s="469"/>
      <c r="F62" s="459"/>
      <c r="G62" s="459"/>
      <c r="H62" s="459"/>
      <c r="I62" s="459"/>
      <c r="J62" s="459"/>
      <c r="K62" s="459"/>
      <c r="L62" s="459"/>
      <c r="M62" s="459"/>
      <c r="N62" s="471"/>
      <c r="O62" s="458"/>
      <c r="P62" s="458"/>
      <c r="Q62" s="798"/>
      <c r="R62" s="470"/>
      <c r="S62" s="471"/>
      <c r="T62" s="471"/>
      <c r="U62" s="472"/>
      <c r="V62" s="472"/>
      <c r="W62" s="473"/>
      <c r="X62" s="467"/>
      <c r="Y62" s="474"/>
      <c r="Z62" s="458"/>
      <c r="AA62" s="458"/>
    </row>
    <row r="63" spans="1:27" ht="14.25" hidden="1">
      <c r="A63" s="865" t="s">
        <v>252</v>
      </c>
      <c r="B63" s="865"/>
      <c r="C63" s="865"/>
      <c r="D63" s="865"/>
      <c r="E63" s="865"/>
      <c r="F63" s="865"/>
      <c r="G63" s="865"/>
      <c r="H63" s="865"/>
      <c r="I63" s="865"/>
      <c r="J63" s="865"/>
      <c r="K63" s="865"/>
      <c r="L63" s="865"/>
      <c r="M63" s="865"/>
      <c r="N63" s="865"/>
      <c r="O63" s="865"/>
      <c r="P63" s="865"/>
      <c r="Q63" s="865"/>
      <c r="R63" s="865"/>
      <c r="S63" s="865"/>
      <c r="T63" s="865"/>
      <c r="U63" s="865"/>
      <c r="V63" s="865"/>
      <c r="W63" s="865"/>
      <c r="X63" s="865"/>
      <c r="Y63" s="865"/>
      <c r="Z63" s="865"/>
      <c r="AA63" s="865"/>
    </row>
    <row r="64" spans="1:27" ht="14.25" hidden="1">
      <c r="A64" s="865" t="s">
        <v>627</v>
      </c>
      <c r="B64" s="865"/>
      <c r="C64" s="865"/>
      <c r="D64" s="865"/>
      <c r="E64" s="865"/>
      <c r="F64" s="865"/>
      <c r="G64" s="865"/>
      <c r="H64" s="865"/>
      <c r="I64" s="865"/>
      <c r="J64" s="865"/>
      <c r="K64" s="865"/>
      <c r="L64" s="865"/>
      <c r="M64" s="865"/>
      <c r="N64" s="865"/>
      <c r="O64" s="865"/>
      <c r="P64" s="865"/>
      <c r="Q64" s="865"/>
      <c r="R64" s="865"/>
      <c r="S64" s="865"/>
      <c r="T64" s="865"/>
      <c r="U64" s="865"/>
      <c r="V64" s="865"/>
      <c r="W64" s="865"/>
      <c r="X64" s="865"/>
      <c r="Y64" s="865"/>
      <c r="Z64" s="865"/>
      <c r="AA64" s="865"/>
    </row>
    <row r="65" spans="1:27" ht="14.25" hidden="1">
      <c r="A65" s="865" t="s">
        <v>628</v>
      </c>
      <c r="B65" s="865"/>
      <c r="C65" s="865"/>
      <c r="D65" s="865"/>
      <c r="E65" s="865"/>
      <c r="F65" s="865"/>
      <c r="G65" s="865"/>
      <c r="H65" s="865"/>
      <c r="I65" s="865"/>
      <c r="J65" s="865"/>
      <c r="K65" s="865"/>
      <c r="L65" s="865"/>
      <c r="M65" s="865"/>
      <c r="N65" s="865"/>
      <c r="O65" s="865"/>
      <c r="P65" s="865"/>
      <c r="Q65" s="865"/>
      <c r="R65" s="865"/>
      <c r="S65" s="865"/>
      <c r="T65" s="865"/>
      <c r="U65" s="865"/>
      <c r="V65" s="865"/>
      <c r="W65" s="865"/>
      <c r="X65" s="865"/>
      <c r="Y65" s="865"/>
      <c r="Z65" s="865"/>
      <c r="AA65" s="865"/>
    </row>
    <row r="66" spans="1:27" ht="14.25" hidden="1">
      <c r="A66" s="865"/>
      <c r="B66" s="865"/>
      <c r="C66" s="865"/>
      <c r="D66" s="865"/>
      <c r="E66" s="865"/>
      <c r="F66" s="865"/>
      <c r="G66" s="865"/>
      <c r="H66" s="865"/>
      <c r="I66" s="865"/>
      <c r="J66" s="865"/>
      <c r="K66" s="865"/>
      <c r="L66" s="865"/>
      <c r="M66" s="865"/>
      <c r="N66" s="865"/>
      <c r="O66" s="865"/>
      <c r="P66" s="865"/>
      <c r="Q66" s="865"/>
      <c r="R66" s="865"/>
      <c r="S66" s="865"/>
      <c r="T66" s="865"/>
      <c r="U66" s="865"/>
      <c r="V66" s="865"/>
      <c r="W66" s="865"/>
      <c r="X66" s="865"/>
      <c r="Y66" s="865"/>
      <c r="Z66" s="865"/>
      <c r="AA66" s="865"/>
    </row>
    <row r="67" spans="1:27" ht="20.25">
      <c r="A67" s="925" t="s">
        <v>414</v>
      </c>
      <c r="B67" s="925"/>
      <c r="C67" s="925"/>
      <c r="D67" s="465"/>
      <c r="E67" s="932" t="s">
        <v>38</v>
      </c>
      <c r="F67" s="932"/>
      <c r="G67" s="932"/>
      <c r="H67" s="932"/>
      <c r="I67" s="932"/>
      <c r="J67" s="770">
        <v>0.51041666666666663</v>
      </c>
      <c r="K67" s="771"/>
      <c r="L67" s="467"/>
      <c r="M67" s="772"/>
      <c r="N67" s="772"/>
      <c r="O67" s="772"/>
      <c r="P67" s="772"/>
      <c r="Q67" s="772"/>
      <c r="R67" s="772"/>
      <c r="S67" s="772"/>
      <c r="T67" s="510"/>
      <c r="U67" s="465"/>
      <c r="V67" s="465"/>
      <c r="W67" s="465"/>
      <c r="X67" s="465"/>
      <c r="Y67" s="467"/>
      <c r="Z67" s="467"/>
      <c r="AA67" s="467"/>
    </row>
    <row r="68" spans="1:27" ht="20.25">
      <c r="A68" s="515"/>
      <c r="B68" s="927" t="s">
        <v>1038</v>
      </c>
      <c r="C68" s="927"/>
      <c r="D68" s="465"/>
      <c r="E68" s="932" t="s">
        <v>41</v>
      </c>
      <c r="F68" s="932"/>
      <c r="G68" s="932"/>
      <c r="H68" s="932"/>
      <c r="I68" s="932"/>
      <c r="J68" s="770">
        <v>0.54166666666666663</v>
      </c>
      <c r="K68" s="771"/>
      <c r="L68" s="467"/>
      <c r="M68" s="774"/>
      <c r="N68" s="772"/>
      <c r="O68" s="772"/>
      <c r="P68" s="772"/>
      <c r="Q68" s="774"/>
      <c r="R68" s="772"/>
      <c r="S68" s="772"/>
      <c r="T68" s="775"/>
      <c r="U68" s="465"/>
      <c r="V68" s="465"/>
      <c r="W68" s="465"/>
      <c r="X68" s="465"/>
      <c r="Y68" s="467"/>
      <c r="Z68" s="467"/>
      <c r="AA68" s="467"/>
    </row>
    <row r="69" spans="1:27" ht="43.15" customHeight="1">
      <c r="A69" s="776" t="s">
        <v>208</v>
      </c>
      <c r="B69" s="454" t="s">
        <v>44</v>
      </c>
      <c r="C69" s="777" t="s">
        <v>45</v>
      </c>
      <c r="D69" s="778" t="s">
        <v>209</v>
      </c>
      <c r="E69" s="779" t="s">
        <v>210</v>
      </c>
      <c r="F69" s="779" t="s">
        <v>46</v>
      </c>
      <c r="G69" s="779" t="s">
        <v>47</v>
      </c>
      <c r="H69" s="781" t="s">
        <v>48</v>
      </c>
      <c r="I69" s="780" t="s">
        <v>49</v>
      </c>
      <c r="J69" s="781" t="s">
        <v>50</v>
      </c>
      <c r="K69" s="781"/>
      <c r="L69" s="777"/>
      <c r="M69" s="782" t="s">
        <v>52</v>
      </c>
      <c r="N69" s="782" t="s">
        <v>52</v>
      </c>
      <c r="O69" s="782" t="s">
        <v>52</v>
      </c>
      <c r="P69" s="782" t="s">
        <v>208</v>
      </c>
      <c r="Q69" s="782" t="s">
        <v>52</v>
      </c>
      <c r="R69" s="782" t="s">
        <v>52</v>
      </c>
      <c r="S69" s="782" t="s">
        <v>52</v>
      </c>
      <c r="T69" s="783" t="s">
        <v>212</v>
      </c>
      <c r="U69" s="784"/>
      <c r="V69" s="783" t="s">
        <v>43</v>
      </c>
      <c r="W69" s="785" t="s">
        <v>56</v>
      </c>
      <c r="X69" s="786"/>
      <c r="Y69" s="780" t="s">
        <v>57</v>
      </c>
      <c r="Z69" s="780" t="s">
        <v>58</v>
      </c>
      <c r="AA69" s="823" t="s">
        <v>59</v>
      </c>
    </row>
    <row r="70" spans="1:27" hidden="1"/>
    <row r="71" spans="1:27" ht="18.75">
      <c r="A71" s="453">
        <v>1</v>
      </c>
      <c r="B71" s="777">
        <v>53</v>
      </c>
      <c r="C71" s="818" t="s">
        <v>152</v>
      </c>
      <c r="D71" s="456">
        <v>34868</v>
      </c>
      <c r="E71" s="457">
        <v>1995</v>
      </c>
      <c r="F71" s="458">
        <v>1</v>
      </c>
      <c r="G71" s="789" t="s">
        <v>172</v>
      </c>
      <c r="H71" s="789">
        <v>0</v>
      </c>
      <c r="I71" s="789">
        <v>0</v>
      </c>
      <c r="J71" s="789" t="s">
        <v>167</v>
      </c>
      <c r="K71" s="460">
        <v>0</v>
      </c>
      <c r="L71" s="461" t="s">
        <v>195</v>
      </c>
      <c r="M71" s="789" t="s">
        <v>0</v>
      </c>
      <c r="N71" s="462">
        <v>42.63</v>
      </c>
      <c r="O71" s="462" t="s">
        <v>0</v>
      </c>
      <c r="P71" s="462"/>
      <c r="Q71" s="462">
        <v>43.57</v>
      </c>
      <c r="R71" s="462">
        <v>41.99</v>
      </c>
      <c r="S71" s="462" t="s">
        <v>0</v>
      </c>
      <c r="T71" s="463">
        <v>43.57</v>
      </c>
      <c r="U71" s="464">
        <v>2</v>
      </c>
      <c r="V71" s="465">
        <v>2</v>
      </c>
      <c r="W71" s="788">
        <v>1</v>
      </c>
      <c r="X71" s="464">
        <v>2</v>
      </c>
      <c r="Y71" s="462">
        <v>20</v>
      </c>
      <c r="Z71" s="863">
        <v>3</v>
      </c>
      <c r="AA71" s="789" t="s">
        <v>195</v>
      </c>
    </row>
    <row r="72" spans="1:27" ht="18.75">
      <c r="A72" s="453">
        <v>2</v>
      </c>
      <c r="B72" s="454">
        <v>54</v>
      </c>
      <c r="C72" s="818" t="s">
        <v>646</v>
      </c>
      <c r="D72" s="456">
        <v>35024</v>
      </c>
      <c r="E72" s="457">
        <v>1995</v>
      </c>
      <c r="F72" s="458" t="s">
        <v>34</v>
      </c>
      <c r="G72" s="789" t="s">
        <v>172</v>
      </c>
      <c r="H72" s="789">
        <v>0</v>
      </c>
      <c r="I72" s="789">
        <v>0</v>
      </c>
      <c r="J72" s="789">
        <v>0</v>
      </c>
      <c r="K72" s="460">
        <v>0</v>
      </c>
      <c r="L72" s="461" t="s">
        <v>195</v>
      </c>
      <c r="M72" s="462">
        <v>35.39</v>
      </c>
      <c r="N72" s="462" t="s">
        <v>0</v>
      </c>
      <c r="O72" s="462">
        <v>39.369999999999997</v>
      </c>
      <c r="P72" s="462"/>
      <c r="Q72" s="462">
        <v>38.53</v>
      </c>
      <c r="R72" s="462">
        <v>36.909999999999997</v>
      </c>
      <c r="S72" s="462">
        <v>38.479999999999997</v>
      </c>
      <c r="T72" s="463">
        <v>39.369999999999997</v>
      </c>
      <c r="U72" s="464">
        <v>3</v>
      </c>
      <c r="V72" s="465">
        <v>3</v>
      </c>
      <c r="W72" s="788">
        <v>1</v>
      </c>
      <c r="X72" s="464">
        <v>3</v>
      </c>
      <c r="Y72" s="462">
        <v>17</v>
      </c>
      <c r="Z72" s="863">
        <v>3</v>
      </c>
      <c r="AA72" s="789" t="s">
        <v>195</v>
      </c>
    </row>
    <row r="73" spans="1:27" ht="15">
      <c r="C73" s="927" t="s">
        <v>1061</v>
      </c>
      <c r="D73" s="927"/>
      <c r="Y73" s="855"/>
    </row>
    <row r="74" spans="1:27" ht="18.75">
      <c r="A74" s="453">
        <v>1</v>
      </c>
      <c r="B74" s="454">
        <v>46</v>
      </c>
      <c r="C74" s="818" t="s">
        <v>157</v>
      </c>
      <c r="D74" s="456">
        <v>33758</v>
      </c>
      <c r="E74" s="457">
        <v>1992</v>
      </c>
      <c r="F74" s="458">
        <v>1</v>
      </c>
      <c r="G74" s="789" t="s">
        <v>172</v>
      </c>
      <c r="H74" s="789">
        <v>0</v>
      </c>
      <c r="I74" s="789">
        <v>0</v>
      </c>
      <c r="J74" s="789" t="s">
        <v>167</v>
      </c>
      <c r="K74" s="460">
        <v>0</v>
      </c>
      <c r="L74" s="461" t="s">
        <v>197</v>
      </c>
      <c r="M74" s="462">
        <v>45.66</v>
      </c>
      <c r="N74" s="462" t="s">
        <v>0</v>
      </c>
      <c r="O74" s="462">
        <v>45.82</v>
      </c>
      <c r="P74" s="462"/>
      <c r="Q74" s="462" t="s">
        <v>0</v>
      </c>
      <c r="R74" s="462" t="s">
        <v>0</v>
      </c>
      <c r="S74" s="462">
        <v>44.11</v>
      </c>
      <c r="T74" s="463">
        <v>45.82</v>
      </c>
      <c r="U74" s="464">
        <v>1</v>
      </c>
      <c r="V74" s="465">
        <v>1</v>
      </c>
      <c r="W74" s="788">
        <v>1</v>
      </c>
      <c r="X74" s="464">
        <v>1</v>
      </c>
      <c r="Y74" s="462" t="s">
        <v>1047</v>
      </c>
      <c r="Z74" s="467"/>
      <c r="AA74" s="789" t="s">
        <v>197</v>
      </c>
    </row>
  </sheetData>
  <mergeCells count="25">
    <mergeCell ref="B6:C6"/>
    <mergeCell ref="E6:I6"/>
    <mergeCell ref="A32:AA32"/>
    <mergeCell ref="A36:C36"/>
    <mergeCell ref="E36:I36"/>
    <mergeCell ref="A1:AA1"/>
    <mergeCell ref="A2:AA2"/>
    <mergeCell ref="A3:AA3"/>
    <mergeCell ref="A4:AA4"/>
    <mergeCell ref="A5:C5"/>
    <mergeCell ref="E5:I5"/>
    <mergeCell ref="B37:C37"/>
    <mergeCell ref="A65:AA65"/>
    <mergeCell ref="A66:AA66"/>
    <mergeCell ref="C73:D73"/>
    <mergeCell ref="A33:AA33"/>
    <mergeCell ref="A34:AA34"/>
    <mergeCell ref="A35:AA35"/>
    <mergeCell ref="E37:I37"/>
    <mergeCell ref="A67:C67"/>
    <mergeCell ref="E67:I67"/>
    <mergeCell ref="B68:C68"/>
    <mergeCell ref="E68:I68"/>
    <mergeCell ref="A63:AA63"/>
    <mergeCell ref="A64:AA64"/>
  </mergeCells>
  <conditionalFormatting sqref="T8:T27 T39:T58 T71:T72 T74">
    <cfRule type="cellIs" dxfId="7" priority="1" operator="lessThan">
      <formula>1</formula>
    </cfRule>
  </conditionalFormatting>
  <pageMargins left="0.11811023622047245" right="0.19685039370078741" top="0.11811023622047245" bottom="0.11811023622047245" header="0.11811023622047245" footer="0.11811023622047245"/>
  <pageSetup paperSize="9" scale="95" orientation="landscape" horizontalDpi="4294967293" verticalDpi="0" r:id="rId1"/>
</worksheet>
</file>

<file path=xl/worksheets/sheet24.xml><?xml version="1.0" encoding="utf-8"?>
<worksheet xmlns="http://schemas.openxmlformats.org/spreadsheetml/2006/main" xmlns:r="http://schemas.openxmlformats.org/officeDocument/2006/relationships">
  <sheetPr>
    <tabColor rgb="FFFF0000"/>
  </sheetPr>
  <dimension ref="A1:AA48"/>
  <sheetViews>
    <sheetView showZeros="0" topLeftCell="A4" workbookViewId="0">
      <selection activeCell="Z43" sqref="Z43"/>
    </sheetView>
  </sheetViews>
  <sheetFormatPr defaultColWidth="8.85546875" defaultRowHeight="12.75"/>
  <cols>
    <col min="1" max="1" width="4.7109375" style="810" bestFit="1" customWidth="1"/>
    <col min="2" max="2" width="5" style="810" hidden="1" customWidth="1"/>
    <col min="3" max="3" width="25.42578125" style="810" customWidth="1"/>
    <col min="4" max="4" width="0" style="810" hidden="1" customWidth="1"/>
    <col min="5" max="5" width="5.85546875" style="810" customWidth="1"/>
    <col min="6" max="6" width="3.42578125" style="810" customWidth="1"/>
    <col min="7" max="7" width="8.85546875" style="810"/>
    <col min="8" max="9" width="0" style="810" hidden="1" customWidth="1"/>
    <col min="10" max="10" width="16.28515625" style="810" bestFit="1" customWidth="1"/>
    <col min="11" max="11" width="0.28515625" style="810" customWidth="1"/>
    <col min="12" max="12" width="0" style="810" hidden="1" customWidth="1"/>
    <col min="13" max="15" width="6.7109375" style="810" customWidth="1"/>
    <col min="16" max="16" width="0" style="810" hidden="1" customWidth="1"/>
    <col min="17" max="19" width="6.42578125" style="810" customWidth="1"/>
    <col min="20" max="20" width="8" style="810" customWidth="1"/>
    <col min="21" max="21" width="0" style="810" hidden="1" customWidth="1"/>
    <col min="22" max="22" width="4.28515625" style="810" customWidth="1"/>
    <col min="23" max="23" width="6.28515625" style="810" customWidth="1"/>
    <col min="24" max="24" width="0" style="810" hidden="1" customWidth="1"/>
    <col min="25" max="25" width="5.140625" style="810" customWidth="1"/>
    <col min="26" max="26" width="5" style="810" customWidth="1"/>
    <col min="27" max="27" width="18.28515625" style="810" customWidth="1"/>
    <col min="28" max="16384" width="8.85546875" style="810"/>
  </cols>
  <sheetData>
    <row r="1" spans="1:27" ht="14.25">
      <c r="A1" s="865" t="s">
        <v>252</v>
      </c>
      <c r="B1" s="865"/>
      <c r="C1" s="865"/>
      <c r="D1" s="865"/>
      <c r="E1" s="865"/>
      <c r="F1" s="865"/>
      <c r="G1" s="865"/>
      <c r="H1" s="865"/>
      <c r="I1" s="865"/>
      <c r="J1" s="865"/>
      <c r="K1" s="865"/>
      <c r="L1" s="865"/>
      <c r="M1" s="865"/>
      <c r="N1" s="865"/>
      <c r="O1" s="865"/>
      <c r="P1" s="865"/>
      <c r="Q1" s="865"/>
      <c r="R1" s="865"/>
      <c r="S1" s="865"/>
      <c r="T1" s="865"/>
      <c r="U1" s="865"/>
      <c r="V1" s="865"/>
      <c r="W1" s="865"/>
      <c r="X1" s="865"/>
      <c r="Y1" s="865"/>
      <c r="Z1" s="865"/>
      <c r="AA1" s="865"/>
    </row>
    <row r="2" spans="1:27" ht="14.25">
      <c r="A2" s="865" t="s">
        <v>627</v>
      </c>
      <c r="B2" s="865"/>
      <c r="C2" s="865"/>
      <c r="D2" s="865"/>
      <c r="E2" s="865"/>
      <c r="F2" s="865"/>
      <c r="G2" s="865"/>
      <c r="H2" s="865"/>
      <c r="I2" s="865"/>
      <c r="J2" s="865"/>
      <c r="K2" s="865"/>
      <c r="L2" s="865"/>
      <c r="M2" s="865"/>
      <c r="N2" s="865"/>
      <c r="O2" s="865"/>
      <c r="P2" s="865"/>
      <c r="Q2" s="865"/>
      <c r="R2" s="865"/>
      <c r="S2" s="865"/>
      <c r="T2" s="865"/>
      <c r="U2" s="865"/>
      <c r="V2" s="865"/>
      <c r="W2" s="865"/>
      <c r="X2" s="865"/>
      <c r="Y2" s="865"/>
      <c r="Z2" s="865"/>
      <c r="AA2" s="865"/>
    </row>
    <row r="3" spans="1:27" ht="14.25">
      <c r="A3" s="865" t="s">
        <v>628</v>
      </c>
      <c r="B3" s="865"/>
      <c r="C3" s="865"/>
      <c r="D3" s="865"/>
      <c r="E3" s="865"/>
      <c r="F3" s="865"/>
      <c r="G3" s="865"/>
      <c r="H3" s="865"/>
      <c r="I3" s="865"/>
      <c r="J3" s="865"/>
      <c r="K3" s="865"/>
      <c r="L3" s="865"/>
      <c r="M3" s="865"/>
      <c r="N3" s="865"/>
      <c r="O3" s="865"/>
      <c r="P3" s="865"/>
      <c r="Q3" s="865"/>
      <c r="R3" s="865"/>
      <c r="S3" s="865"/>
      <c r="T3" s="865"/>
      <c r="U3" s="865"/>
      <c r="V3" s="865"/>
      <c r="W3" s="865"/>
      <c r="X3" s="865"/>
      <c r="Y3" s="865"/>
      <c r="Z3" s="865"/>
      <c r="AA3" s="865"/>
    </row>
    <row r="4" spans="1:27" ht="14.25">
      <c r="A4" s="865"/>
      <c r="B4" s="865"/>
      <c r="C4" s="865"/>
      <c r="D4" s="865"/>
      <c r="E4" s="865"/>
      <c r="F4" s="865"/>
      <c r="G4" s="865"/>
      <c r="H4" s="865"/>
      <c r="I4" s="865"/>
      <c r="J4" s="865"/>
      <c r="K4" s="865"/>
      <c r="L4" s="865"/>
      <c r="M4" s="865"/>
      <c r="N4" s="865"/>
      <c r="O4" s="865"/>
      <c r="P4" s="865"/>
      <c r="Q4" s="865"/>
      <c r="R4" s="865"/>
      <c r="S4" s="865"/>
      <c r="T4" s="865"/>
      <c r="U4" s="865"/>
      <c r="V4" s="865"/>
      <c r="W4" s="865"/>
      <c r="X4" s="865"/>
      <c r="Y4" s="865"/>
      <c r="Z4" s="865"/>
      <c r="AA4" s="865"/>
    </row>
    <row r="5" spans="1:27" ht="20.25">
      <c r="A5" s="925" t="s">
        <v>416</v>
      </c>
      <c r="B5" s="925"/>
      <c r="C5" s="925"/>
      <c r="D5" s="465"/>
      <c r="E5" s="931" t="s">
        <v>38</v>
      </c>
      <c r="F5" s="931"/>
      <c r="G5" s="931"/>
      <c r="H5" s="931"/>
      <c r="I5" s="931"/>
      <c r="J5" s="770">
        <v>0.41666666666666669</v>
      </c>
      <c r="K5" s="771"/>
      <c r="L5" s="467"/>
      <c r="M5" s="772"/>
      <c r="N5" s="772"/>
      <c r="O5" s="772"/>
      <c r="P5" s="772"/>
      <c r="Q5" s="772"/>
      <c r="R5" s="772"/>
      <c r="S5" s="772"/>
      <c r="T5" s="510"/>
      <c r="U5" s="465"/>
      <c r="V5" s="465"/>
      <c r="W5" s="465"/>
      <c r="X5" s="465"/>
      <c r="Y5" s="467"/>
      <c r="Z5" s="467"/>
      <c r="AA5" s="467"/>
    </row>
    <row r="6" spans="1:27" ht="20.25">
      <c r="A6" s="515"/>
      <c r="B6" s="927" t="s">
        <v>40</v>
      </c>
      <c r="C6" s="927"/>
      <c r="D6" s="465"/>
      <c r="E6" s="935" t="s">
        <v>41</v>
      </c>
      <c r="F6" s="935"/>
      <c r="G6" s="935"/>
      <c r="H6" s="935"/>
      <c r="I6" s="935"/>
      <c r="J6" s="770">
        <v>0.44791666666666669</v>
      </c>
      <c r="K6" s="771"/>
      <c r="L6" s="467"/>
      <c r="M6" s="774"/>
      <c r="N6" s="772"/>
      <c r="O6" s="772"/>
      <c r="P6" s="772"/>
      <c r="Q6" s="774"/>
      <c r="R6" s="772"/>
      <c r="S6" s="772"/>
      <c r="T6" s="775"/>
      <c r="U6" s="465"/>
      <c r="V6" s="465"/>
      <c r="W6" s="465"/>
      <c r="X6" s="465"/>
      <c r="Y6" s="467"/>
      <c r="Z6" s="467"/>
      <c r="AA6" s="467"/>
    </row>
    <row r="7" spans="1:27" ht="36">
      <c r="A7" s="776" t="s">
        <v>208</v>
      </c>
      <c r="B7" s="454" t="s">
        <v>44</v>
      </c>
      <c r="C7" s="777" t="s">
        <v>45</v>
      </c>
      <c r="D7" s="778" t="s">
        <v>209</v>
      </c>
      <c r="E7" s="779" t="s">
        <v>210</v>
      </c>
      <c r="F7" s="779" t="s">
        <v>46</v>
      </c>
      <c r="G7" s="780" t="s">
        <v>47</v>
      </c>
      <c r="H7" s="781" t="s">
        <v>48</v>
      </c>
      <c r="I7" s="780" t="s">
        <v>49</v>
      </c>
      <c r="J7" s="781" t="s">
        <v>50</v>
      </c>
      <c r="K7" s="781"/>
      <c r="L7" s="777"/>
      <c r="M7" s="782" t="s">
        <v>52</v>
      </c>
      <c r="N7" s="782" t="s">
        <v>52</v>
      </c>
      <c r="O7" s="782" t="s">
        <v>52</v>
      </c>
      <c r="P7" s="782" t="s">
        <v>208</v>
      </c>
      <c r="Q7" s="782" t="s">
        <v>52</v>
      </c>
      <c r="R7" s="782" t="s">
        <v>52</v>
      </c>
      <c r="S7" s="782" t="s">
        <v>52</v>
      </c>
      <c r="T7" s="783" t="s">
        <v>212</v>
      </c>
      <c r="U7" s="783"/>
      <c r="V7" s="783" t="s">
        <v>43</v>
      </c>
      <c r="W7" s="785" t="s">
        <v>56</v>
      </c>
      <c r="X7" s="786"/>
      <c r="Y7" s="780" t="s">
        <v>57</v>
      </c>
      <c r="Z7" s="780" t="s">
        <v>58</v>
      </c>
      <c r="AA7" s="823" t="s">
        <v>59</v>
      </c>
    </row>
    <row r="9" spans="1:27" ht="24">
      <c r="A9" s="453">
        <v>1</v>
      </c>
      <c r="B9" s="454">
        <v>653</v>
      </c>
      <c r="C9" s="818" t="s">
        <v>1011</v>
      </c>
      <c r="D9" s="456">
        <v>36645</v>
      </c>
      <c r="E9" s="457">
        <v>2000</v>
      </c>
      <c r="F9" s="789">
        <v>2</v>
      </c>
      <c r="G9" s="789" t="s">
        <v>563</v>
      </c>
      <c r="H9" s="789">
        <v>0</v>
      </c>
      <c r="I9" s="789">
        <v>0</v>
      </c>
      <c r="J9" s="789" t="s">
        <v>167</v>
      </c>
      <c r="K9" s="460" t="s">
        <v>759</v>
      </c>
      <c r="L9" s="467" t="s">
        <v>1012</v>
      </c>
      <c r="M9" s="802" t="s">
        <v>0</v>
      </c>
      <c r="N9" s="802">
        <v>29.89</v>
      </c>
      <c r="O9" s="802" t="s">
        <v>0</v>
      </c>
      <c r="P9" s="802"/>
      <c r="Q9" s="802">
        <v>32.880000000000003</v>
      </c>
      <c r="R9" s="802">
        <v>30.82</v>
      </c>
      <c r="S9" s="802">
        <v>33.32</v>
      </c>
      <c r="T9" s="463">
        <v>33.32</v>
      </c>
      <c r="U9" s="825" t="s">
        <v>1049</v>
      </c>
      <c r="V9" s="826">
        <v>1</v>
      </c>
      <c r="W9" s="466">
        <v>2</v>
      </c>
      <c r="X9" s="825" t="s">
        <v>1049</v>
      </c>
      <c r="Y9" s="462" t="s">
        <v>759</v>
      </c>
      <c r="Z9" s="467"/>
      <c r="AA9" s="827" t="s">
        <v>1012</v>
      </c>
    </row>
    <row r="10" spans="1:27" ht="18.75">
      <c r="A10" s="453">
        <v>2</v>
      </c>
      <c r="B10" s="454">
        <v>21</v>
      </c>
      <c r="C10" s="818" t="s">
        <v>151</v>
      </c>
      <c r="D10" s="456">
        <v>36761</v>
      </c>
      <c r="E10" s="457">
        <v>2000</v>
      </c>
      <c r="F10" s="789">
        <v>1</v>
      </c>
      <c r="G10" s="789" t="s">
        <v>172</v>
      </c>
      <c r="H10" s="789">
        <v>0</v>
      </c>
      <c r="I10" s="789">
        <v>0</v>
      </c>
      <c r="J10" s="789" t="s">
        <v>167</v>
      </c>
      <c r="K10" s="460">
        <v>0</v>
      </c>
      <c r="L10" s="467" t="s">
        <v>195</v>
      </c>
      <c r="M10" s="802">
        <v>28.52</v>
      </c>
      <c r="N10" s="802" t="s">
        <v>0</v>
      </c>
      <c r="O10" s="802">
        <v>27.13</v>
      </c>
      <c r="P10" s="802"/>
      <c r="Q10" s="802" t="s">
        <v>0</v>
      </c>
      <c r="R10" s="802">
        <v>31.29</v>
      </c>
      <c r="S10" s="802">
        <v>28.54</v>
      </c>
      <c r="T10" s="463">
        <v>31.29</v>
      </c>
      <c r="U10" s="825">
        <v>3</v>
      </c>
      <c r="V10" s="826">
        <v>2</v>
      </c>
      <c r="W10" s="466">
        <v>3</v>
      </c>
      <c r="X10" s="825">
        <v>2</v>
      </c>
      <c r="Y10" s="462">
        <v>20</v>
      </c>
      <c r="Z10" s="863">
        <v>3</v>
      </c>
      <c r="AA10" s="789" t="s">
        <v>195</v>
      </c>
    </row>
    <row r="11" spans="1:27" ht="18.75">
      <c r="A11" s="453">
        <v>3</v>
      </c>
      <c r="B11" s="454">
        <v>164</v>
      </c>
      <c r="C11" s="818" t="s">
        <v>694</v>
      </c>
      <c r="D11" s="456">
        <v>35821</v>
      </c>
      <c r="E11" s="457">
        <v>1998</v>
      </c>
      <c r="F11" s="789">
        <v>1</v>
      </c>
      <c r="G11" s="789" t="s">
        <v>180</v>
      </c>
      <c r="H11" s="789">
        <v>0</v>
      </c>
      <c r="I11" s="789">
        <v>0</v>
      </c>
      <c r="J11" s="459" t="s">
        <v>699</v>
      </c>
      <c r="K11" s="460">
        <v>0</v>
      </c>
      <c r="L11" s="467" t="s">
        <v>723</v>
      </c>
      <c r="M11" s="802">
        <v>24.57</v>
      </c>
      <c r="N11" s="802" t="s">
        <v>0</v>
      </c>
      <c r="O11" s="802" t="s">
        <v>0</v>
      </c>
      <c r="P11" s="802"/>
      <c r="Q11" s="802" t="s">
        <v>0</v>
      </c>
      <c r="R11" s="802" t="s">
        <v>0</v>
      </c>
      <c r="S11" s="802">
        <v>22.55</v>
      </c>
      <c r="T11" s="463">
        <v>24.57</v>
      </c>
      <c r="U11" s="825">
        <v>4</v>
      </c>
      <c r="V11" s="826">
        <v>3</v>
      </c>
      <c r="W11" s="466" t="s">
        <v>215</v>
      </c>
      <c r="X11" s="825">
        <v>3</v>
      </c>
      <c r="Y11" s="462" t="s">
        <v>1047</v>
      </c>
      <c r="Z11" s="467"/>
      <c r="AA11" s="789" t="s">
        <v>723</v>
      </c>
    </row>
    <row r="12" spans="1:27" ht="18">
      <c r="A12" s="453">
        <v>4</v>
      </c>
      <c r="B12" s="454">
        <v>636</v>
      </c>
      <c r="C12" s="818" t="s">
        <v>509</v>
      </c>
      <c r="D12" s="456" t="s">
        <v>540</v>
      </c>
      <c r="E12" s="457">
        <v>1999</v>
      </c>
      <c r="F12" s="789">
        <v>1</v>
      </c>
      <c r="G12" s="789" t="s">
        <v>563</v>
      </c>
      <c r="H12" s="789">
        <v>0</v>
      </c>
      <c r="I12" s="789">
        <v>0</v>
      </c>
      <c r="J12" s="459" t="s">
        <v>570</v>
      </c>
      <c r="K12" s="460">
        <v>0</v>
      </c>
      <c r="L12" s="467" t="s">
        <v>605</v>
      </c>
      <c r="M12" s="934"/>
      <c r="N12" s="934"/>
      <c r="O12" s="802"/>
      <c r="P12" s="802"/>
      <c r="Q12" s="802"/>
      <c r="R12" s="802"/>
      <c r="S12" s="802"/>
      <c r="T12" s="837" t="s">
        <v>1050</v>
      </c>
      <c r="U12" s="825"/>
      <c r="V12" s="826"/>
      <c r="W12" s="466"/>
      <c r="X12" s="825"/>
      <c r="Y12" s="462" t="s">
        <v>1047</v>
      </c>
      <c r="Z12" s="467"/>
      <c r="AA12" s="459" t="s">
        <v>605</v>
      </c>
    </row>
    <row r="13" spans="1:27" ht="18.75" hidden="1">
      <c r="A13" s="453">
        <v>6</v>
      </c>
      <c r="B13" s="454"/>
      <c r="C13" s="455" t="s">
        <v>1049</v>
      </c>
      <c r="D13" s="456" t="s">
        <v>1049</v>
      </c>
      <c r="E13" s="457" t="s">
        <v>1049</v>
      </c>
      <c r="F13" s="458" t="s">
        <v>1049</v>
      </c>
      <c r="G13" s="789" t="s">
        <v>1049</v>
      </c>
      <c r="H13" s="789" t="s">
        <v>1049</v>
      </c>
      <c r="I13" s="789" t="s">
        <v>1049</v>
      </c>
      <c r="J13" s="789" t="s">
        <v>1049</v>
      </c>
      <c r="K13" s="460" t="s">
        <v>1049</v>
      </c>
      <c r="L13" s="467" t="s">
        <v>1049</v>
      </c>
      <c r="M13" s="802"/>
      <c r="N13" s="802"/>
      <c r="O13" s="802"/>
      <c r="P13" s="802"/>
      <c r="Q13" s="802"/>
      <c r="R13" s="802"/>
      <c r="S13" s="802"/>
      <c r="T13" s="463">
        <v>0</v>
      </c>
      <c r="U13" s="464" t="s">
        <v>1049</v>
      </c>
      <c r="V13" s="465" t="s">
        <v>1049</v>
      </c>
      <c r="W13" s="788" t="s">
        <v>1049</v>
      </c>
      <c r="X13" s="464" t="s">
        <v>1049</v>
      </c>
      <c r="Y13" s="465" t="s">
        <v>1049</v>
      </c>
      <c r="Z13" s="467"/>
      <c r="AA13" s="789" t="s">
        <v>1049</v>
      </c>
    </row>
    <row r="14" spans="1:27" ht="18.75" hidden="1">
      <c r="A14" s="453">
        <v>7</v>
      </c>
      <c r="B14" s="454"/>
      <c r="C14" s="455" t="s">
        <v>1049</v>
      </c>
      <c r="D14" s="456" t="s">
        <v>1049</v>
      </c>
      <c r="E14" s="457" t="s">
        <v>1049</v>
      </c>
      <c r="F14" s="458" t="s">
        <v>1049</v>
      </c>
      <c r="G14" s="789" t="s">
        <v>1049</v>
      </c>
      <c r="H14" s="789" t="s">
        <v>1049</v>
      </c>
      <c r="I14" s="789" t="s">
        <v>1049</v>
      </c>
      <c r="J14" s="789" t="s">
        <v>1049</v>
      </c>
      <c r="K14" s="460" t="s">
        <v>1049</v>
      </c>
      <c r="L14" s="467" t="s">
        <v>1049</v>
      </c>
      <c r="M14" s="802"/>
      <c r="N14" s="802"/>
      <c r="O14" s="802"/>
      <c r="P14" s="802"/>
      <c r="Q14" s="802"/>
      <c r="R14" s="802"/>
      <c r="S14" s="802"/>
      <c r="T14" s="463">
        <v>0</v>
      </c>
      <c r="U14" s="464" t="s">
        <v>1049</v>
      </c>
      <c r="V14" s="465" t="s">
        <v>1049</v>
      </c>
      <c r="W14" s="788" t="s">
        <v>1049</v>
      </c>
      <c r="X14" s="464" t="s">
        <v>1049</v>
      </c>
      <c r="Y14" s="465" t="s">
        <v>1049</v>
      </c>
      <c r="Z14" s="467"/>
      <c r="AA14" s="789" t="s">
        <v>1049</v>
      </c>
    </row>
    <row r="15" spans="1:27" ht="18.75" hidden="1">
      <c r="A15" s="453">
        <v>8</v>
      </c>
      <c r="B15" s="454"/>
      <c r="C15" s="455" t="s">
        <v>1049</v>
      </c>
      <c r="D15" s="456" t="s">
        <v>1049</v>
      </c>
      <c r="E15" s="457" t="s">
        <v>1049</v>
      </c>
      <c r="F15" s="458" t="s">
        <v>1049</v>
      </c>
      <c r="G15" s="789" t="s">
        <v>1049</v>
      </c>
      <c r="H15" s="789" t="s">
        <v>1049</v>
      </c>
      <c r="I15" s="789" t="s">
        <v>1049</v>
      </c>
      <c r="J15" s="789" t="s">
        <v>1049</v>
      </c>
      <c r="K15" s="460" t="s">
        <v>1049</v>
      </c>
      <c r="L15" s="467" t="s">
        <v>1049</v>
      </c>
      <c r="M15" s="802"/>
      <c r="N15" s="802"/>
      <c r="O15" s="802"/>
      <c r="P15" s="802"/>
      <c r="Q15" s="802"/>
      <c r="R15" s="802"/>
      <c r="S15" s="802"/>
      <c r="T15" s="463">
        <v>0</v>
      </c>
      <c r="U15" s="464" t="s">
        <v>1049</v>
      </c>
      <c r="V15" s="465" t="s">
        <v>1049</v>
      </c>
      <c r="W15" s="788" t="s">
        <v>1049</v>
      </c>
      <c r="X15" s="464" t="s">
        <v>1049</v>
      </c>
      <c r="Y15" s="465" t="s">
        <v>1049</v>
      </c>
      <c r="Z15" s="467"/>
      <c r="AA15" s="789" t="s">
        <v>1049</v>
      </c>
    </row>
    <row r="16" spans="1:27" ht="18.75" hidden="1">
      <c r="A16" s="453">
        <v>9</v>
      </c>
      <c r="B16" s="454"/>
      <c r="C16" s="455" t="s">
        <v>1049</v>
      </c>
      <c r="D16" s="456" t="s">
        <v>1049</v>
      </c>
      <c r="E16" s="457" t="s">
        <v>1049</v>
      </c>
      <c r="F16" s="458" t="s">
        <v>1049</v>
      </c>
      <c r="G16" s="789" t="s">
        <v>1049</v>
      </c>
      <c r="H16" s="789" t="s">
        <v>1049</v>
      </c>
      <c r="I16" s="789" t="s">
        <v>1049</v>
      </c>
      <c r="J16" s="789" t="s">
        <v>1049</v>
      </c>
      <c r="K16" s="460" t="s">
        <v>1049</v>
      </c>
      <c r="L16" s="467" t="s">
        <v>1049</v>
      </c>
      <c r="M16" s="802"/>
      <c r="N16" s="802"/>
      <c r="O16" s="802"/>
      <c r="P16" s="802"/>
      <c r="Q16" s="802"/>
      <c r="R16" s="802"/>
      <c r="S16" s="802"/>
      <c r="T16" s="463">
        <v>0</v>
      </c>
      <c r="U16" s="464" t="s">
        <v>1049</v>
      </c>
      <c r="V16" s="465" t="s">
        <v>1049</v>
      </c>
      <c r="W16" s="788" t="s">
        <v>1049</v>
      </c>
      <c r="X16" s="464" t="s">
        <v>1049</v>
      </c>
      <c r="Y16" s="465" t="s">
        <v>1049</v>
      </c>
      <c r="Z16" s="467"/>
      <c r="AA16" s="789" t="s">
        <v>1049</v>
      </c>
    </row>
    <row r="17" spans="1:27" ht="18.75" hidden="1">
      <c r="A17" s="453">
        <v>10</v>
      </c>
      <c r="B17" s="454"/>
      <c r="C17" s="455" t="s">
        <v>1049</v>
      </c>
      <c r="D17" s="456" t="s">
        <v>1049</v>
      </c>
      <c r="E17" s="457" t="s">
        <v>1049</v>
      </c>
      <c r="F17" s="458" t="s">
        <v>1049</v>
      </c>
      <c r="G17" s="789" t="s">
        <v>1049</v>
      </c>
      <c r="H17" s="789" t="s">
        <v>1049</v>
      </c>
      <c r="I17" s="789" t="s">
        <v>1049</v>
      </c>
      <c r="J17" s="789" t="s">
        <v>1049</v>
      </c>
      <c r="K17" s="460" t="s">
        <v>1049</v>
      </c>
      <c r="L17" s="467" t="s">
        <v>1049</v>
      </c>
      <c r="M17" s="802"/>
      <c r="N17" s="802"/>
      <c r="O17" s="802"/>
      <c r="P17" s="802"/>
      <c r="Q17" s="802"/>
      <c r="R17" s="802"/>
      <c r="S17" s="802"/>
      <c r="T17" s="463">
        <v>0</v>
      </c>
      <c r="U17" s="464" t="s">
        <v>1049</v>
      </c>
      <c r="V17" s="465" t="s">
        <v>1049</v>
      </c>
      <c r="W17" s="788" t="s">
        <v>1049</v>
      </c>
      <c r="X17" s="464" t="s">
        <v>1049</v>
      </c>
      <c r="Y17" s="465" t="s">
        <v>1049</v>
      </c>
      <c r="Z17" s="467"/>
      <c r="AA17" s="789" t="s">
        <v>1049</v>
      </c>
    </row>
    <row r="18" spans="1:27" ht="18.75" hidden="1">
      <c r="A18" s="453">
        <v>11</v>
      </c>
      <c r="B18" s="454"/>
      <c r="C18" s="455" t="s">
        <v>1049</v>
      </c>
      <c r="D18" s="456" t="s">
        <v>1049</v>
      </c>
      <c r="E18" s="457" t="s">
        <v>1049</v>
      </c>
      <c r="F18" s="458" t="s">
        <v>1049</v>
      </c>
      <c r="G18" s="789" t="s">
        <v>1049</v>
      </c>
      <c r="H18" s="789" t="s">
        <v>1049</v>
      </c>
      <c r="I18" s="789" t="s">
        <v>1049</v>
      </c>
      <c r="J18" s="789" t="s">
        <v>1049</v>
      </c>
      <c r="K18" s="460" t="s">
        <v>1049</v>
      </c>
      <c r="L18" s="467" t="s">
        <v>1049</v>
      </c>
      <c r="M18" s="802"/>
      <c r="N18" s="802"/>
      <c r="O18" s="802"/>
      <c r="P18" s="802"/>
      <c r="Q18" s="802"/>
      <c r="R18" s="802"/>
      <c r="S18" s="802"/>
      <c r="T18" s="463">
        <v>0</v>
      </c>
      <c r="U18" s="464" t="s">
        <v>1049</v>
      </c>
      <c r="V18" s="465" t="s">
        <v>1049</v>
      </c>
      <c r="W18" s="788" t="s">
        <v>1049</v>
      </c>
      <c r="X18" s="464" t="s">
        <v>1049</v>
      </c>
      <c r="Y18" s="465" t="s">
        <v>1049</v>
      </c>
      <c r="Z18" s="467"/>
      <c r="AA18" s="789" t="s">
        <v>1049</v>
      </c>
    </row>
    <row r="19" spans="1:27" ht="18.75" hidden="1">
      <c r="A19" s="453">
        <v>12</v>
      </c>
      <c r="B19" s="454"/>
      <c r="C19" s="455" t="s">
        <v>1049</v>
      </c>
      <c r="D19" s="456" t="s">
        <v>1049</v>
      </c>
      <c r="E19" s="457" t="s">
        <v>1049</v>
      </c>
      <c r="F19" s="458" t="s">
        <v>1049</v>
      </c>
      <c r="G19" s="789" t="s">
        <v>1049</v>
      </c>
      <c r="H19" s="789" t="s">
        <v>1049</v>
      </c>
      <c r="I19" s="789" t="s">
        <v>1049</v>
      </c>
      <c r="J19" s="789" t="s">
        <v>1049</v>
      </c>
      <c r="K19" s="460" t="s">
        <v>1049</v>
      </c>
      <c r="L19" s="467" t="s">
        <v>1049</v>
      </c>
      <c r="M19" s="802"/>
      <c r="N19" s="802"/>
      <c r="O19" s="802"/>
      <c r="P19" s="802"/>
      <c r="Q19" s="802"/>
      <c r="R19" s="802"/>
      <c r="S19" s="802"/>
      <c r="T19" s="463">
        <v>0</v>
      </c>
      <c r="U19" s="464" t="s">
        <v>1049</v>
      </c>
      <c r="V19" s="465" t="s">
        <v>1049</v>
      </c>
      <c r="W19" s="788" t="s">
        <v>1049</v>
      </c>
      <c r="X19" s="464" t="s">
        <v>1049</v>
      </c>
      <c r="Y19" s="465" t="s">
        <v>1049</v>
      </c>
      <c r="Z19" s="467"/>
      <c r="AA19" s="789" t="s">
        <v>1049</v>
      </c>
    </row>
    <row r="20" spans="1:27" ht="18.75" hidden="1">
      <c r="A20" s="453">
        <v>13</v>
      </c>
      <c r="B20" s="454"/>
      <c r="C20" s="455" t="s">
        <v>1049</v>
      </c>
      <c r="D20" s="456" t="s">
        <v>1049</v>
      </c>
      <c r="E20" s="457" t="s">
        <v>1049</v>
      </c>
      <c r="F20" s="458" t="s">
        <v>1049</v>
      </c>
      <c r="G20" s="789" t="s">
        <v>1049</v>
      </c>
      <c r="H20" s="789" t="s">
        <v>1049</v>
      </c>
      <c r="I20" s="789" t="s">
        <v>1049</v>
      </c>
      <c r="J20" s="789" t="s">
        <v>1049</v>
      </c>
      <c r="K20" s="460" t="s">
        <v>1049</v>
      </c>
      <c r="L20" s="467" t="s">
        <v>1049</v>
      </c>
      <c r="M20" s="802"/>
      <c r="N20" s="802"/>
      <c r="O20" s="802"/>
      <c r="P20" s="802"/>
      <c r="Q20" s="802"/>
      <c r="R20" s="802"/>
      <c r="S20" s="802"/>
      <c r="T20" s="463">
        <v>0</v>
      </c>
      <c r="U20" s="464" t="s">
        <v>1049</v>
      </c>
      <c r="V20" s="465" t="s">
        <v>1049</v>
      </c>
      <c r="W20" s="788" t="s">
        <v>1049</v>
      </c>
      <c r="X20" s="464" t="s">
        <v>1049</v>
      </c>
      <c r="Y20" s="465" t="s">
        <v>1049</v>
      </c>
      <c r="Z20" s="467"/>
      <c r="AA20" s="789" t="s">
        <v>1049</v>
      </c>
    </row>
    <row r="21" spans="1:27" ht="18.75" hidden="1">
      <c r="A21" s="453">
        <v>14</v>
      </c>
      <c r="B21" s="454"/>
      <c r="C21" s="455" t="s">
        <v>1049</v>
      </c>
      <c r="D21" s="456" t="s">
        <v>1049</v>
      </c>
      <c r="E21" s="457" t="s">
        <v>1049</v>
      </c>
      <c r="F21" s="458" t="s">
        <v>1049</v>
      </c>
      <c r="G21" s="789" t="s">
        <v>1049</v>
      </c>
      <c r="H21" s="789" t="s">
        <v>1049</v>
      </c>
      <c r="I21" s="789" t="s">
        <v>1049</v>
      </c>
      <c r="J21" s="789" t="s">
        <v>1049</v>
      </c>
      <c r="K21" s="460" t="s">
        <v>1049</v>
      </c>
      <c r="L21" s="467" t="s">
        <v>1049</v>
      </c>
      <c r="M21" s="802"/>
      <c r="N21" s="802"/>
      <c r="O21" s="802"/>
      <c r="P21" s="802"/>
      <c r="Q21" s="802"/>
      <c r="R21" s="802"/>
      <c r="S21" s="802"/>
      <c r="T21" s="463">
        <v>0</v>
      </c>
      <c r="U21" s="464" t="s">
        <v>1049</v>
      </c>
      <c r="V21" s="465" t="s">
        <v>1049</v>
      </c>
      <c r="W21" s="788" t="s">
        <v>1049</v>
      </c>
      <c r="X21" s="464" t="s">
        <v>1049</v>
      </c>
      <c r="Y21" s="465" t="s">
        <v>1049</v>
      </c>
      <c r="Z21" s="467"/>
      <c r="AA21" s="789" t="s">
        <v>1049</v>
      </c>
    </row>
    <row r="22" spans="1:27" ht="18.75" hidden="1">
      <c r="A22" s="453">
        <v>15</v>
      </c>
      <c r="B22" s="454"/>
      <c r="C22" s="455" t="s">
        <v>1049</v>
      </c>
      <c r="D22" s="456" t="s">
        <v>1049</v>
      </c>
      <c r="E22" s="457" t="s">
        <v>1049</v>
      </c>
      <c r="F22" s="458" t="s">
        <v>1049</v>
      </c>
      <c r="G22" s="789" t="s">
        <v>1049</v>
      </c>
      <c r="H22" s="789" t="s">
        <v>1049</v>
      </c>
      <c r="I22" s="789" t="s">
        <v>1049</v>
      </c>
      <c r="J22" s="789" t="s">
        <v>1049</v>
      </c>
      <c r="K22" s="460" t="s">
        <v>1049</v>
      </c>
      <c r="L22" s="467" t="s">
        <v>1049</v>
      </c>
      <c r="M22" s="802"/>
      <c r="N22" s="802"/>
      <c r="O22" s="802"/>
      <c r="P22" s="802"/>
      <c r="Q22" s="802"/>
      <c r="R22" s="802"/>
      <c r="S22" s="802"/>
      <c r="T22" s="463">
        <v>0</v>
      </c>
      <c r="U22" s="464" t="s">
        <v>1049</v>
      </c>
      <c r="V22" s="465" t="s">
        <v>1049</v>
      </c>
      <c r="W22" s="788" t="s">
        <v>1049</v>
      </c>
      <c r="X22" s="464" t="s">
        <v>1049</v>
      </c>
      <c r="Y22" s="465" t="s">
        <v>1049</v>
      </c>
      <c r="Z22" s="467"/>
      <c r="AA22" s="789" t="s">
        <v>1049</v>
      </c>
    </row>
    <row r="23" spans="1:27" ht="18.75" hidden="1">
      <c r="A23" s="453">
        <v>16</v>
      </c>
      <c r="B23" s="454"/>
      <c r="C23" s="455" t="s">
        <v>1049</v>
      </c>
      <c r="D23" s="456" t="s">
        <v>1049</v>
      </c>
      <c r="E23" s="457" t="s">
        <v>1049</v>
      </c>
      <c r="F23" s="458" t="s">
        <v>1049</v>
      </c>
      <c r="G23" s="789" t="s">
        <v>1049</v>
      </c>
      <c r="H23" s="789" t="s">
        <v>1049</v>
      </c>
      <c r="I23" s="789" t="s">
        <v>1049</v>
      </c>
      <c r="J23" s="789" t="s">
        <v>1049</v>
      </c>
      <c r="K23" s="460" t="s">
        <v>1049</v>
      </c>
      <c r="L23" s="467" t="s">
        <v>1049</v>
      </c>
      <c r="M23" s="802"/>
      <c r="N23" s="802"/>
      <c r="O23" s="802"/>
      <c r="P23" s="802"/>
      <c r="Q23" s="802"/>
      <c r="R23" s="802"/>
      <c r="S23" s="802"/>
      <c r="T23" s="463">
        <v>0</v>
      </c>
      <c r="U23" s="464" t="s">
        <v>1049</v>
      </c>
      <c r="V23" s="465" t="s">
        <v>1049</v>
      </c>
      <c r="W23" s="788" t="s">
        <v>1049</v>
      </c>
      <c r="X23" s="464" t="s">
        <v>1049</v>
      </c>
      <c r="Y23" s="465" t="s">
        <v>1049</v>
      </c>
      <c r="Z23" s="467"/>
      <c r="AA23" s="789" t="s">
        <v>1049</v>
      </c>
    </row>
    <row r="24" spans="1:27" ht="18.75" hidden="1">
      <c r="A24" s="453">
        <v>17</v>
      </c>
      <c r="B24" s="454"/>
      <c r="C24" s="455" t="s">
        <v>1049</v>
      </c>
      <c r="D24" s="456" t="s">
        <v>1049</v>
      </c>
      <c r="E24" s="457" t="s">
        <v>1049</v>
      </c>
      <c r="F24" s="458" t="s">
        <v>1049</v>
      </c>
      <c r="G24" s="789" t="s">
        <v>1049</v>
      </c>
      <c r="H24" s="789" t="s">
        <v>1049</v>
      </c>
      <c r="I24" s="789" t="s">
        <v>1049</v>
      </c>
      <c r="J24" s="789" t="s">
        <v>1049</v>
      </c>
      <c r="K24" s="460" t="s">
        <v>1049</v>
      </c>
      <c r="L24" s="467" t="s">
        <v>1049</v>
      </c>
      <c r="M24" s="802"/>
      <c r="N24" s="802"/>
      <c r="O24" s="802"/>
      <c r="P24" s="802"/>
      <c r="Q24" s="802"/>
      <c r="R24" s="802"/>
      <c r="S24" s="802"/>
      <c r="T24" s="463">
        <v>0</v>
      </c>
      <c r="U24" s="464" t="s">
        <v>1049</v>
      </c>
      <c r="V24" s="465" t="s">
        <v>1049</v>
      </c>
      <c r="W24" s="788" t="s">
        <v>1049</v>
      </c>
      <c r="X24" s="464" t="s">
        <v>1049</v>
      </c>
      <c r="Y24" s="465" t="s">
        <v>1049</v>
      </c>
      <c r="Z24" s="467"/>
      <c r="AA24" s="789" t="s">
        <v>1049</v>
      </c>
    </row>
    <row r="25" spans="1:27" ht="18.75" hidden="1">
      <c r="A25" s="453">
        <v>18</v>
      </c>
      <c r="B25" s="454"/>
      <c r="C25" s="455" t="s">
        <v>1049</v>
      </c>
      <c r="D25" s="456" t="s">
        <v>1049</v>
      </c>
      <c r="E25" s="457" t="s">
        <v>1049</v>
      </c>
      <c r="F25" s="458" t="s">
        <v>1049</v>
      </c>
      <c r="G25" s="789" t="s">
        <v>1049</v>
      </c>
      <c r="H25" s="789" t="s">
        <v>1049</v>
      </c>
      <c r="I25" s="789" t="s">
        <v>1049</v>
      </c>
      <c r="J25" s="789" t="s">
        <v>1049</v>
      </c>
      <c r="K25" s="460" t="s">
        <v>1049</v>
      </c>
      <c r="L25" s="467" t="s">
        <v>1049</v>
      </c>
      <c r="M25" s="802"/>
      <c r="N25" s="802"/>
      <c r="O25" s="802"/>
      <c r="P25" s="802"/>
      <c r="Q25" s="802"/>
      <c r="R25" s="802"/>
      <c r="S25" s="802"/>
      <c r="T25" s="463">
        <v>0</v>
      </c>
      <c r="U25" s="464" t="s">
        <v>1049</v>
      </c>
      <c r="V25" s="465" t="s">
        <v>1049</v>
      </c>
      <c r="W25" s="788" t="s">
        <v>1049</v>
      </c>
      <c r="X25" s="464" t="s">
        <v>1049</v>
      </c>
      <c r="Y25" s="465" t="s">
        <v>1049</v>
      </c>
      <c r="Z25" s="467"/>
      <c r="AA25" s="789" t="s">
        <v>1049</v>
      </c>
    </row>
    <row r="26" spans="1:27" ht="18.75" hidden="1">
      <c r="A26" s="453">
        <v>19</v>
      </c>
      <c r="B26" s="454"/>
      <c r="C26" s="455" t="s">
        <v>1049</v>
      </c>
      <c r="D26" s="456" t="s">
        <v>1049</v>
      </c>
      <c r="E26" s="457" t="s">
        <v>1049</v>
      </c>
      <c r="F26" s="458" t="s">
        <v>1049</v>
      </c>
      <c r="G26" s="789" t="s">
        <v>1049</v>
      </c>
      <c r="H26" s="789" t="s">
        <v>1049</v>
      </c>
      <c r="I26" s="789" t="s">
        <v>1049</v>
      </c>
      <c r="J26" s="789" t="s">
        <v>1049</v>
      </c>
      <c r="K26" s="460" t="s">
        <v>1049</v>
      </c>
      <c r="L26" s="467" t="s">
        <v>1049</v>
      </c>
      <c r="M26" s="802"/>
      <c r="N26" s="802"/>
      <c r="O26" s="802"/>
      <c r="P26" s="802"/>
      <c r="Q26" s="802"/>
      <c r="R26" s="802"/>
      <c r="S26" s="802"/>
      <c r="T26" s="463">
        <v>0</v>
      </c>
      <c r="U26" s="464" t="s">
        <v>1049</v>
      </c>
      <c r="V26" s="465" t="s">
        <v>1049</v>
      </c>
      <c r="W26" s="788" t="s">
        <v>1049</v>
      </c>
      <c r="X26" s="464" t="s">
        <v>1049</v>
      </c>
      <c r="Y26" s="465" t="s">
        <v>1049</v>
      </c>
      <c r="Z26" s="467"/>
      <c r="AA26" s="789" t="s">
        <v>1049</v>
      </c>
    </row>
    <row r="27" spans="1:27" ht="18.75" hidden="1">
      <c r="A27" s="453">
        <v>20</v>
      </c>
      <c r="B27" s="454"/>
      <c r="C27" s="455" t="s">
        <v>1049</v>
      </c>
      <c r="D27" s="456" t="s">
        <v>1049</v>
      </c>
      <c r="E27" s="457" t="s">
        <v>1049</v>
      </c>
      <c r="F27" s="458" t="s">
        <v>1049</v>
      </c>
      <c r="G27" s="789" t="s">
        <v>1049</v>
      </c>
      <c r="H27" s="789" t="s">
        <v>1049</v>
      </c>
      <c r="I27" s="789" t="s">
        <v>1049</v>
      </c>
      <c r="J27" s="789" t="s">
        <v>1049</v>
      </c>
      <c r="K27" s="460" t="s">
        <v>1049</v>
      </c>
      <c r="L27" s="467" t="s">
        <v>1049</v>
      </c>
      <c r="M27" s="802"/>
      <c r="N27" s="462"/>
      <c r="O27" s="462"/>
      <c r="P27" s="462"/>
      <c r="Q27" s="462"/>
      <c r="R27" s="462"/>
      <c r="S27" s="462"/>
      <c r="T27" s="463">
        <v>0</v>
      </c>
      <c r="U27" s="464" t="s">
        <v>1049</v>
      </c>
      <c r="V27" s="465" t="s">
        <v>1049</v>
      </c>
      <c r="W27" s="788" t="s">
        <v>1049</v>
      </c>
      <c r="X27" s="464" t="s">
        <v>1049</v>
      </c>
      <c r="Y27" s="465" t="s">
        <v>1049</v>
      </c>
      <c r="Z27" s="467"/>
      <c r="AA27" s="789" t="s">
        <v>1049</v>
      </c>
    </row>
    <row r="28" spans="1:27" ht="18" hidden="1">
      <c r="A28" s="453"/>
      <c r="B28" s="454"/>
      <c r="C28" s="796"/>
      <c r="D28" s="797"/>
      <c r="E28" s="469"/>
      <c r="F28" s="459"/>
      <c r="G28" s="459"/>
      <c r="H28" s="459"/>
      <c r="I28" s="459"/>
      <c r="J28" s="459"/>
      <c r="K28" s="459"/>
      <c r="L28" s="459"/>
      <c r="M28" s="459"/>
      <c r="N28" s="471"/>
      <c r="O28" s="458"/>
      <c r="P28" s="458"/>
      <c r="Q28" s="798"/>
      <c r="R28" s="470"/>
      <c r="S28" s="471"/>
      <c r="T28" s="471"/>
      <c r="U28" s="472"/>
      <c r="V28" s="472"/>
      <c r="W28" s="473"/>
      <c r="X28" s="467"/>
      <c r="Y28" s="474"/>
      <c r="Z28" s="458"/>
      <c r="AA28" s="458"/>
    </row>
    <row r="29" spans="1:27" ht="18" hidden="1">
      <c r="A29" s="453"/>
      <c r="B29" s="454"/>
      <c r="C29" s="796" t="s">
        <v>237</v>
      </c>
      <c r="D29" s="797"/>
      <c r="E29" s="469"/>
      <c r="F29" s="459"/>
      <c r="G29" s="459"/>
      <c r="H29" s="459"/>
      <c r="I29" s="459"/>
      <c r="J29" s="459"/>
      <c r="K29" s="459"/>
      <c r="L29" s="459"/>
      <c r="M29" s="459"/>
      <c r="N29" s="471"/>
      <c r="O29" s="458"/>
      <c r="P29" s="458"/>
      <c r="Q29" s="798" t="s">
        <v>218</v>
      </c>
      <c r="R29" s="470"/>
      <c r="S29" s="471"/>
      <c r="T29" s="471"/>
      <c r="U29" s="472"/>
      <c r="V29" s="472"/>
      <c r="W29" s="473"/>
      <c r="X29" s="467"/>
      <c r="Y29" s="474"/>
      <c r="Z29" s="458"/>
      <c r="AA29" s="458"/>
    </row>
    <row r="30" spans="1:27" ht="18" hidden="1">
      <c r="A30" s="453"/>
      <c r="B30" s="454"/>
      <c r="C30" s="796" t="s">
        <v>217</v>
      </c>
      <c r="D30" s="797"/>
      <c r="E30" s="469"/>
      <c r="F30" s="459"/>
      <c r="G30" s="459"/>
      <c r="H30" s="459"/>
      <c r="I30" s="459"/>
      <c r="J30" s="459"/>
      <c r="K30" s="459"/>
      <c r="L30" s="459"/>
      <c r="M30" s="459"/>
      <c r="N30" s="471"/>
      <c r="O30" s="458"/>
      <c r="P30" s="458"/>
      <c r="Q30" s="798"/>
      <c r="R30" s="470"/>
      <c r="S30" s="471"/>
      <c r="T30" s="471"/>
      <c r="U30" s="472"/>
      <c r="V30" s="472"/>
      <c r="W30" s="473"/>
      <c r="X30" s="467"/>
      <c r="Y30" s="474"/>
      <c r="Z30" s="458"/>
      <c r="AA30" s="458"/>
    </row>
    <row r="31" spans="1:27" ht="18" hidden="1">
      <c r="A31" s="453"/>
      <c r="B31" s="454"/>
      <c r="C31" s="796" t="s">
        <v>219</v>
      </c>
      <c r="D31" s="797"/>
      <c r="E31" s="469"/>
      <c r="F31" s="459"/>
      <c r="G31" s="459"/>
      <c r="H31" s="459"/>
      <c r="I31" s="459"/>
      <c r="J31" s="459"/>
      <c r="K31" s="459"/>
      <c r="L31" s="459"/>
      <c r="M31" s="459"/>
      <c r="N31" s="471"/>
      <c r="O31" s="458"/>
      <c r="P31" s="458"/>
      <c r="Q31" s="798"/>
      <c r="R31" s="470"/>
      <c r="S31" s="471"/>
      <c r="T31" s="471"/>
      <c r="U31" s="472"/>
      <c r="V31" s="472"/>
      <c r="W31" s="473"/>
      <c r="X31" s="467"/>
      <c r="Y31" s="474"/>
      <c r="Z31" s="458"/>
      <c r="AA31" s="458"/>
    </row>
    <row r="32" spans="1:27" ht="14.25" hidden="1">
      <c r="A32" s="865" t="s">
        <v>252</v>
      </c>
      <c r="B32" s="865"/>
      <c r="C32" s="865"/>
      <c r="D32" s="865"/>
      <c r="E32" s="865"/>
      <c r="F32" s="865"/>
      <c r="G32" s="865"/>
      <c r="H32" s="865"/>
      <c r="I32" s="865"/>
      <c r="J32" s="865"/>
      <c r="K32" s="865"/>
      <c r="L32" s="865"/>
      <c r="M32" s="865"/>
      <c r="N32" s="865"/>
      <c r="O32" s="865"/>
      <c r="P32" s="865"/>
      <c r="Q32" s="865"/>
      <c r="R32" s="865"/>
      <c r="S32" s="865"/>
      <c r="T32" s="865"/>
      <c r="U32" s="865"/>
      <c r="V32" s="865"/>
      <c r="W32" s="865"/>
      <c r="X32" s="865"/>
      <c r="Y32" s="865"/>
      <c r="Z32" s="865"/>
      <c r="AA32" s="865"/>
    </row>
    <row r="33" spans="1:27" ht="14.25" hidden="1">
      <c r="A33" s="865" t="s">
        <v>627</v>
      </c>
      <c r="B33" s="865"/>
      <c r="C33" s="865"/>
      <c r="D33" s="865"/>
      <c r="E33" s="865"/>
      <c r="F33" s="865"/>
      <c r="G33" s="865"/>
      <c r="H33" s="865"/>
      <c r="I33" s="865"/>
      <c r="J33" s="865"/>
      <c r="K33" s="865"/>
      <c r="L33" s="865"/>
      <c r="M33" s="865"/>
      <c r="N33" s="865"/>
      <c r="O33" s="865"/>
      <c r="P33" s="865"/>
      <c r="Q33" s="865"/>
      <c r="R33" s="865"/>
      <c r="S33" s="865"/>
      <c r="T33" s="865"/>
      <c r="U33" s="865"/>
      <c r="V33" s="865"/>
      <c r="W33" s="865"/>
      <c r="X33" s="865"/>
      <c r="Y33" s="865"/>
      <c r="Z33" s="865"/>
      <c r="AA33" s="865"/>
    </row>
    <row r="34" spans="1:27" ht="14.25" hidden="1">
      <c r="A34" s="865" t="s">
        <v>628</v>
      </c>
      <c r="B34" s="865"/>
      <c r="C34" s="865"/>
      <c r="D34" s="865"/>
      <c r="E34" s="865"/>
      <c r="F34" s="865"/>
      <c r="G34" s="865"/>
      <c r="H34" s="865"/>
      <c r="I34" s="865"/>
      <c r="J34" s="865"/>
      <c r="K34" s="865"/>
      <c r="L34" s="865"/>
      <c r="M34" s="865"/>
      <c r="N34" s="865"/>
      <c r="O34" s="865"/>
      <c r="P34" s="865"/>
      <c r="Q34" s="865"/>
      <c r="R34" s="865"/>
      <c r="S34" s="865"/>
      <c r="T34" s="865"/>
      <c r="U34" s="865"/>
      <c r="V34" s="865"/>
      <c r="W34" s="865"/>
      <c r="X34" s="865"/>
      <c r="Y34" s="865"/>
      <c r="Z34" s="865"/>
      <c r="AA34" s="865"/>
    </row>
    <row r="35" spans="1:27" ht="14.25" hidden="1">
      <c r="A35" s="865"/>
      <c r="B35" s="865"/>
      <c r="C35" s="865"/>
      <c r="D35" s="865"/>
      <c r="E35" s="865"/>
      <c r="F35" s="865"/>
      <c r="G35" s="865"/>
      <c r="H35" s="865"/>
      <c r="I35" s="865"/>
      <c r="J35" s="865"/>
      <c r="K35" s="865"/>
      <c r="L35" s="865"/>
      <c r="M35" s="865"/>
      <c r="N35" s="865"/>
      <c r="O35" s="865"/>
      <c r="P35" s="865"/>
      <c r="Q35" s="865"/>
      <c r="R35" s="865"/>
      <c r="S35" s="865"/>
      <c r="T35" s="865"/>
      <c r="U35" s="865"/>
      <c r="V35" s="865"/>
      <c r="W35" s="865"/>
      <c r="X35" s="865"/>
      <c r="Y35" s="865"/>
      <c r="Z35" s="865"/>
      <c r="AA35" s="865"/>
    </row>
    <row r="36" spans="1:27" ht="20.25">
      <c r="A36" s="925" t="s">
        <v>416</v>
      </c>
      <c r="B36" s="925"/>
      <c r="C36" s="925"/>
      <c r="D36" s="465"/>
      <c r="E36" s="931" t="s">
        <v>38</v>
      </c>
      <c r="F36" s="931"/>
      <c r="G36" s="931"/>
      <c r="H36" s="931"/>
      <c r="I36" s="931"/>
      <c r="J36" s="770">
        <v>0.47916666666666669</v>
      </c>
      <c r="K36" s="771"/>
      <c r="L36" s="467"/>
      <c r="M36" s="772"/>
      <c r="N36" s="772"/>
      <c r="O36" s="772"/>
      <c r="P36" s="772"/>
      <c r="Q36" s="772"/>
      <c r="R36" s="772"/>
      <c r="S36" s="772"/>
      <c r="T36" s="510"/>
      <c r="U36" s="465"/>
      <c r="V36" s="465"/>
      <c r="W36" s="465"/>
      <c r="X36" s="465"/>
      <c r="Y36" s="467"/>
      <c r="Z36" s="467"/>
      <c r="AA36" s="467"/>
    </row>
    <row r="37" spans="1:27" ht="20.25" hidden="1">
      <c r="A37" s="515"/>
      <c r="B37" s="933"/>
      <c r="C37" s="933"/>
      <c r="D37" s="465"/>
      <c r="E37" s="865" t="s">
        <v>41</v>
      </c>
      <c r="F37" s="865"/>
      <c r="G37" s="865"/>
      <c r="H37" s="865"/>
      <c r="I37" s="865"/>
      <c r="J37" s="799">
        <v>0.51388888888888895</v>
      </c>
      <c r="K37" s="771"/>
      <c r="L37" s="467"/>
      <c r="M37" s="774"/>
      <c r="N37" s="772"/>
      <c r="O37" s="772"/>
      <c r="P37" s="772"/>
      <c r="Q37" s="774"/>
      <c r="R37" s="772"/>
      <c r="S37" s="772"/>
      <c r="T37" s="775"/>
      <c r="U37" s="465"/>
      <c r="V37" s="465"/>
      <c r="W37" s="465"/>
      <c r="X37" s="465"/>
      <c r="Y37" s="467"/>
      <c r="Z37" s="467"/>
      <c r="AA37" s="467"/>
    </row>
    <row r="38" spans="1:27" ht="36">
      <c r="A38" s="776" t="s">
        <v>208</v>
      </c>
      <c r="B38" s="454" t="s">
        <v>44</v>
      </c>
      <c r="C38" s="777" t="s">
        <v>45</v>
      </c>
      <c r="D38" s="778" t="s">
        <v>209</v>
      </c>
      <c r="E38" s="779" t="s">
        <v>210</v>
      </c>
      <c r="F38" s="779" t="s">
        <v>46</v>
      </c>
      <c r="G38" s="780" t="s">
        <v>47</v>
      </c>
      <c r="H38" s="781" t="s">
        <v>48</v>
      </c>
      <c r="I38" s="780" t="s">
        <v>49</v>
      </c>
      <c r="J38" s="781" t="s">
        <v>50</v>
      </c>
      <c r="K38" s="781"/>
      <c r="L38" s="777"/>
      <c r="M38" s="782" t="s">
        <v>52</v>
      </c>
      <c r="N38" s="782" t="s">
        <v>52</v>
      </c>
      <c r="O38" s="782" t="s">
        <v>52</v>
      </c>
      <c r="P38" s="782" t="s">
        <v>208</v>
      </c>
      <c r="Q38" s="782" t="s">
        <v>52</v>
      </c>
      <c r="R38" s="782" t="s">
        <v>52</v>
      </c>
      <c r="S38" s="782" t="s">
        <v>52</v>
      </c>
      <c r="T38" s="783" t="s">
        <v>212</v>
      </c>
      <c r="U38" s="783"/>
      <c r="V38" s="783" t="s">
        <v>43</v>
      </c>
      <c r="W38" s="785" t="s">
        <v>56</v>
      </c>
      <c r="X38" s="785"/>
      <c r="Y38" s="780" t="s">
        <v>57</v>
      </c>
      <c r="Z38" s="780" t="s">
        <v>58</v>
      </c>
      <c r="AA38" s="783" t="s">
        <v>59</v>
      </c>
    </row>
    <row r="39" spans="1:27" ht="15">
      <c r="A39" s="776"/>
      <c r="B39" s="454"/>
      <c r="C39" s="297" t="s">
        <v>1060</v>
      </c>
      <c r="D39" s="778"/>
      <c r="E39" s="779"/>
      <c r="F39" s="828"/>
      <c r="G39" s="780"/>
      <c r="H39" s="781"/>
      <c r="I39" s="780"/>
      <c r="J39" s="781"/>
      <c r="K39" s="781"/>
      <c r="L39" s="777"/>
      <c r="M39" s="782"/>
      <c r="N39" s="782"/>
      <c r="O39" s="782"/>
      <c r="P39" s="782"/>
      <c r="Q39" s="782"/>
      <c r="R39" s="782"/>
      <c r="S39" s="782"/>
      <c r="T39" s="783"/>
      <c r="U39" s="783"/>
      <c r="V39" s="783"/>
      <c r="W39" s="785"/>
      <c r="X39" s="785"/>
      <c r="Y39" s="780"/>
      <c r="Z39" s="780"/>
      <c r="AA39" s="783"/>
    </row>
    <row r="40" spans="1:27" ht="18.75">
      <c r="A40" s="453">
        <v>1</v>
      </c>
      <c r="B40" s="777">
        <v>98</v>
      </c>
      <c r="C40" s="839" t="s">
        <v>670</v>
      </c>
      <c r="D40" s="456">
        <v>0</v>
      </c>
      <c r="E40" s="457">
        <v>1996</v>
      </c>
      <c r="F40" s="789">
        <v>0</v>
      </c>
      <c r="G40" s="789" t="s">
        <v>172</v>
      </c>
      <c r="H40" s="789">
        <v>0</v>
      </c>
      <c r="I40" s="789">
        <v>0</v>
      </c>
      <c r="J40" s="789">
        <v>0</v>
      </c>
      <c r="K40" s="460">
        <v>0</v>
      </c>
      <c r="L40" s="467">
        <v>0</v>
      </c>
      <c r="M40" s="802">
        <v>38.799999999999997</v>
      </c>
      <c r="N40" s="802">
        <v>37.770000000000003</v>
      </c>
      <c r="O40" s="802">
        <v>39.83</v>
      </c>
      <c r="P40" s="802"/>
      <c r="Q40" s="802">
        <v>38.1</v>
      </c>
      <c r="R40" s="802" t="s">
        <v>0</v>
      </c>
      <c r="S40" s="802" t="s">
        <v>0</v>
      </c>
      <c r="T40" s="463">
        <v>39.83</v>
      </c>
      <c r="U40" s="464">
        <v>1</v>
      </c>
      <c r="V40" s="465">
        <v>1</v>
      </c>
      <c r="W40" s="788">
        <v>1</v>
      </c>
      <c r="X40" s="464">
        <v>1</v>
      </c>
      <c r="Y40" s="462">
        <v>20</v>
      </c>
      <c r="Z40" s="863">
        <v>3</v>
      </c>
      <c r="AA40" s="789" t="s">
        <v>659</v>
      </c>
    </row>
    <row r="41" spans="1:27" ht="36" customHeight="1">
      <c r="A41" s="453">
        <v>2</v>
      </c>
      <c r="B41" s="454">
        <v>178</v>
      </c>
      <c r="C41" s="774" t="s">
        <v>693</v>
      </c>
      <c r="D41" s="456">
        <v>35094</v>
      </c>
      <c r="E41" s="457">
        <v>1996</v>
      </c>
      <c r="F41" s="458" t="s">
        <v>522</v>
      </c>
      <c r="G41" s="789" t="s">
        <v>180</v>
      </c>
      <c r="H41" s="789">
        <v>0</v>
      </c>
      <c r="I41" s="789">
        <v>0</v>
      </c>
      <c r="J41" s="468" t="s">
        <v>701</v>
      </c>
      <c r="K41" s="460">
        <v>0</v>
      </c>
      <c r="L41" s="467" t="s">
        <v>721</v>
      </c>
      <c r="M41" s="802">
        <v>37.54</v>
      </c>
      <c r="N41" s="802" t="s">
        <v>0</v>
      </c>
      <c r="O41" s="802">
        <v>37</v>
      </c>
      <c r="P41" s="802"/>
      <c r="Q41" s="802">
        <v>37.950000000000003</v>
      </c>
      <c r="R41" s="802">
        <v>37.99</v>
      </c>
      <c r="S41" s="802" t="s">
        <v>0</v>
      </c>
      <c r="T41" s="463">
        <v>37.99</v>
      </c>
      <c r="U41" s="464">
        <v>1</v>
      </c>
      <c r="V41" s="465">
        <v>2</v>
      </c>
      <c r="W41" s="788">
        <v>2</v>
      </c>
      <c r="X41" s="464">
        <v>1</v>
      </c>
      <c r="Y41" s="462">
        <v>17</v>
      </c>
      <c r="Z41" s="863">
        <v>3</v>
      </c>
      <c r="AA41" s="827" t="s">
        <v>721</v>
      </c>
    </row>
    <row r="42" spans="1:27" ht="18.75">
      <c r="A42" s="453">
        <v>3</v>
      </c>
      <c r="B42" s="454">
        <v>355</v>
      </c>
      <c r="C42" s="856" t="s">
        <v>880</v>
      </c>
      <c r="D42" s="456">
        <v>35548</v>
      </c>
      <c r="E42" s="457">
        <v>1997</v>
      </c>
      <c r="F42" s="458" t="s">
        <v>522</v>
      </c>
      <c r="G42" s="789" t="s">
        <v>877</v>
      </c>
      <c r="H42" s="789">
        <v>0</v>
      </c>
      <c r="I42" s="789">
        <v>0</v>
      </c>
      <c r="J42" s="468" t="s">
        <v>881</v>
      </c>
      <c r="K42" s="460">
        <v>0</v>
      </c>
      <c r="L42" s="467" t="s">
        <v>879</v>
      </c>
      <c r="M42" s="802" t="s">
        <v>0</v>
      </c>
      <c r="N42" s="802">
        <v>30.23</v>
      </c>
      <c r="O42" s="802">
        <v>32.880000000000003</v>
      </c>
      <c r="P42" s="802"/>
      <c r="Q42" s="802">
        <v>32.18</v>
      </c>
      <c r="R42" s="802">
        <v>36.020000000000003</v>
      </c>
      <c r="S42" s="802">
        <v>32.57</v>
      </c>
      <c r="T42" s="463">
        <v>36.020000000000003</v>
      </c>
      <c r="U42" s="464">
        <v>2</v>
      </c>
      <c r="V42" s="465">
        <v>3</v>
      </c>
      <c r="W42" s="788">
        <v>2</v>
      </c>
      <c r="X42" s="464">
        <v>4</v>
      </c>
      <c r="Y42" s="462">
        <v>15</v>
      </c>
      <c r="Z42" s="863">
        <v>3</v>
      </c>
      <c r="AA42" s="789" t="s">
        <v>879</v>
      </c>
    </row>
    <row r="43" spans="1:27" ht="18.75">
      <c r="A43" s="453">
        <v>4</v>
      </c>
      <c r="B43" s="454">
        <v>74</v>
      </c>
      <c r="C43" s="856" t="s">
        <v>153</v>
      </c>
      <c r="D43" s="456">
        <v>35396</v>
      </c>
      <c r="E43" s="457">
        <v>1996</v>
      </c>
      <c r="F43" s="458">
        <v>1</v>
      </c>
      <c r="G43" s="789" t="s">
        <v>172</v>
      </c>
      <c r="H43" s="789">
        <v>0</v>
      </c>
      <c r="I43" s="789">
        <v>0</v>
      </c>
      <c r="J43" s="789" t="s">
        <v>167</v>
      </c>
      <c r="K43" s="460">
        <v>0</v>
      </c>
      <c r="L43" s="467" t="s">
        <v>195</v>
      </c>
      <c r="M43" s="802">
        <v>27.35</v>
      </c>
      <c r="N43" s="802">
        <v>26.41</v>
      </c>
      <c r="O43" s="802">
        <v>28.46</v>
      </c>
      <c r="P43" s="802"/>
      <c r="Q43" s="802" t="s">
        <v>0</v>
      </c>
      <c r="R43" s="802" t="s">
        <v>0</v>
      </c>
      <c r="S43" s="802" t="s">
        <v>0</v>
      </c>
      <c r="T43" s="463">
        <v>28.46</v>
      </c>
      <c r="U43" s="464">
        <v>3</v>
      </c>
      <c r="V43" s="465">
        <v>4</v>
      </c>
      <c r="W43" s="788">
        <v>3</v>
      </c>
      <c r="X43" s="464">
        <v>5</v>
      </c>
      <c r="Y43" s="462" t="s">
        <v>1047</v>
      </c>
      <c r="Z43" s="467"/>
      <c r="AA43" s="789" t="s">
        <v>195</v>
      </c>
    </row>
    <row r="44" spans="1:27" ht="18.75">
      <c r="A44" s="453"/>
      <c r="B44" s="454"/>
      <c r="C44" s="297" t="s">
        <v>1038</v>
      </c>
      <c r="D44" s="456" t="s">
        <v>1049</v>
      </c>
      <c r="E44" s="457" t="s">
        <v>1049</v>
      </c>
      <c r="F44" s="458" t="s">
        <v>1049</v>
      </c>
      <c r="G44" s="789" t="s">
        <v>1049</v>
      </c>
      <c r="H44" s="789" t="s">
        <v>1049</v>
      </c>
      <c r="I44" s="789" t="s">
        <v>1049</v>
      </c>
      <c r="J44" s="789" t="s">
        <v>1049</v>
      </c>
      <c r="K44" s="460" t="s">
        <v>1049</v>
      </c>
      <c r="L44" s="467" t="s">
        <v>1049</v>
      </c>
      <c r="M44" s="802"/>
      <c r="N44" s="802"/>
      <c r="O44" s="802"/>
      <c r="P44" s="802"/>
      <c r="Q44" s="802"/>
      <c r="R44" s="802"/>
      <c r="S44" s="802"/>
      <c r="T44" s="463">
        <v>0</v>
      </c>
      <c r="U44" s="464" t="s">
        <v>1049</v>
      </c>
      <c r="V44" s="465" t="s">
        <v>1049</v>
      </c>
      <c r="W44" s="788" t="s">
        <v>1049</v>
      </c>
      <c r="X44" s="464" t="s">
        <v>1049</v>
      </c>
      <c r="Y44" s="462" t="s">
        <v>1049</v>
      </c>
      <c r="Z44" s="467"/>
      <c r="AA44" s="789" t="s">
        <v>1049</v>
      </c>
    </row>
    <row r="45" spans="1:27" ht="18.75">
      <c r="A45" s="453">
        <v>1</v>
      </c>
      <c r="B45" s="454">
        <v>70</v>
      </c>
      <c r="C45" s="839" t="s">
        <v>647</v>
      </c>
      <c r="D45" s="456">
        <v>0</v>
      </c>
      <c r="E45" s="457">
        <v>1994</v>
      </c>
      <c r="F45" s="458" t="s">
        <v>34</v>
      </c>
      <c r="G45" s="789" t="s">
        <v>172</v>
      </c>
      <c r="H45" s="789">
        <v>0</v>
      </c>
      <c r="I45" s="789">
        <v>0</v>
      </c>
      <c r="J45" s="789">
        <v>0</v>
      </c>
      <c r="K45" s="460">
        <v>0</v>
      </c>
      <c r="L45" s="467" t="s">
        <v>195</v>
      </c>
      <c r="M45" s="802">
        <v>35.1</v>
      </c>
      <c r="N45" s="802">
        <v>35.26</v>
      </c>
      <c r="O45" s="802" t="s">
        <v>0</v>
      </c>
      <c r="P45" s="802"/>
      <c r="Q45" s="802">
        <v>34.5</v>
      </c>
      <c r="R45" s="802" t="s">
        <v>0</v>
      </c>
      <c r="S45" s="802">
        <v>32.76</v>
      </c>
      <c r="T45" s="463">
        <v>35.26</v>
      </c>
      <c r="U45" s="464">
        <v>5</v>
      </c>
      <c r="V45" s="465">
        <v>1</v>
      </c>
      <c r="W45" s="788">
        <v>2</v>
      </c>
      <c r="X45" s="464">
        <v>6</v>
      </c>
      <c r="Y45" s="462" t="s">
        <v>1047</v>
      </c>
      <c r="Z45" s="467"/>
      <c r="AA45" s="789" t="s">
        <v>195</v>
      </c>
    </row>
    <row r="46" spans="1:27" ht="18.75">
      <c r="A46" s="453"/>
      <c r="B46" s="454"/>
      <c r="C46" s="297" t="s">
        <v>1061</v>
      </c>
      <c r="D46" s="456" t="s">
        <v>1049</v>
      </c>
      <c r="E46" s="457" t="s">
        <v>1049</v>
      </c>
      <c r="F46" s="458" t="s">
        <v>1049</v>
      </c>
      <c r="G46" s="789" t="s">
        <v>1049</v>
      </c>
      <c r="H46" s="789" t="s">
        <v>1049</v>
      </c>
      <c r="I46" s="789" t="s">
        <v>1049</v>
      </c>
      <c r="J46" s="789" t="s">
        <v>1049</v>
      </c>
      <c r="K46" s="460" t="s">
        <v>1049</v>
      </c>
      <c r="L46" s="467" t="s">
        <v>1049</v>
      </c>
      <c r="M46" s="802"/>
      <c r="N46" s="802"/>
      <c r="O46" s="802"/>
      <c r="P46" s="802"/>
      <c r="Q46" s="802"/>
      <c r="R46" s="802"/>
      <c r="S46" s="802"/>
      <c r="T46" s="463">
        <v>0</v>
      </c>
      <c r="U46" s="464" t="s">
        <v>1049</v>
      </c>
      <c r="V46" s="465" t="s">
        <v>1049</v>
      </c>
      <c r="W46" s="788" t="s">
        <v>1049</v>
      </c>
      <c r="X46" s="464" t="s">
        <v>1049</v>
      </c>
      <c r="Y46" s="462" t="s">
        <v>1049</v>
      </c>
      <c r="Z46" s="467"/>
      <c r="AA46" s="789" t="s">
        <v>1049</v>
      </c>
    </row>
    <row r="47" spans="1:27" ht="18.75">
      <c r="A47" s="453">
        <v>1</v>
      </c>
      <c r="B47" s="777">
        <v>356</v>
      </c>
      <c r="C47" s="839" t="s">
        <v>878</v>
      </c>
      <c r="D47" s="456">
        <v>33660</v>
      </c>
      <c r="E47" s="457">
        <v>1992</v>
      </c>
      <c r="F47" s="458" t="s">
        <v>32</v>
      </c>
      <c r="G47" s="789" t="s">
        <v>877</v>
      </c>
      <c r="H47" s="789">
        <v>0</v>
      </c>
      <c r="I47" s="789">
        <v>0</v>
      </c>
      <c r="J47" s="789" t="s">
        <v>881</v>
      </c>
      <c r="K47" s="460">
        <v>0</v>
      </c>
      <c r="L47" s="467" t="s">
        <v>879</v>
      </c>
      <c r="M47" s="802">
        <v>41.47</v>
      </c>
      <c r="N47" s="802" t="s">
        <v>0</v>
      </c>
      <c r="O47" s="802" t="s">
        <v>0</v>
      </c>
      <c r="P47" s="802"/>
      <c r="Q47" s="802" t="s">
        <v>0</v>
      </c>
      <c r="R47" s="802" t="s">
        <v>0</v>
      </c>
      <c r="S47" s="802" t="s">
        <v>0</v>
      </c>
      <c r="T47" s="463">
        <v>41.47</v>
      </c>
      <c r="U47" s="464">
        <v>1</v>
      </c>
      <c r="V47" s="465">
        <v>1</v>
      </c>
      <c r="W47" s="788">
        <v>1</v>
      </c>
      <c r="X47" s="464">
        <v>1</v>
      </c>
      <c r="Y47" s="462" t="s">
        <v>1047</v>
      </c>
      <c r="Z47" s="467"/>
      <c r="AA47" s="789" t="s">
        <v>879</v>
      </c>
    </row>
    <row r="48" spans="1:27" ht="18.75" hidden="1">
      <c r="A48" s="453">
        <v>9</v>
      </c>
      <c r="B48" s="777">
        <v>356</v>
      </c>
      <c r="C48" s="455" t="s">
        <v>878</v>
      </c>
      <c r="D48" s="456">
        <v>33660</v>
      </c>
      <c r="E48" s="457">
        <v>1992</v>
      </c>
      <c r="F48" s="458" t="s">
        <v>32</v>
      </c>
      <c r="G48" s="789" t="s">
        <v>877</v>
      </c>
      <c r="H48" s="789">
        <v>0</v>
      </c>
      <c r="I48" s="789">
        <v>0</v>
      </c>
      <c r="J48" s="789" t="s">
        <v>881</v>
      </c>
      <c r="K48" s="460">
        <v>0</v>
      </c>
      <c r="L48" s="467" t="s">
        <v>879</v>
      </c>
      <c r="M48" s="802">
        <v>41.47</v>
      </c>
      <c r="N48" s="802" t="s">
        <v>0</v>
      </c>
      <c r="O48" s="802" t="s">
        <v>0</v>
      </c>
      <c r="P48" s="802"/>
      <c r="Q48" s="802" t="s">
        <v>0</v>
      </c>
      <c r="R48" s="802" t="s">
        <v>0</v>
      </c>
      <c r="S48" s="802" t="s">
        <v>0</v>
      </c>
      <c r="T48" s="463">
        <v>41.47</v>
      </c>
      <c r="U48" s="464">
        <v>1</v>
      </c>
      <c r="V48" s="465">
        <v>1</v>
      </c>
      <c r="W48" s="788">
        <v>1</v>
      </c>
      <c r="X48" s="464">
        <v>1</v>
      </c>
      <c r="Y48" s="465">
        <v>17</v>
      </c>
      <c r="Z48" s="467"/>
      <c r="AA48" s="789" t="s">
        <v>879</v>
      </c>
    </row>
  </sheetData>
  <mergeCells count="17">
    <mergeCell ref="M12:N12"/>
    <mergeCell ref="A33:AA33"/>
    <mergeCell ref="A1:AA1"/>
    <mergeCell ref="A2:AA2"/>
    <mergeCell ref="A3:AA3"/>
    <mergeCell ref="A4:AA4"/>
    <mergeCell ref="A5:C5"/>
    <mergeCell ref="E5:I5"/>
    <mergeCell ref="B6:C6"/>
    <mergeCell ref="E6:I6"/>
    <mergeCell ref="A32:AA32"/>
    <mergeCell ref="A34:AA34"/>
    <mergeCell ref="A35:AA35"/>
    <mergeCell ref="A36:C36"/>
    <mergeCell ref="E36:I36"/>
    <mergeCell ref="B37:C37"/>
    <mergeCell ref="E37:I37"/>
  </mergeCells>
  <conditionalFormatting sqref="T9:T27 T40:T48">
    <cfRule type="cellIs" dxfId="6" priority="1" operator="lessThan">
      <formula>1</formula>
    </cfRule>
  </conditionalFormatting>
  <pageMargins left="0.12" right="0.2" top="0.13" bottom="0.13" header="0.13" footer="0.13"/>
  <pageSetup paperSize="9" orientation="landscape" horizontalDpi="4294967293" verticalDpi="0" r:id="rId1"/>
</worksheet>
</file>

<file path=xl/worksheets/sheet25.xml><?xml version="1.0" encoding="utf-8"?>
<worksheet xmlns="http://schemas.openxmlformats.org/spreadsheetml/2006/main" xmlns:r="http://schemas.openxmlformats.org/officeDocument/2006/relationships">
  <sheetPr codeName="Лист18">
    <tabColor rgb="FFFF0000"/>
  </sheetPr>
  <dimension ref="A1:AX156"/>
  <sheetViews>
    <sheetView showZeros="0" tabSelected="1" topLeftCell="A100" workbookViewId="0">
      <selection activeCell="H105" sqref="H105"/>
    </sheetView>
  </sheetViews>
  <sheetFormatPr defaultColWidth="8.85546875" defaultRowHeight="18"/>
  <cols>
    <col min="1" max="1" width="4" style="453" customWidth="1"/>
    <col min="2" max="2" width="4.5703125" style="454" customWidth="1"/>
    <col min="3" max="3" width="26" style="467" customWidth="1"/>
    <col min="4" max="4" width="2.28515625" style="465" hidden="1" customWidth="1"/>
    <col min="5" max="5" width="5.140625" style="809" customWidth="1"/>
    <col min="6" max="6" width="4.7109375" style="458" customWidth="1"/>
    <col min="7" max="7" width="10.140625" style="458" customWidth="1"/>
    <col min="8" max="8" width="7" style="460" customWidth="1"/>
    <col min="9" max="9" width="6.28515625" style="458" hidden="1" customWidth="1"/>
    <col min="10" max="10" width="21.85546875" style="460" bestFit="1" customWidth="1"/>
    <col min="11" max="11" width="3.140625" style="460" hidden="1" customWidth="1"/>
    <col min="12" max="12" width="19.7109375" style="467" hidden="1" customWidth="1"/>
    <col min="13" max="14" width="7.5703125" style="462" customWidth="1"/>
    <col min="15" max="15" width="7.85546875" style="462" customWidth="1"/>
    <col min="16" max="16" width="6.7109375" style="462" hidden="1" customWidth="1"/>
    <col min="17" max="17" width="7.5703125" style="462" customWidth="1"/>
    <col min="18" max="18" width="7.42578125" style="462" customWidth="1"/>
    <col min="19" max="19" width="7.5703125" style="462" customWidth="1"/>
    <col min="20" max="20" width="8" style="465" customWidth="1"/>
    <col min="21" max="21" width="3.7109375" style="465" hidden="1" customWidth="1"/>
    <col min="22" max="22" width="4.28515625" style="465" customWidth="1"/>
    <col min="23" max="23" width="6" style="465" customWidth="1"/>
    <col min="24" max="24" width="5.7109375" style="465" hidden="1" customWidth="1"/>
    <col min="25" max="25" width="4.7109375" style="467" customWidth="1"/>
    <col min="26" max="26" width="5.140625" style="467" customWidth="1"/>
    <col min="27" max="27" width="20.140625" style="467" customWidth="1"/>
    <col min="28" max="28" width="5.85546875" style="510" hidden="1" customWidth="1"/>
    <col min="29" max="29" width="7.7109375" style="510" hidden="1" customWidth="1"/>
    <col min="30" max="31" width="10.7109375" style="510" hidden="1" customWidth="1"/>
    <col min="32" max="33" width="5.7109375" style="510" hidden="1" customWidth="1"/>
    <col min="34" max="34" width="4.42578125" style="510" hidden="1" customWidth="1"/>
    <col min="35" max="35" width="3.7109375" style="510" hidden="1" customWidth="1"/>
    <col min="36" max="39" width="3.28515625" style="510" hidden="1" customWidth="1"/>
    <col min="40" max="43" width="4" style="510" hidden="1" customWidth="1"/>
    <col min="44" max="44" width="4.42578125" style="510" hidden="1" customWidth="1"/>
    <col min="45" max="45" width="15.5703125" style="510" hidden="1" customWidth="1"/>
    <col min="46" max="46" width="11.5703125" style="510" hidden="1" customWidth="1"/>
    <col min="47" max="47" width="8.85546875" style="510" hidden="1" customWidth="1"/>
    <col min="48" max="48" width="1.7109375" style="510" customWidth="1"/>
    <col min="49" max="53" width="8.85546875" style="510" customWidth="1"/>
    <col min="54" max="16384" width="8.85546875" style="510"/>
  </cols>
  <sheetData>
    <row r="1" spans="1:46" s="458" customFormat="1" ht="18" hidden="1" customHeight="1">
      <c r="A1" s="865" t="s">
        <v>252</v>
      </c>
      <c r="B1" s="865"/>
      <c r="C1" s="865"/>
      <c r="D1" s="865"/>
      <c r="E1" s="865"/>
      <c r="F1" s="865"/>
      <c r="G1" s="865"/>
      <c r="H1" s="865"/>
      <c r="I1" s="865"/>
      <c r="J1" s="865"/>
      <c r="K1" s="865"/>
      <c r="L1" s="865"/>
      <c r="M1" s="865"/>
      <c r="N1" s="865"/>
      <c r="O1" s="865"/>
      <c r="P1" s="865"/>
      <c r="Q1" s="865"/>
      <c r="R1" s="865"/>
      <c r="S1" s="865"/>
      <c r="T1" s="865"/>
      <c r="U1" s="865"/>
      <c r="V1" s="865"/>
      <c r="W1" s="865"/>
      <c r="X1" s="865"/>
      <c r="Y1" s="865"/>
      <c r="Z1" s="865"/>
      <c r="AA1" s="865"/>
      <c r="AB1" s="510"/>
      <c r="AC1" s="510"/>
      <c r="AD1" s="510"/>
      <c r="AE1" s="510"/>
      <c r="AF1" s="510"/>
      <c r="AG1" s="510"/>
      <c r="AH1" s="510"/>
      <c r="AI1" s="510"/>
      <c r="AJ1" s="510"/>
      <c r="AK1" s="510"/>
    </row>
    <row r="2" spans="1:46" s="458" customFormat="1" ht="18" hidden="1" customHeight="1">
      <c r="A2" s="865" t="s">
        <v>627</v>
      </c>
      <c r="B2" s="865"/>
      <c r="C2" s="865"/>
      <c r="D2" s="865"/>
      <c r="E2" s="865"/>
      <c r="F2" s="865"/>
      <c r="G2" s="865"/>
      <c r="H2" s="865"/>
      <c r="I2" s="865"/>
      <c r="J2" s="865"/>
      <c r="K2" s="865"/>
      <c r="L2" s="865"/>
      <c r="M2" s="865"/>
      <c r="N2" s="865"/>
      <c r="O2" s="865"/>
      <c r="P2" s="865"/>
      <c r="Q2" s="865"/>
      <c r="R2" s="865"/>
      <c r="S2" s="865"/>
      <c r="T2" s="865"/>
      <c r="U2" s="865"/>
      <c r="V2" s="865"/>
      <c r="W2" s="865"/>
      <c r="X2" s="865"/>
      <c r="Y2" s="865"/>
      <c r="Z2" s="865"/>
      <c r="AA2" s="865"/>
      <c r="AB2" s="510"/>
      <c r="AC2" s="510"/>
      <c r="AD2" s="510"/>
      <c r="AE2" s="510"/>
      <c r="AF2" s="510"/>
      <c r="AG2" s="510"/>
      <c r="AH2" s="510"/>
      <c r="AI2" s="510"/>
      <c r="AJ2" s="510"/>
      <c r="AK2" s="510"/>
    </row>
    <row r="3" spans="1:46" s="458" customFormat="1" ht="18" hidden="1" customHeight="1">
      <c r="A3" s="865" t="s">
        <v>628</v>
      </c>
      <c r="B3" s="865"/>
      <c r="C3" s="865"/>
      <c r="D3" s="865"/>
      <c r="E3" s="865"/>
      <c r="F3" s="865"/>
      <c r="G3" s="865"/>
      <c r="H3" s="865"/>
      <c r="I3" s="865"/>
      <c r="J3" s="865"/>
      <c r="K3" s="865"/>
      <c r="L3" s="865"/>
      <c r="M3" s="865"/>
      <c r="N3" s="865"/>
      <c r="O3" s="865"/>
      <c r="P3" s="865"/>
      <c r="Q3" s="865"/>
      <c r="R3" s="865"/>
      <c r="S3" s="865"/>
      <c r="T3" s="865"/>
      <c r="U3" s="865"/>
      <c r="V3" s="865"/>
      <c r="W3" s="865"/>
      <c r="X3" s="865"/>
      <c r="Y3" s="865"/>
      <c r="Z3" s="865"/>
      <c r="AA3" s="865"/>
      <c r="AB3" s="510"/>
      <c r="AC3" s="510"/>
      <c r="AD3" s="510"/>
      <c r="AE3" s="510"/>
      <c r="AF3" s="510"/>
      <c r="AG3" s="510"/>
      <c r="AH3" s="510"/>
      <c r="AI3" s="510"/>
      <c r="AJ3" s="510"/>
      <c r="AK3" s="510"/>
    </row>
    <row r="4" spans="1:46" s="458" customFormat="1" ht="4.9000000000000004" hidden="1" customHeight="1" thickBot="1">
      <c r="A4" s="865"/>
      <c r="B4" s="865"/>
      <c r="C4" s="865"/>
      <c r="D4" s="865"/>
      <c r="E4" s="865"/>
      <c r="F4" s="865"/>
      <c r="G4" s="865"/>
      <c r="H4" s="865"/>
      <c r="I4" s="865"/>
      <c r="J4" s="865"/>
      <c r="K4" s="865"/>
      <c r="L4" s="865"/>
      <c r="M4" s="865"/>
      <c r="N4" s="865"/>
      <c r="O4" s="865"/>
      <c r="P4" s="865"/>
      <c r="Q4" s="865"/>
      <c r="R4" s="865"/>
      <c r="S4" s="865"/>
      <c r="T4" s="865"/>
      <c r="U4" s="865"/>
      <c r="V4" s="865"/>
      <c r="W4" s="865"/>
      <c r="X4" s="865"/>
      <c r="Y4" s="865"/>
      <c r="Z4" s="865"/>
      <c r="AA4" s="865"/>
      <c r="AB4" s="510"/>
      <c r="AC4" s="510"/>
      <c r="AD4" s="510"/>
      <c r="AE4" s="510"/>
      <c r="AF4" s="510"/>
      <c r="AG4" s="510"/>
      <c r="AH4" s="510"/>
      <c r="AI4" s="510"/>
      <c r="AJ4" s="510"/>
      <c r="AK4" s="510"/>
    </row>
    <row r="5" spans="1:46" s="458" customFormat="1" ht="21.6" hidden="1" customHeight="1" thickTop="1">
      <c r="A5" s="925" t="s">
        <v>414</v>
      </c>
      <c r="B5" s="925"/>
      <c r="C5" s="925"/>
      <c r="D5" s="465"/>
      <c r="E5" s="936" t="s">
        <v>38</v>
      </c>
      <c r="F5" s="936"/>
      <c r="G5" s="936"/>
      <c r="H5" s="936"/>
      <c r="I5" s="936"/>
      <c r="J5" s="799">
        <v>0.67361111111111105</v>
      </c>
      <c r="K5" s="771"/>
      <c r="L5" s="467"/>
      <c r="M5" s="772"/>
      <c r="N5" s="772"/>
      <c r="O5" s="772"/>
      <c r="P5" s="772"/>
      <c r="Q5" s="772"/>
      <c r="R5" s="772"/>
      <c r="S5" s="772"/>
      <c r="T5" s="510"/>
      <c r="U5" s="465"/>
      <c r="V5" s="465"/>
      <c r="W5" s="465"/>
      <c r="X5" s="465"/>
      <c r="Y5" s="467"/>
      <c r="Z5" s="467"/>
      <c r="AA5" s="467"/>
      <c r="AB5" s="510"/>
      <c r="AC5" s="510"/>
      <c r="AD5" s="510"/>
      <c r="AE5" s="510"/>
      <c r="AF5" s="510"/>
      <c r="AG5" s="510"/>
      <c r="AH5" s="510"/>
      <c r="AI5" s="510"/>
      <c r="AJ5" s="510"/>
      <c r="AK5" s="510"/>
    </row>
    <row r="6" spans="1:46" s="458" customFormat="1" ht="21" hidden="1" customHeight="1">
      <c r="A6" s="515"/>
      <c r="B6" s="927" t="s">
        <v>222</v>
      </c>
      <c r="C6" s="927"/>
      <c r="D6" s="465"/>
      <c r="E6" s="936" t="s">
        <v>41</v>
      </c>
      <c r="F6" s="936"/>
      <c r="G6" s="936"/>
      <c r="H6" s="936"/>
      <c r="I6" s="936"/>
      <c r="J6" s="799">
        <v>0.71180555555555503</v>
      </c>
      <c r="K6" s="771"/>
      <c r="L6" s="467"/>
      <c r="M6" s="774"/>
      <c r="N6" s="772"/>
      <c r="O6" s="772"/>
      <c r="P6" s="772"/>
      <c r="Q6" s="774"/>
      <c r="R6" s="772"/>
      <c r="S6" s="772"/>
      <c r="T6" s="775"/>
      <c r="U6" s="465"/>
      <c r="V6" s="465"/>
      <c r="W6" s="465"/>
      <c r="X6" s="465"/>
      <c r="Y6" s="467"/>
      <c r="Z6" s="467"/>
      <c r="AA6" s="467"/>
      <c r="AB6" s="510"/>
      <c r="AC6" s="510"/>
      <c r="AD6" s="510"/>
      <c r="AE6" s="510"/>
      <c r="AF6" s="510"/>
      <c r="AG6" s="510"/>
      <c r="AH6" s="510"/>
      <c r="AI6" s="510"/>
      <c r="AJ6" s="510"/>
      <c r="AK6" s="510"/>
    </row>
    <row r="7" spans="1:46" s="458" customFormat="1" ht="42" hidden="1" customHeight="1" thickBot="1">
      <c r="A7" s="776" t="s">
        <v>208</v>
      </c>
      <c r="B7" s="454" t="s">
        <v>44</v>
      </c>
      <c r="C7" s="777" t="s">
        <v>45</v>
      </c>
      <c r="D7" s="778" t="s">
        <v>209</v>
      </c>
      <c r="E7" s="779" t="s">
        <v>210</v>
      </c>
      <c r="F7" s="780" t="s">
        <v>46</v>
      </c>
      <c r="G7" s="780" t="s">
        <v>47</v>
      </c>
      <c r="H7" s="781" t="s">
        <v>48</v>
      </c>
      <c r="I7" s="780" t="s">
        <v>49</v>
      </c>
      <c r="J7" s="781" t="s">
        <v>50</v>
      </c>
      <c r="K7" s="781"/>
      <c r="L7" s="777"/>
      <c r="M7" s="782" t="s">
        <v>52</v>
      </c>
      <c r="N7" s="782" t="s">
        <v>52</v>
      </c>
      <c r="O7" s="782" t="s">
        <v>52</v>
      </c>
      <c r="P7" s="782" t="s">
        <v>208</v>
      </c>
      <c r="Q7" s="782" t="s">
        <v>52</v>
      </c>
      <c r="R7" s="782" t="s">
        <v>52</v>
      </c>
      <c r="S7" s="782" t="s">
        <v>52</v>
      </c>
      <c r="T7" s="783" t="s">
        <v>212</v>
      </c>
      <c r="U7" s="784"/>
      <c r="V7" s="783" t="s">
        <v>43</v>
      </c>
      <c r="W7" s="785" t="s">
        <v>56</v>
      </c>
      <c r="X7" s="786"/>
      <c r="Y7" s="780" t="s">
        <v>57</v>
      </c>
      <c r="Z7" s="780" t="s">
        <v>58</v>
      </c>
      <c r="AA7" s="777" t="s">
        <v>59</v>
      </c>
      <c r="AB7" s="510"/>
      <c r="AC7" s="510"/>
      <c r="AD7" s="510"/>
      <c r="AE7" s="510"/>
      <c r="AF7" s="510"/>
      <c r="AG7" s="510"/>
      <c r="AH7" s="510"/>
      <c r="AI7" s="510"/>
      <c r="AJ7" s="510"/>
      <c r="AK7" s="510"/>
    </row>
    <row r="8" spans="1:46" s="467" customFormat="1" ht="18.75" hidden="1">
      <c r="A8" s="453">
        <v>1</v>
      </c>
      <c r="B8" s="777"/>
      <c r="C8" s="455" t="s">
        <v>1049</v>
      </c>
      <c r="D8" s="456" t="s">
        <v>1049</v>
      </c>
      <c r="E8" s="457" t="s">
        <v>1049</v>
      </c>
      <c r="F8" s="458" t="s">
        <v>1049</v>
      </c>
      <c r="G8" s="789" t="s">
        <v>1049</v>
      </c>
      <c r="H8" s="789" t="s">
        <v>1049</v>
      </c>
      <c r="I8" s="789" t="s">
        <v>1049</v>
      </c>
      <c r="J8" s="789" t="s">
        <v>1049</v>
      </c>
      <c r="K8" s="460" t="s">
        <v>1049</v>
      </c>
      <c r="L8" s="461" t="s">
        <v>1049</v>
      </c>
      <c r="M8" s="462"/>
      <c r="N8" s="462"/>
      <c r="O8" s="462"/>
      <c r="P8" s="462"/>
      <c r="Q8" s="462"/>
      <c r="R8" s="462"/>
      <c r="S8" s="462"/>
      <c r="T8" s="463">
        <v>1.0000000000000001E-5</v>
      </c>
      <c r="U8" s="464" t="s">
        <v>1049</v>
      </c>
      <c r="V8" s="465" t="s">
        <v>1049</v>
      </c>
      <c r="W8" s="788" t="s">
        <v>1049</v>
      </c>
      <c r="X8" s="464" t="s">
        <v>1049</v>
      </c>
      <c r="Y8" s="465" t="s">
        <v>1049</v>
      </c>
      <c r="AA8" s="468" t="s">
        <v>1049</v>
      </c>
      <c r="AF8" s="510"/>
      <c r="AG8" s="510"/>
      <c r="AH8" s="40">
        <v>0</v>
      </c>
      <c r="AI8" s="40">
        <v>0</v>
      </c>
      <c r="AJ8" s="40">
        <v>0</v>
      </c>
      <c r="AK8" s="40">
        <v>0</v>
      </c>
      <c r="AL8" s="40">
        <v>0</v>
      </c>
      <c r="AM8" s="40">
        <v>0</v>
      </c>
      <c r="AN8" s="41">
        <v>0</v>
      </c>
      <c r="AO8" s="41">
        <v>0</v>
      </c>
      <c r="AP8" s="41">
        <v>0</v>
      </c>
      <c r="AQ8" s="41">
        <v>0</v>
      </c>
      <c r="AR8" s="41">
        <v>0</v>
      </c>
      <c r="AS8" s="42">
        <v>0</v>
      </c>
      <c r="AT8" s="790">
        <v>1.0000000000000001E-5</v>
      </c>
    </row>
    <row r="9" spans="1:46" ht="19.899999999999999" hidden="1" customHeight="1" thickBot="1">
      <c r="A9" s="453">
        <v>2</v>
      </c>
      <c r="C9" s="455" t="s">
        <v>1049</v>
      </c>
      <c r="D9" s="456" t="s">
        <v>1049</v>
      </c>
      <c r="E9" s="457" t="s">
        <v>1049</v>
      </c>
      <c r="F9" s="458" t="s">
        <v>1049</v>
      </c>
      <c r="G9" s="789" t="s">
        <v>1049</v>
      </c>
      <c r="H9" s="789" t="s">
        <v>1049</v>
      </c>
      <c r="I9" s="789" t="s">
        <v>1049</v>
      </c>
      <c r="J9" s="789" t="s">
        <v>1049</v>
      </c>
      <c r="K9" s="460" t="s">
        <v>1049</v>
      </c>
      <c r="L9" s="461" t="s">
        <v>1049</v>
      </c>
      <c r="T9" s="463">
        <v>1.0000000000000001E-5</v>
      </c>
      <c r="U9" s="464" t="s">
        <v>1049</v>
      </c>
      <c r="V9" s="465" t="s">
        <v>1049</v>
      </c>
      <c r="W9" s="788" t="s">
        <v>1049</v>
      </c>
      <c r="X9" s="464" t="s">
        <v>1049</v>
      </c>
      <c r="Y9" s="465" t="s">
        <v>1049</v>
      </c>
      <c r="AA9" s="468" t="s">
        <v>1049</v>
      </c>
      <c r="AC9" s="510">
        <v>0.1</v>
      </c>
      <c r="AD9" s="34" t="s">
        <v>213</v>
      </c>
      <c r="AH9" s="40">
        <v>0</v>
      </c>
      <c r="AI9" s="40">
        <v>0</v>
      </c>
      <c r="AJ9" s="40">
        <v>0</v>
      </c>
      <c r="AK9" s="40">
        <v>0</v>
      </c>
      <c r="AL9" s="40">
        <v>0</v>
      </c>
      <c r="AM9" s="40">
        <v>0</v>
      </c>
      <c r="AN9" s="41">
        <v>0</v>
      </c>
      <c r="AO9" s="41">
        <v>0</v>
      </c>
      <c r="AP9" s="41">
        <v>0</v>
      </c>
      <c r="AQ9" s="41">
        <v>0</v>
      </c>
      <c r="AR9" s="41">
        <v>0</v>
      </c>
      <c r="AS9" s="42">
        <v>0</v>
      </c>
      <c r="AT9" s="790">
        <v>1.0000000000000001E-5</v>
      </c>
    </row>
    <row r="10" spans="1:46" ht="18.75" hidden="1">
      <c r="A10" s="453">
        <v>3</v>
      </c>
      <c r="C10" s="455" t="s">
        <v>1049</v>
      </c>
      <c r="D10" s="456" t="s">
        <v>1049</v>
      </c>
      <c r="E10" s="457" t="s">
        <v>1049</v>
      </c>
      <c r="F10" s="458" t="s">
        <v>1049</v>
      </c>
      <c r="G10" s="789" t="s">
        <v>1049</v>
      </c>
      <c r="H10" s="789" t="s">
        <v>1049</v>
      </c>
      <c r="I10" s="789" t="s">
        <v>1049</v>
      </c>
      <c r="J10" s="789" t="s">
        <v>1049</v>
      </c>
      <c r="K10" s="460" t="s">
        <v>1049</v>
      </c>
      <c r="L10" s="461" t="s">
        <v>1049</v>
      </c>
      <c r="T10" s="463">
        <v>1.0000000000000001E-5</v>
      </c>
      <c r="U10" s="464" t="s">
        <v>1049</v>
      </c>
      <c r="V10" s="465" t="s">
        <v>1049</v>
      </c>
      <c r="W10" s="788" t="s">
        <v>1049</v>
      </c>
      <c r="X10" s="464" t="s">
        <v>1049</v>
      </c>
      <c r="Y10" s="465" t="s">
        <v>1049</v>
      </c>
      <c r="AA10" s="468" t="s">
        <v>1049</v>
      </c>
      <c r="AC10" s="806">
        <v>16</v>
      </c>
      <c r="AD10" s="467" t="s">
        <v>214</v>
      </c>
      <c r="AH10" s="792">
        <v>0</v>
      </c>
      <c r="AI10" s="40">
        <v>0</v>
      </c>
      <c r="AJ10" s="40">
        <v>0</v>
      </c>
      <c r="AK10" s="40">
        <v>0</v>
      </c>
      <c r="AL10" s="40">
        <v>0</v>
      </c>
      <c r="AM10" s="40">
        <v>0</v>
      </c>
      <c r="AN10" s="41">
        <v>0</v>
      </c>
      <c r="AO10" s="41">
        <v>0</v>
      </c>
      <c r="AP10" s="41">
        <v>0</v>
      </c>
      <c r="AQ10" s="41">
        <v>0</v>
      </c>
      <c r="AR10" s="41">
        <v>0</v>
      </c>
      <c r="AS10" s="42">
        <v>0</v>
      </c>
      <c r="AT10" s="790">
        <v>1.0000000000000001E-5</v>
      </c>
    </row>
    <row r="11" spans="1:46" ht="18.75" hidden="1">
      <c r="A11" s="453">
        <v>4</v>
      </c>
      <c r="B11" s="777"/>
      <c r="C11" s="455" t="s">
        <v>1049</v>
      </c>
      <c r="D11" s="456" t="s">
        <v>1049</v>
      </c>
      <c r="E11" s="457" t="s">
        <v>1049</v>
      </c>
      <c r="F11" s="458" t="s">
        <v>1049</v>
      </c>
      <c r="G11" s="789" t="s">
        <v>1049</v>
      </c>
      <c r="H11" s="789" t="s">
        <v>1049</v>
      </c>
      <c r="I11" s="789" t="s">
        <v>1049</v>
      </c>
      <c r="J11" s="789" t="s">
        <v>1049</v>
      </c>
      <c r="K11" s="460" t="s">
        <v>1049</v>
      </c>
      <c r="L11" s="461" t="s">
        <v>1049</v>
      </c>
      <c r="T11" s="463">
        <v>1.0000000000000001E-5</v>
      </c>
      <c r="U11" s="464" t="s">
        <v>1049</v>
      </c>
      <c r="V11" s="465" t="s">
        <v>1049</v>
      </c>
      <c r="W11" s="788" t="s">
        <v>1049</v>
      </c>
      <c r="X11" s="464" t="s">
        <v>1049</v>
      </c>
      <c r="Y11" s="465" t="s">
        <v>1049</v>
      </c>
      <c r="AA11" s="468" t="s">
        <v>1049</v>
      </c>
      <c r="AC11" s="806">
        <v>19</v>
      </c>
      <c r="AD11" s="467" t="s">
        <v>215</v>
      </c>
      <c r="AH11" s="40">
        <v>0</v>
      </c>
      <c r="AI11" s="40">
        <v>0</v>
      </c>
      <c r="AJ11" s="40">
        <v>0</v>
      </c>
      <c r="AK11" s="40">
        <v>0</v>
      </c>
      <c r="AL11" s="40">
        <v>0</v>
      </c>
      <c r="AM11" s="40">
        <v>0</v>
      </c>
      <c r="AN11" s="41">
        <v>0</v>
      </c>
      <c r="AO11" s="41">
        <v>0</v>
      </c>
      <c r="AP11" s="41">
        <v>0</v>
      </c>
      <c r="AQ11" s="41">
        <v>0</v>
      </c>
      <c r="AR11" s="41">
        <v>0</v>
      </c>
      <c r="AS11" s="42">
        <v>0</v>
      </c>
      <c r="AT11" s="790">
        <v>1.0000000000000001E-5</v>
      </c>
    </row>
    <row r="12" spans="1:46" ht="18.75" hidden="1">
      <c r="A12" s="453">
        <v>5</v>
      </c>
      <c r="C12" s="455" t="s">
        <v>1049</v>
      </c>
      <c r="D12" s="456" t="s">
        <v>1049</v>
      </c>
      <c r="E12" s="457" t="s">
        <v>1049</v>
      </c>
      <c r="F12" s="458" t="s">
        <v>1049</v>
      </c>
      <c r="G12" s="789" t="s">
        <v>1049</v>
      </c>
      <c r="H12" s="789" t="s">
        <v>1049</v>
      </c>
      <c r="I12" s="789" t="s">
        <v>1049</v>
      </c>
      <c r="J12" s="789" t="s">
        <v>1049</v>
      </c>
      <c r="K12" s="460" t="s">
        <v>1049</v>
      </c>
      <c r="L12" s="461" t="s">
        <v>1049</v>
      </c>
      <c r="R12" s="794"/>
      <c r="T12" s="463">
        <v>1.0000000000000001E-5</v>
      </c>
      <c r="U12" s="464" t="s">
        <v>1049</v>
      </c>
      <c r="V12" s="465" t="s">
        <v>1049</v>
      </c>
      <c r="W12" s="788" t="s">
        <v>1049</v>
      </c>
      <c r="X12" s="464" t="s">
        <v>1049</v>
      </c>
      <c r="Y12" s="465" t="s">
        <v>1049</v>
      </c>
      <c r="AA12" s="468" t="s">
        <v>1049</v>
      </c>
      <c r="AC12" s="806">
        <v>22</v>
      </c>
      <c r="AD12" s="467" t="s">
        <v>216</v>
      </c>
      <c r="AH12" s="40">
        <v>0</v>
      </c>
      <c r="AI12" s="40">
        <v>0</v>
      </c>
      <c r="AJ12" s="40">
        <v>0</v>
      </c>
      <c r="AK12" s="40">
        <v>0</v>
      </c>
      <c r="AL12" s="40">
        <v>0</v>
      </c>
      <c r="AM12" s="40">
        <v>0</v>
      </c>
      <c r="AN12" s="41">
        <v>0</v>
      </c>
      <c r="AO12" s="41">
        <v>0</v>
      </c>
      <c r="AP12" s="41">
        <v>0</v>
      </c>
      <c r="AQ12" s="41">
        <v>0</v>
      </c>
      <c r="AR12" s="41">
        <v>0</v>
      </c>
      <c r="AS12" s="42">
        <v>0</v>
      </c>
      <c r="AT12" s="790">
        <v>1.0000000000000001E-5</v>
      </c>
    </row>
    <row r="13" spans="1:46" ht="18.75" hidden="1">
      <c r="A13" s="453">
        <v>6</v>
      </c>
      <c r="C13" s="455" t="s">
        <v>1049</v>
      </c>
      <c r="D13" s="456" t="s">
        <v>1049</v>
      </c>
      <c r="E13" s="457" t="s">
        <v>1049</v>
      </c>
      <c r="F13" s="458" t="s">
        <v>1049</v>
      </c>
      <c r="G13" s="789" t="s">
        <v>1049</v>
      </c>
      <c r="H13" s="789" t="s">
        <v>1049</v>
      </c>
      <c r="I13" s="789" t="s">
        <v>1049</v>
      </c>
      <c r="J13" s="789" t="s">
        <v>1049</v>
      </c>
      <c r="K13" s="460" t="s">
        <v>1049</v>
      </c>
      <c r="L13" s="461" t="s">
        <v>1049</v>
      </c>
      <c r="T13" s="463">
        <v>1.0000000000000001E-5</v>
      </c>
      <c r="U13" s="464" t="s">
        <v>1049</v>
      </c>
      <c r="V13" s="465" t="s">
        <v>1049</v>
      </c>
      <c r="W13" s="788" t="s">
        <v>1049</v>
      </c>
      <c r="X13" s="464" t="s">
        <v>1049</v>
      </c>
      <c r="Y13" s="465" t="s">
        <v>1049</v>
      </c>
      <c r="AA13" s="468" t="s">
        <v>1049</v>
      </c>
      <c r="AC13" s="806">
        <v>25</v>
      </c>
      <c r="AD13" s="467">
        <v>3</v>
      </c>
      <c r="AH13" s="40">
        <v>0</v>
      </c>
      <c r="AI13" s="40">
        <v>0</v>
      </c>
      <c r="AJ13" s="40">
        <v>0</v>
      </c>
      <c r="AK13" s="40">
        <v>0</v>
      </c>
      <c r="AL13" s="40">
        <v>0</v>
      </c>
      <c r="AM13" s="40">
        <v>0</v>
      </c>
      <c r="AN13" s="41">
        <v>0</v>
      </c>
      <c r="AO13" s="41">
        <v>0</v>
      </c>
      <c r="AP13" s="41">
        <v>0</v>
      </c>
      <c r="AQ13" s="41">
        <v>0</v>
      </c>
      <c r="AR13" s="41">
        <v>0</v>
      </c>
      <c r="AS13" s="42">
        <v>0</v>
      </c>
      <c r="AT13" s="790">
        <v>1.0000000000000001E-5</v>
      </c>
    </row>
    <row r="14" spans="1:46" ht="18.75" hidden="1">
      <c r="A14" s="453">
        <v>7</v>
      </c>
      <c r="C14" s="455" t="s">
        <v>1049</v>
      </c>
      <c r="D14" s="456" t="s">
        <v>1049</v>
      </c>
      <c r="E14" s="457" t="s">
        <v>1049</v>
      </c>
      <c r="F14" s="458" t="s">
        <v>1049</v>
      </c>
      <c r="G14" s="789" t="s">
        <v>1049</v>
      </c>
      <c r="H14" s="789" t="s">
        <v>1049</v>
      </c>
      <c r="I14" s="789" t="s">
        <v>1049</v>
      </c>
      <c r="J14" s="789" t="s">
        <v>1049</v>
      </c>
      <c r="K14" s="460" t="s">
        <v>1049</v>
      </c>
      <c r="L14" s="461" t="s">
        <v>1049</v>
      </c>
      <c r="T14" s="463">
        <v>1.0000000000000001E-5</v>
      </c>
      <c r="U14" s="464" t="s">
        <v>1049</v>
      </c>
      <c r="V14" s="465" t="s">
        <v>1049</v>
      </c>
      <c r="W14" s="788" t="s">
        <v>1049</v>
      </c>
      <c r="X14" s="464" t="s">
        <v>1049</v>
      </c>
      <c r="Y14" s="465" t="s">
        <v>1049</v>
      </c>
      <c r="AA14" s="468" t="s">
        <v>1049</v>
      </c>
      <c r="AB14" s="793"/>
      <c r="AC14" s="806">
        <v>32</v>
      </c>
      <c r="AD14" s="467">
        <v>2</v>
      </c>
      <c r="AH14" s="40">
        <v>0</v>
      </c>
      <c r="AI14" s="40">
        <v>0</v>
      </c>
      <c r="AJ14" s="40">
        <v>0</v>
      </c>
      <c r="AK14" s="40">
        <v>0</v>
      </c>
      <c r="AL14" s="40">
        <v>0</v>
      </c>
      <c r="AM14" s="40">
        <v>0</v>
      </c>
      <c r="AN14" s="41">
        <v>0</v>
      </c>
      <c r="AO14" s="41">
        <v>0</v>
      </c>
      <c r="AP14" s="41">
        <v>0</v>
      </c>
      <c r="AQ14" s="41">
        <v>0</v>
      </c>
      <c r="AR14" s="41">
        <v>0</v>
      </c>
      <c r="AS14" s="42">
        <v>0</v>
      </c>
      <c r="AT14" s="790">
        <v>1.0000000000000001E-5</v>
      </c>
    </row>
    <row r="15" spans="1:46" ht="18.75" hidden="1">
      <c r="A15" s="453">
        <v>8</v>
      </c>
      <c r="C15" s="455" t="s">
        <v>1049</v>
      </c>
      <c r="D15" s="456" t="s">
        <v>1049</v>
      </c>
      <c r="E15" s="457" t="s">
        <v>1049</v>
      </c>
      <c r="F15" s="458" t="s">
        <v>1049</v>
      </c>
      <c r="G15" s="789" t="s">
        <v>1049</v>
      </c>
      <c r="H15" s="789" t="s">
        <v>1049</v>
      </c>
      <c r="I15" s="789" t="s">
        <v>1049</v>
      </c>
      <c r="J15" s="789" t="s">
        <v>1049</v>
      </c>
      <c r="K15" s="460" t="s">
        <v>1049</v>
      </c>
      <c r="L15" s="461" t="s">
        <v>1049</v>
      </c>
      <c r="T15" s="463">
        <v>1.0000000000000001E-5</v>
      </c>
      <c r="U15" s="464" t="s">
        <v>1049</v>
      </c>
      <c r="V15" s="465" t="s">
        <v>1049</v>
      </c>
      <c r="W15" s="788" t="s">
        <v>1049</v>
      </c>
      <c r="X15" s="464" t="s">
        <v>1049</v>
      </c>
      <c r="Y15" s="465" t="s">
        <v>1049</v>
      </c>
      <c r="AA15" s="468" t="s">
        <v>1049</v>
      </c>
      <c r="AC15" s="806">
        <v>39</v>
      </c>
      <c r="AD15" s="467">
        <v>1</v>
      </c>
      <c r="AH15" s="40">
        <v>0</v>
      </c>
      <c r="AI15" s="40">
        <v>0</v>
      </c>
      <c r="AJ15" s="40">
        <v>0</v>
      </c>
      <c r="AK15" s="40">
        <v>0</v>
      </c>
      <c r="AL15" s="40">
        <v>0</v>
      </c>
      <c r="AM15" s="40">
        <v>0</v>
      </c>
      <c r="AN15" s="41">
        <v>0</v>
      </c>
      <c r="AO15" s="41">
        <v>0</v>
      </c>
      <c r="AP15" s="41">
        <v>0</v>
      </c>
      <c r="AQ15" s="41">
        <v>0</v>
      </c>
      <c r="AR15" s="41">
        <v>0</v>
      </c>
      <c r="AS15" s="42">
        <v>0</v>
      </c>
      <c r="AT15" s="790">
        <v>1.0000000000000001E-5</v>
      </c>
    </row>
    <row r="16" spans="1:46" ht="19.149999999999999" hidden="1" customHeight="1" thickBot="1">
      <c r="A16" s="453">
        <v>9</v>
      </c>
      <c r="C16" s="455" t="s">
        <v>1049</v>
      </c>
      <c r="D16" s="456" t="s">
        <v>1049</v>
      </c>
      <c r="E16" s="457" t="s">
        <v>1049</v>
      </c>
      <c r="F16" s="458" t="s">
        <v>1049</v>
      </c>
      <c r="G16" s="789" t="s">
        <v>1049</v>
      </c>
      <c r="H16" s="789" t="s">
        <v>1049</v>
      </c>
      <c r="I16" s="789" t="s">
        <v>1049</v>
      </c>
      <c r="J16" s="789" t="s">
        <v>1049</v>
      </c>
      <c r="K16" s="460" t="s">
        <v>1049</v>
      </c>
      <c r="L16" s="461" t="s">
        <v>1049</v>
      </c>
      <c r="R16" s="794"/>
      <c r="T16" s="463">
        <v>1.0000000000000001E-5</v>
      </c>
      <c r="U16" s="464" t="s">
        <v>1049</v>
      </c>
      <c r="V16" s="465" t="s">
        <v>1049</v>
      </c>
      <c r="W16" s="788" t="s">
        <v>1049</v>
      </c>
      <c r="X16" s="464" t="s">
        <v>1049</v>
      </c>
      <c r="Y16" s="465" t="s">
        <v>1049</v>
      </c>
      <c r="AA16" s="468" t="s">
        <v>1049</v>
      </c>
      <c r="AC16" s="806">
        <v>46</v>
      </c>
      <c r="AD16" s="467" t="s">
        <v>34</v>
      </c>
      <c r="AH16" s="40">
        <v>0</v>
      </c>
      <c r="AI16" s="40">
        <v>0</v>
      </c>
      <c r="AJ16" s="40">
        <v>0</v>
      </c>
      <c r="AK16" s="40">
        <v>0</v>
      </c>
      <c r="AL16" s="40">
        <v>0</v>
      </c>
      <c r="AM16" s="40">
        <v>0</v>
      </c>
      <c r="AN16" s="41">
        <v>0</v>
      </c>
      <c r="AO16" s="41">
        <v>0</v>
      </c>
      <c r="AP16" s="41">
        <v>0</v>
      </c>
      <c r="AQ16" s="41">
        <v>0</v>
      </c>
      <c r="AR16" s="41">
        <v>0</v>
      </c>
      <c r="AS16" s="42">
        <v>0</v>
      </c>
      <c r="AT16" s="790">
        <v>1.0000000000000001E-5</v>
      </c>
    </row>
    <row r="17" spans="1:46" ht="18.75" hidden="1">
      <c r="A17" s="453">
        <v>10</v>
      </c>
      <c r="C17" s="455" t="s">
        <v>1049</v>
      </c>
      <c r="D17" s="456" t="s">
        <v>1049</v>
      </c>
      <c r="E17" s="457" t="s">
        <v>1049</v>
      </c>
      <c r="F17" s="458" t="s">
        <v>1049</v>
      </c>
      <c r="G17" s="789" t="s">
        <v>1049</v>
      </c>
      <c r="H17" s="789" t="s">
        <v>1049</v>
      </c>
      <c r="I17" s="789" t="s">
        <v>1049</v>
      </c>
      <c r="J17" s="789" t="s">
        <v>1049</v>
      </c>
      <c r="K17" s="460" t="s">
        <v>1049</v>
      </c>
      <c r="L17" s="461" t="s">
        <v>1049</v>
      </c>
      <c r="T17" s="463">
        <v>1.0000000000000001E-5</v>
      </c>
      <c r="U17" s="464" t="s">
        <v>1049</v>
      </c>
      <c r="V17" s="465" t="s">
        <v>1049</v>
      </c>
      <c r="W17" s="788" t="s">
        <v>1049</v>
      </c>
      <c r="X17" s="464" t="s">
        <v>1049</v>
      </c>
      <c r="Y17" s="465" t="s">
        <v>1049</v>
      </c>
      <c r="AA17" s="468" t="s">
        <v>1049</v>
      </c>
      <c r="AC17" s="806">
        <v>52</v>
      </c>
      <c r="AD17" s="467" t="s">
        <v>32</v>
      </c>
      <c r="AH17" s="40">
        <v>0</v>
      </c>
      <c r="AI17" s="40">
        <v>0</v>
      </c>
      <c r="AJ17" s="40">
        <v>0</v>
      </c>
      <c r="AK17" s="40">
        <v>0</v>
      </c>
      <c r="AL17" s="40">
        <v>0</v>
      </c>
      <c r="AM17" s="40">
        <v>0</v>
      </c>
      <c r="AN17" s="41">
        <v>0</v>
      </c>
      <c r="AO17" s="41">
        <v>0</v>
      </c>
      <c r="AP17" s="41">
        <v>0</v>
      </c>
      <c r="AQ17" s="41">
        <v>0</v>
      </c>
      <c r="AR17" s="41">
        <v>0</v>
      </c>
      <c r="AS17" s="42">
        <v>0</v>
      </c>
      <c r="AT17" s="790">
        <v>1.0000000000000001E-5</v>
      </c>
    </row>
    <row r="18" spans="1:46" ht="18.75" hidden="1">
      <c r="A18" s="453">
        <v>11</v>
      </c>
      <c r="C18" s="455" t="s">
        <v>1049</v>
      </c>
      <c r="D18" s="456" t="s">
        <v>1049</v>
      </c>
      <c r="E18" s="457" t="s">
        <v>1049</v>
      </c>
      <c r="F18" s="458" t="s">
        <v>1049</v>
      </c>
      <c r="G18" s="789" t="s">
        <v>1049</v>
      </c>
      <c r="H18" s="789" t="s">
        <v>1049</v>
      </c>
      <c r="I18" s="789" t="s">
        <v>1049</v>
      </c>
      <c r="J18" s="789" t="s">
        <v>1049</v>
      </c>
      <c r="K18" s="460" t="s">
        <v>1049</v>
      </c>
      <c r="L18" s="461" t="s">
        <v>1049</v>
      </c>
      <c r="T18" s="463">
        <v>1.0000000000000001E-5</v>
      </c>
      <c r="U18" s="464" t="s">
        <v>1049</v>
      </c>
      <c r="V18" s="465" t="s">
        <v>1049</v>
      </c>
      <c r="W18" s="788" t="s">
        <v>1049</v>
      </c>
      <c r="X18" s="464" t="s">
        <v>1049</v>
      </c>
      <c r="Y18" s="465" t="s">
        <v>1049</v>
      </c>
      <c r="AA18" s="468" t="s">
        <v>1049</v>
      </c>
      <c r="AC18" s="806">
        <v>61</v>
      </c>
      <c r="AD18" s="467" t="s">
        <v>33</v>
      </c>
      <c r="AH18" s="40">
        <v>0</v>
      </c>
      <c r="AI18" s="40">
        <v>0</v>
      </c>
      <c r="AJ18" s="40">
        <v>0</v>
      </c>
      <c r="AK18" s="40">
        <v>0</v>
      </c>
      <c r="AL18" s="40">
        <v>0</v>
      </c>
      <c r="AM18" s="40">
        <v>0</v>
      </c>
      <c r="AN18" s="41">
        <v>0</v>
      </c>
      <c r="AO18" s="41">
        <v>0</v>
      </c>
      <c r="AP18" s="41">
        <v>0</v>
      </c>
      <c r="AQ18" s="41">
        <v>0</v>
      </c>
      <c r="AR18" s="41">
        <v>0</v>
      </c>
      <c r="AS18" s="42">
        <v>0</v>
      </c>
      <c r="AT18" s="790">
        <v>1.0000000000000001E-5</v>
      </c>
    </row>
    <row r="19" spans="1:46" ht="18.75" hidden="1">
      <c r="A19" s="453">
        <v>12</v>
      </c>
      <c r="C19" s="455" t="s">
        <v>1049</v>
      </c>
      <c r="D19" s="456" t="s">
        <v>1049</v>
      </c>
      <c r="E19" s="457" t="s">
        <v>1049</v>
      </c>
      <c r="F19" s="458" t="s">
        <v>1049</v>
      </c>
      <c r="G19" s="789" t="s">
        <v>1049</v>
      </c>
      <c r="H19" s="789" t="s">
        <v>1049</v>
      </c>
      <c r="I19" s="789" t="s">
        <v>1049</v>
      </c>
      <c r="J19" s="789" t="s">
        <v>1049</v>
      </c>
      <c r="K19" s="460" t="s">
        <v>1049</v>
      </c>
      <c r="L19" s="461" t="s">
        <v>1049</v>
      </c>
      <c r="T19" s="463">
        <v>1.0000000000000001E-5</v>
      </c>
      <c r="U19" s="464" t="s">
        <v>1049</v>
      </c>
      <c r="V19" s="465" t="s">
        <v>1049</v>
      </c>
      <c r="W19" s="788" t="s">
        <v>1049</v>
      </c>
      <c r="X19" s="464" t="s">
        <v>1049</v>
      </c>
      <c r="Y19" s="465" t="s">
        <v>1049</v>
      </c>
      <c r="AA19" s="468" t="s">
        <v>1049</v>
      </c>
      <c r="AH19" s="40">
        <v>0</v>
      </c>
      <c r="AI19" s="40">
        <v>0</v>
      </c>
      <c r="AJ19" s="40">
        <v>0</v>
      </c>
      <c r="AK19" s="40">
        <v>0</v>
      </c>
      <c r="AL19" s="40">
        <v>0</v>
      </c>
      <c r="AM19" s="40">
        <v>0</v>
      </c>
      <c r="AN19" s="41">
        <v>0</v>
      </c>
      <c r="AO19" s="41">
        <v>0</v>
      </c>
      <c r="AP19" s="41">
        <v>0</v>
      </c>
      <c r="AQ19" s="41">
        <v>0</v>
      </c>
      <c r="AR19" s="41">
        <v>0</v>
      </c>
      <c r="AS19" s="42">
        <v>0</v>
      </c>
      <c r="AT19" s="790">
        <v>1.0000000000000001E-5</v>
      </c>
    </row>
    <row r="20" spans="1:46" ht="18.75" hidden="1">
      <c r="A20" s="453">
        <v>13</v>
      </c>
      <c r="C20" s="455" t="s">
        <v>1049</v>
      </c>
      <c r="D20" s="456" t="s">
        <v>1049</v>
      </c>
      <c r="E20" s="457" t="s">
        <v>1049</v>
      </c>
      <c r="F20" s="458" t="s">
        <v>1049</v>
      </c>
      <c r="G20" s="789" t="s">
        <v>1049</v>
      </c>
      <c r="H20" s="789" t="s">
        <v>1049</v>
      </c>
      <c r="I20" s="789" t="s">
        <v>1049</v>
      </c>
      <c r="J20" s="789" t="s">
        <v>1049</v>
      </c>
      <c r="K20" s="460" t="s">
        <v>1049</v>
      </c>
      <c r="L20" s="461" t="s">
        <v>1049</v>
      </c>
      <c r="T20" s="463">
        <v>1.0000000000000001E-5</v>
      </c>
      <c r="U20" s="464" t="s">
        <v>1049</v>
      </c>
      <c r="V20" s="465" t="s">
        <v>1049</v>
      </c>
      <c r="W20" s="788" t="s">
        <v>1049</v>
      </c>
      <c r="X20" s="464" t="s">
        <v>1049</v>
      </c>
      <c r="Y20" s="465" t="s">
        <v>1049</v>
      </c>
      <c r="AA20" s="468" t="s">
        <v>1049</v>
      </c>
      <c r="AH20" s="40">
        <v>0</v>
      </c>
      <c r="AI20" s="40">
        <v>0</v>
      </c>
      <c r="AJ20" s="40">
        <v>0</v>
      </c>
      <c r="AK20" s="40">
        <v>0</v>
      </c>
      <c r="AL20" s="40">
        <v>0</v>
      </c>
      <c r="AM20" s="40">
        <v>0</v>
      </c>
      <c r="AN20" s="41">
        <v>0</v>
      </c>
      <c r="AO20" s="41">
        <v>0</v>
      </c>
      <c r="AP20" s="41">
        <v>0</v>
      </c>
      <c r="AQ20" s="41">
        <v>0</v>
      </c>
      <c r="AR20" s="41">
        <v>0</v>
      </c>
      <c r="AS20" s="42">
        <v>0</v>
      </c>
      <c r="AT20" s="790">
        <v>1.0000000000000001E-5</v>
      </c>
    </row>
    <row r="21" spans="1:46" ht="18.75" hidden="1">
      <c r="A21" s="453">
        <v>14</v>
      </c>
      <c r="C21" s="455" t="s">
        <v>1049</v>
      </c>
      <c r="D21" s="456" t="s">
        <v>1049</v>
      </c>
      <c r="E21" s="457" t="s">
        <v>1049</v>
      </c>
      <c r="F21" s="458" t="s">
        <v>1049</v>
      </c>
      <c r="G21" s="789" t="s">
        <v>1049</v>
      </c>
      <c r="H21" s="789" t="s">
        <v>1049</v>
      </c>
      <c r="I21" s="789" t="s">
        <v>1049</v>
      </c>
      <c r="J21" s="789" t="s">
        <v>1049</v>
      </c>
      <c r="K21" s="460" t="s">
        <v>1049</v>
      </c>
      <c r="L21" s="461" t="s">
        <v>1049</v>
      </c>
      <c r="T21" s="463">
        <v>1.0000000000000001E-5</v>
      </c>
      <c r="U21" s="464" t="s">
        <v>1049</v>
      </c>
      <c r="V21" s="465" t="s">
        <v>1049</v>
      </c>
      <c r="W21" s="788" t="s">
        <v>1049</v>
      </c>
      <c r="X21" s="464" t="s">
        <v>1049</v>
      </c>
      <c r="Y21" s="465" t="s">
        <v>1049</v>
      </c>
      <c r="AA21" s="468" t="s">
        <v>1049</v>
      </c>
      <c r="AH21" s="40">
        <v>0</v>
      </c>
      <c r="AI21" s="40">
        <v>0</v>
      </c>
      <c r="AJ21" s="40">
        <v>0</v>
      </c>
      <c r="AK21" s="40">
        <v>0</v>
      </c>
      <c r="AL21" s="40">
        <v>0</v>
      </c>
      <c r="AM21" s="40">
        <v>0</v>
      </c>
      <c r="AN21" s="41">
        <v>0</v>
      </c>
      <c r="AO21" s="41">
        <v>0</v>
      </c>
      <c r="AP21" s="41">
        <v>0</v>
      </c>
      <c r="AQ21" s="41">
        <v>0</v>
      </c>
      <c r="AR21" s="41">
        <v>0</v>
      </c>
      <c r="AS21" s="42">
        <v>0</v>
      </c>
      <c r="AT21" s="790">
        <v>1.0000000000000001E-5</v>
      </c>
    </row>
    <row r="22" spans="1:46" ht="18.75" hidden="1">
      <c r="A22" s="453">
        <v>15</v>
      </c>
      <c r="C22" s="455" t="s">
        <v>1049</v>
      </c>
      <c r="D22" s="456" t="s">
        <v>1049</v>
      </c>
      <c r="E22" s="457" t="s">
        <v>1049</v>
      </c>
      <c r="F22" s="458" t="s">
        <v>1049</v>
      </c>
      <c r="G22" s="789" t="s">
        <v>1049</v>
      </c>
      <c r="H22" s="789" t="s">
        <v>1049</v>
      </c>
      <c r="I22" s="789" t="s">
        <v>1049</v>
      </c>
      <c r="J22" s="789" t="s">
        <v>1049</v>
      </c>
      <c r="K22" s="460" t="s">
        <v>1049</v>
      </c>
      <c r="L22" s="461" t="s">
        <v>1049</v>
      </c>
      <c r="T22" s="463">
        <v>1.0000000000000001E-5</v>
      </c>
      <c r="U22" s="464" t="s">
        <v>1049</v>
      </c>
      <c r="V22" s="465" t="s">
        <v>1049</v>
      </c>
      <c r="W22" s="788" t="s">
        <v>1049</v>
      </c>
      <c r="X22" s="464" t="s">
        <v>1049</v>
      </c>
      <c r="Y22" s="465" t="s">
        <v>1049</v>
      </c>
      <c r="AA22" s="468" t="s">
        <v>1049</v>
      </c>
      <c r="AH22" s="40">
        <v>0</v>
      </c>
      <c r="AI22" s="40">
        <v>0</v>
      </c>
      <c r="AJ22" s="40">
        <v>0</v>
      </c>
      <c r="AK22" s="40">
        <v>0</v>
      </c>
      <c r="AL22" s="40">
        <v>0</v>
      </c>
      <c r="AM22" s="40">
        <v>0</v>
      </c>
      <c r="AN22" s="41">
        <v>0</v>
      </c>
      <c r="AO22" s="41">
        <v>0</v>
      </c>
      <c r="AP22" s="41">
        <v>0</v>
      </c>
      <c r="AQ22" s="41">
        <v>0</v>
      </c>
      <c r="AR22" s="41">
        <v>0</v>
      </c>
      <c r="AS22" s="42">
        <v>0</v>
      </c>
      <c r="AT22" s="790">
        <v>1.0000000000000001E-5</v>
      </c>
    </row>
    <row r="23" spans="1:46" ht="18.75" hidden="1">
      <c r="A23" s="453">
        <v>16</v>
      </c>
      <c r="C23" s="455" t="s">
        <v>1049</v>
      </c>
      <c r="D23" s="456" t="s">
        <v>1049</v>
      </c>
      <c r="E23" s="457" t="s">
        <v>1049</v>
      </c>
      <c r="F23" s="458" t="s">
        <v>1049</v>
      </c>
      <c r="G23" s="789" t="s">
        <v>1049</v>
      </c>
      <c r="H23" s="789" t="s">
        <v>1049</v>
      </c>
      <c r="I23" s="789" t="s">
        <v>1049</v>
      </c>
      <c r="J23" s="789" t="s">
        <v>1049</v>
      </c>
      <c r="K23" s="460" t="s">
        <v>1049</v>
      </c>
      <c r="L23" s="461" t="s">
        <v>1049</v>
      </c>
      <c r="T23" s="463">
        <v>1.0000000000000001E-5</v>
      </c>
      <c r="U23" s="464" t="s">
        <v>1049</v>
      </c>
      <c r="V23" s="465" t="s">
        <v>1049</v>
      </c>
      <c r="W23" s="788" t="s">
        <v>1049</v>
      </c>
      <c r="X23" s="464" t="s">
        <v>1049</v>
      </c>
      <c r="Y23" s="465" t="s">
        <v>1049</v>
      </c>
      <c r="AA23" s="468" t="s">
        <v>1049</v>
      </c>
      <c r="AH23" s="40">
        <v>0</v>
      </c>
      <c r="AI23" s="40">
        <v>0</v>
      </c>
      <c r="AJ23" s="40">
        <v>0</v>
      </c>
      <c r="AK23" s="40">
        <v>0</v>
      </c>
      <c r="AL23" s="40">
        <v>0</v>
      </c>
      <c r="AM23" s="40">
        <v>0</v>
      </c>
      <c r="AN23" s="41">
        <v>0</v>
      </c>
      <c r="AO23" s="41">
        <v>0</v>
      </c>
      <c r="AP23" s="41">
        <v>0</v>
      </c>
      <c r="AQ23" s="41">
        <v>0</v>
      </c>
      <c r="AR23" s="41">
        <v>0</v>
      </c>
      <c r="AS23" s="42">
        <v>0</v>
      </c>
      <c r="AT23" s="790">
        <v>1.0000000000000001E-5</v>
      </c>
    </row>
    <row r="24" spans="1:46" ht="18.75" hidden="1">
      <c r="A24" s="453">
        <v>17</v>
      </c>
      <c r="C24" s="455" t="s">
        <v>1049</v>
      </c>
      <c r="D24" s="456" t="s">
        <v>1049</v>
      </c>
      <c r="E24" s="457" t="s">
        <v>1049</v>
      </c>
      <c r="F24" s="458" t="s">
        <v>1049</v>
      </c>
      <c r="G24" s="789" t="s">
        <v>1049</v>
      </c>
      <c r="H24" s="789" t="s">
        <v>1049</v>
      </c>
      <c r="I24" s="789" t="s">
        <v>1049</v>
      </c>
      <c r="J24" s="789" t="s">
        <v>1049</v>
      </c>
      <c r="K24" s="460" t="s">
        <v>1049</v>
      </c>
      <c r="L24" s="461" t="s">
        <v>1049</v>
      </c>
      <c r="T24" s="463">
        <v>1.0000000000000001E-5</v>
      </c>
      <c r="U24" s="464" t="s">
        <v>1049</v>
      </c>
      <c r="V24" s="465" t="s">
        <v>1049</v>
      </c>
      <c r="W24" s="788" t="s">
        <v>1049</v>
      </c>
      <c r="X24" s="464" t="s">
        <v>1049</v>
      </c>
      <c r="Y24" s="465" t="s">
        <v>1049</v>
      </c>
      <c r="AA24" s="468" t="s">
        <v>1049</v>
      </c>
      <c r="AH24" s="40">
        <v>0</v>
      </c>
      <c r="AI24" s="40">
        <v>0</v>
      </c>
      <c r="AJ24" s="40">
        <v>0</v>
      </c>
      <c r="AK24" s="40">
        <v>0</v>
      </c>
      <c r="AL24" s="40">
        <v>0</v>
      </c>
      <c r="AM24" s="40">
        <v>0</v>
      </c>
      <c r="AN24" s="41">
        <v>0</v>
      </c>
      <c r="AO24" s="41">
        <v>0</v>
      </c>
      <c r="AP24" s="41">
        <v>0</v>
      </c>
      <c r="AQ24" s="41">
        <v>0</v>
      </c>
      <c r="AR24" s="41">
        <v>0</v>
      </c>
      <c r="AS24" s="42">
        <v>0</v>
      </c>
      <c r="AT24" s="790">
        <v>1.0000000000000001E-5</v>
      </c>
    </row>
    <row r="25" spans="1:46" ht="18.75" hidden="1">
      <c r="A25" s="453">
        <v>18</v>
      </c>
      <c r="C25" s="455" t="s">
        <v>1049</v>
      </c>
      <c r="D25" s="456" t="s">
        <v>1049</v>
      </c>
      <c r="E25" s="457" t="s">
        <v>1049</v>
      </c>
      <c r="F25" s="458" t="s">
        <v>1049</v>
      </c>
      <c r="G25" s="789" t="s">
        <v>1049</v>
      </c>
      <c r="H25" s="789" t="s">
        <v>1049</v>
      </c>
      <c r="I25" s="789" t="s">
        <v>1049</v>
      </c>
      <c r="J25" s="789" t="s">
        <v>1049</v>
      </c>
      <c r="K25" s="460" t="s">
        <v>1049</v>
      </c>
      <c r="L25" s="461" t="s">
        <v>1049</v>
      </c>
      <c r="T25" s="463">
        <v>1.0000000000000001E-5</v>
      </c>
      <c r="U25" s="464" t="s">
        <v>1049</v>
      </c>
      <c r="V25" s="465" t="s">
        <v>1049</v>
      </c>
      <c r="W25" s="788" t="s">
        <v>1049</v>
      </c>
      <c r="X25" s="464" t="s">
        <v>1049</v>
      </c>
      <c r="Y25" s="465" t="s">
        <v>1049</v>
      </c>
      <c r="AA25" s="468" t="s">
        <v>1049</v>
      </c>
      <c r="AH25" s="40">
        <v>0</v>
      </c>
      <c r="AI25" s="40">
        <v>0</v>
      </c>
      <c r="AJ25" s="40">
        <v>0</v>
      </c>
      <c r="AK25" s="40">
        <v>0</v>
      </c>
      <c r="AL25" s="40">
        <v>0</v>
      </c>
      <c r="AM25" s="40">
        <v>0</v>
      </c>
      <c r="AN25" s="41">
        <v>0</v>
      </c>
      <c r="AO25" s="41">
        <v>0</v>
      </c>
      <c r="AP25" s="41">
        <v>0</v>
      </c>
      <c r="AQ25" s="41">
        <v>0</v>
      </c>
      <c r="AR25" s="41">
        <v>0</v>
      </c>
      <c r="AS25" s="42">
        <v>0</v>
      </c>
      <c r="AT25" s="790">
        <v>1.0000000000000001E-5</v>
      </c>
    </row>
    <row r="26" spans="1:46" ht="18.75" hidden="1">
      <c r="A26" s="453">
        <v>19</v>
      </c>
      <c r="C26" s="455" t="s">
        <v>1049</v>
      </c>
      <c r="D26" s="456" t="s">
        <v>1049</v>
      </c>
      <c r="E26" s="457" t="s">
        <v>1049</v>
      </c>
      <c r="F26" s="458" t="s">
        <v>1049</v>
      </c>
      <c r="G26" s="789" t="s">
        <v>1049</v>
      </c>
      <c r="H26" s="789" t="s">
        <v>1049</v>
      </c>
      <c r="I26" s="789" t="s">
        <v>1049</v>
      </c>
      <c r="J26" s="789" t="s">
        <v>1049</v>
      </c>
      <c r="K26" s="460" t="s">
        <v>1049</v>
      </c>
      <c r="L26" s="461" t="s">
        <v>1049</v>
      </c>
      <c r="T26" s="463">
        <v>1.0000000000000001E-5</v>
      </c>
      <c r="U26" s="464" t="s">
        <v>1049</v>
      </c>
      <c r="V26" s="465" t="s">
        <v>1049</v>
      </c>
      <c r="W26" s="788" t="s">
        <v>1049</v>
      </c>
      <c r="X26" s="464" t="s">
        <v>1049</v>
      </c>
      <c r="Y26" s="465" t="s">
        <v>1049</v>
      </c>
      <c r="AA26" s="468" t="s">
        <v>1049</v>
      </c>
      <c r="AH26" s="40">
        <v>0</v>
      </c>
      <c r="AI26" s="40">
        <v>0</v>
      </c>
      <c r="AJ26" s="40">
        <v>0</v>
      </c>
      <c r="AK26" s="40">
        <v>0</v>
      </c>
      <c r="AL26" s="40">
        <v>0</v>
      </c>
      <c r="AM26" s="40">
        <v>0</v>
      </c>
      <c r="AN26" s="41">
        <v>0</v>
      </c>
      <c r="AO26" s="41">
        <v>0</v>
      </c>
      <c r="AP26" s="41">
        <v>0</v>
      </c>
      <c r="AQ26" s="41">
        <v>0</v>
      </c>
      <c r="AR26" s="41">
        <v>0</v>
      </c>
      <c r="AS26" s="42">
        <v>0</v>
      </c>
      <c r="AT26" s="790">
        <v>1.0000000000000001E-5</v>
      </c>
    </row>
    <row r="27" spans="1:46" ht="18.75" hidden="1">
      <c r="A27" s="453">
        <v>20</v>
      </c>
      <c r="C27" s="455" t="s">
        <v>1049</v>
      </c>
      <c r="D27" s="456" t="s">
        <v>1049</v>
      </c>
      <c r="E27" s="457" t="s">
        <v>1049</v>
      </c>
      <c r="F27" s="458" t="s">
        <v>1049</v>
      </c>
      <c r="G27" s="789" t="s">
        <v>1049</v>
      </c>
      <c r="H27" s="789" t="s">
        <v>1049</v>
      </c>
      <c r="I27" s="789" t="s">
        <v>1049</v>
      </c>
      <c r="J27" s="789" t="s">
        <v>1049</v>
      </c>
      <c r="K27" s="460" t="s">
        <v>1049</v>
      </c>
      <c r="L27" s="461" t="s">
        <v>1049</v>
      </c>
      <c r="T27" s="463">
        <v>1.0000000000000001E-5</v>
      </c>
      <c r="U27" s="464" t="s">
        <v>1049</v>
      </c>
      <c r="V27" s="465" t="s">
        <v>1049</v>
      </c>
      <c r="W27" s="788" t="s">
        <v>1049</v>
      </c>
      <c r="X27" s="464" t="s">
        <v>1049</v>
      </c>
      <c r="Y27" s="465" t="s">
        <v>1049</v>
      </c>
      <c r="AA27" s="468" t="s">
        <v>1049</v>
      </c>
      <c r="AH27" s="40">
        <v>0</v>
      </c>
      <c r="AI27" s="40">
        <v>0</v>
      </c>
      <c r="AJ27" s="40">
        <v>0</v>
      </c>
      <c r="AK27" s="40">
        <v>0</v>
      </c>
      <c r="AL27" s="40">
        <v>0</v>
      </c>
      <c r="AM27" s="40">
        <v>0</v>
      </c>
      <c r="AN27" s="41">
        <v>0</v>
      </c>
      <c r="AO27" s="41">
        <v>0</v>
      </c>
      <c r="AP27" s="41">
        <v>0</v>
      </c>
      <c r="AQ27" s="41">
        <v>0</v>
      </c>
      <c r="AR27" s="41">
        <v>0</v>
      </c>
      <c r="AS27" s="42">
        <v>0</v>
      </c>
      <c r="AT27" s="790">
        <v>1.0000000000000001E-5</v>
      </c>
    </row>
    <row r="28" spans="1:46" s="458" customFormat="1" hidden="1">
      <c r="A28" s="453"/>
      <c r="B28" s="454"/>
      <c r="C28" s="467"/>
      <c r="D28" s="456"/>
      <c r="E28" s="457"/>
      <c r="H28" s="460"/>
      <c r="J28" s="460"/>
      <c r="K28" s="460"/>
      <c r="L28" s="467"/>
      <c r="M28" s="462"/>
      <c r="N28" s="462"/>
      <c r="O28" s="462"/>
      <c r="P28" s="462"/>
      <c r="Q28" s="462"/>
      <c r="R28" s="462"/>
      <c r="S28" s="462"/>
      <c r="T28" s="465"/>
      <c r="U28" s="465"/>
      <c r="V28" s="465"/>
      <c r="W28" s="465"/>
      <c r="X28" s="465"/>
      <c r="Y28" s="467"/>
      <c r="Z28" s="467"/>
      <c r="AA28" s="467"/>
      <c r="AB28" s="510"/>
      <c r="AC28" s="510"/>
      <c r="AD28" s="510"/>
      <c r="AE28" s="510"/>
      <c r="AF28" s="510"/>
      <c r="AG28" s="510"/>
      <c r="AH28" s="510"/>
      <c r="AI28" s="510"/>
      <c r="AJ28" s="510"/>
      <c r="AK28" s="510"/>
    </row>
    <row r="29" spans="1:46" s="458" customFormat="1" ht="18" hidden="1" customHeight="1">
      <c r="A29" s="453"/>
      <c r="B29" s="454"/>
      <c r="C29" s="796" t="s">
        <v>237</v>
      </c>
      <c r="D29" s="797"/>
      <c r="E29" s="469"/>
      <c r="F29" s="459"/>
      <c r="G29" s="459"/>
      <c r="H29" s="459"/>
      <c r="I29" s="459"/>
      <c r="J29" s="459"/>
      <c r="K29" s="459"/>
      <c r="L29" s="459"/>
      <c r="M29" s="459"/>
      <c r="N29" s="471"/>
      <c r="Q29" s="798" t="s">
        <v>218</v>
      </c>
      <c r="R29" s="470"/>
      <c r="S29" s="471"/>
      <c r="T29" s="471"/>
      <c r="U29" s="472"/>
      <c r="V29" s="472"/>
      <c r="W29" s="473"/>
      <c r="X29" s="467"/>
      <c r="Y29" s="474"/>
      <c r="AB29" s="510"/>
      <c r="AC29" s="510"/>
      <c r="AD29" s="510"/>
      <c r="AE29" s="510"/>
      <c r="AF29" s="510"/>
      <c r="AG29" s="510"/>
      <c r="AH29" s="510"/>
      <c r="AI29" s="510"/>
      <c r="AJ29" s="510"/>
      <c r="AK29" s="510"/>
    </row>
    <row r="30" spans="1:46" s="458" customFormat="1" hidden="1">
      <c r="A30" s="453"/>
      <c r="B30" s="454"/>
      <c r="C30" s="796" t="s">
        <v>217</v>
      </c>
      <c r="D30" s="797"/>
      <c r="E30" s="469"/>
      <c r="F30" s="459"/>
      <c r="G30" s="459"/>
      <c r="H30" s="459"/>
      <c r="I30" s="459"/>
      <c r="J30" s="459"/>
      <c r="K30" s="459"/>
      <c r="L30" s="459"/>
      <c r="M30" s="459"/>
      <c r="N30" s="471"/>
      <c r="Q30" s="798"/>
      <c r="R30" s="470"/>
      <c r="S30" s="471"/>
      <c r="T30" s="471"/>
      <c r="U30" s="472"/>
      <c r="V30" s="472"/>
      <c r="W30" s="473"/>
      <c r="X30" s="467"/>
      <c r="Y30" s="474"/>
      <c r="AB30" s="510"/>
      <c r="AC30" s="510"/>
      <c r="AD30" s="510"/>
      <c r="AE30" s="510"/>
      <c r="AF30" s="510"/>
      <c r="AG30" s="510"/>
      <c r="AH30" s="510"/>
      <c r="AI30" s="510"/>
      <c r="AJ30" s="510"/>
      <c r="AK30" s="510"/>
    </row>
    <row r="31" spans="1:46" s="458" customFormat="1" hidden="1">
      <c r="A31" s="453"/>
      <c r="B31" s="454"/>
      <c r="C31" s="796" t="s">
        <v>219</v>
      </c>
      <c r="D31" s="797"/>
      <c r="E31" s="469"/>
      <c r="F31" s="459"/>
      <c r="G31" s="459"/>
      <c r="H31" s="459"/>
      <c r="I31" s="459"/>
      <c r="J31" s="459"/>
      <c r="K31" s="459"/>
      <c r="L31" s="459"/>
      <c r="M31" s="459"/>
      <c r="N31" s="471"/>
      <c r="Q31" s="798"/>
      <c r="R31" s="470"/>
      <c r="S31" s="471"/>
      <c r="T31" s="471"/>
      <c r="U31" s="472"/>
      <c r="V31" s="472"/>
      <c r="W31" s="473"/>
      <c r="X31" s="467"/>
      <c r="Y31" s="474"/>
      <c r="AB31" s="510"/>
      <c r="AC31" s="510"/>
      <c r="AD31" s="510"/>
      <c r="AE31" s="510"/>
      <c r="AF31" s="510"/>
      <c r="AG31" s="510"/>
      <c r="AH31" s="510"/>
      <c r="AI31" s="510"/>
      <c r="AJ31" s="510"/>
      <c r="AK31" s="510"/>
    </row>
    <row r="32" spans="1:46" s="458" customFormat="1" hidden="1">
      <c r="AB32" s="510"/>
      <c r="AC32" s="510"/>
      <c r="AD32" s="510"/>
      <c r="AE32" s="510"/>
      <c r="AF32" s="510"/>
      <c r="AG32" s="510"/>
      <c r="AH32" s="510"/>
      <c r="AI32" s="510"/>
      <c r="AJ32" s="510"/>
      <c r="AK32" s="510"/>
    </row>
    <row r="33" spans="28:46" s="458" customFormat="1" hidden="1">
      <c r="AB33" s="510"/>
      <c r="AC33" s="510"/>
      <c r="AD33" s="510"/>
      <c r="AE33" s="510"/>
      <c r="AF33" s="510"/>
      <c r="AG33" s="510"/>
      <c r="AH33" s="510"/>
      <c r="AI33" s="510"/>
      <c r="AJ33" s="510"/>
      <c r="AK33" s="510"/>
    </row>
    <row r="34" spans="28:46" s="458" customFormat="1" hidden="1">
      <c r="AB34" s="510"/>
      <c r="AC34" s="510"/>
      <c r="AD34" s="510"/>
      <c r="AE34" s="510"/>
      <c r="AF34" s="510"/>
      <c r="AG34" s="510"/>
      <c r="AH34" s="510"/>
      <c r="AI34" s="510"/>
      <c r="AJ34" s="510"/>
      <c r="AK34" s="510"/>
    </row>
    <row r="35" spans="28:46" s="458" customFormat="1" hidden="1">
      <c r="AB35" s="510"/>
      <c r="AC35" s="510"/>
      <c r="AD35" s="510"/>
      <c r="AE35" s="510"/>
      <c r="AF35" s="510"/>
      <c r="AG35" s="510"/>
      <c r="AH35" s="510"/>
      <c r="AI35" s="510"/>
      <c r="AJ35" s="510"/>
      <c r="AK35" s="510"/>
    </row>
    <row r="36" spans="28:46" s="458" customFormat="1" hidden="1">
      <c r="AB36" s="510"/>
      <c r="AC36" s="510"/>
      <c r="AD36" s="510"/>
      <c r="AE36" s="510"/>
      <c r="AF36" s="510"/>
      <c r="AG36" s="510"/>
      <c r="AH36" s="510"/>
      <c r="AI36" s="510"/>
      <c r="AJ36" s="510"/>
      <c r="AK36" s="510"/>
    </row>
    <row r="37" spans="28:46" s="458" customFormat="1" hidden="1">
      <c r="AB37" s="510"/>
      <c r="AC37" s="507" t="s">
        <v>225</v>
      </c>
      <c r="AD37" s="510"/>
      <c r="AE37" s="510"/>
      <c r="AF37" s="510"/>
      <c r="AG37" s="510"/>
      <c r="AH37" s="510"/>
      <c r="AI37" s="510"/>
      <c r="AJ37" s="510"/>
      <c r="AK37" s="510"/>
    </row>
    <row r="38" spans="28:46" s="458" customFormat="1" ht="38.450000000000003" hidden="1" customHeight="1" thickBot="1">
      <c r="AB38" s="478" t="s">
        <v>259</v>
      </c>
      <c r="AC38" s="801">
        <v>2015</v>
      </c>
      <c r="AD38" s="467"/>
      <c r="AE38" s="467"/>
      <c r="AF38" s="467"/>
    </row>
    <row r="39" spans="28:46" s="458" customFormat="1" ht="18.75" hidden="1">
      <c r="AB39" s="803">
        <v>17</v>
      </c>
      <c r="AD39" s="467" t="s">
        <v>257</v>
      </c>
      <c r="AE39" s="467"/>
      <c r="AF39" s="467"/>
      <c r="AH39" s="40">
        <v>3879.9999999999995</v>
      </c>
      <c r="AI39" s="40">
        <v>3777.0000000000005</v>
      </c>
      <c r="AJ39" s="40">
        <v>3983</v>
      </c>
      <c r="AK39" s="40">
        <v>3810</v>
      </c>
      <c r="AL39" s="40">
        <v>100</v>
      </c>
      <c r="AM39" s="40">
        <v>100</v>
      </c>
      <c r="AN39" s="41">
        <v>3879.9999999999995</v>
      </c>
      <c r="AO39" s="41">
        <v>3810</v>
      </c>
      <c r="AP39" s="41">
        <v>3777.0000000000005</v>
      </c>
      <c r="AQ39" s="41">
        <v>100</v>
      </c>
      <c r="AR39" s="41">
        <v>100</v>
      </c>
      <c r="AS39" s="42">
        <v>3.8803810377710002E+19</v>
      </c>
      <c r="AT39" s="790" t="e">
        <v>#VALUE!</v>
      </c>
    </row>
    <row r="40" spans="28:46" s="458" customFormat="1" ht="18" hidden="1" customHeight="1">
      <c r="AB40" s="803">
        <v>15</v>
      </c>
      <c r="AC40" s="510">
        <v>0</v>
      </c>
      <c r="AD40" s="478" t="s">
        <v>256</v>
      </c>
      <c r="AE40" s="510"/>
      <c r="AF40" s="467"/>
      <c r="AG40" s="34"/>
      <c r="AH40" s="40">
        <v>200</v>
      </c>
      <c r="AI40" s="40">
        <v>2989</v>
      </c>
      <c r="AJ40" s="40">
        <v>200</v>
      </c>
      <c r="AK40" s="40">
        <v>3288.0000000000005</v>
      </c>
      <c r="AL40" s="40">
        <v>3082</v>
      </c>
      <c r="AM40" s="40">
        <v>3332</v>
      </c>
      <c r="AN40" s="41">
        <v>3288.0000000000005</v>
      </c>
      <c r="AO40" s="41">
        <v>3082</v>
      </c>
      <c r="AP40" s="41">
        <v>2989</v>
      </c>
      <c r="AQ40" s="41">
        <v>200</v>
      </c>
      <c r="AR40" s="41">
        <v>200</v>
      </c>
      <c r="AS40" s="42">
        <v>3.2883082298920002E+19</v>
      </c>
      <c r="AT40" s="790" t="e">
        <v>#N/A</v>
      </c>
    </row>
    <row r="41" spans="28:46" s="458" customFormat="1" ht="16.149999999999999" hidden="1" customHeight="1" thickBot="1">
      <c r="AB41" s="803">
        <v>15</v>
      </c>
      <c r="AC41" s="510">
        <v>0</v>
      </c>
      <c r="AD41" s="510">
        <v>2.2200000000000002</v>
      </c>
      <c r="AE41" s="34" t="s">
        <v>213</v>
      </c>
      <c r="AF41" s="467"/>
      <c r="AG41" s="467"/>
      <c r="AH41" s="792">
        <v>2852</v>
      </c>
      <c r="AI41" s="40">
        <v>300</v>
      </c>
      <c r="AJ41" s="40">
        <v>2713</v>
      </c>
      <c r="AK41" s="40">
        <v>300</v>
      </c>
      <c r="AL41" s="40">
        <v>3129</v>
      </c>
      <c r="AM41" s="40">
        <v>2854</v>
      </c>
      <c r="AN41" s="41">
        <v>2854</v>
      </c>
      <c r="AO41" s="41">
        <v>2852</v>
      </c>
      <c r="AP41" s="41">
        <v>2713</v>
      </c>
      <c r="AQ41" s="41">
        <v>300</v>
      </c>
      <c r="AR41" s="41">
        <v>300</v>
      </c>
      <c r="AS41" s="42">
        <v>2.8542852271330001E+19</v>
      </c>
      <c r="AT41" s="790" t="e">
        <v>#N/A</v>
      </c>
    </row>
    <row r="42" spans="28:46" s="458" customFormat="1" ht="18.75" hidden="1">
      <c r="AB42" s="803">
        <v>17</v>
      </c>
      <c r="AC42" s="510">
        <v>0</v>
      </c>
      <c r="AD42" s="804">
        <v>17</v>
      </c>
      <c r="AE42" s="34" t="s">
        <v>214</v>
      </c>
      <c r="AF42" s="467"/>
      <c r="AG42" s="467"/>
      <c r="AH42" s="40">
        <v>2457</v>
      </c>
      <c r="AI42" s="40">
        <v>400</v>
      </c>
      <c r="AJ42" s="40">
        <v>400</v>
      </c>
      <c r="AK42" s="40">
        <v>400</v>
      </c>
      <c r="AL42" s="40">
        <v>400</v>
      </c>
      <c r="AM42" s="40">
        <v>2255</v>
      </c>
      <c r="AN42" s="41">
        <v>2255</v>
      </c>
      <c r="AO42" s="41">
        <v>400</v>
      </c>
      <c r="AP42" s="41">
        <v>400</v>
      </c>
      <c r="AQ42" s="41">
        <v>400</v>
      </c>
      <c r="AR42" s="41">
        <v>400</v>
      </c>
      <c r="AS42" s="42">
        <v>2.2554004004004E+17</v>
      </c>
      <c r="AT42" s="790" t="e">
        <v>#N/A</v>
      </c>
    </row>
    <row r="43" spans="28:46" s="458" customFormat="1" ht="16.899999999999999" hidden="1" customHeight="1" thickBot="1">
      <c r="AB43" s="803">
        <v>16</v>
      </c>
      <c r="AC43" s="510">
        <v>0</v>
      </c>
      <c r="AD43" s="76">
        <v>20</v>
      </c>
      <c r="AE43" s="467" t="s">
        <v>215</v>
      </c>
      <c r="AF43" s="467"/>
      <c r="AG43" s="467"/>
      <c r="AH43" s="40" t="e">
        <v>#VALUE!</v>
      </c>
      <c r="AI43" s="40">
        <v>0</v>
      </c>
      <c r="AJ43" s="40">
        <v>0</v>
      </c>
      <c r="AK43" s="40">
        <v>0</v>
      </c>
      <c r="AL43" s="40">
        <v>0</v>
      </c>
      <c r="AM43" s="40">
        <v>0</v>
      </c>
      <c r="AN43" s="41" t="e">
        <v>#VALUE!</v>
      </c>
      <c r="AO43" s="41" t="e">
        <v>#VALUE!</v>
      </c>
      <c r="AP43" s="41" t="e">
        <v>#VALUE!</v>
      </c>
      <c r="AQ43" s="41" t="e">
        <v>#VALUE!</v>
      </c>
      <c r="AR43" s="41" t="e">
        <v>#VALUE!</v>
      </c>
      <c r="AS43" s="42" t="e">
        <v>#VALUE!</v>
      </c>
      <c r="AT43" s="790" t="e">
        <v>#VALUE!</v>
      </c>
    </row>
    <row r="44" spans="28:46" s="458" customFormat="1" ht="18.75" hidden="1">
      <c r="AB44" s="803" t="e">
        <v>#VALUE!</v>
      </c>
      <c r="AC44" s="510">
        <v>0</v>
      </c>
      <c r="AD44" s="76">
        <v>26</v>
      </c>
      <c r="AE44" s="467" t="s">
        <v>216</v>
      </c>
      <c r="AF44" s="467"/>
      <c r="AG44" s="467"/>
      <c r="AH44" s="40">
        <v>0</v>
      </c>
      <c r="AI44" s="40">
        <v>0</v>
      </c>
      <c r="AJ44" s="40">
        <v>0</v>
      </c>
      <c r="AK44" s="40">
        <v>0</v>
      </c>
      <c r="AL44" s="40">
        <v>0</v>
      </c>
      <c r="AM44" s="40">
        <v>0</v>
      </c>
      <c r="AN44" s="41">
        <v>0</v>
      </c>
      <c r="AO44" s="41">
        <v>0</v>
      </c>
      <c r="AP44" s="41">
        <v>0</v>
      </c>
      <c r="AQ44" s="41">
        <v>0</v>
      </c>
      <c r="AR44" s="41">
        <v>0</v>
      </c>
      <c r="AS44" s="42">
        <v>0</v>
      </c>
      <c r="AT44" s="790">
        <v>1.0000000000000001E-5</v>
      </c>
    </row>
    <row r="45" spans="28:46" s="458" customFormat="1" ht="18.75" hidden="1">
      <c r="AB45" s="803" t="e">
        <v>#VALUE!</v>
      </c>
      <c r="AC45" s="510">
        <v>0</v>
      </c>
      <c r="AD45" s="76">
        <v>29</v>
      </c>
      <c r="AE45" s="467">
        <v>3</v>
      </c>
      <c r="AF45" s="467"/>
      <c r="AG45" s="467"/>
      <c r="AH45" s="40">
        <v>0</v>
      </c>
      <c r="AI45" s="40">
        <v>0</v>
      </c>
      <c r="AJ45" s="40">
        <v>0</v>
      </c>
      <c r="AK45" s="40">
        <v>0</v>
      </c>
      <c r="AL45" s="40">
        <v>0</v>
      </c>
      <c r="AM45" s="40">
        <v>0</v>
      </c>
      <c r="AN45" s="41">
        <v>0</v>
      </c>
      <c r="AO45" s="41">
        <v>0</v>
      </c>
      <c r="AP45" s="41">
        <v>0</v>
      </c>
      <c r="AQ45" s="41">
        <v>0</v>
      </c>
      <c r="AR45" s="41">
        <v>0</v>
      </c>
      <c r="AS45" s="42">
        <v>0</v>
      </c>
      <c r="AT45" s="790">
        <v>1.0000000000000001E-5</v>
      </c>
    </row>
    <row r="46" spans="28:46" s="458" customFormat="1" ht="18.75" hidden="1">
      <c r="AB46" s="803" t="e">
        <v>#VALUE!</v>
      </c>
      <c r="AC46" s="510">
        <v>0</v>
      </c>
      <c r="AD46" s="76">
        <v>33</v>
      </c>
      <c r="AE46" s="467">
        <v>2</v>
      </c>
      <c r="AF46" s="467"/>
      <c r="AG46" s="467"/>
      <c r="AH46" s="40">
        <v>0</v>
      </c>
      <c r="AI46" s="40">
        <v>0</v>
      </c>
      <c r="AJ46" s="40">
        <v>0</v>
      </c>
      <c r="AK46" s="40">
        <v>0</v>
      </c>
      <c r="AL46" s="40">
        <v>0</v>
      </c>
      <c r="AM46" s="40">
        <v>0</v>
      </c>
      <c r="AN46" s="41">
        <v>0</v>
      </c>
      <c r="AO46" s="41">
        <v>0</v>
      </c>
      <c r="AP46" s="41">
        <v>0</v>
      </c>
      <c r="AQ46" s="41">
        <v>0</v>
      </c>
      <c r="AR46" s="41">
        <v>0</v>
      </c>
      <c r="AS46" s="42">
        <v>0</v>
      </c>
      <c r="AT46" s="790">
        <v>1.0000000000000001E-5</v>
      </c>
    </row>
    <row r="47" spans="28:46" s="458" customFormat="1" ht="18.75" hidden="1">
      <c r="AB47" s="803" t="e">
        <v>#VALUE!</v>
      </c>
      <c r="AC47" s="510">
        <v>0</v>
      </c>
      <c r="AD47" s="76">
        <v>40</v>
      </c>
      <c r="AE47" s="467">
        <v>1</v>
      </c>
      <c r="AF47" s="467"/>
      <c r="AG47" s="467"/>
      <c r="AH47" s="40">
        <v>0</v>
      </c>
      <c r="AI47" s="40">
        <v>0</v>
      </c>
      <c r="AJ47" s="40">
        <v>0</v>
      </c>
      <c r="AK47" s="40">
        <v>0</v>
      </c>
      <c r="AL47" s="40">
        <v>0</v>
      </c>
      <c r="AM47" s="40">
        <v>0</v>
      </c>
      <c r="AN47" s="41">
        <v>0</v>
      </c>
      <c r="AO47" s="41">
        <v>0</v>
      </c>
      <c r="AP47" s="41">
        <v>0</v>
      </c>
      <c r="AQ47" s="41">
        <v>0</v>
      </c>
      <c r="AR47" s="41">
        <v>0</v>
      </c>
      <c r="AS47" s="42">
        <v>0</v>
      </c>
      <c r="AT47" s="790">
        <v>1.0000000000000001E-5</v>
      </c>
    </row>
    <row r="48" spans="28:46" s="458" customFormat="1" ht="18.75" hidden="1">
      <c r="AB48" s="803" t="e">
        <v>#VALUE!</v>
      </c>
      <c r="AC48" s="510">
        <v>0</v>
      </c>
      <c r="AD48" s="76">
        <v>99</v>
      </c>
      <c r="AE48" s="467">
        <v>1</v>
      </c>
      <c r="AF48" s="467"/>
      <c r="AG48" s="467"/>
      <c r="AH48" s="40">
        <v>0</v>
      </c>
      <c r="AI48" s="40">
        <v>0</v>
      </c>
      <c r="AJ48" s="40">
        <v>0</v>
      </c>
      <c r="AK48" s="40">
        <v>0</v>
      </c>
      <c r="AL48" s="40">
        <v>0</v>
      </c>
      <c r="AM48" s="40">
        <v>0</v>
      </c>
      <c r="AN48" s="41">
        <v>0</v>
      </c>
      <c r="AO48" s="41">
        <v>0</v>
      </c>
      <c r="AP48" s="41">
        <v>0</v>
      </c>
      <c r="AQ48" s="41">
        <v>0</v>
      </c>
      <c r="AR48" s="41">
        <v>0</v>
      </c>
      <c r="AS48" s="42">
        <v>0</v>
      </c>
      <c r="AT48" s="790">
        <v>1.0000000000000001E-5</v>
      </c>
    </row>
    <row r="49" spans="28:46" s="458" customFormat="1" ht="18.75" hidden="1">
      <c r="AB49" s="803" t="e">
        <v>#VALUE!</v>
      </c>
      <c r="AC49" s="510">
        <v>0</v>
      </c>
      <c r="AD49" s="805"/>
      <c r="AE49" s="467"/>
      <c r="AF49" s="467"/>
      <c r="AG49" s="467"/>
      <c r="AH49" s="40">
        <v>0</v>
      </c>
      <c r="AI49" s="40">
        <v>0</v>
      </c>
      <c r="AJ49" s="40">
        <v>0</v>
      </c>
      <c r="AK49" s="40">
        <v>0</v>
      </c>
      <c r="AL49" s="40">
        <v>0</v>
      </c>
      <c r="AM49" s="40">
        <v>0</v>
      </c>
      <c r="AN49" s="41">
        <v>0</v>
      </c>
      <c r="AO49" s="41">
        <v>0</v>
      </c>
      <c r="AP49" s="41">
        <v>0</v>
      </c>
      <c r="AQ49" s="41">
        <v>0</v>
      </c>
      <c r="AR49" s="41">
        <v>0</v>
      </c>
      <c r="AS49" s="42">
        <v>0</v>
      </c>
      <c r="AT49" s="790">
        <v>1.0000000000000001E-5</v>
      </c>
    </row>
    <row r="50" spans="28:46" s="458" customFormat="1" ht="18.75" hidden="1">
      <c r="AB50" s="803" t="e">
        <v>#VALUE!</v>
      </c>
      <c r="AC50" s="510"/>
      <c r="AD50" s="805"/>
      <c r="AE50" s="467"/>
      <c r="AF50" s="467"/>
      <c r="AG50" s="510"/>
      <c r="AH50" s="40">
        <v>0</v>
      </c>
      <c r="AI50" s="40">
        <v>0</v>
      </c>
      <c r="AJ50" s="40">
        <v>0</v>
      </c>
      <c r="AK50" s="40">
        <v>0</v>
      </c>
      <c r="AL50" s="40">
        <v>0</v>
      </c>
      <c r="AM50" s="40">
        <v>0</v>
      </c>
      <c r="AN50" s="41">
        <v>0</v>
      </c>
      <c r="AO50" s="41">
        <v>0</v>
      </c>
      <c r="AP50" s="41">
        <v>0</v>
      </c>
      <c r="AQ50" s="41">
        <v>0</v>
      </c>
      <c r="AR50" s="41">
        <v>0</v>
      </c>
      <c r="AS50" s="42">
        <v>0</v>
      </c>
      <c r="AT50" s="790">
        <v>1.0000000000000001E-5</v>
      </c>
    </row>
    <row r="51" spans="28:46" s="458" customFormat="1" ht="18.75" hidden="1">
      <c r="AB51" s="803" t="e">
        <v>#VALUE!</v>
      </c>
      <c r="AC51" s="510"/>
      <c r="AD51" s="467"/>
      <c r="AF51" s="467"/>
      <c r="AG51" s="510"/>
      <c r="AH51" s="40">
        <v>0</v>
      </c>
      <c r="AI51" s="40">
        <v>0</v>
      </c>
      <c r="AJ51" s="40">
        <v>0</v>
      </c>
      <c r="AK51" s="40">
        <v>0</v>
      </c>
      <c r="AL51" s="40">
        <v>0</v>
      </c>
      <c r="AM51" s="40">
        <v>0</v>
      </c>
      <c r="AN51" s="41">
        <v>0</v>
      </c>
      <c r="AO51" s="41">
        <v>0</v>
      </c>
      <c r="AP51" s="41">
        <v>0</v>
      </c>
      <c r="AQ51" s="41">
        <v>0</v>
      </c>
      <c r="AR51" s="41">
        <v>0</v>
      </c>
      <c r="AS51" s="42">
        <v>0</v>
      </c>
      <c r="AT51" s="790">
        <v>1.0000000000000001E-5</v>
      </c>
    </row>
    <row r="52" spans="28:46" s="458" customFormat="1" ht="18.75" hidden="1">
      <c r="AB52" s="803" t="e">
        <v>#VALUE!</v>
      </c>
      <c r="AC52" s="510"/>
      <c r="AD52" s="467"/>
      <c r="AF52" s="467"/>
      <c r="AG52" s="510"/>
      <c r="AH52" s="40">
        <v>0</v>
      </c>
      <c r="AI52" s="40">
        <v>0</v>
      </c>
      <c r="AJ52" s="40">
        <v>0</v>
      </c>
      <c r="AK52" s="40">
        <v>0</v>
      </c>
      <c r="AL52" s="40">
        <v>0</v>
      </c>
      <c r="AM52" s="40">
        <v>0</v>
      </c>
      <c r="AN52" s="41">
        <v>0</v>
      </c>
      <c r="AO52" s="41">
        <v>0</v>
      </c>
      <c r="AP52" s="41">
        <v>0</v>
      </c>
      <c r="AQ52" s="41">
        <v>0</v>
      </c>
      <c r="AR52" s="41">
        <v>0</v>
      </c>
      <c r="AS52" s="42">
        <v>0</v>
      </c>
      <c r="AT52" s="790">
        <v>1.0000000000000001E-5</v>
      </c>
    </row>
    <row r="53" spans="28:46" s="458" customFormat="1" ht="18.75" hidden="1">
      <c r="AB53" s="803" t="e">
        <v>#VALUE!</v>
      </c>
      <c r="AC53" s="510"/>
      <c r="AD53" s="642">
        <v>17</v>
      </c>
      <c r="AE53" s="34"/>
      <c r="AG53" s="34"/>
      <c r="AH53" s="40">
        <v>0</v>
      </c>
      <c r="AI53" s="40">
        <v>0</v>
      </c>
      <c r="AJ53" s="40">
        <v>0</v>
      </c>
      <c r="AK53" s="40">
        <v>0</v>
      </c>
      <c r="AL53" s="40">
        <v>0</v>
      </c>
      <c r="AM53" s="40">
        <v>0</v>
      </c>
      <c r="AN53" s="41">
        <v>0</v>
      </c>
      <c r="AO53" s="41">
        <v>0</v>
      </c>
      <c r="AP53" s="41">
        <v>0</v>
      </c>
      <c r="AQ53" s="41">
        <v>0</v>
      </c>
      <c r="AR53" s="41">
        <v>0</v>
      </c>
      <c r="AS53" s="42">
        <v>0</v>
      </c>
      <c r="AT53" s="790">
        <v>1.0000000000000001E-5</v>
      </c>
    </row>
    <row r="54" spans="28:46" s="458" customFormat="1" ht="18.75" hidden="1">
      <c r="AB54" s="803" t="e">
        <v>#VALUE!</v>
      </c>
      <c r="AC54" s="510"/>
      <c r="AD54" s="642">
        <v>20</v>
      </c>
      <c r="AE54" s="34"/>
      <c r="AG54" s="467"/>
      <c r="AH54" s="40">
        <v>0</v>
      </c>
      <c r="AI54" s="40">
        <v>0</v>
      </c>
      <c r="AJ54" s="40">
        <v>0</v>
      </c>
      <c r="AK54" s="40">
        <v>0</v>
      </c>
      <c r="AL54" s="40">
        <v>0</v>
      </c>
      <c r="AM54" s="40">
        <v>0</v>
      </c>
      <c r="AN54" s="41">
        <v>0</v>
      </c>
      <c r="AO54" s="41">
        <v>0</v>
      </c>
      <c r="AP54" s="41">
        <v>0</v>
      </c>
      <c r="AQ54" s="41">
        <v>0</v>
      </c>
      <c r="AR54" s="41">
        <v>0</v>
      </c>
      <c r="AS54" s="42">
        <v>0</v>
      </c>
      <c r="AT54" s="790">
        <v>1.0000000000000001E-5</v>
      </c>
    </row>
    <row r="55" spans="28:46" s="458" customFormat="1" ht="18.75" hidden="1">
      <c r="AB55" s="803" t="e">
        <v>#VALUE!</v>
      </c>
      <c r="AC55" s="510"/>
      <c r="AD55" s="642">
        <v>26</v>
      </c>
      <c r="AE55" s="34"/>
      <c r="AG55" s="467"/>
      <c r="AH55" s="40">
        <v>0</v>
      </c>
      <c r="AI55" s="40">
        <v>0</v>
      </c>
      <c r="AJ55" s="40">
        <v>0</v>
      </c>
      <c r="AK55" s="40">
        <v>0</v>
      </c>
      <c r="AL55" s="40">
        <v>0</v>
      </c>
      <c r="AM55" s="40">
        <v>0</v>
      </c>
      <c r="AN55" s="41">
        <v>0</v>
      </c>
      <c r="AO55" s="41">
        <v>0</v>
      </c>
      <c r="AP55" s="41">
        <v>0</v>
      </c>
      <c r="AQ55" s="41">
        <v>0</v>
      </c>
      <c r="AR55" s="41">
        <v>0</v>
      </c>
      <c r="AS55" s="42">
        <v>0</v>
      </c>
      <c r="AT55" s="790">
        <v>1.0000000000000001E-5</v>
      </c>
    </row>
    <row r="56" spans="28:46" s="458" customFormat="1" ht="18.75" hidden="1">
      <c r="AB56" s="803" t="e">
        <v>#VALUE!</v>
      </c>
      <c r="AC56" s="510"/>
      <c r="AD56" s="642">
        <v>29</v>
      </c>
      <c r="AE56" s="34"/>
      <c r="AG56" s="467"/>
      <c r="AH56" s="40">
        <v>0</v>
      </c>
      <c r="AI56" s="40">
        <v>0</v>
      </c>
      <c r="AJ56" s="40">
        <v>0</v>
      </c>
      <c r="AK56" s="40">
        <v>0</v>
      </c>
      <c r="AL56" s="40">
        <v>0</v>
      </c>
      <c r="AM56" s="40">
        <v>0</v>
      </c>
      <c r="AN56" s="41">
        <v>0</v>
      </c>
      <c r="AO56" s="41">
        <v>0</v>
      </c>
      <c r="AP56" s="41">
        <v>0</v>
      </c>
      <c r="AQ56" s="41">
        <v>0</v>
      </c>
      <c r="AR56" s="41">
        <v>0</v>
      </c>
      <c r="AS56" s="42">
        <v>0</v>
      </c>
      <c r="AT56" s="790">
        <v>1.0000000000000001E-5</v>
      </c>
    </row>
    <row r="57" spans="28:46" s="458" customFormat="1" ht="18.75" hidden="1">
      <c r="AB57" s="803" t="e">
        <v>#VALUE!</v>
      </c>
      <c r="AC57" s="510"/>
      <c r="AD57" s="642">
        <v>33</v>
      </c>
      <c r="AE57" s="34"/>
      <c r="AG57" s="467"/>
      <c r="AH57" s="40">
        <v>0</v>
      </c>
      <c r="AI57" s="40">
        <v>0</v>
      </c>
      <c r="AJ57" s="40">
        <v>0</v>
      </c>
      <c r="AK57" s="40">
        <v>0</v>
      </c>
      <c r="AL57" s="40">
        <v>0</v>
      </c>
      <c r="AM57" s="40">
        <v>0</v>
      </c>
      <c r="AN57" s="41">
        <v>0</v>
      </c>
      <c r="AO57" s="41">
        <v>0</v>
      </c>
      <c r="AP57" s="41">
        <v>0</v>
      </c>
      <c r="AQ57" s="41">
        <v>0</v>
      </c>
      <c r="AR57" s="41">
        <v>0</v>
      </c>
      <c r="AS57" s="42">
        <v>0</v>
      </c>
      <c r="AT57" s="790">
        <v>1.0000000000000001E-5</v>
      </c>
    </row>
    <row r="58" spans="28:46" s="458" customFormat="1" ht="18.75" hidden="1">
      <c r="AB58" s="803" t="e">
        <v>#VALUE!</v>
      </c>
      <c r="AC58" s="510"/>
      <c r="AD58" s="642">
        <v>40</v>
      </c>
      <c r="AE58" s="34"/>
      <c r="AG58" s="467"/>
      <c r="AH58" s="40">
        <v>0</v>
      </c>
      <c r="AI58" s="40">
        <v>0</v>
      </c>
      <c r="AJ58" s="40">
        <v>0</v>
      </c>
      <c r="AK58" s="40">
        <v>0</v>
      </c>
      <c r="AL58" s="40">
        <v>0</v>
      </c>
      <c r="AM58" s="40">
        <v>0</v>
      </c>
      <c r="AN58" s="41">
        <v>0</v>
      </c>
      <c r="AO58" s="41">
        <v>0</v>
      </c>
      <c r="AP58" s="41">
        <v>0</v>
      </c>
      <c r="AQ58" s="41">
        <v>0</v>
      </c>
      <c r="AR58" s="41">
        <v>0</v>
      </c>
      <c r="AS58" s="42">
        <v>0</v>
      </c>
      <c r="AT58" s="790">
        <v>1.0000000000000001E-5</v>
      </c>
    </row>
    <row r="59" spans="28:46" s="458" customFormat="1" ht="13.15" hidden="1" customHeight="1">
      <c r="AB59" s="510"/>
      <c r="AC59" s="510"/>
      <c r="AD59" s="642"/>
      <c r="AE59" s="34"/>
      <c r="AG59" s="467"/>
      <c r="AH59" s="510"/>
      <c r="AI59" s="510"/>
      <c r="AJ59" s="510"/>
      <c r="AK59" s="510"/>
    </row>
    <row r="60" spans="28:46" s="458" customFormat="1" ht="18" hidden="1" customHeight="1">
      <c r="AB60" s="510"/>
      <c r="AC60" s="510"/>
      <c r="AD60" s="642"/>
      <c r="AE60" s="34"/>
      <c r="AG60" s="467"/>
      <c r="AH60" s="510"/>
      <c r="AI60" s="510"/>
      <c r="AJ60" s="510"/>
      <c r="AK60" s="510"/>
    </row>
    <row r="61" spans="28:46" s="458" customFormat="1" hidden="1">
      <c r="AB61" s="510"/>
      <c r="AC61" s="510"/>
      <c r="AD61" s="642"/>
      <c r="AE61" s="34"/>
      <c r="AG61" s="467"/>
      <c r="AH61" s="510"/>
      <c r="AI61" s="510"/>
      <c r="AJ61" s="510"/>
      <c r="AK61" s="510"/>
    </row>
    <row r="62" spans="28:46" s="458" customFormat="1" hidden="1">
      <c r="AB62" s="510"/>
      <c r="AC62" s="510"/>
      <c r="AE62" s="34"/>
      <c r="AG62" s="467"/>
      <c r="AH62" s="510"/>
      <c r="AI62" s="510"/>
      <c r="AJ62" s="510"/>
      <c r="AK62" s="510"/>
    </row>
    <row r="63" spans="28:46" s="458" customFormat="1" hidden="1">
      <c r="AB63" s="510"/>
      <c r="AC63" s="510"/>
      <c r="AD63" s="510"/>
      <c r="AE63" s="510"/>
      <c r="AF63" s="510"/>
      <c r="AG63" s="510"/>
      <c r="AH63" s="510"/>
      <c r="AI63" s="510"/>
      <c r="AJ63" s="510"/>
      <c r="AK63" s="510"/>
    </row>
    <row r="64" spans="28:46" s="458" customFormat="1" hidden="1">
      <c r="AB64" s="510"/>
      <c r="AC64" s="510"/>
      <c r="AD64" s="510"/>
      <c r="AE64" s="510"/>
      <c r="AF64" s="510"/>
      <c r="AG64" s="510"/>
      <c r="AH64" s="510"/>
      <c r="AI64" s="510"/>
      <c r="AJ64" s="510"/>
      <c r="AK64" s="510"/>
    </row>
    <row r="65" spans="1:50" s="458" customFormat="1" hidden="1">
      <c r="AB65" s="510"/>
      <c r="AC65" s="510"/>
      <c r="AD65" s="510"/>
      <c r="AE65" s="510"/>
      <c r="AF65" s="510"/>
      <c r="AG65" s="510"/>
      <c r="AH65" s="510"/>
      <c r="AI65" s="510"/>
      <c r="AJ65" s="510"/>
      <c r="AK65" s="510"/>
    </row>
    <row r="66" spans="1:50" s="458" customFormat="1" ht="4.9000000000000004" hidden="1" customHeight="1">
      <c r="AB66" s="510"/>
      <c r="AC66" s="510"/>
      <c r="AD66" s="510"/>
      <c r="AE66" s="510"/>
      <c r="AF66" s="510"/>
      <c r="AG66" s="510"/>
      <c r="AH66" s="510"/>
      <c r="AI66" s="510"/>
      <c r="AJ66" s="510"/>
      <c r="AK66" s="510"/>
    </row>
    <row r="67" spans="1:50" s="458" customFormat="1" hidden="1">
      <c r="AB67" s="510"/>
      <c r="AC67" s="510"/>
      <c r="AD67" s="510"/>
      <c r="AE67" s="510"/>
      <c r="AF67" s="510"/>
      <c r="AG67" s="510"/>
      <c r="AH67" s="510"/>
      <c r="AI67" s="510"/>
      <c r="AJ67" s="510"/>
      <c r="AK67" s="510"/>
    </row>
    <row r="68" spans="1:50" s="458" customFormat="1" hidden="1">
      <c r="AB68" s="510"/>
      <c r="AC68" s="510"/>
      <c r="AD68" s="510"/>
      <c r="AE68" s="510"/>
      <c r="AF68" s="510"/>
      <c r="AG68" s="510"/>
      <c r="AH68" s="467"/>
      <c r="AI68" s="467"/>
      <c r="AJ68" s="510"/>
      <c r="AK68" s="510"/>
    </row>
    <row r="69" spans="1:50" s="458" customFormat="1" ht="34.9" hidden="1" customHeight="1">
      <c r="AB69" s="510"/>
      <c r="AC69" s="507" t="s">
        <v>225</v>
      </c>
      <c r="AD69" s="467"/>
      <c r="AE69" s="467" t="s">
        <v>257</v>
      </c>
      <c r="AF69" s="467"/>
      <c r="AH69" s="467"/>
      <c r="AJ69" s="467"/>
      <c r="AK69" s="510"/>
    </row>
    <row r="70" spans="1:50" s="458" customFormat="1" ht="16.899999999999999" hidden="1" customHeight="1" thickBot="1">
      <c r="AB70" s="510"/>
      <c r="AC70" s="507"/>
      <c r="AD70" s="467"/>
      <c r="AE70" s="467"/>
      <c r="AF70" s="467"/>
      <c r="AH70" s="467"/>
      <c r="AJ70" s="467"/>
      <c r="AK70" s="510"/>
    </row>
    <row r="71" spans="1:50" s="458" customFormat="1" ht="18.75" hidden="1">
      <c r="AB71" s="467"/>
      <c r="AC71" s="478" t="s">
        <v>255</v>
      </c>
      <c r="AD71" s="467"/>
      <c r="AE71" s="478" t="s">
        <v>256</v>
      </c>
      <c r="AF71" s="510"/>
      <c r="AG71" s="510"/>
      <c r="AH71" s="40">
        <v>3254</v>
      </c>
      <c r="AI71" s="40">
        <v>100</v>
      </c>
      <c r="AJ71" s="40">
        <v>3200</v>
      </c>
      <c r="AK71" s="40">
        <v>3295.0000000000005</v>
      </c>
      <c r="AL71" s="40">
        <v>3299</v>
      </c>
      <c r="AM71" s="40">
        <v>100</v>
      </c>
      <c r="AN71" s="41">
        <v>3295.0000000000005</v>
      </c>
      <c r="AO71" s="41">
        <v>3254</v>
      </c>
      <c r="AP71" s="41">
        <v>3200</v>
      </c>
      <c r="AQ71" s="41">
        <v>100</v>
      </c>
      <c r="AR71" s="41">
        <v>100</v>
      </c>
      <c r="AS71" s="42">
        <v>3.2953254320009998E+19</v>
      </c>
      <c r="AT71" s="790" t="e">
        <v>#N/A</v>
      </c>
    </row>
    <row r="72" spans="1:50" s="458" customFormat="1" hidden="1">
      <c r="AB72" s="510"/>
      <c r="AC72" s="510">
        <v>0.1</v>
      </c>
      <c r="AD72" s="34" t="s">
        <v>213</v>
      </c>
      <c r="AE72" s="510">
        <v>0.1</v>
      </c>
      <c r="AF72" s="34" t="s">
        <v>213</v>
      </c>
      <c r="AG72" s="510"/>
      <c r="AH72" s="40">
        <v>200</v>
      </c>
      <c r="AI72" s="40">
        <v>2523</v>
      </c>
      <c r="AJ72" s="40">
        <v>2788.0000000000005</v>
      </c>
      <c r="AK72" s="40">
        <v>2718</v>
      </c>
      <c r="AL72" s="40">
        <v>3102.0000000000005</v>
      </c>
      <c r="AM72" s="40">
        <v>2757</v>
      </c>
      <c r="AN72" s="41">
        <v>2788.0000000000005</v>
      </c>
      <c r="AO72" s="41">
        <v>2757</v>
      </c>
      <c r="AP72" s="41">
        <v>2718</v>
      </c>
      <c r="AQ72" s="41">
        <v>2523</v>
      </c>
      <c r="AR72" s="41">
        <v>200</v>
      </c>
      <c r="AS72" s="42">
        <v>2.7882757271825197E+20</v>
      </c>
      <c r="AT72" s="790" t="e">
        <v>#N/A</v>
      </c>
    </row>
    <row r="73" spans="1:50" s="458" customFormat="1" hidden="1">
      <c r="AB73" s="510"/>
      <c r="AC73" s="806">
        <v>16</v>
      </c>
      <c r="AD73" s="467" t="s">
        <v>214</v>
      </c>
      <c r="AE73" s="804">
        <v>6</v>
      </c>
      <c r="AF73" s="467" t="s">
        <v>214</v>
      </c>
      <c r="AG73" s="510"/>
      <c r="AH73" s="40">
        <v>2235</v>
      </c>
      <c r="AI73" s="40">
        <v>2141</v>
      </c>
      <c r="AJ73" s="40">
        <v>2346</v>
      </c>
      <c r="AK73" s="40">
        <v>300</v>
      </c>
      <c r="AL73" s="40">
        <v>300</v>
      </c>
      <c r="AM73" s="40">
        <v>300</v>
      </c>
      <c r="AN73" s="41">
        <v>2235</v>
      </c>
      <c r="AO73" s="41">
        <v>2141</v>
      </c>
      <c r="AP73" s="41">
        <v>300</v>
      </c>
      <c r="AQ73" s="41">
        <v>300</v>
      </c>
      <c r="AR73" s="41">
        <v>300</v>
      </c>
      <c r="AS73" s="42">
        <v>2.2352141300300301E+18</v>
      </c>
      <c r="AT73" s="790" t="e">
        <v>#N/A</v>
      </c>
    </row>
    <row r="74" spans="1:50" s="458" customFormat="1" hidden="1">
      <c r="AB74" s="510"/>
      <c r="AC74" s="806">
        <v>19</v>
      </c>
      <c r="AD74" s="467" t="s">
        <v>215</v>
      </c>
      <c r="AE74" s="76">
        <v>7</v>
      </c>
      <c r="AF74" s="467" t="s">
        <v>215</v>
      </c>
      <c r="AG74" s="510"/>
      <c r="AH74" s="40">
        <v>0</v>
      </c>
      <c r="AI74" s="40">
        <v>0</v>
      </c>
      <c r="AJ74" s="40">
        <v>0</v>
      </c>
      <c r="AK74" s="40">
        <v>0</v>
      </c>
      <c r="AL74" s="40">
        <v>0</v>
      </c>
      <c r="AM74" s="40">
        <v>0</v>
      </c>
      <c r="AN74" s="41">
        <v>0</v>
      </c>
      <c r="AO74" s="41">
        <v>0</v>
      </c>
      <c r="AP74" s="41">
        <v>0</v>
      </c>
      <c r="AQ74" s="41">
        <v>0</v>
      </c>
      <c r="AR74" s="41">
        <v>0</v>
      </c>
      <c r="AS74" s="42">
        <v>0</v>
      </c>
      <c r="AT74" s="790">
        <v>1.0000000000000001E-5</v>
      </c>
      <c r="AX74" s="458" t="s">
        <v>1037</v>
      </c>
    </row>
    <row r="75" spans="1:50" s="458" customFormat="1" hidden="1">
      <c r="AB75" s="510"/>
      <c r="AC75" s="806">
        <v>25</v>
      </c>
      <c r="AD75" s="467" t="s">
        <v>216</v>
      </c>
      <c r="AE75" s="76">
        <v>8</v>
      </c>
      <c r="AF75" s="467" t="s">
        <v>216</v>
      </c>
      <c r="AG75" s="510"/>
      <c r="AH75" s="40">
        <v>0</v>
      </c>
      <c r="AI75" s="40">
        <v>0</v>
      </c>
      <c r="AJ75" s="40">
        <v>0</v>
      </c>
      <c r="AK75" s="40">
        <v>0</v>
      </c>
      <c r="AL75" s="40">
        <v>0</v>
      </c>
      <c r="AM75" s="40">
        <v>0</v>
      </c>
      <c r="AN75" s="41">
        <v>0</v>
      </c>
      <c r="AO75" s="41">
        <v>0</v>
      </c>
      <c r="AP75" s="41">
        <v>0</v>
      </c>
      <c r="AQ75" s="41">
        <v>0</v>
      </c>
      <c r="AR75" s="41">
        <v>0</v>
      </c>
      <c r="AS75" s="42">
        <v>0</v>
      </c>
      <c r="AT75" s="790">
        <v>1.0000000000000001E-5</v>
      </c>
    </row>
    <row r="76" spans="1:50" s="458" customFormat="1" hidden="1">
      <c r="AB76" s="510"/>
      <c r="AC76" s="806">
        <v>28</v>
      </c>
      <c r="AD76" s="467">
        <v>3</v>
      </c>
      <c r="AE76" s="76">
        <v>9</v>
      </c>
      <c r="AF76" s="467">
        <v>3</v>
      </c>
      <c r="AG76" s="510"/>
      <c r="AH76" s="40">
        <v>3010</v>
      </c>
      <c r="AI76" s="40">
        <v>3026</v>
      </c>
      <c r="AJ76" s="40">
        <v>600</v>
      </c>
      <c r="AK76" s="40">
        <v>2950</v>
      </c>
      <c r="AL76" s="40">
        <v>600</v>
      </c>
      <c r="AM76" s="40">
        <v>2776</v>
      </c>
      <c r="AN76" s="41">
        <v>3010</v>
      </c>
      <c r="AO76" s="41">
        <v>2950</v>
      </c>
      <c r="AP76" s="41">
        <v>2776</v>
      </c>
      <c r="AQ76" s="41">
        <v>600</v>
      </c>
      <c r="AR76" s="41">
        <v>600</v>
      </c>
      <c r="AS76" s="42">
        <v>3.010295027766E+19</v>
      </c>
      <c r="AT76" s="790" t="e">
        <v>#N/A</v>
      </c>
    </row>
    <row r="77" spans="1:50" s="458" customFormat="1" hidden="1">
      <c r="AB77" s="793"/>
      <c r="AC77" s="806">
        <v>32</v>
      </c>
      <c r="AD77" s="467">
        <v>2</v>
      </c>
      <c r="AE77" s="76">
        <v>10.8</v>
      </c>
      <c r="AF77" s="467">
        <v>2</v>
      </c>
      <c r="AG77" s="510"/>
      <c r="AH77" s="40">
        <v>0</v>
      </c>
      <c r="AI77" s="40">
        <v>0</v>
      </c>
      <c r="AJ77" s="40">
        <v>0</v>
      </c>
      <c r="AK77" s="40">
        <v>0</v>
      </c>
      <c r="AL77" s="40">
        <v>0</v>
      </c>
      <c r="AM77" s="40">
        <v>0</v>
      </c>
      <c r="AN77" s="41">
        <v>0</v>
      </c>
      <c r="AO77" s="41">
        <v>0</v>
      </c>
      <c r="AP77" s="41">
        <v>0</v>
      </c>
      <c r="AQ77" s="41">
        <v>0</v>
      </c>
      <c r="AR77" s="41">
        <v>0</v>
      </c>
      <c r="AS77" s="42">
        <v>0</v>
      </c>
      <c r="AT77" s="790">
        <v>1.0000000000000001E-5</v>
      </c>
    </row>
    <row r="78" spans="1:50" s="458" customFormat="1" hidden="1">
      <c r="AB78" s="510"/>
      <c r="AC78" s="806">
        <v>39</v>
      </c>
      <c r="AD78" s="467">
        <v>1</v>
      </c>
      <c r="AE78" s="76">
        <v>12.8</v>
      </c>
      <c r="AF78" s="467">
        <v>1</v>
      </c>
      <c r="AG78" s="510"/>
      <c r="AH78" s="40">
        <v>3647</v>
      </c>
      <c r="AI78" s="40">
        <v>800</v>
      </c>
      <c r="AJ78" s="40">
        <v>800</v>
      </c>
      <c r="AK78" s="40">
        <v>800</v>
      </c>
      <c r="AL78" s="40">
        <v>800</v>
      </c>
      <c r="AM78" s="40">
        <v>800</v>
      </c>
      <c r="AN78" s="41">
        <v>800</v>
      </c>
      <c r="AO78" s="41">
        <v>800</v>
      </c>
      <c r="AP78" s="41">
        <v>800</v>
      </c>
      <c r="AQ78" s="41">
        <v>800</v>
      </c>
      <c r="AR78" s="41">
        <v>800</v>
      </c>
      <c r="AS78" s="42">
        <v>8.008008008008E+16</v>
      </c>
      <c r="AT78" s="790" t="e">
        <v>#N/A</v>
      </c>
    </row>
    <row r="79" spans="1:50" s="458" customFormat="1" hidden="1">
      <c r="AB79" s="510"/>
      <c r="AC79" s="806">
        <v>46</v>
      </c>
      <c r="AD79" s="467" t="s">
        <v>34</v>
      </c>
      <c r="AE79" s="76">
        <v>14.8</v>
      </c>
      <c r="AF79" s="467" t="s">
        <v>34</v>
      </c>
      <c r="AG79" s="510"/>
      <c r="AH79" s="40">
        <v>3647</v>
      </c>
      <c r="AI79" s="40">
        <v>900</v>
      </c>
      <c r="AJ79" s="40">
        <v>900</v>
      </c>
      <c r="AK79" s="40">
        <v>900</v>
      </c>
      <c r="AL79" s="40">
        <v>900</v>
      </c>
      <c r="AM79" s="40">
        <v>900</v>
      </c>
      <c r="AN79" s="41">
        <v>900</v>
      </c>
      <c r="AO79" s="41">
        <v>900</v>
      </c>
      <c r="AP79" s="41">
        <v>900</v>
      </c>
      <c r="AQ79" s="41">
        <v>900</v>
      </c>
      <c r="AR79" s="41">
        <v>900</v>
      </c>
      <c r="AS79" s="42">
        <v>9.009009009009E+16</v>
      </c>
      <c r="AT79" s="790" t="e">
        <v>#N/A</v>
      </c>
    </row>
    <row r="80" spans="1:50" s="458" customFormat="1" ht="18.75" hidden="1">
      <c r="A80" s="453">
        <v>10</v>
      </c>
      <c r="B80" s="454"/>
      <c r="C80" s="455" t="s">
        <v>1049</v>
      </c>
      <c r="D80" s="456" t="s">
        <v>1049</v>
      </c>
      <c r="E80" s="457" t="s">
        <v>1049</v>
      </c>
      <c r="F80" s="458" t="s">
        <v>1049</v>
      </c>
      <c r="G80" s="789" t="s">
        <v>1049</v>
      </c>
      <c r="H80" s="789" t="s">
        <v>1049</v>
      </c>
      <c r="I80" s="789" t="s">
        <v>1049</v>
      </c>
      <c r="J80" s="789" t="s">
        <v>1049</v>
      </c>
      <c r="K80" s="460" t="s">
        <v>1049</v>
      </c>
      <c r="L80" s="467" t="s">
        <v>1049</v>
      </c>
      <c r="M80" s="802"/>
      <c r="N80" s="802"/>
      <c r="O80" s="802"/>
      <c r="P80" s="802"/>
      <c r="Q80" s="802"/>
      <c r="R80" s="802"/>
      <c r="S80" s="802"/>
      <c r="T80" s="463">
        <v>1.0000000000000001E-5</v>
      </c>
      <c r="U80" s="464" t="s">
        <v>1049</v>
      </c>
      <c r="V80" s="465" t="s">
        <v>1049</v>
      </c>
      <c r="W80" s="788" t="s">
        <v>1049</v>
      </c>
      <c r="X80" s="464" t="s">
        <v>1049</v>
      </c>
      <c r="Y80" s="465" t="s">
        <v>1049</v>
      </c>
      <c r="Z80" s="467"/>
      <c r="AA80" s="789" t="s">
        <v>1049</v>
      </c>
      <c r="AB80" s="510"/>
      <c r="AC80" s="806">
        <v>53</v>
      </c>
      <c r="AD80" s="467" t="s">
        <v>32</v>
      </c>
      <c r="AE80" s="76">
        <v>25</v>
      </c>
      <c r="AF80" s="467" t="s">
        <v>34</v>
      </c>
      <c r="AG80" s="510"/>
      <c r="AH80" s="40">
        <v>0</v>
      </c>
      <c r="AI80" s="40">
        <v>0</v>
      </c>
      <c r="AJ80" s="40">
        <v>0</v>
      </c>
      <c r="AK80" s="40">
        <v>0</v>
      </c>
      <c r="AL80" s="40">
        <v>0</v>
      </c>
      <c r="AM80" s="40">
        <v>0</v>
      </c>
      <c r="AN80" s="41">
        <v>0</v>
      </c>
      <c r="AO80" s="41">
        <v>0</v>
      </c>
      <c r="AP80" s="41">
        <v>0</v>
      </c>
      <c r="AQ80" s="41">
        <v>0</v>
      </c>
      <c r="AR80" s="41">
        <v>0</v>
      </c>
      <c r="AS80" s="42">
        <v>0</v>
      </c>
      <c r="AT80" s="790">
        <v>1.0000000000000001E-5</v>
      </c>
    </row>
    <row r="81" spans="1:46" s="458" customFormat="1" ht="18.75" hidden="1">
      <c r="A81" s="453">
        <v>11</v>
      </c>
      <c r="B81" s="454"/>
      <c r="C81" s="455" t="s">
        <v>1049</v>
      </c>
      <c r="D81" s="456" t="s">
        <v>1049</v>
      </c>
      <c r="E81" s="457" t="s">
        <v>1049</v>
      </c>
      <c r="F81" s="458" t="s">
        <v>1049</v>
      </c>
      <c r="G81" s="789" t="s">
        <v>1049</v>
      </c>
      <c r="H81" s="789" t="s">
        <v>1049</v>
      </c>
      <c r="I81" s="789" t="s">
        <v>1049</v>
      </c>
      <c r="J81" s="789" t="s">
        <v>1049</v>
      </c>
      <c r="K81" s="460" t="s">
        <v>1049</v>
      </c>
      <c r="L81" s="467" t="s">
        <v>1049</v>
      </c>
      <c r="M81" s="802"/>
      <c r="N81" s="802"/>
      <c r="O81" s="802"/>
      <c r="P81" s="802"/>
      <c r="Q81" s="802"/>
      <c r="R81" s="802"/>
      <c r="S81" s="802"/>
      <c r="T81" s="463">
        <v>1.0000000000000001E-5</v>
      </c>
      <c r="U81" s="464" t="s">
        <v>1049</v>
      </c>
      <c r="V81" s="465" t="s">
        <v>1049</v>
      </c>
      <c r="W81" s="788" t="s">
        <v>1049</v>
      </c>
      <c r="X81" s="464" t="s">
        <v>1049</v>
      </c>
      <c r="Y81" s="465" t="s">
        <v>1049</v>
      </c>
      <c r="Z81" s="467"/>
      <c r="AA81" s="789" t="s">
        <v>1049</v>
      </c>
      <c r="AB81" s="510"/>
      <c r="AC81" s="806">
        <v>62</v>
      </c>
      <c r="AD81" s="467" t="s">
        <v>33</v>
      </c>
      <c r="AE81" s="76"/>
      <c r="AF81" s="510"/>
      <c r="AG81" s="510"/>
      <c r="AH81" s="40">
        <v>0</v>
      </c>
      <c r="AI81" s="40">
        <v>0</v>
      </c>
      <c r="AJ81" s="40">
        <v>0</v>
      </c>
      <c r="AK81" s="40">
        <v>0</v>
      </c>
      <c r="AL81" s="40">
        <v>0</v>
      </c>
      <c r="AM81" s="40">
        <v>0</v>
      </c>
      <c r="AN81" s="41">
        <v>0</v>
      </c>
      <c r="AO81" s="41">
        <v>0</v>
      </c>
      <c r="AP81" s="41">
        <v>0</v>
      </c>
      <c r="AQ81" s="41">
        <v>0</v>
      </c>
      <c r="AR81" s="41">
        <v>0</v>
      </c>
      <c r="AS81" s="42">
        <v>0</v>
      </c>
      <c r="AT81" s="790">
        <v>1.0000000000000001E-5</v>
      </c>
    </row>
    <row r="82" spans="1:46" s="458" customFormat="1" ht="18.75" hidden="1">
      <c r="A82" s="453">
        <v>12</v>
      </c>
      <c r="B82" s="454"/>
      <c r="C82" s="455" t="s">
        <v>1049</v>
      </c>
      <c r="D82" s="456" t="s">
        <v>1049</v>
      </c>
      <c r="E82" s="457" t="s">
        <v>1049</v>
      </c>
      <c r="F82" s="458" t="s">
        <v>1049</v>
      </c>
      <c r="G82" s="789" t="s">
        <v>1049</v>
      </c>
      <c r="H82" s="789" t="s">
        <v>1049</v>
      </c>
      <c r="I82" s="789" t="s">
        <v>1049</v>
      </c>
      <c r="J82" s="789" t="s">
        <v>1049</v>
      </c>
      <c r="K82" s="460" t="s">
        <v>1049</v>
      </c>
      <c r="L82" s="467" t="s">
        <v>1049</v>
      </c>
      <c r="M82" s="802"/>
      <c r="N82" s="802"/>
      <c r="O82" s="802"/>
      <c r="P82" s="802"/>
      <c r="Q82" s="802"/>
      <c r="R82" s="802"/>
      <c r="S82" s="802"/>
      <c r="T82" s="463">
        <v>1.0000000000000001E-5</v>
      </c>
      <c r="U82" s="464" t="s">
        <v>1049</v>
      </c>
      <c r="V82" s="465" t="s">
        <v>1049</v>
      </c>
      <c r="W82" s="788" t="s">
        <v>1049</v>
      </c>
      <c r="X82" s="464" t="s">
        <v>1049</v>
      </c>
      <c r="Y82" s="465" t="s">
        <v>1049</v>
      </c>
      <c r="Z82" s="467"/>
      <c r="AA82" s="789" t="s">
        <v>1049</v>
      </c>
      <c r="AB82" s="510"/>
      <c r="AC82" s="510">
        <v>99</v>
      </c>
      <c r="AD82" s="467" t="s">
        <v>33</v>
      </c>
      <c r="AE82" s="510"/>
      <c r="AF82" s="510"/>
      <c r="AG82" s="510"/>
      <c r="AH82" s="40">
        <v>0</v>
      </c>
      <c r="AI82" s="40">
        <v>0</v>
      </c>
      <c r="AJ82" s="40">
        <v>0</v>
      </c>
      <c r="AK82" s="40">
        <v>0</v>
      </c>
      <c r="AL82" s="40">
        <v>0</v>
      </c>
      <c r="AM82" s="40">
        <v>0</v>
      </c>
      <c r="AN82" s="41">
        <v>0</v>
      </c>
      <c r="AO82" s="41">
        <v>0</v>
      </c>
      <c r="AP82" s="41">
        <v>0</v>
      </c>
      <c r="AQ82" s="41">
        <v>0</v>
      </c>
      <c r="AR82" s="41">
        <v>0</v>
      </c>
      <c r="AS82" s="42">
        <v>0</v>
      </c>
      <c r="AT82" s="790">
        <v>1.0000000000000001E-5</v>
      </c>
    </row>
    <row r="83" spans="1:46" s="458" customFormat="1" ht="18.75" hidden="1">
      <c r="A83" s="453">
        <v>13</v>
      </c>
      <c r="B83" s="454"/>
      <c r="C83" s="455" t="s">
        <v>1049</v>
      </c>
      <c r="D83" s="456" t="s">
        <v>1049</v>
      </c>
      <c r="E83" s="457" t="s">
        <v>1049</v>
      </c>
      <c r="F83" s="458" t="s">
        <v>1049</v>
      </c>
      <c r="G83" s="789" t="s">
        <v>1049</v>
      </c>
      <c r="H83" s="789" t="s">
        <v>1049</v>
      </c>
      <c r="I83" s="789" t="s">
        <v>1049</v>
      </c>
      <c r="J83" s="789" t="s">
        <v>1049</v>
      </c>
      <c r="K83" s="460" t="s">
        <v>1049</v>
      </c>
      <c r="L83" s="467" t="s">
        <v>1049</v>
      </c>
      <c r="M83" s="802"/>
      <c r="N83" s="794"/>
      <c r="O83" s="794"/>
      <c r="P83" s="794"/>
      <c r="Q83" s="794"/>
      <c r="R83" s="794"/>
      <c r="S83" s="794"/>
      <c r="T83" s="463">
        <v>1.0000000000000001E-5</v>
      </c>
      <c r="U83" s="464" t="s">
        <v>1049</v>
      </c>
      <c r="V83" s="465" t="s">
        <v>1049</v>
      </c>
      <c r="W83" s="788" t="s">
        <v>1049</v>
      </c>
      <c r="X83" s="464" t="s">
        <v>1049</v>
      </c>
      <c r="Y83" s="465" t="s">
        <v>1049</v>
      </c>
      <c r="Z83" s="467"/>
      <c r="AA83" s="789" t="s">
        <v>1049</v>
      </c>
      <c r="AB83" s="510"/>
      <c r="AC83" s="510"/>
      <c r="AD83" s="510"/>
      <c r="AE83" s="510"/>
      <c r="AF83" s="510"/>
      <c r="AG83" s="510"/>
      <c r="AH83" s="40">
        <v>0</v>
      </c>
      <c r="AI83" s="40">
        <v>0</v>
      </c>
      <c r="AJ83" s="40">
        <v>0</v>
      </c>
      <c r="AK83" s="40">
        <v>0</v>
      </c>
      <c r="AL83" s="40">
        <v>0</v>
      </c>
      <c r="AM83" s="40">
        <v>0</v>
      </c>
      <c r="AN83" s="41">
        <v>0</v>
      </c>
      <c r="AO83" s="41">
        <v>0</v>
      </c>
      <c r="AP83" s="41">
        <v>0</v>
      </c>
      <c r="AQ83" s="41">
        <v>0</v>
      </c>
      <c r="AR83" s="41">
        <v>0</v>
      </c>
      <c r="AS83" s="42">
        <v>0</v>
      </c>
      <c r="AT83" s="790">
        <v>1.0000000000000001E-5</v>
      </c>
    </row>
    <row r="84" spans="1:46" s="458" customFormat="1" ht="18.75" hidden="1">
      <c r="A84" s="453">
        <v>14</v>
      </c>
      <c r="B84" s="454"/>
      <c r="C84" s="455" t="s">
        <v>1049</v>
      </c>
      <c r="D84" s="456" t="s">
        <v>1049</v>
      </c>
      <c r="E84" s="457" t="s">
        <v>1049</v>
      </c>
      <c r="F84" s="458" t="s">
        <v>1049</v>
      </c>
      <c r="G84" s="789" t="s">
        <v>1049</v>
      </c>
      <c r="H84" s="789" t="s">
        <v>1049</v>
      </c>
      <c r="I84" s="789" t="s">
        <v>1049</v>
      </c>
      <c r="J84" s="789" t="s">
        <v>1049</v>
      </c>
      <c r="K84" s="460" t="s">
        <v>1049</v>
      </c>
      <c r="L84" s="467" t="s">
        <v>1049</v>
      </c>
      <c r="M84" s="802"/>
      <c r="N84" s="794"/>
      <c r="O84" s="794"/>
      <c r="P84" s="794"/>
      <c r="Q84" s="794"/>
      <c r="R84" s="794"/>
      <c r="S84" s="794"/>
      <c r="T84" s="463">
        <v>1.0000000000000001E-5</v>
      </c>
      <c r="U84" s="464" t="s">
        <v>1049</v>
      </c>
      <c r="V84" s="465" t="s">
        <v>1049</v>
      </c>
      <c r="W84" s="788" t="s">
        <v>1049</v>
      </c>
      <c r="X84" s="464" t="s">
        <v>1049</v>
      </c>
      <c r="Y84" s="465" t="s">
        <v>1049</v>
      </c>
      <c r="Z84" s="467"/>
      <c r="AA84" s="789" t="s">
        <v>1049</v>
      </c>
      <c r="AB84" s="510"/>
      <c r="AC84" s="642">
        <v>16</v>
      </c>
      <c r="AD84" s="510"/>
      <c r="AE84" s="510"/>
      <c r="AF84" s="510"/>
      <c r="AG84" s="510"/>
      <c r="AH84" s="40">
        <v>0</v>
      </c>
      <c r="AI84" s="40">
        <v>0</v>
      </c>
      <c r="AJ84" s="40">
        <v>0</v>
      </c>
      <c r="AK84" s="40">
        <v>0</v>
      </c>
      <c r="AL84" s="40">
        <v>0</v>
      </c>
      <c r="AM84" s="40">
        <v>0</v>
      </c>
      <c r="AN84" s="41">
        <v>0</v>
      </c>
      <c r="AO84" s="41">
        <v>0</v>
      </c>
      <c r="AP84" s="41">
        <v>0</v>
      </c>
      <c r="AQ84" s="41">
        <v>0</v>
      </c>
      <c r="AR84" s="41">
        <v>0</v>
      </c>
      <c r="AS84" s="42">
        <v>0</v>
      </c>
      <c r="AT84" s="790">
        <v>1.0000000000000001E-5</v>
      </c>
    </row>
    <row r="85" spans="1:46" s="458" customFormat="1" ht="18.75" hidden="1">
      <c r="A85" s="453">
        <v>15</v>
      </c>
      <c r="B85" s="454"/>
      <c r="C85" s="455" t="s">
        <v>1049</v>
      </c>
      <c r="D85" s="456" t="s">
        <v>1049</v>
      </c>
      <c r="E85" s="457" t="s">
        <v>1049</v>
      </c>
      <c r="F85" s="458" t="s">
        <v>1049</v>
      </c>
      <c r="G85" s="789" t="s">
        <v>1049</v>
      </c>
      <c r="H85" s="789" t="s">
        <v>1049</v>
      </c>
      <c r="I85" s="789" t="s">
        <v>1049</v>
      </c>
      <c r="J85" s="789" t="s">
        <v>1049</v>
      </c>
      <c r="K85" s="460" t="s">
        <v>1049</v>
      </c>
      <c r="L85" s="467" t="s">
        <v>1049</v>
      </c>
      <c r="M85" s="802"/>
      <c r="N85" s="794"/>
      <c r="O85" s="794"/>
      <c r="P85" s="794"/>
      <c r="Q85" s="794"/>
      <c r="R85" s="794"/>
      <c r="S85" s="794"/>
      <c r="T85" s="463">
        <v>1.0000000000000001E-5</v>
      </c>
      <c r="U85" s="464" t="s">
        <v>1049</v>
      </c>
      <c r="V85" s="465" t="s">
        <v>1049</v>
      </c>
      <c r="W85" s="788" t="s">
        <v>1049</v>
      </c>
      <c r="X85" s="464" t="s">
        <v>1049</v>
      </c>
      <c r="Y85" s="465" t="s">
        <v>1049</v>
      </c>
      <c r="Z85" s="467"/>
      <c r="AA85" s="789" t="s">
        <v>1049</v>
      </c>
      <c r="AB85" s="510"/>
      <c r="AC85" s="642">
        <v>19</v>
      </c>
      <c r="AD85" s="510"/>
      <c r="AE85" s="510"/>
      <c r="AF85" s="510"/>
      <c r="AG85" s="510"/>
      <c r="AH85" s="40">
        <v>0</v>
      </c>
      <c r="AI85" s="40">
        <v>0</v>
      </c>
      <c r="AJ85" s="40">
        <v>0</v>
      </c>
      <c r="AK85" s="40">
        <v>0</v>
      </c>
      <c r="AL85" s="40">
        <v>0</v>
      </c>
      <c r="AM85" s="40">
        <v>0</v>
      </c>
      <c r="AN85" s="41">
        <v>0</v>
      </c>
      <c r="AO85" s="41">
        <v>0</v>
      </c>
      <c r="AP85" s="41">
        <v>0</v>
      </c>
      <c r="AQ85" s="41">
        <v>0</v>
      </c>
      <c r="AR85" s="41">
        <v>0</v>
      </c>
      <c r="AS85" s="42">
        <v>0</v>
      </c>
      <c r="AT85" s="790">
        <v>1.0000000000000001E-5</v>
      </c>
    </row>
    <row r="86" spans="1:46" s="458" customFormat="1" ht="18.75" hidden="1">
      <c r="A86" s="453">
        <v>16</v>
      </c>
      <c r="B86" s="454"/>
      <c r="C86" s="455" t="s">
        <v>1049</v>
      </c>
      <c r="D86" s="456" t="s">
        <v>1049</v>
      </c>
      <c r="E86" s="457" t="s">
        <v>1049</v>
      </c>
      <c r="F86" s="458" t="s">
        <v>1049</v>
      </c>
      <c r="G86" s="789" t="s">
        <v>1049</v>
      </c>
      <c r="H86" s="789" t="s">
        <v>1049</v>
      </c>
      <c r="I86" s="789" t="s">
        <v>1049</v>
      </c>
      <c r="J86" s="789" t="s">
        <v>1049</v>
      </c>
      <c r="K86" s="460" t="s">
        <v>1049</v>
      </c>
      <c r="L86" s="467" t="s">
        <v>1049</v>
      </c>
      <c r="M86" s="802"/>
      <c r="N86" s="794"/>
      <c r="O86" s="794"/>
      <c r="P86" s="794"/>
      <c r="Q86" s="794"/>
      <c r="R86" s="794"/>
      <c r="S86" s="794"/>
      <c r="T86" s="463">
        <v>1.0000000000000001E-5</v>
      </c>
      <c r="U86" s="464" t="s">
        <v>1049</v>
      </c>
      <c r="V86" s="465" t="s">
        <v>1049</v>
      </c>
      <c r="W86" s="788" t="s">
        <v>1049</v>
      </c>
      <c r="X86" s="464" t="s">
        <v>1049</v>
      </c>
      <c r="Y86" s="465" t="s">
        <v>1049</v>
      </c>
      <c r="Z86" s="467"/>
      <c r="AA86" s="789" t="s">
        <v>1049</v>
      </c>
      <c r="AB86" s="510"/>
      <c r="AC86" s="642">
        <v>25</v>
      </c>
      <c r="AD86" s="510"/>
      <c r="AE86" s="510"/>
      <c r="AF86" s="510"/>
      <c r="AG86" s="510"/>
      <c r="AH86" s="40">
        <v>0</v>
      </c>
      <c r="AI86" s="40">
        <v>0</v>
      </c>
      <c r="AJ86" s="40">
        <v>0</v>
      </c>
      <c r="AK86" s="40">
        <v>0</v>
      </c>
      <c r="AL86" s="40">
        <v>0</v>
      </c>
      <c r="AM86" s="40">
        <v>0</v>
      </c>
      <c r="AN86" s="41">
        <v>0</v>
      </c>
      <c r="AO86" s="41">
        <v>0</v>
      </c>
      <c r="AP86" s="41">
        <v>0</v>
      </c>
      <c r="AQ86" s="41">
        <v>0</v>
      </c>
      <c r="AR86" s="41">
        <v>0</v>
      </c>
      <c r="AS86" s="42">
        <v>0</v>
      </c>
      <c r="AT86" s="790">
        <v>1.0000000000000001E-5</v>
      </c>
    </row>
    <row r="87" spans="1:46" s="458" customFormat="1" ht="18.75" hidden="1">
      <c r="A87" s="453">
        <v>17</v>
      </c>
      <c r="B87" s="454"/>
      <c r="C87" s="455" t="s">
        <v>1049</v>
      </c>
      <c r="D87" s="456" t="s">
        <v>1049</v>
      </c>
      <c r="E87" s="457" t="s">
        <v>1049</v>
      </c>
      <c r="F87" s="458" t="s">
        <v>1049</v>
      </c>
      <c r="G87" s="789" t="s">
        <v>1049</v>
      </c>
      <c r="H87" s="789" t="s">
        <v>1049</v>
      </c>
      <c r="I87" s="789" t="s">
        <v>1049</v>
      </c>
      <c r="J87" s="789" t="s">
        <v>1049</v>
      </c>
      <c r="K87" s="460" t="s">
        <v>1049</v>
      </c>
      <c r="L87" s="467" t="s">
        <v>1049</v>
      </c>
      <c r="M87" s="802"/>
      <c r="N87" s="794"/>
      <c r="O87" s="794"/>
      <c r="P87" s="794"/>
      <c r="Q87" s="794"/>
      <c r="R87" s="794"/>
      <c r="S87" s="794"/>
      <c r="T87" s="463">
        <v>1.0000000000000001E-5</v>
      </c>
      <c r="U87" s="464" t="s">
        <v>1049</v>
      </c>
      <c r="V87" s="465" t="s">
        <v>1049</v>
      </c>
      <c r="W87" s="788" t="s">
        <v>1049</v>
      </c>
      <c r="X87" s="464" t="s">
        <v>1049</v>
      </c>
      <c r="Y87" s="465" t="s">
        <v>1049</v>
      </c>
      <c r="Z87" s="467"/>
      <c r="AA87" s="789" t="s">
        <v>1049</v>
      </c>
      <c r="AB87" s="510"/>
      <c r="AC87" s="642">
        <v>28</v>
      </c>
      <c r="AD87" s="510"/>
      <c r="AE87" s="510"/>
      <c r="AF87" s="510"/>
      <c r="AG87" s="510"/>
      <c r="AH87" s="40">
        <v>0</v>
      </c>
      <c r="AI87" s="40">
        <v>0</v>
      </c>
      <c r="AJ87" s="40">
        <v>0</v>
      </c>
      <c r="AK87" s="40">
        <v>0</v>
      </c>
      <c r="AL87" s="40">
        <v>0</v>
      </c>
      <c r="AM87" s="40">
        <v>0</v>
      </c>
      <c r="AN87" s="41">
        <v>0</v>
      </c>
      <c r="AO87" s="41">
        <v>0</v>
      </c>
      <c r="AP87" s="41">
        <v>0</v>
      </c>
      <c r="AQ87" s="41">
        <v>0</v>
      </c>
      <c r="AR87" s="41">
        <v>0</v>
      </c>
      <c r="AS87" s="42">
        <v>0</v>
      </c>
      <c r="AT87" s="790">
        <v>1.0000000000000001E-5</v>
      </c>
    </row>
    <row r="88" spans="1:46" s="458" customFormat="1" ht="18.75" hidden="1">
      <c r="A88" s="453">
        <v>18</v>
      </c>
      <c r="B88" s="454"/>
      <c r="C88" s="455" t="s">
        <v>1049</v>
      </c>
      <c r="D88" s="456" t="s">
        <v>1049</v>
      </c>
      <c r="E88" s="457" t="s">
        <v>1049</v>
      </c>
      <c r="F88" s="458" t="s">
        <v>1049</v>
      </c>
      <c r="G88" s="789" t="s">
        <v>1049</v>
      </c>
      <c r="H88" s="789" t="s">
        <v>1049</v>
      </c>
      <c r="I88" s="789" t="s">
        <v>1049</v>
      </c>
      <c r="J88" s="789" t="s">
        <v>1049</v>
      </c>
      <c r="K88" s="460" t="s">
        <v>1049</v>
      </c>
      <c r="L88" s="467" t="s">
        <v>1049</v>
      </c>
      <c r="M88" s="802"/>
      <c r="N88" s="794"/>
      <c r="O88" s="794"/>
      <c r="P88" s="794"/>
      <c r="Q88" s="794"/>
      <c r="R88" s="794"/>
      <c r="S88" s="794"/>
      <c r="T88" s="463">
        <v>1.0000000000000001E-5</v>
      </c>
      <c r="U88" s="464" t="s">
        <v>1049</v>
      </c>
      <c r="V88" s="465" t="s">
        <v>1049</v>
      </c>
      <c r="W88" s="788" t="s">
        <v>1049</v>
      </c>
      <c r="X88" s="464" t="s">
        <v>1049</v>
      </c>
      <c r="Y88" s="465" t="s">
        <v>1049</v>
      </c>
      <c r="Z88" s="467"/>
      <c r="AA88" s="789" t="s">
        <v>1049</v>
      </c>
      <c r="AB88" s="510"/>
      <c r="AC88" s="642">
        <v>32</v>
      </c>
      <c r="AD88" s="510"/>
      <c r="AE88" s="510"/>
      <c r="AF88" s="510"/>
      <c r="AG88" s="510"/>
      <c r="AH88" s="40">
        <v>0</v>
      </c>
      <c r="AI88" s="40">
        <v>0</v>
      </c>
      <c r="AJ88" s="40">
        <v>0</v>
      </c>
      <c r="AK88" s="40">
        <v>0</v>
      </c>
      <c r="AL88" s="40">
        <v>0</v>
      </c>
      <c r="AM88" s="40">
        <v>0</v>
      </c>
      <c r="AN88" s="41">
        <v>0</v>
      </c>
      <c r="AO88" s="41">
        <v>0</v>
      </c>
      <c r="AP88" s="41">
        <v>0</v>
      </c>
      <c r="AQ88" s="41">
        <v>0</v>
      </c>
      <c r="AR88" s="41">
        <v>0</v>
      </c>
      <c r="AS88" s="42">
        <v>0</v>
      </c>
      <c r="AT88" s="790">
        <v>1.0000000000000001E-5</v>
      </c>
    </row>
    <row r="89" spans="1:46" s="458" customFormat="1" ht="18.75" hidden="1">
      <c r="A89" s="453">
        <v>19</v>
      </c>
      <c r="B89" s="454"/>
      <c r="C89" s="455" t="s">
        <v>1049</v>
      </c>
      <c r="D89" s="456" t="s">
        <v>1049</v>
      </c>
      <c r="E89" s="457" t="s">
        <v>1049</v>
      </c>
      <c r="F89" s="458" t="s">
        <v>1049</v>
      </c>
      <c r="G89" s="789" t="s">
        <v>1049</v>
      </c>
      <c r="H89" s="789" t="s">
        <v>1049</v>
      </c>
      <c r="I89" s="789" t="s">
        <v>1049</v>
      </c>
      <c r="J89" s="789" t="s">
        <v>1049</v>
      </c>
      <c r="K89" s="460" t="s">
        <v>1049</v>
      </c>
      <c r="L89" s="467" t="s">
        <v>1049</v>
      </c>
      <c r="M89" s="802"/>
      <c r="N89" s="794"/>
      <c r="O89" s="794"/>
      <c r="P89" s="794"/>
      <c r="Q89" s="794"/>
      <c r="R89" s="794"/>
      <c r="S89" s="794"/>
      <c r="T89" s="463">
        <v>1.0000000000000001E-5</v>
      </c>
      <c r="U89" s="464" t="s">
        <v>1049</v>
      </c>
      <c r="V89" s="465" t="s">
        <v>1049</v>
      </c>
      <c r="W89" s="788" t="s">
        <v>1049</v>
      </c>
      <c r="X89" s="464" t="s">
        <v>1049</v>
      </c>
      <c r="Y89" s="465" t="s">
        <v>1049</v>
      </c>
      <c r="Z89" s="467"/>
      <c r="AA89" s="789" t="s">
        <v>1049</v>
      </c>
      <c r="AB89" s="510"/>
      <c r="AC89" s="642">
        <v>39</v>
      </c>
      <c r="AD89" s="510"/>
      <c r="AE89" s="510"/>
      <c r="AF89" s="510"/>
      <c r="AG89" s="510"/>
      <c r="AH89" s="40">
        <v>0</v>
      </c>
      <c r="AI89" s="40">
        <v>0</v>
      </c>
      <c r="AJ89" s="40">
        <v>0</v>
      </c>
      <c r="AK89" s="40">
        <v>0</v>
      </c>
      <c r="AL89" s="40">
        <v>0</v>
      </c>
      <c r="AM89" s="40">
        <v>0</v>
      </c>
      <c r="AN89" s="41">
        <v>0</v>
      </c>
      <c r="AO89" s="41">
        <v>0</v>
      </c>
      <c r="AP89" s="41">
        <v>0</v>
      </c>
      <c r="AQ89" s="41">
        <v>0</v>
      </c>
      <c r="AR89" s="41">
        <v>0</v>
      </c>
      <c r="AS89" s="42">
        <v>0</v>
      </c>
      <c r="AT89" s="790">
        <v>1.0000000000000001E-5</v>
      </c>
    </row>
    <row r="90" spans="1:46" s="458" customFormat="1" ht="18.75" hidden="1">
      <c r="A90" s="453">
        <v>20</v>
      </c>
      <c r="B90" s="454"/>
      <c r="C90" s="455" t="s">
        <v>1049</v>
      </c>
      <c r="D90" s="456" t="s">
        <v>1049</v>
      </c>
      <c r="E90" s="457" t="s">
        <v>1049</v>
      </c>
      <c r="F90" s="458" t="s">
        <v>1049</v>
      </c>
      <c r="G90" s="789" t="s">
        <v>1049</v>
      </c>
      <c r="H90" s="789" t="s">
        <v>1049</v>
      </c>
      <c r="I90" s="789" t="s">
        <v>1049</v>
      </c>
      <c r="J90" s="789" t="s">
        <v>1049</v>
      </c>
      <c r="K90" s="460" t="s">
        <v>1049</v>
      </c>
      <c r="L90" s="467" t="s">
        <v>1049</v>
      </c>
      <c r="M90" s="802"/>
      <c r="N90" s="462"/>
      <c r="O90" s="462"/>
      <c r="P90" s="462"/>
      <c r="Q90" s="462"/>
      <c r="R90" s="462"/>
      <c r="S90" s="462"/>
      <c r="T90" s="463">
        <v>1.0000000000000001E-5</v>
      </c>
      <c r="U90" s="464" t="s">
        <v>1049</v>
      </c>
      <c r="V90" s="465" t="s">
        <v>1049</v>
      </c>
      <c r="W90" s="788" t="s">
        <v>1049</v>
      </c>
      <c r="X90" s="464" t="s">
        <v>1049</v>
      </c>
      <c r="Y90" s="465" t="s">
        <v>1049</v>
      </c>
      <c r="Z90" s="467"/>
      <c r="AA90" s="789" t="s">
        <v>1049</v>
      </c>
      <c r="AB90" s="510"/>
      <c r="AC90" s="642">
        <v>46</v>
      </c>
      <c r="AD90" s="510"/>
      <c r="AE90" s="510"/>
      <c r="AF90" s="510"/>
      <c r="AG90" s="510"/>
      <c r="AH90" s="40">
        <v>0</v>
      </c>
      <c r="AI90" s="40">
        <v>0</v>
      </c>
      <c r="AJ90" s="40">
        <v>0</v>
      </c>
      <c r="AK90" s="40">
        <v>0</v>
      </c>
      <c r="AL90" s="40">
        <v>0</v>
      </c>
      <c r="AM90" s="40">
        <v>0</v>
      </c>
      <c r="AN90" s="41">
        <v>0</v>
      </c>
      <c r="AO90" s="41">
        <v>0</v>
      </c>
      <c r="AP90" s="41">
        <v>0</v>
      </c>
      <c r="AQ90" s="41">
        <v>0</v>
      </c>
      <c r="AR90" s="41">
        <v>0</v>
      </c>
      <c r="AS90" s="42">
        <v>0</v>
      </c>
      <c r="AT90" s="790">
        <v>1.0000000000000001E-5</v>
      </c>
    </row>
    <row r="91" spans="1:46" s="458" customFormat="1" hidden="1">
      <c r="A91" s="453"/>
      <c r="B91" s="454"/>
      <c r="C91" s="796" t="s">
        <v>237</v>
      </c>
      <c r="D91" s="797"/>
      <c r="E91" s="469"/>
      <c r="F91" s="459"/>
      <c r="G91" s="459"/>
      <c r="H91" s="459"/>
      <c r="I91" s="459"/>
      <c r="J91" s="459"/>
      <c r="K91" s="459"/>
      <c r="L91" s="459"/>
      <c r="M91" s="459"/>
      <c r="N91" s="471"/>
      <c r="Q91" s="798" t="s">
        <v>218</v>
      </c>
      <c r="R91" s="470"/>
      <c r="S91" s="471"/>
      <c r="T91" s="471"/>
      <c r="U91" s="472"/>
      <c r="V91" s="472"/>
      <c r="W91" s="473"/>
      <c r="X91" s="467"/>
      <c r="Y91" s="474"/>
      <c r="AB91" s="510"/>
      <c r="AC91" s="642">
        <v>53</v>
      </c>
      <c r="AD91" s="34"/>
      <c r="AE91" s="510"/>
      <c r="AF91" s="510"/>
      <c r="AG91" s="510"/>
      <c r="AH91" s="510"/>
      <c r="AI91" s="510"/>
      <c r="AJ91" s="510"/>
      <c r="AK91" s="510"/>
    </row>
    <row r="92" spans="1:46" s="458" customFormat="1" ht="18" hidden="1" customHeight="1">
      <c r="A92" s="453"/>
      <c r="B92" s="454"/>
      <c r="C92" s="796" t="s">
        <v>217</v>
      </c>
      <c r="D92" s="797"/>
      <c r="E92" s="469"/>
      <c r="F92" s="459"/>
      <c r="G92" s="459"/>
      <c r="H92" s="459"/>
      <c r="I92" s="459"/>
      <c r="J92" s="459"/>
      <c r="K92" s="459"/>
      <c r="L92" s="459"/>
      <c r="M92" s="459"/>
      <c r="N92" s="471"/>
      <c r="Q92" s="798"/>
      <c r="R92" s="470"/>
      <c r="S92" s="471"/>
      <c r="T92" s="471"/>
      <c r="U92" s="472"/>
      <c r="V92" s="472"/>
      <c r="W92" s="473"/>
      <c r="X92" s="467"/>
      <c r="Y92" s="474"/>
      <c r="AB92" s="510"/>
      <c r="AC92" s="642">
        <v>62</v>
      </c>
      <c r="AD92" s="34"/>
      <c r="AE92" s="510"/>
      <c r="AF92" s="510"/>
      <c r="AG92" s="510"/>
      <c r="AH92" s="510"/>
      <c r="AI92" s="510"/>
      <c r="AJ92" s="510"/>
      <c r="AK92" s="510"/>
    </row>
    <row r="93" spans="1:46" s="458" customFormat="1" hidden="1">
      <c r="A93" s="453"/>
      <c r="B93" s="454"/>
      <c r="C93" s="796" t="s">
        <v>219</v>
      </c>
      <c r="D93" s="797"/>
      <c r="E93" s="469"/>
      <c r="F93" s="459"/>
      <c r="G93" s="459"/>
      <c r="H93" s="459"/>
      <c r="I93" s="459"/>
      <c r="J93" s="459"/>
      <c r="K93" s="459"/>
      <c r="L93" s="459"/>
      <c r="M93" s="459"/>
      <c r="N93" s="471"/>
      <c r="Q93" s="798"/>
      <c r="R93" s="470"/>
      <c r="S93" s="471"/>
      <c r="T93" s="471"/>
      <c r="U93" s="472"/>
      <c r="V93" s="472"/>
      <c r="W93" s="473"/>
      <c r="X93" s="467"/>
      <c r="Y93" s="474"/>
      <c r="AB93" s="510"/>
      <c r="AC93" s="510"/>
      <c r="AD93" s="34"/>
      <c r="AE93" s="510"/>
      <c r="AF93" s="510"/>
      <c r="AG93" s="510"/>
      <c r="AH93" s="510"/>
      <c r="AI93" s="510"/>
      <c r="AJ93" s="510"/>
      <c r="AK93" s="510"/>
    </row>
    <row r="94" spans="1:46" s="458" customFormat="1">
      <c r="A94" s="865" t="s">
        <v>252</v>
      </c>
      <c r="B94" s="865"/>
      <c r="C94" s="865"/>
      <c r="D94" s="865"/>
      <c r="E94" s="865"/>
      <c r="F94" s="865"/>
      <c r="G94" s="865"/>
      <c r="H94" s="865"/>
      <c r="I94" s="865"/>
      <c r="J94" s="865"/>
      <c r="K94" s="865"/>
      <c r="L94" s="865"/>
      <c r="M94" s="865"/>
      <c r="N94" s="865"/>
      <c r="O94" s="865"/>
      <c r="P94" s="865"/>
      <c r="Q94" s="865"/>
      <c r="R94" s="865"/>
      <c r="S94" s="865"/>
      <c r="T94" s="865"/>
      <c r="U94" s="865"/>
      <c r="V94" s="865"/>
      <c r="W94" s="865"/>
      <c r="X94" s="865"/>
      <c r="Y94" s="865"/>
      <c r="Z94" s="865"/>
      <c r="AA94" s="865"/>
      <c r="AB94" s="510"/>
      <c r="AC94" s="510"/>
      <c r="AD94" s="34"/>
      <c r="AE94" s="510"/>
      <c r="AF94" s="510"/>
      <c r="AG94" s="510"/>
      <c r="AH94" s="510"/>
      <c r="AI94" s="510"/>
      <c r="AJ94" s="510"/>
      <c r="AK94" s="510"/>
    </row>
    <row r="95" spans="1:46" s="458" customFormat="1">
      <c r="A95" s="865" t="s">
        <v>627</v>
      </c>
      <c r="B95" s="865"/>
      <c r="C95" s="865"/>
      <c r="D95" s="865"/>
      <c r="E95" s="865"/>
      <c r="F95" s="865"/>
      <c r="G95" s="865"/>
      <c r="H95" s="865"/>
      <c r="I95" s="865"/>
      <c r="J95" s="865"/>
      <c r="K95" s="865"/>
      <c r="L95" s="865"/>
      <c r="M95" s="865"/>
      <c r="N95" s="865"/>
      <c r="O95" s="865"/>
      <c r="P95" s="865"/>
      <c r="Q95" s="865"/>
      <c r="R95" s="865"/>
      <c r="S95" s="865"/>
      <c r="T95" s="865"/>
      <c r="U95" s="865"/>
      <c r="V95" s="865"/>
      <c r="W95" s="865"/>
      <c r="X95" s="865"/>
      <c r="Y95" s="865"/>
      <c r="Z95" s="865"/>
      <c r="AA95" s="865"/>
      <c r="AB95" s="510"/>
      <c r="AC95" s="510"/>
      <c r="AD95" s="34"/>
      <c r="AE95" s="510"/>
      <c r="AF95" s="510"/>
      <c r="AG95" s="510"/>
      <c r="AH95" s="510"/>
      <c r="AI95" s="510"/>
      <c r="AJ95" s="510"/>
      <c r="AK95" s="510"/>
    </row>
    <row r="96" spans="1:46" s="458" customFormat="1" ht="17.45" customHeight="1">
      <c r="A96" s="865" t="s">
        <v>628</v>
      </c>
      <c r="B96" s="865"/>
      <c r="C96" s="865"/>
      <c r="D96" s="865"/>
      <c r="E96" s="865"/>
      <c r="F96" s="865"/>
      <c r="G96" s="865"/>
      <c r="H96" s="865"/>
      <c r="I96" s="865"/>
      <c r="J96" s="865"/>
      <c r="K96" s="865"/>
      <c r="L96" s="865"/>
      <c r="M96" s="865"/>
      <c r="N96" s="865"/>
      <c r="O96" s="865"/>
      <c r="P96" s="865"/>
      <c r="Q96" s="865"/>
      <c r="R96" s="865"/>
      <c r="S96" s="865"/>
      <c r="T96" s="865"/>
      <c r="U96" s="865"/>
      <c r="V96" s="865"/>
      <c r="W96" s="865"/>
      <c r="X96" s="865"/>
      <c r="Y96" s="865"/>
      <c r="Z96" s="865"/>
      <c r="AA96" s="865"/>
      <c r="AB96" s="510"/>
      <c r="AC96" s="510"/>
      <c r="AD96" s="34"/>
      <c r="AE96" s="510"/>
      <c r="AF96" s="510"/>
      <c r="AG96" s="510"/>
      <c r="AH96" s="510"/>
      <c r="AI96" s="510"/>
      <c r="AJ96" s="510"/>
      <c r="AK96" s="510"/>
    </row>
    <row r="97" spans="1:46" s="458" customFormat="1" ht="3.6" customHeight="1">
      <c r="A97" s="865"/>
      <c r="B97" s="865"/>
      <c r="C97" s="865"/>
      <c r="D97" s="865"/>
      <c r="E97" s="865"/>
      <c r="F97" s="865"/>
      <c r="G97" s="865"/>
      <c r="H97" s="865"/>
      <c r="I97" s="865"/>
      <c r="J97" s="865"/>
      <c r="K97" s="865"/>
      <c r="L97" s="865"/>
      <c r="M97" s="865"/>
      <c r="N97" s="865"/>
      <c r="O97" s="865"/>
      <c r="P97" s="865"/>
      <c r="Q97" s="865"/>
      <c r="R97" s="865"/>
      <c r="S97" s="865"/>
      <c r="T97" s="865"/>
      <c r="U97" s="865"/>
      <c r="V97" s="865"/>
      <c r="W97" s="865"/>
      <c r="X97" s="865"/>
      <c r="Y97" s="865"/>
      <c r="Z97" s="865"/>
      <c r="AA97" s="865"/>
      <c r="AB97" s="510"/>
      <c r="AC97" s="510"/>
      <c r="AD97" s="34"/>
      <c r="AE97" s="510"/>
      <c r="AF97" s="510"/>
      <c r="AG97" s="510"/>
      <c r="AH97" s="510"/>
      <c r="AI97" s="510"/>
      <c r="AJ97" s="510"/>
      <c r="AK97" s="510"/>
    </row>
    <row r="98" spans="1:46" s="458" customFormat="1" ht="20.25">
      <c r="A98" s="925" t="s">
        <v>417</v>
      </c>
      <c r="B98" s="925"/>
      <c r="C98" s="925"/>
      <c r="D98" s="465"/>
      <c r="E98" s="931" t="s">
        <v>38</v>
      </c>
      <c r="F98" s="931"/>
      <c r="G98" s="931"/>
      <c r="H98" s="931"/>
      <c r="I98" s="931"/>
      <c r="J98" s="770">
        <v>0.625</v>
      </c>
      <c r="K98" s="771"/>
      <c r="L98" s="467"/>
      <c r="M98" s="772"/>
      <c r="N98" s="772"/>
      <c r="O98" s="772"/>
      <c r="P98" s="772"/>
      <c r="Q98" s="772"/>
      <c r="R98" s="772"/>
      <c r="S98" s="772"/>
      <c r="T98" s="510"/>
      <c r="U98" s="465"/>
      <c r="V98" s="465"/>
      <c r="W98" s="465"/>
      <c r="X98" s="465"/>
      <c r="Y98" s="467"/>
      <c r="Z98" s="467"/>
      <c r="AA98" s="467"/>
      <c r="AB98" s="510"/>
      <c r="AC98" s="510"/>
      <c r="AD98" s="34"/>
      <c r="AE98" s="510"/>
      <c r="AF98" s="510"/>
      <c r="AG98" s="510"/>
      <c r="AH98" s="510"/>
      <c r="AI98" s="510"/>
      <c r="AJ98" s="510"/>
      <c r="AK98" s="510"/>
    </row>
    <row r="99" spans="1:46" s="458" customFormat="1" ht="20.25">
      <c r="A99" s="515"/>
      <c r="B99" s="927" t="s">
        <v>415</v>
      </c>
      <c r="C99" s="927"/>
      <c r="D99" s="465"/>
      <c r="E99" s="938" t="s">
        <v>41</v>
      </c>
      <c r="F99" s="938"/>
      <c r="G99" s="938"/>
      <c r="H99" s="938"/>
      <c r="I99" s="938"/>
      <c r="J99" s="770">
        <v>0.65972222222222221</v>
      </c>
      <c r="K99" s="771"/>
      <c r="L99" s="467"/>
      <c r="M99" s="774"/>
      <c r="N99" s="772"/>
      <c r="O99" s="772"/>
      <c r="P99" s="772"/>
      <c r="Q99" s="774"/>
      <c r="R99" s="772"/>
      <c r="S99" s="772"/>
      <c r="T99" s="775"/>
      <c r="U99" s="465"/>
      <c r="V99" s="465"/>
      <c r="W99" s="465"/>
      <c r="X99" s="465"/>
      <c r="Y99" s="467"/>
      <c r="Z99" s="467"/>
      <c r="AA99" s="467"/>
      <c r="AB99" s="510"/>
      <c r="AC99" s="510"/>
      <c r="AD99" s="34"/>
      <c r="AE99" s="510"/>
      <c r="AF99" s="510"/>
      <c r="AG99" s="510"/>
      <c r="AH99" s="510"/>
      <c r="AI99" s="510"/>
      <c r="AJ99" s="510"/>
      <c r="AK99" s="510"/>
    </row>
    <row r="100" spans="1:46" s="458" customFormat="1" ht="37.15" customHeight="1">
      <c r="A100" s="776" t="s">
        <v>208</v>
      </c>
      <c r="B100" s="454" t="s">
        <v>44</v>
      </c>
      <c r="C100" s="777" t="s">
        <v>45</v>
      </c>
      <c r="D100" s="778" t="s">
        <v>209</v>
      </c>
      <c r="E100" s="779" t="s">
        <v>210</v>
      </c>
      <c r="F100" s="828" t="s">
        <v>46</v>
      </c>
      <c r="G100" s="780" t="s">
        <v>47</v>
      </c>
      <c r="H100" s="777" t="s">
        <v>48</v>
      </c>
      <c r="I100" s="780" t="s">
        <v>49</v>
      </c>
      <c r="J100" s="781" t="s">
        <v>50</v>
      </c>
      <c r="K100" s="781"/>
      <c r="L100" s="777"/>
      <c r="M100" s="782" t="s">
        <v>52</v>
      </c>
      <c r="N100" s="782" t="s">
        <v>52</v>
      </c>
      <c r="O100" s="782" t="s">
        <v>52</v>
      </c>
      <c r="P100" s="782" t="s">
        <v>208</v>
      </c>
      <c r="Q100" s="782" t="s">
        <v>52</v>
      </c>
      <c r="R100" s="782" t="s">
        <v>52</v>
      </c>
      <c r="S100" s="782" t="s">
        <v>52</v>
      </c>
      <c r="T100" s="783" t="s">
        <v>212</v>
      </c>
      <c r="U100" s="784"/>
      <c r="V100" s="783" t="s">
        <v>43</v>
      </c>
      <c r="W100" s="785" t="s">
        <v>56</v>
      </c>
      <c r="X100" s="786"/>
      <c r="Y100" s="780" t="s">
        <v>57</v>
      </c>
      <c r="Z100" s="780" t="s">
        <v>58</v>
      </c>
      <c r="AA100" s="807" t="s">
        <v>59</v>
      </c>
      <c r="AB100" s="510"/>
      <c r="AC100" s="510"/>
      <c r="AD100" s="34"/>
      <c r="AE100" s="510"/>
      <c r="AF100" s="510"/>
      <c r="AG100" s="510"/>
      <c r="AH100" s="510"/>
      <c r="AI100" s="510"/>
      <c r="AJ100" s="510"/>
      <c r="AK100" s="510"/>
    </row>
    <row r="101" spans="1:46" s="467" customFormat="1" ht="16.899999999999999" customHeight="1">
      <c r="A101" s="453">
        <v>1</v>
      </c>
      <c r="B101" s="454">
        <v>633</v>
      </c>
      <c r="C101" s="818" t="s">
        <v>505</v>
      </c>
      <c r="D101" s="456" t="s">
        <v>536</v>
      </c>
      <c r="E101" s="457">
        <v>1999</v>
      </c>
      <c r="F101" s="458" t="s">
        <v>522</v>
      </c>
      <c r="G101" s="459" t="s">
        <v>563</v>
      </c>
      <c r="H101" s="459">
        <v>0</v>
      </c>
      <c r="I101" s="459">
        <v>0</v>
      </c>
      <c r="J101" s="459" t="s">
        <v>570</v>
      </c>
      <c r="K101" s="460" t="s">
        <v>759</v>
      </c>
      <c r="L101" s="461" t="s">
        <v>601</v>
      </c>
      <c r="M101" s="462" t="s">
        <v>234</v>
      </c>
      <c r="N101" s="462">
        <v>57.02</v>
      </c>
      <c r="O101" s="462">
        <v>58.52</v>
      </c>
      <c r="P101" s="462"/>
      <c r="Q101" s="462" t="s">
        <v>234</v>
      </c>
      <c r="R101" s="794">
        <v>57.86</v>
      </c>
      <c r="S101" s="462">
        <v>60.29</v>
      </c>
      <c r="T101" s="463">
        <v>60.290100000000002</v>
      </c>
      <c r="U101" s="464" t="s">
        <v>1049</v>
      </c>
      <c r="V101" s="465">
        <v>1</v>
      </c>
      <c r="W101" s="466" t="s">
        <v>34</v>
      </c>
      <c r="X101" s="464" t="s">
        <v>1049</v>
      </c>
      <c r="Y101" s="462" t="s">
        <v>759</v>
      </c>
      <c r="AA101" s="468" t="s">
        <v>601</v>
      </c>
      <c r="AF101" s="510"/>
      <c r="AG101" s="510"/>
      <c r="AH101" s="40">
        <v>3624</v>
      </c>
      <c r="AI101" s="40">
        <v>100</v>
      </c>
      <c r="AJ101" s="40">
        <v>3521</v>
      </c>
      <c r="AK101" s="40">
        <v>0</v>
      </c>
      <c r="AL101" s="40">
        <v>0</v>
      </c>
      <c r="AM101" s="40">
        <v>0</v>
      </c>
      <c r="AN101" s="41">
        <v>3521</v>
      </c>
      <c r="AO101" s="41">
        <v>100</v>
      </c>
      <c r="AP101" s="41">
        <v>0</v>
      </c>
      <c r="AQ101" s="41">
        <v>0</v>
      </c>
      <c r="AR101" s="41">
        <v>0</v>
      </c>
      <c r="AS101" s="42">
        <v>352110000000</v>
      </c>
      <c r="AT101" s="790">
        <v>6.0000000000000008E-5</v>
      </c>
    </row>
    <row r="102" spans="1:46" ht="16.899999999999999" customHeight="1">
      <c r="A102" s="453">
        <v>2</v>
      </c>
      <c r="B102" s="777">
        <v>638</v>
      </c>
      <c r="C102" s="818" t="s">
        <v>508</v>
      </c>
      <c r="D102" s="456" t="s">
        <v>539</v>
      </c>
      <c r="E102" s="457">
        <v>1999</v>
      </c>
      <c r="F102" s="458" t="s">
        <v>522</v>
      </c>
      <c r="G102" s="459" t="s">
        <v>563</v>
      </c>
      <c r="H102" s="459">
        <v>0</v>
      </c>
      <c r="I102" s="459">
        <v>0</v>
      </c>
      <c r="J102" s="459" t="s">
        <v>35</v>
      </c>
      <c r="K102" s="460">
        <v>0</v>
      </c>
      <c r="L102" s="461" t="s">
        <v>604</v>
      </c>
      <c r="M102" s="462" t="s">
        <v>234</v>
      </c>
      <c r="N102" s="462">
        <v>53.37</v>
      </c>
      <c r="O102" s="462">
        <v>53.18</v>
      </c>
      <c r="Q102" s="462">
        <v>57.22</v>
      </c>
      <c r="R102" s="462">
        <v>55.32</v>
      </c>
      <c r="S102" s="462">
        <v>53.36</v>
      </c>
      <c r="T102" s="463">
        <v>57.220129999999997</v>
      </c>
      <c r="U102" s="464">
        <v>2</v>
      </c>
      <c r="V102" s="465">
        <v>2</v>
      </c>
      <c r="W102" s="466" t="s">
        <v>34</v>
      </c>
      <c r="X102" s="464">
        <v>1</v>
      </c>
      <c r="Y102" s="462">
        <v>20</v>
      </c>
      <c r="Z102" s="858">
        <v>8</v>
      </c>
      <c r="AA102" s="472" t="s">
        <v>604</v>
      </c>
      <c r="AC102" s="556">
        <v>0.1</v>
      </c>
      <c r="AD102" s="297" t="s">
        <v>213</v>
      </c>
      <c r="AE102" s="467"/>
      <c r="AH102" s="40">
        <v>3601</v>
      </c>
      <c r="AI102" s="40">
        <v>3115.9999999999995</v>
      </c>
      <c r="AJ102" s="40">
        <v>3019</v>
      </c>
      <c r="AK102" s="40">
        <v>0</v>
      </c>
      <c r="AL102" s="40">
        <v>0</v>
      </c>
      <c r="AM102" s="40">
        <v>0</v>
      </c>
      <c r="AN102" s="41">
        <v>3115.9999999999995</v>
      </c>
      <c r="AO102" s="41">
        <v>3019</v>
      </c>
      <c r="AP102" s="41">
        <v>0</v>
      </c>
      <c r="AQ102" s="41">
        <v>0</v>
      </c>
      <c r="AR102" s="41">
        <v>0</v>
      </c>
      <c r="AS102" s="42">
        <v>3116301900000</v>
      </c>
      <c r="AT102" s="790">
        <v>8.0000000000000007E-5</v>
      </c>
    </row>
    <row r="103" spans="1:46" ht="18.75">
      <c r="A103" s="453">
        <v>3</v>
      </c>
      <c r="B103" s="454">
        <v>147</v>
      </c>
      <c r="C103" s="818" t="s">
        <v>752</v>
      </c>
      <c r="D103" s="456">
        <v>35931</v>
      </c>
      <c r="E103" s="457">
        <v>1998</v>
      </c>
      <c r="F103" s="458" t="s">
        <v>34</v>
      </c>
      <c r="G103" s="459" t="s">
        <v>966</v>
      </c>
      <c r="H103" s="459">
        <v>0</v>
      </c>
      <c r="I103" s="459">
        <v>0</v>
      </c>
      <c r="J103" s="459">
        <v>0</v>
      </c>
      <c r="K103" s="460">
        <v>0</v>
      </c>
      <c r="L103" s="461" t="s">
        <v>754</v>
      </c>
      <c r="M103" s="462" t="s">
        <v>234</v>
      </c>
      <c r="N103" s="462">
        <v>53.28</v>
      </c>
      <c r="O103" s="462">
        <v>52.82</v>
      </c>
      <c r="Q103" s="462">
        <v>54.91</v>
      </c>
      <c r="R103" s="462">
        <v>54.66</v>
      </c>
      <c r="S103" s="462" t="s">
        <v>234</v>
      </c>
      <c r="T103" s="463">
        <v>54.910159999999998</v>
      </c>
      <c r="U103" s="464">
        <v>3</v>
      </c>
      <c r="V103" s="465">
        <v>3</v>
      </c>
      <c r="W103" s="466" t="s">
        <v>34</v>
      </c>
      <c r="X103" s="464">
        <v>2</v>
      </c>
      <c r="Y103" s="462">
        <v>17</v>
      </c>
      <c r="Z103" s="858">
        <v>8</v>
      </c>
      <c r="AA103" s="468" t="s">
        <v>754</v>
      </c>
      <c r="AC103" s="806">
        <v>20</v>
      </c>
      <c r="AD103" s="829" t="s">
        <v>214</v>
      </c>
      <c r="AE103" s="467"/>
      <c r="AH103" s="40">
        <v>3302.0000000000005</v>
      </c>
      <c r="AI103" s="40">
        <v>3361</v>
      </c>
      <c r="AJ103" s="40">
        <v>300</v>
      </c>
      <c r="AK103" s="40">
        <v>0</v>
      </c>
      <c r="AL103" s="40">
        <v>0</v>
      </c>
      <c r="AM103" s="40">
        <v>0</v>
      </c>
      <c r="AN103" s="41">
        <v>3302.0000000000005</v>
      </c>
      <c r="AO103" s="41">
        <v>300</v>
      </c>
      <c r="AP103" s="41">
        <v>0</v>
      </c>
      <c r="AQ103" s="41">
        <v>0</v>
      </c>
      <c r="AR103" s="41">
        <v>0</v>
      </c>
      <c r="AS103" s="42">
        <v>330230000000</v>
      </c>
      <c r="AT103" s="790">
        <v>5.0000000000000002E-5</v>
      </c>
    </row>
    <row r="104" spans="1:46" ht="16.899999999999999" customHeight="1">
      <c r="A104" s="453">
        <v>4</v>
      </c>
      <c r="B104" s="454">
        <v>634</v>
      </c>
      <c r="C104" s="818" t="s">
        <v>506</v>
      </c>
      <c r="D104" s="456" t="s">
        <v>537</v>
      </c>
      <c r="E104" s="457">
        <v>1999</v>
      </c>
      <c r="F104" s="458" t="s">
        <v>522</v>
      </c>
      <c r="G104" s="459" t="s">
        <v>563</v>
      </c>
      <c r="H104" s="459">
        <v>0</v>
      </c>
      <c r="I104" s="459">
        <v>0</v>
      </c>
      <c r="J104" s="459" t="s">
        <v>571</v>
      </c>
      <c r="K104" s="460">
        <v>0</v>
      </c>
      <c r="L104" s="461" t="s">
        <v>602</v>
      </c>
      <c r="M104" s="462">
        <v>49.57</v>
      </c>
      <c r="N104" s="462">
        <v>46.93</v>
      </c>
      <c r="O104" s="462">
        <v>47.92</v>
      </c>
      <c r="Q104" s="462" t="s">
        <v>234</v>
      </c>
      <c r="R104" s="462">
        <v>52.02</v>
      </c>
      <c r="S104" s="462" t="s">
        <v>234</v>
      </c>
      <c r="T104" s="463">
        <v>52.020150000000001</v>
      </c>
      <c r="U104" s="464">
        <v>4</v>
      </c>
      <c r="V104" s="465">
        <v>4</v>
      </c>
      <c r="W104" s="466" t="s">
        <v>34</v>
      </c>
      <c r="X104" s="464">
        <v>3</v>
      </c>
      <c r="Y104" s="462">
        <v>15</v>
      </c>
      <c r="Z104" s="858">
        <v>8</v>
      </c>
      <c r="AA104" s="468" t="s">
        <v>602</v>
      </c>
      <c r="AC104" s="806">
        <v>24</v>
      </c>
      <c r="AD104" s="829" t="s">
        <v>215</v>
      </c>
      <c r="AE104" s="467"/>
      <c r="AH104" s="40">
        <v>400</v>
      </c>
      <c r="AI104" s="40">
        <v>4537</v>
      </c>
      <c r="AJ104" s="40">
        <v>4518</v>
      </c>
      <c r="AK104" s="40">
        <v>4922</v>
      </c>
      <c r="AL104" s="40">
        <v>4732</v>
      </c>
      <c r="AM104" s="40">
        <v>4536</v>
      </c>
      <c r="AN104" s="41">
        <v>4732</v>
      </c>
      <c r="AO104" s="41">
        <v>4537</v>
      </c>
      <c r="AP104" s="41">
        <v>4536</v>
      </c>
      <c r="AQ104" s="41">
        <v>4518</v>
      </c>
      <c r="AR104" s="41">
        <v>400</v>
      </c>
      <c r="AS104" s="42">
        <v>4.7324537453645097E+20</v>
      </c>
      <c r="AT104" s="790">
        <v>1.3000000000000002E-4</v>
      </c>
    </row>
    <row r="105" spans="1:46" ht="18.75">
      <c r="A105" s="453">
        <v>5</v>
      </c>
      <c r="B105" s="454">
        <v>148</v>
      </c>
      <c r="C105" s="818" t="s">
        <v>755</v>
      </c>
      <c r="D105" s="456">
        <v>36513</v>
      </c>
      <c r="E105" s="457">
        <v>1999</v>
      </c>
      <c r="F105" s="458">
        <v>1</v>
      </c>
      <c r="G105" s="459" t="s">
        <v>966</v>
      </c>
      <c r="H105" s="459">
        <v>0</v>
      </c>
      <c r="I105" s="459">
        <v>0</v>
      </c>
      <c r="J105" s="459">
        <v>0</v>
      </c>
      <c r="K105" s="460">
        <v>0</v>
      </c>
      <c r="L105" s="461" t="s">
        <v>754</v>
      </c>
      <c r="M105" s="462">
        <v>51.92</v>
      </c>
      <c r="N105" s="462" t="s">
        <v>234</v>
      </c>
      <c r="O105" s="462" t="s">
        <v>234</v>
      </c>
      <c r="Q105" s="462">
        <v>51.63</v>
      </c>
      <c r="R105" s="462">
        <v>51.87</v>
      </c>
      <c r="S105" s="462">
        <v>46.43</v>
      </c>
      <c r="T105" s="463">
        <v>51.920090000000002</v>
      </c>
      <c r="U105" s="464">
        <v>5</v>
      </c>
      <c r="V105" s="465">
        <v>5</v>
      </c>
      <c r="W105" s="466">
        <v>1</v>
      </c>
      <c r="X105" s="464">
        <v>4</v>
      </c>
      <c r="Y105" s="462">
        <v>14</v>
      </c>
      <c r="Z105" s="863">
        <v>3</v>
      </c>
      <c r="AA105" s="468" t="s">
        <v>754</v>
      </c>
      <c r="AC105" s="806">
        <v>28</v>
      </c>
      <c r="AD105" s="829" t="s">
        <v>216</v>
      </c>
      <c r="AE105" s="467"/>
      <c r="AH105" s="40">
        <v>4207</v>
      </c>
      <c r="AI105" s="40">
        <v>500</v>
      </c>
      <c r="AJ105" s="40">
        <v>4281</v>
      </c>
      <c r="AK105" s="40">
        <v>3694</v>
      </c>
      <c r="AL105" s="40">
        <v>4106</v>
      </c>
      <c r="AM105" s="40">
        <v>3972</v>
      </c>
      <c r="AN105" s="41">
        <v>4207</v>
      </c>
      <c r="AO105" s="41">
        <v>4106</v>
      </c>
      <c r="AP105" s="41">
        <v>3972</v>
      </c>
      <c r="AQ105" s="41">
        <v>3694</v>
      </c>
      <c r="AR105" s="41">
        <v>500</v>
      </c>
      <c r="AS105" s="42">
        <v>4.2074106397236901E+20</v>
      </c>
      <c r="AT105" s="790">
        <v>1.2000000000000002E-4</v>
      </c>
    </row>
    <row r="106" spans="1:46" ht="35.25">
      <c r="A106" s="453">
        <v>6</v>
      </c>
      <c r="B106" s="454">
        <v>166</v>
      </c>
      <c r="C106" s="818" t="s">
        <v>695</v>
      </c>
      <c r="D106" s="456">
        <v>36553</v>
      </c>
      <c r="E106" s="457">
        <v>2000</v>
      </c>
      <c r="F106" s="458" t="s">
        <v>522</v>
      </c>
      <c r="G106" s="459" t="s">
        <v>180</v>
      </c>
      <c r="H106" s="459">
        <v>0</v>
      </c>
      <c r="I106" s="459">
        <v>0</v>
      </c>
      <c r="J106" s="459" t="s">
        <v>701</v>
      </c>
      <c r="K106" s="460">
        <v>0</v>
      </c>
      <c r="L106" s="461" t="s">
        <v>724</v>
      </c>
      <c r="M106" s="462">
        <v>50.07</v>
      </c>
      <c r="N106" s="462" t="s">
        <v>234</v>
      </c>
      <c r="O106" s="462">
        <v>50.81</v>
      </c>
      <c r="Q106" s="462">
        <v>44.94</v>
      </c>
      <c r="R106" s="794">
        <v>49.06</v>
      </c>
      <c r="S106" s="462">
        <v>47.72</v>
      </c>
      <c r="T106" s="463">
        <v>50.810120000000005</v>
      </c>
      <c r="U106" s="464">
        <v>6</v>
      </c>
      <c r="V106" s="465">
        <v>6</v>
      </c>
      <c r="W106" s="466">
        <v>1</v>
      </c>
      <c r="X106" s="464">
        <v>5</v>
      </c>
      <c r="Y106" s="462">
        <v>13</v>
      </c>
      <c r="Z106" s="863">
        <v>3</v>
      </c>
      <c r="AA106" s="827" t="s">
        <v>724</v>
      </c>
      <c r="AC106" s="806">
        <v>33</v>
      </c>
      <c r="AD106" s="829">
        <v>3</v>
      </c>
      <c r="AE106" s="467"/>
      <c r="AH106" s="40">
        <v>600</v>
      </c>
      <c r="AI106" s="40">
        <v>600</v>
      </c>
      <c r="AJ106" s="40">
        <v>600</v>
      </c>
      <c r="AK106" s="40">
        <v>0</v>
      </c>
      <c r="AL106" s="40">
        <v>0</v>
      </c>
      <c r="AM106" s="40">
        <v>0</v>
      </c>
      <c r="AN106" s="41">
        <v>600</v>
      </c>
      <c r="AO106" s="41">
        <v>600</v>
      </c>
      <c r="AP106" s="41">
        <v>0</v>
      </c>
      <c r="AQ106" s="41">
        <v>0</v>
      </c>
      <c r="AR106" s="41">
        <v>0</v>
      </c>
      <c r="AS106" s="42">
        <v>60060000000</v>
      </c>
      <c r="AT106" s="790">
        <v>4.0000000000000003E-5</v>
      </c>
    </row>
    <row r="107" spans="1:46" ht="16.899999999999999" customHeight="1">
      <c r="A107" s="453">
        <v>7</v>
      </c>
      <c r="B107" s="454">
        <v>635</v>
      </c>
      <c r="C107" s="818" t="s">
        <v>507</v>
      </c>
      <c r="D107" s="456" t="s">
        <v>538</v>
      </c>
      <c r="E107" s="457">
        <v>2000</v>
      </c>
      <c r="F107" s="458">
        <v>0</v>
      </c>
      <c r="G107" s="459" t="s">
        <v>563</v>
      </c>
      <c r="H107" s="459">
        <v>0</v>
      </c>
      <c r="I107" s="459">
        <v>0</v>
      </c>
      <c r="J107" s="459" t="s">
        <v>572</v>
      </c>
      <c r="K107" s="460">
        <v>0</v>
      </c>
      <c r="L107" s="461" t="s">
        <v>603</v>
      </c>
      <c r="M107" s="462">
        <v>48.44</v>
      </c>
      <c r="N107" s="462">
        <v>50.48</v>
      </c>
      <c r="O107" s="462">
        <v>48.12</v>
      </c>
      <c r="Q107" s="462" t="s">
        <v>234</v>
      </c>
      <c r="R107" s="462">
        <v>48.74</v>
      </c>
      <c r="S107" s="462">
        <v>49.04</v>
      </c>
      <c r="T107" s="463">
        <v>50.480139999999999</v>
      </c>
      <c r="U107" s="464">
        <v>7</v>
      </c>
      <c r="V107" s="465">
        <v>7</v>
      </c>
      <c r="W107" s="466">
        <v>1</v>
      </c>
      <c r="X107" s="464">
        <v>6</v>
      </c>
      <c r="Y107" s="462">
        <v>12</v>
      </c>
      <c r="Z107" s="863">
        <v>3</v>
      </c>
      <c r="AA107" s="468" t="s">
        <v>603</v>
      </c>
      <c r="AB107" s="793"/>
      <c r="AC107" s="806">
        <v>39</v>
      </c>
      <c r="AD107" s="829">
        <v>2</v>
      </c>
      <c r="AE107" s="467"/>
      <c r="AH107" s="40">
        <v>3853</v>
      </c>
      <c r="AI107" s="40">
        <v>3922</v>
      </c>
      <c r="AJ107" s="40">
        <v>4061.9999999999995</v>
      </c>
      <c r="AK107" s="40">
        <v>700</v>
      </c>
      <c r="AL107" s="40">
        <v>3561</v>
      </c>
      <c r="AM107" s="40">
        <v>3732</v>
      </c>
      <c r="AN107" s="41">
        <v>3922</v>
      </c>
      <c r="AO107" s="41">
        <v>3853</v>
      </c>
      <c r="AP107" s="41">
        <v>3732</v>
      </c>
      <c r="AQ107" s="41">
        <v>3561</v>
      </c>
      <c r="AR107" s="41">
        <v>700</v>
      </c>
      <c r="AS107" s="42">
        <v>3.92238533732356E+20</v>
      </c>
      <c r="AT107" s="790">
        <v>1.1E-4</v>
      </c>
    </row>
    <row r="108" spans="1:46" ht="16.899999999999999" customHeight="1">
      <c r="A108" s="453">
        <v>8</v>
      </c>
      <c r="B108" s="454">
        <v>639</v>
      </c>
      <c r="C108" s="818" t="s">
        <v>511</v>
      </c>
      <c r="D108" s="456" t="s">
        <v>542</v>
      </c>
      <c r="E108" s="457">
        <v>2000</v>
      </c>
      <c r="F108" s="458">
        <v>1</v>
      </c>
      <c r="G108" s="459" t="s">
        <v>563</v>
      </c>
      <c r="H108" s="459">
        <v>0</v>
      </c>
      <c r="I108" s="459">
        <v>0</v>
      </c>
      <c r="J108" s="459" t="s">
        <v>572</v>
      </c>
      <c r="K108" s="460" t="s">
        <v>759</v>
      </c>
      <c r="L108" s="461" t="s">
        <v>603</v>
      </c>
      <c r="M108" s="462">
        <v>46.53</v>
      </c>
      <c r="N108" s="462">
        <v>47.22</v>
      </c>
      <c r="O108" s="462">
        <v>48.62</v>
      </c>
      <c r="Q108" s="462" t="s">
        <v>234</v>
      </c>
      <c r="R108" s="462">
        <v>43.61</v>
      </c>
      <c r="S108" s="462">
        <v>45.32</v>
      </c>
      <c r="T108" s="463">
        <v>48.620109999999997</v>
      </c>
      <c r="U108" s="464" t="s">
        <v>1049</v>
      </c>
      <c r="V108" s="465">
        <v>8</v>
      </c>
      <c r="W108" s="466">
        <v>1</v>
      </c>
      <c r="X108" s="464" t="s">
        <v>1049</v>
      </c>
      <c r="Y108" s="462" t="s">
        <v>759</v>
      </c>
      <c r="Z108" s="863"/>
      <c r="AA108" s="468" t="s">
        <v>603</v>
      </c>
      <c r="AC108" s="806">
        <v>46</v>
      </c>
      <c r="AD108" s="829">
        <v>1</v>
      </c>
      <c r="AE108" s="467"/>
      <c r="AH108" s="40">
        <v>4392</v>
      </c>
      <c r="AI108" s="40">
        <v>800</v>
      </c>
      <c r="AJ108" s="40">
        <v>800</v>
      </c>
      <c r="AK108" s="40">
        <v>4363</v>
      </c>
      <c r="AL108" s="40">
        <v>4387</v>
      </c>
      <c r="AM108" s="40">
        <v>3843</v>
      </c>
      <c r="AN108" s="41">
        <v>4387</v>
      </c>
      <c r="AO108" s="41">
        <v>4363</v>
      </c>
      <c r="AP108" s="41">
        <v>3843</v>
      </c>
      <c r="AQ108" s="41">
        <v>800</v>
      </c>
      <c r="AR108" s="41">
        <v>800</v>
      </c>
      <c r="AS108" s="42">
        <v>4.3874363384379998E+19</v>
      </c>
      <c r="AT108" s="790">
        <v>9.0000000000000006E-5</v>
      </c>
    </row>
    <row r="109" spans="1:46" ht="16.899999999999999" customHeight="1">
      <c r="A109" s="453">
        <v>9</v>
      </c>
      <c r="B109" s="777">
        <v>81</v>
      </c>
      <c r="C109" s="818" t="s">
        <v>638</v>
      </c>
      <c r="D109" s="456">
        <v>0</v>
      </c>
      <c r="E109" s="457">
        <v>1999</v>
      </c>
      <c r="F109" s="458">
        <v>0</v>
      </c>
      <c r="G109" s="459" t="s">
        <v>172</v>
      </c>
      <c r="H109" s="459">
        <v>0</v>
      </c>
      <c r="I109" s="459">
        <v>0</v>
      </c>
      <c r="J109" s="459">
        <v>0</v>
      </c>
      <c r="K109" s="460">
        <v>0</v>
      </c>
      <c r="L109" s="461" t="s">
        <v>665</v>
      </c>
      <c r="M109" s="462">
        <v>44.24</v>
      </c>
      <c r="N109" s="462" t="s">
        <v>234</v>
      </c>
      <c r="O109" s="462">
        <v>43.21</v>
      </c>
      <c r="T109" s="463">
        <v>44.24006</v>
      </c>
      <c r="U109" s="464">
        <v>9</v>
      </c>
      <c r="V109" s="465">
        <v>9</v>
      </c>
      <c r="W109" s="466">
        <v>2</v>
      </c>
      <c r="X109" s="464">
        <v>7</v>
      </c>
      <c r="Y109" s="462">
        <v>11</v>
      </c>
      <c r="Z109" s="863">
        <v>3</v>
      </c>
      <c r="AA109" s="468" t="s">
        <v>665</v>
      </c>
      <c r="AC109" s="806">
        <v>52</v>
      </c>
      <c r="AD109" s="829" t="s">
        <v>34</v>
      </c>
      <c r="AE109" s="467"/>
      <c r="AH109" s="40">
        <v>900</v>
      </c>
      <c r="AI109" s="40">
        <v>4902</v>
      </c>
      <c r="AJ109" s="40">
        <v>5052</v>
      </c>
      <c r="AK109" s="40">
        <v>900</v>
      </c>
      <c r="AL109" s="40">
        <v>4986</v>
      </c>
      <c r="AM109" s="40">
        <v>5229</v>
      </c>
      <c r="AN109" s="41">
        <v>5052</v>
      </c>
      <c r="AO109" s="41">
        <v>4986</v>
      </c>
      <c r="AP109" s="41">
        <v>4902</v>
      </c>
      <c r="AQ109" s="41">
        <v>900</v>
      </c>
      <c r="AR109" s="41">
        <v>900</v>
      </c>
      <c r="AS109" s="42">
        <v>5.0524986490289996E+19</v>
      </c>
      <c r="AT109" s="790">
        <v>1E-4</v>
      </c>
    </row>
    <row r="110" spans="1:46" ht="16.899999999999999" customHeight="1">
      <c r="A110" s="453">
        <v>10</v>
      </c>
      <c r="B110" s="454">
        <v>666</v>
      </c>
      <c r="C110" s="818" t="s">
        <v>1031</v>
      </c>
      <c r="D110" s="456">
        <v>0</v>
      </c>
      <c r="E110" s="457">
        <v>1999</v>
      </c>
      <c r="F110" s="458">
        <v>2</v>
      </c>
      <c r="G110" s="459" t="s">
        <v>563</v>
      </c>
      <c r="H110" s="459">
        <v>0</v>
      </c>
      <c r="I110" s="459">
        <v>0</v>
      </c>
      <c r="J110" s="459" t="s">
        <v>1032</v>
      </c>
      <c r="K110" s="460" t="s">
        <v>759</v>
      </c>
      <c r="L110" s="461" t="s">
        <v>1033</v>
      </c>
      <c r="M110" s="462">
        <v>44.01</v>
      </c>
      <c r="N110" s="462">
        <v>39.159999999999997</v>
      </c>
      <c r="O110" s="462">
        <v>38.19</v>
      </c>
      <c r="T110" s="463">
        <v>44.010079999999995</v>
      </c>
      <c r="U110" s="464" t="s">
        <v>1049</v>
      </c>
      <c r="V110" s="465">
        <v>10</v>
      </c>
      <c r="W110" s="466">
        <v>2</v>
      </c>
      <c r="X110" s="464" t="s">
        <v>1049</v>
      </c>
      <c r="Y110" s="462" t="s">
        <v>759</v>
      </c>
      <c r="Z110" s="863"/>
      <c r="AA110" s="468" t="s">
        <v>1033</v>
      </c>
      <c r="AC110" s="806">
        <v>99</v>
      </c>
      <c r="AD110" s="829" t="s">
        <v>34</v>
      </c>
      <c r="AE110" s="467"/>
      <c r="AH110" s="40">
        <v>1000</v>
      </c>
      <c r="AI110" s="40">
        <v>4528</v>
      </c>
      <c r="AJ110" s="40">
        <v>4482</v>
      </c>
      <c r="AK110" s="40">
        <v>4691</v>
      </c>
      <c r="AL110" s="40">
        <v>4666</v>
      </c>
      <c r="AM110" s="40">
        <v>1000</v>
      </c>
      <c r="AN110" s="41">
        <v>4666</v>
      </c>
      <c r="AO110" s="41">
        <v>4528</v>
      </c>
      <c r="AP110" s="41">
        <v>4482</v>
      </c>
      <c r="AQ110" s="41">
        <v>1000</v>
      </c>
      <c r="AR110" s="41">
        <v>1000</v>
      </c>
      <c r="AS110" s="42">
        <v>4.6664528448210002E+21</v>
      </c>
      <c r="AT110" s="790">
        <v>1.6000000000000001E-4</v>
      </c>
    </row>
    <row r="111" spans="1:46" ht="16.899999999999999" customHeight="1">
      <c r="A111" s="453">
        <v>11</v>
      </c>
      <c r="B111" s="454">
        <v>170</v>
      </c>
      <c r="C111" s="818" t="s">
        <v>696</v>
      </c>
      <c r="D111" s="456">
        <v>35848</v>
      </c>
      <c r="E111" s="457">
        <v>1998</v>
      </c>
      <c r="F111" s="458">
        <v>1</v>
      </c>
      <c r="G111" s="459" t="s">
        <v>180</v>
      </c>
      <c r="H111" s="459">
        <v>0</v>
      </c>
      <c r="I111" s="459">
        <v>0</v>
      </c>
      <c r="J111" s="459" t="s">
        <v>701</v>
      </c>
      <c r="K111" s="460">
        <v>0</v>
      </c>
      <c r="L111" s="461" t="s">
        <v>727</v>
      </c>
      <c r="M111" s="462">
        <v>41.02</v>
      </c>
      <c r="N111" s="462">
        <v>41.61</v>
      </c>
      <c r="O111" s="462" t="s">
        <v>234</v>
      </c>
      <c r="T111" s="463">
        <v>41.610050000000001</v>
      </c>
      <c r="U111" s="464">
        <v>11</v>
      </c>
      <c r="V111" s="465">
        <v>11</v>
      </c>
      <c r="W111" s="466">
        <v>2</v>
      </c>
      <c r="X111" s="464">
        <v>8</v>
      </c>
      <c r="Y111" s="462">
        <v>10</v>
      </c>
      <c r="Z111" s="863">
        <v>3</v>
      </c>
      <c r="AA111" s="472" t="s">
        <v>727</v>
      </c>
      <c r="AC111" s="791"/>
      <c r="AD111" s="467"/>
      <c r="AE111" s="467"/>
      <c r="AH111" s="40">
        <v>4157</v>
      </c>
      <c r="AI111" s="40">
        <v>3893</v>
      </c>
      <c r="AJ111" s="40">
        <v>3992</v>
      </c>
      <c r="AK111" s="40">
        <v>1100</v>
      </c>
      <c r="AL111" s="40">
        <v>4402</v>
      </c>
      <c r="AM111" s="40">
        <v>1100</v>
      </c>
      <c r="AN111" s="41">
        <v>4157</v>
      </c>
      <c r="AO111" s="41">
        <v>3992</v>
      </c>
      <c r="AP111" s="41">
        <v>3893</v>
      </c>
      <c r="AQ111" s="41">
        <v>1100</v>
      </c>
      <c r="AR111" s="41">
        <v>1100</v>
      </c>
      <c r="AS111" s="42">
        <v>4.1573992389310997E+21</v>
      </c>
      <c r="AT111" s="790">
        <v>1.5000000000000001E-4</v>
      </c>
    </row>
    <row r="112" spans="1:46" ht="16.899999999999999" customHeight="1">
      <c r="A112" s="453">
        <v>12</v>
      </c>
      <c r="B112" s="454">
        <v>91</v>
      </c>
      <c r="C112" s="818" t="s">
        <v>642</v>
      </c>
      <c r="D112" s="456">
        <v>36465</v>
      </c>
      <c r="E112" s="457">
        <v>1999</v>
      </c>
      <c r="F112" s="458">
        <v>2</v>
      </c>
      <c r="G112" s="459" t="s">
        <v>172</v>
      </c>
      <c r="H112" s="459">
        <v>0</v>
      </c>
      <c r="I112" s="459">
        <v>0</v>
      </c>
      <c r="J112" s="459">
        <v>0</v>
      </c>
      <c r="K112" s="460">
        <v>0</v>
      </c>
      <c r="L112" s="461" t="s">
        <v>659</v>
      </c>
      <c r="M112" s="462">
        <v>36.57</v>
      </c>
      <c r="N112" s="462">
        <v>37.89</v>
      </c>
      <c r="O112" s="462">
        <v>37.229999999999997</v>
      </c>
      <c r="T112" s="463">
        <v>37.890070000000001</v>
      </c>
      <c r="U112" s="464">
        <v>12</v>
      </c>
      <c r="V112" s="465">
        <v>12</v>
      </c>
      <c r="W112" s="466">
        <v>3</v>
      </c>
      <c r="X112" s="464">
        <v>9</v>
      </c>
      <c r="Y112" s="462" t="s">
        <v>759</v>
      </c>
      <c r="AA112" s="468" t="s">
        <v>659</v>
      </c>
      <c r="AE112" s="467"/>
      <c r="AH112" s="40">
        <v>2857</v>
      </c>
      <c r="AI112" s="40">
        <v>2989</v>
      </c>
      <c r="AJ112" s="40">
        <v>2922.9999999999995</v>
      </c>
      <c r="AK112" s="40">
        <v>0</v>
      </c>
      <c r="AL112" s="40">
        <v>0</v>
      </c>
      <c r="AM112" s="40">
        <v>0</v>
      </c>
      <c r="AN112" s="41">
        <v>2922.9999999999995</v>
      </c>
      <c r="AO112" s="41">
        <v>2857</v>
      </c>
      <c r="AP112" s="41">
        <v>0</v>
      </c>
      <c r="AQ112" s="41">
        <v>0</v>
      </c>
      <c r="AR112" s="41">
        <v>0</v>
      </c>
      <c r="AS112" s="42">
        <v>2923285700000</v>
      </c>
      <c r="AT112" s="790">
        <v>7.0000000000000007E-5</v>
      </c>
    </row>
    <row r="113" spans="1:46" ht="16.899999999999999" customHeight="1">
      <c r="A113" s="453">
        <v>13</v>
      </c>
      <c r="B113" s="454">
        <v>82</v>
      </c>
      <c r="C113" s="818" t="s">
        <v>633</v>
      </c>
      <c r="D113" s="456">
        <v>0</v>
      </c>
      <c r="E113" s="457">
        <v>1999</v>
      </c>
      <c r="F113" s="458">
        <v>0</v>
      </c>
      <c r="G113" s="459" t="s">
        <v>172</v>
      </c>
      <c r="H113" s="459">
        <v>0</v>
      </c>
      <c r="I113" s="459">
        <v>0</v>
      </c>
      <c r="J113" s="459">
        <v>0</v>
      </c>
      <c r="K113" s="460">
        <v>0</v>
      </c>
      <c r="L113" s="461" t="s">
        <v>665</v>
      </c>
      <c r="M113" s="794" t="s">
        <v>234</v>
      </c>
      <c r="N113" s="462" t="s">
        <v>234</v>
      </c>
      <c r="O113" s="462" t="s">
        <v>234</v>
      </c>
      <c r="T113" s="463" t="s">
        <v>233</v>
      </c>
      <c r="U113" s="464" t="s">
        <v>1049</v>
      </c>
      <c r="V113" s="465" t="s">
        <v>1049</v>
      </c>
      <c r="W113" s="466" t="s">
        <v>1049</v>
      </c>
      <c r="X113" s="464" t="s">
        <v>1049</v>
      </c>
      <c r="Y113" s="462" t="s">
        <v>759</v>
      </c>
      <c r="AA113" s="468" t="s">
        <v>665</v>
      </c>
      <c r="AH113" s="40">
        <v>4044</v>
      </c>
      <c r="AI113" s="40">
        <v>4248</v>
      </c>
      <c r="AJ113" s="40">
        <v>4011.9999999999995</v>
      </c>
      <c r="AK113" s="40">
        <v>1300</v>
      </c>
      <c r="AL113" s="40">
        <v>4074</v>
      </c>
      <c r="AM113" s="40">
        <v>4104</v>
      </c>
      <c r="AN113" s="41">
        <v>4104</v>
      </c>
      <c r="AO113" s="41">
        <v>4074</v>
      </c>
      <c r="AP113" s="41">
        <v>4044</v>
      </c>
      <c r="AQ113" s="41">
        <v>4011.9999999999995</v>
      </c>
      <c r="AR113" s="41">
        <v>1300</v>
      </c>
      <c r="AS113" s="42">
        <v>4.1044074404440095E+21</v>
      </c>
      <c r="AT113" s="790">
        <v>1.4000000000000001E-4</v>
      </c>
    </row>
    <row r="114" spans="1:46" ht="16.899999999999999" hidden="1" customHeight="1" thickBot="1">
      <c r="A114" s="453">
        <v>14</v>
      </c>
      <c r="C114" s="455" t="s">
        <v>1049</v>
      </c>
      <c r="D114" s="456" t="s">
        <v>1049</v>
      </c>
      <c r="E114" s="457" t="s">
        <v>1049</v>
      </c>
      <c r="F114" s="458" t="s">
        <v>1049</v>
      </c>
      <c r="G114" s="459" t="s">
        <v>1049</v>
      </c>
      <c r="H114" s="459" t="s">
        <v>1049</v>
      </c>
      <c r="I114" s="459" t="s">
        <v>1049</v>
      </c>
      <c r="J114" s="459" t="s">
        <v>1049</v>
      </c>
      <c r="K114" s="460" t="s">
        <v>1049</v>
      </c>
      <c r="L114" s="461" t="s">
        <v>1049</v>
      </c>
      <c r="T114" s="463">
        <v>1.0000000000000001E-5</v>
      </c>
      <c r="U114" s="464" t="s">
        <v>1049</v>
      </c>
      <c r="V114" s="465" t="s">
        <v>1049</v>
      </c>
      <c r="W114" s="466" t="s">
        <v>1049</v>
      </c>
      <c r="X114" s="464" t="s">
        <v>1049</v>
      </c>
      <c r="Y114" s="465" t="s">
        <v>1049</v>
      </c>
      <c r="AA114" s="468" t="s">
        <v>1049</v>
      </c>
      <c r="AC114" s="642">
        <v>20</v>
      </c>
      <c r="AH114" s="40">
        <v>0</v>
      </c>
      <c r="AI114" s="40">
        <v>0</v>
      </c>
      <c r="AJ114" s="40">
        <v>0</v>
      </c>
      <c r="AK114" s="40">
        <v>0</v>
      </c>
      <c r="AL114" s="40">
        <v>0</v>
      </c>
      <c r="AM114" s="40">
        <v>0</v>
      </c>
      <c r="AN114" s="41">
        <v>0</v>
      </c>
      <c r="AO114" s="41">
        <v>0</v>
      </c>
      <c r="AP114" s="41">
        <v>0</v>
      </c>
      <c r="AQ114" s="41">
        <v>0</v>
      </c>
      <c r="AR114" s="41">
        <v>0</v>
      </c>
      <c r="AS114" s="42">
        <v>0</v>
      </c>
      <c r="AT114" s="790">
        <v>1.0000000000000001E-5</v>
      </c>
    </row>
    <row r="115" spans="1:46" ht="16.899999999999999" hidden="1" customHeight="1" thickBot="1">
      <c r="A115" s="453">
        <v>15</v>
      </c>
      <c r="C115" s="455" t="s">
        <v>1049</v>
      </c>
      <c r="D115" s="456" t="s">
        <v>1049</v>
      </c>
      <c r="E115" s="457" t="s">
        <v>1049</v>
      </c>
      <c r="F115" s="458" t="s">
        <v>1049</v>
      </c>
      <c r="G115" s="459" t="s">
        <v>1049</v>
      </c>
      <c r="H115" s="459" t="s">
        <v>1049</v>
      </c>
      <c r="I115" s="459" t="s">
        <v>1049</v>
      </c>
      <c r="J115" s="459" t="s">
        <v>1049</v>
      </c>
      <c r="K115" s="460" t="s">
        <v>1049</v>
      </c>
      <c r="L115" s="461" t="s">
        <v>1049</v>
      </c>
      <c r="T115" s="463">
        <v>1.0000000000000001E-5</v>
      </c>
      <c r="U115" s="464" t="s">
        <v>1049</v>
      </c>
      <c r="V115" s="465" t="s">
        <v>1049</v>
      </c>
      <c r="W115" s="466" t="s">
        <v>1049</v>
      </c>
      <c r="X115" s="464" t="s">
        <v>1049</v>
      </c>
      <c r="Y115" s="465" t="s">
        <v>1049</v>
      </c>
      <c r="AA115" s="468" t="s">
        <v>1049</v>
      </c>
      <c r="AC115" s="642">
        <v>24</v>
      </c>
      <c r="AH115" s="40">
        <v>0</v>
      </c>
      <c r="AI115" s="40">
        <v>0</v>
      </c>
      <c r="AJ115" s="40">
        <v>0</v>
      </c>
      <c r="AK115" s="40">
        <v>0</v>
      </c>
      <c r="AL115" s="40">
        <v>0</v>
      </c>
      <c r="AM115" s="40">
        <v>0</v>
      </c>
      <c r="AN115" s="41">
        <v>0</v>
      </c>
      <c r="AO115" s="41">
        <v>0</v>
      </c>
      <c r="AP115" s="41">
        <v>0</v>
      </c>
      <c r="AQ115" s="41">
        <v>0</v>
      </c>
      <c r="AR115" s="41">
        <v>0</v>
      </c>
      <c r="AS115" s="42">
        <v>0</v>
      </c>
      <c r="AT115" s="790">
        <v>1.0000000000000001E-5</v>
      </c>
    </row>
    <row r="116" spans="1:46" ht="16.899999999999999" hidden="1" customHeight="1" thickBot="1">
      <c r="A116" s="453">
        <v>16</v>
      </c>
      <c r="C116" s="455" t="s">
        <v>1049</v>
      </c>
      <c r="D116" s="456" t="s">
        <v>1049</v>
      </c>
      <c r="E116" s="457" t="s">
        <v>1049</v>
      </c>
      <c r="F116" s="458" t="s">
        <v>1049</v>
      </c>
      <c r="G116" s="459" t="s">
        <v>1049</v>
      </c>
      <c r="H116" s="459" t="s">
        <v>1049</v>
      </c>
      <c r="I116" s="459" t="s">
        <v>1049</v>
      </c>
      <c r="J116" s="459" t="s">
        <v>1049</v>
      </c>
      <c r="K116" s="460" t="s">
        <v>1049</v>
      </c>
      <c r="L116" s="461" t="s">
        <v>1049</v>
      </c>
      <c r="T116" s="463">
        <v>1.0000000000000001E-5</v>
      </c>
      <c r="U116" s="464" t="s">
        <v>1049</v>
      </c>
      <c r="V116" s="465" t="s">
        <v>1049</v>
      </c>
      <c r="W116" s="466" t="s">
        <v>1049</v>
      </c>
      <c r="X116" s="464" t="s">
        <v>1049</v>
      </c>
      <c r="Y116" s="465" t="s">
        <v>1049</v>
      </c>
      <c r="AA116" s="468" t="s">
        <v>1049</v>
      </c>
      <c r="AC116" s="642">
        <v>28</v>
      </c>
      <c r="AH116" s="40">
        <v>0</v>
      </c>
      <c r="AI116" s="40">
        <v>0</v>
      </c>
      <c r="AJ116" s="40">
        <v>0</v>
      </c>
      <c r="AK116" s="40">
        <v>0</v>
      </c>
      <c r="AL116" s="40">
        <v>0</v>
      </c>
      <c r="AM116" s="40">
        <v>0</v>
      </c>
      <c r="AN116" s="41">
        <v>0</v>
      </c>
      <c r="AO116" s="41">
        <v>0</v>
      </c>
      <c r="AP116" s="41">
        <v>0</v>
      </c>
      <c r="AQ116" s="41">
        <v>0</v>
      </c>
      <c r="AR116" s="41">
        <v>0</v>
      </c>
      <c r="AS116" s="42">
        <v>0</v>
      </c>
      <c r="AT116" s="790">
        <v>1.0000000000000001E-5</v>
      </c>
    </row>
    <row r="117" spans="1:46" ht="16.899999999999999" hidden="1" customHeight="1">
      <c r="C117" s="455"/>
      <c r="D117" s="456"/>
      <c r="E117" s="457"/>
      <c r="G117" s="459"/>
      <c r="H117" s="459"/>
      <c r="I117" s="459"/>
      <c r="J117" s="459"/>
      <c r="L117" s="461"/>
      <c r="T117" s="463"/>
      <c r="U117" s="464"/>
      <c r="W117" s="466"/>
      <c r="X117" s="464"/>
      <c r="Y117" s="465"/>
      <c r="AA117" s="468"/>
      <c r="AC117" s="642"/>
      <c r="AH117" s="40"/>
      <c r="AI117" s="40"/>
      <c r="AJ117" s="40"/>
      <c r="AK117" s="40"/>
      <c r="AL117" s="40"/>
      <c r="AM117" s="40"/>
      <c r="AN117" s="41"/>
      <c r="AO117" s="41"/>
      <c r="AP117" s="41"/>
      <c r="AQ117" s="41"/>
      <c r="AR117" s="41"/>
      <c r="AS117" s="42"/>
      <c r="AT117" s="790"/>
    </row>
    <row r="118" spans="1:46" s="458" customFormat="1" hidden="1">
      <c r="A118" s="453"/>
      <c r="B118" s="454"/>
      <c r="C118" s="467"/>
      <c r="D118" s="456"/>
      <c r="E118" s="457"/>
      <c r="H118" s="467"/>
      <c r="J118" s="460"/>
      <c r="K118" s="460"/>
      <c r="L118" s="467"/>
      <c r="M118" s="462"/>
      <c r="N118" s="462"/>
      <c r="O118" s="462"/>
      <c r="P118" s="462"/>
      <c r="Q118" s="462"/>
      <c r="R118" s="462"/>
      <c r="S118" s="462"/>
      <c r="T118" s="465"/>
      <c r="U118" s="465"/>
      <c r="V118" s="465"/>
      <c r="W118" s="465"/>
      <c r="X118" s="465"/>
      <c r="Y118" s="467"/>
      <c r="Z118" s="467"/>
      <c r="AA118" s="467"/>
      <c r="AB118" s="510"/>
      <c r="AC118" s="642"/>
      <c r="AD118" s="510"/>
      <c r="AE118" s="510"/>
      <c r="AF118" s="510"/>
      <c r="AG118" s="510"/>
      <c r="AH118" s="510"/>
      <c r="AI118" s="510"/>
      <c r="AJ118" s="510"/>
      <c r="AK118" s="510"/>
    </row>
    <row r="119" spans="1:46" s="458" customFormat="1" ht="18" hidden="1" customHeight="1" thickBot="1">
      <c r="A119" s="453"/>
      <c r="B119" s="454"/>
      <c r="C119" s="796" t="s">
        <v>237</v>
      </c>
      <c r="D119" s="797"/>
      <c r="E119" s="469"/>
      <c r="F119" s="459"/>
      <c r="G119" s="459"/>
      <c r="H119" s="459"/>
      <c r="I119" s="459"/>
      <c r="J119" s="459"/>
      <c r="K119" s="459"/>
      <c r="L119" s="459"/>
      <c r="M119" s="459"/>
      <c r="N119" s="471"/>
      <c r="Q119" s="798" t="s">
        <v>218</v>
      </c>
      <c r="R119" s="470"/>
      <c r="S119" s="471"/>
      <c r="T119" s="471"/>
      <c r="U119" s="472"/>
      <c r="V119" s="472"/>
      <c r="W119" s="473"/>
      <c r="X119" s="467"/>
      <c r="Y119" s="474"/>
      <c r="AC119" s="642"/>
    </row>
    <row r="120" spans="1:46" s="458" customFormat="1" hidden="1">
      <c r="A120" s="453"/>
      <c r="B120" s="454"/>
      <c r="C120" s="796" t="s">
        <v>217</v>
      </c>
      <c r="D120" s="797"/>
      <c r="E120" s="469"/>
      <c r="F120" s="459"/>
      <c r="G120" s="459"/>
      <c r="H120" s="459"/>
      <c r="I120" s="459"/>
      <c r="J120" s="459"/>
      <c r="K120" s="459"/>
      <c r="L120" s="459"/>
      <c r="M120" s="459"/>
      <c r="N120" s="471"/>
      <c r="Q120" s="798"/>
      <c r="R120" s="470"/>
      <c r="S120" s="471"/>
      <c r="T120" s="471"/>
      <c r="U120" s="472"/>
      <c r="V120" s="472"/>
      <c r="W120" s="473"/>
      <c r="X120" s="467"/>
      <c r="Y120" s="474"/>
    </row>
    <row r="121" spans="1:46" s="458" customFormat="1" hidden="1">
      <c r="A121" s="453"/>
      <c r="B121" s="454"/>
      <c r="C121" s="796" t="s">
        <v>219</v>
      </c>
      <c r="D121" s="797"/>
      <c r="E121" s="469"/>
      <c r="F121" s="459"/>
      <c r="G121" s="459"/>
      <c r="H121" s="459"/>
      <c r="I121" s="459"/>
      <c r="J121" s="459"/>
      <c r="K121" s="459"/>
      <c r="L121" s="459"/>
      <c r="M121" s="459"/>
      <c r="N121" s="471"/>
      <c r="Q121" s="798"/>
      <c r="R121" s="470"/>
      <c r="S121" s="471"/>
      <c r="T121" s="471"/>
      <c r="U121" s="472"/>
      <c r="V121" s="472"/>
      <c r="W121" s="473"/>
      <c r="X121" s="467"/>
      <c r="Y121" s="474"/>
    </row>
    <row r="122" spans="1:46" s="458" customFormat="1" hidden="1">
      <c r="A122" s="865" t="s">
        <v>252</v>
      </c>
      <c r="B122" s="865"/>
      <c r="C122" s="865"/>
      <c r="D122" s="865"/>
      <c r="E122" s="865"/>
      <c r="F122" s="865"/>
      <c r="G122" s="865"/>
      <c r="H122" s="865"/>
      <c r="I122" s="865"/>
      <c r="J122" s="865"/>
      <c r="K122" s="865"/>
      <c r="L122" s="865"/>
      <c r="M122" s="865"/>
      <c r="N122" s="865"/>
      <c r="O122" s="865"/>
      <c r="P122" s="865"/>
      <c r="Q122" s="865"/>
      <c r="R122" s="865"/>
      <c r="S122" s="865"/>
      <c r="T122" s="865"/>
      <c r="U122" s="865"/>
      <c r="V122" s="865"/>
      <c r="W122" s="865"/>
      <c r="X122" s="865"/>
      <c r="Y122" s="865"/>
      <c r="Z122" s="865"/>
      <c r="AA122" s="865"/>
      <c r="AB122" s="510"/>
      <c r="AC122" s="510"/>
      <c r="AD122" s="34"/>
      <c r="AE122" s="510"/>
      <c r="AF122" s="510"/>
      <c r="AG122" s="510"/>
      <c r="AH122" s="510"/>
      <c r="AI122" s="510"/>
      <c r="AJ122" s="510"/>
      <c r="AK122" s="510"/>
    </row>
    <row r="123" spans="1:46" s="458" customFormat="1" hidden="1">
      <c r="A123" s="865" t="s">
        <v>627</v>
      </c>
      <c r="B123" s="865"/>
      <c r="C123" s="865"/>
      <c r="D123" s="865"/>
      <c r="E123" s="865"/>
      <c r="F123" s="865"/>
      <c r="G123" s="865"/>
      <c r="H123" s="865"/>
      <c r="I123" s="865"/>
      <c r="J123" s="865"/>
      <c r="K123" s="865"/>
      <c r="L123" s="865"/>
      <c r="M123" s="865"/>
      <c r="N123" s="865"/>
      <c r="O123" s="865"/>
      <c r="P123" s="865"/>
      <c r="Q123" s="865"/>
      <c r="R123" s="865"/>
      <c r="S123" s="865"/>
      <c r="T123" s="865"/>
      <c r="U123" s="865"/>
      <c r="V123" s="865"/>
      <c r="W123" s="865"/>
      <c r="X123" s="865"/>
      <c r="Y123" s="865"/>
      <c r="Z123" s="865"/>
      <c r="AA123" s="865"/>
      <c r="AB123" s="510"/>
      <c r="AC123" s="510"/>
      <c r="AD123" s="34"/>
      <c r="AE123" s="510"/>
      <c r="AF123" s="510"/>
      <c r="AG123" s="510"/>
      <c r="AH123" s="510"/>
      <c r="AI123" s="510"/>
      <c r="AJ123" s="510"/>
      <c r="AK123" s="510"/>
    </row>
    <row r="124" spans="1:46" s="458" customFormat="1" hidden="1">
      <c r="A124" s="865" t="s">
        <v>628</v>
      </c>
      <c r="B124" s="865"/>
      <c r="C124" s="865"/>
      <c r="D124" s="865"/>
      <c r="E124" s="865"/>
      <c r="F124" s="865"/>
      <c r="G124" s="865"/>
      <c r="H124" s="865"/>
      <c r="I124" s="865"/>
      <c r="J124" s="865"/>
      <c r="K124" s="865"/>
      <c r="L124" s="865"/>
      <c r="M124" s="865"/>
      <c r="N124" s="865"/>
      <c r="O124" s="865"/>
      <c r="P124" s="865"/>
      <c r="Q124" s="865"/>
      <c r="R124" s="865"/>
      <c r="S124" s="865"/>
      <c r="T124" s="865"/>
      <c r="U124" s="865"/>
      <c r="V124" s="865"/>
      <c r="W124" s="865"/>
      <c r="X124" s="865"/>
      <c r="Y124" s="865"/>
      <c r="Z124" s="865"/>
      <c r="AA124" s="865"/>
      <c r="AB124" s="510"/>
      <c r="AC124" s="510"/>
      <c r="AD124" s="34"/>
      <c r="AE124" s="510"/>
      <c r="AF124" s="510"/>
      <c r="AG124" s="510"/>
      <c r="AH124" s="510"/>
      <c r="AI124" s="510"/>
      <c r="AJ124" s="510"/>
      <c r="AK124" s="510"/>
    </row>
    <row r="125" spans="1:46" s="458" customFormat="1" hidden="1">
      <c r="A125" s="865"/>
      <c r="B125" s="865"/>
      <c r="C125" s="865"/>
      <c r="D125" s="865"/>
      <c r="E125" s="865"/>
      <c r="F125" s="865"/>
      <c r="G125" s="865"/>
      <c r="H125" s="865"/>
      <c r="I125" s="865"/>
      <c r="J125" s="865"/>
      <c r="K125" s="865"/>
      <c r="L125" s="865"/>
      <c r="M125" s="865"/>
      <c r="N125" s="865"/>
      <c r="O125" s="865"/>
      <c r="P125" s="865"/>
      <c r="Q125" s="865"/>
      <c r="R125" s="865"/>
      <c r="S125" s="865"/>
      <c r="T125" s="865"/>
      <c r="U125" s="865"/>
      <c r="V125" s="865"/>
      <c r="W125" s="865"/>
      <c r="X125" s="865"/>
      <c r="Y125" s="865"/>
      <c r="Z125" s="865"/>
      <c r="AA125" s="865"/>
      <c r="AB125" s="510"/>
      <c r="AC125" s="510"/>
      <c r="AD125" s="34"/>
      <c r="AE125" s="510"/>
      <c r="AF125" s="510"/>
      <c r="AG125" s="510"/>
      <c r="AH125" s="510"/>
      <c r="AI125" s="510"/>
      <c r="AJ125" s="510"/>
      <c r="AK125" s="510"/>
    </row>
    <row r="126" spans="1:46" s="458" customFormat="1" ht="20.25">
      <c r="A126" s="925" t="s">
        <v>417</v>
      </c>
      <c r="B126" s="925"/>
      <c r="C126" s="925"/>
      <c r="D126" s="465"/>
      <c r="E126" s="931" t="s">
        <v>38</v>
      </c>
      <c r="F126" s="931"/>
      <c r="G126" s="931"/>
      <c r="H126" s="931"/>
      <c r="I126" s="931"/>
      <c r="J126" s="770">
        <v>0.67708333333333337</v>
      </c>
      <c r="K126" s="771"/>
      <c r="L126" s="467"/>
      <c r="M126" s="772"/>
      <c r="N126" s="772"/>
      <c r="O126" s="772"/>
      <c r="P126" s="772"/>
      <c r="Q126" s="772"/>
      <c r="R126" s="772"/>
      <c r="S126" s="772"/>
      <c r="T126" s="510"/>
      <c r="U126" s="465"/>
      <c r="V126" s="465"/>
      <c r="W126" s="465"/>
      <c r="X126" s="465"/>
      <c r="Y126" s="467"/>
      <c r="Z126" s="467"/>
      <c r="AA126" s="467"/>
      <c r="AB126" s="510"/>
      <c r="AC126" s="510"/>
      <c r="AD126" s="34"/>
      <c r="AE126" s="510"/>
      <c r="AF126" s="510"/>
      <c r="AG126" s="510"/>
      <c r="AH126" s="510"/>
      <c r="AI126" s="510"/>
      <c r="AJ126" s="510"/>
      <c r="AK126" s="510"/>
    </row>
    <row r="127" spans="1:46" s="458" customFormat="1" ht="20.25" hidden="1">
      <c r="A127" s="515"/>
      <c r="B127" s="927"/>
      <c r="C127" s="927"/>
      <c r="D127" s="465"/>
      <c r="E127" s="937" t="s">
        <v>41</v>
      </c>
      <c r="F127" s="937"/>
      <c r="G127" s="937"/>
      <c r="H127" s="937"/>
      <c r="I127" s="937"/>
      <c r="J127" s="799">
        <v>0.70833333333333337</v>
      </c>
      <c r="K127" s="771"/>
      <c r="L127" s="467"/>
      <c r="M127" s="774"/>
      <c r="N127" s="772"/>
      <c r="O127" s="772"/>
      <c r="P127" s="772"/>
      <c r="Q127" s="774"/>
      <c r="R127" s="772"/>
      <c r="S127" s="772"/>
      <c r="T127" s="775"/>
      <c r="U127" s="465"/>
      <c r="V127" s="465"/>
      <c r="W127" s="465"/>
      <c r="X127" s="465"/>
      <c r="Y127" s="467"/>
      <c r="Z127" s="467"/>
      <c r="AA127" s="467"/>
      <c r="AB127" s="510"/>
      <c r="AC127" s="510"/>
      <c r="AD127" s="34"/>
      <c r="AE127" s="510"/>
      <c r="AF127" s="510"/>
      <c r="AG127" s="510"/>
      <c r="AH127" s="510"/>
      <c r="AI127" s="510"/>
      <c r="AJ127" s="510"/>
      <c r="AK127" s="510"/>
    </row>
    <row r="128" spans="1:46" s="458" customFormat="1" ht="37.15" customHeight="1">
      <c r="A128" s="776" t="s">
        <v>208</v>
      </c>
      <c r="B128" s="454" t="s">
        <v>44</v>
      </c>
      <c r="C128" s="777" t="s">
        <v>45</v>
      </c>
      <c r="D128" s="778" t="s">
        <v>209</v>
      </c>
      <c r="E128" s="779" t="s">
        <v>210</v>
      </c>
      <c r="F128" s="828" t="s">
        <v>46</v>
      </c>
      <c r="G128" s="780" t="s">
        <v>47</v>
      </c>
      <c r="H128" s="777" t="s">
        <v>48</v>
      </c>
      <c r="I128" s="780" t="s">
        <v>49</v>
      </c>
      <c r="J128" s="781" t="s">
        <v>50</v>
      </c>
      <c r="K128" s="781"/>
      <c r="L128" s="777"/>
      <c r="M128" s="782" t="s">
        <v>52</v>
      </c>
      <c r="N128" s="782" t="s">
        <v>52</v>
      </c>
      <c r="O128" s="782" t="s">
        <v>52</v>
      </c>
      <c r="P128" s="782" t="s">
        <v>208</v>
      </c>
      <c r="Q128" s="782" t="s">
        <v>52</v>
      </c>
      <c r="R128" s="782" t="s">
        <v>52</v>
      </c>
      <c r="S128" s="782" t="s">
        <v>52</v>
      </c>
      <c r="T128" s="783" t="s">
        <v>212</v>
      </c>
      <c r="U128" s="784"/>
      <c r="V128" s="783" t="s">
        <v>43</v>
      </c>
      <c r="W128" s="785" t="s">
        <v>56</v>
      </c>
      <c r="X128" s="786"/>
      <c r="Y128" s="780" t="s">
        <v>57</v>
      </c>
      <c r="Z128" s="780" t="s">
        <v>58</v>
      </c>
      <c r="AA128" s="807" t="s">
        <v>59</v>
      </c>
      <c r="AB128" s="510"/>
      <c r="AC128" s="510"/>
      <c r="AD128" s="34"/>
      <c r="AE128" s="510"/>
      <c r="AF128" s="510"/>
      <c r="AG128" s="510"/>
      <c r="AH128" s="510"/>
      <c r="AI128" s="510"/>
      <c r="AJ128" s="510"/>
      <c r="AK128" s="510"/>
    </row>
    <row r="129" spans="1:46" s="458" customFormat="1" ht="21" customHeight="1">
      <c r="A129" s="776"/>
      <c r="B129" s="454"/>
      <c r="C129" s="297" t="s">
        <v>1060</v>
      </c>
      <c r="D129" s="778"/>
      <c r="E129" s="779"/>
      <c r="F129" s="828"/>
      <c r="G129" s="780"/>
      <c r="H129" s="777"/>
      <c r="I129" s="780"/>
      <c r="J129" s="781"/>
      <c r="K129" s="781"/>
      <c r="L129" s="777"/>
      <c r="M129" s="782"/>
      <c r="N129" s="782"/>
      <c r="O129" s="782"/>
      <c r="P129" s="782"/>
      <c r="Q129" s="782"/>
      <c r="R129" s="782"/>
      <c r="S129" s="782"/>
      <c r="T129" s="783"/>
      <c r="U129" s="784"/>
      <c r="V129" s="783"/>
      <c r="W129" s="785"/>
      <c r="X129" s="786"/>
      <c r="Y129" s="780"/>
      <c r="Z129" s="780"/>
      <c r="AA129" s="807"/>
      <c r="AB129" s="510"/>
      <c r="AC129" s="510"/>
      <c r="AD129" s="34"/>
      <c r="AE129" s="510"/>
      <c r="AF129" s="510"/>
      <c r="AG129" s="510"/>
      <c r="AH129" s="510"/>
      <c r="AI129" s="510"/>
      <c r="AJ129" s="510"/>
      <c r="AK129" s="510"/>
    </row>
    <row r="130" spans="1:46" s="458" customFormat="1">
      <c r="A130" s="453">
        <v>1</v>
      </c>
      <c r="B130" s="777">
        <v>569</v>
      </c>
      <c r="C130" s="818" t="s">
        <v>516</v>
      </c>
      <c r="D130" s="456" t="s">
        <v>552</v>
      </c>
      <c r="E130" s="457">
        <v>1997</v>
      </c>
      <c r="F130" s="458" t="s">
        <v>522</v>
      </c>
      <c r="G130" s="459" t="s">
        <v>563</v>
      </c>
      <c r="H130" s="459">
        <v>0</v>
      </c>
      <c r="I130" s="459">
        <v>0</v>
      </c>
      <c r="J130" s="459" t="s">
        <v>572</v>
      </c>
      <c r="K130" s="460">
        <v>0</v>
      </c>
      <c r="L130" s="461" t="s">
        <v>618</v>
      </c>
      <c r="M130" s="826">
        <v>48.38</v>
      </c>
      <c r="N130" s="826" t="s">
        <v>234</v>
      </c>
      <c r="O130" s="826" t="s">
        <v>234</v>
      </c>
      <c r="P130" s="826"/>
      <c r="Q130" s="826" t="s">
        <v>234</v>
      </c>
      <c r="R130" s="826" t="s">
        <v>234</v>
      </c>
      <c r="S130" s="826">
        <v>46.01</v>
      </c>
      <c r="T130" s="830">
        <v>48.38</v>
      </c>
      <c r="U130" s="464">
        <v>8</v>
      </c>
      <c r="V130" s="465">
        <v>1</v>
      </c>
      <c r="W130" s="466" t="s">
        <v>34</v>
      </c>
      <c r="X130" s="464">
        <v>1</v>
      </c>
      <c r="Y130" s="462">
        <v>20</v>
      </c>
      <c r="Z130" s="858">
        <v>8</v>
      </c>
      <c r="AA130" s="468" t="s">
        <v>618</v>
      </c>
      <c r="AB130" s="467"/>
      <c r="AC130" s="467"/>
      <c r="AD130" s="467"/>
      <c r="AE130" s="467"/>
      <c r="AF130" s="510"/>
      <c r="AG130" s="510"/>
      <c r="AH130" s="40">
        <v>4038.0000000000005</v>
      </c>
      <c r="AI130" s="40">
        <v>100</v>
      </c>
      <c r="AJ130" s="40">
        <v>100</v>
      </c>
      <c r="AK130" s="40">
        <v>100</v>
      </c>
      <c r="AL130" s="40">
        <v>100</v>
      </c>
      <c r="AM130" s="40">
        <v>3801</v>
      </c>
      <c r="AN130" s="41">
        <v>3801</v>
      </c>
      <c r="AO130" s="41">
        <v>100</v>
      </c>
      <c r="AP130" s="41">
        <v>100</v>
      </c>
      <c r="AQ130" s="41">
        <v>100</v>
      </c>
      <c r="AR130" s="41">
        <v>100</v>
      </c>
      <c r="AS130" s="42">
        <v>3.8011001001000998E+17</v>
      </c>
      <c r="AT130" s="790" t="e">
        <v>#N/A</v>
      </c>
    </row>
    <row r="131" spans="1:46" s="458" customFormat="1" ht="25.9" customHeight="1">
      <c r="A131" s="453"/>
      <c r="B131" s="777"/>
      <c r="C131" s="297" t="s">
        <v>1038</v>
      </c>
      <c r="D131" s="456"/>
      <c r="E131" s="457"/>
      <c r="G131" s="459"/>
      <c r="H131" s="459"/>
      <c r="I131" s="459"/>
      <c r="J131" s="459"/>
      <c r="K131" s="460"/>
      <c r="L131" s="461"/>
      <c r="M131" s="826"/>
      <c r="N131" s="826"/>
      <c r="O131" s="826"/>
      <c r="P131" s="826"/>
      <c r="Q131" s="826"/>
      <c r="R131" s="826"/>
      <c r="S131" s="826"/>
      <c r="T131" s="830"/>
      <c r="U131" s="464"/>
      <c r="V131" s="465"/>
      <c r="W131" s="466"/>
      <c r="X131" s="464"/>
      <c r="Y131" s="462"/>
      <c r="Z131" s="863"/>
      <c r="AA131" s="468"/>
      <c r="AB131" s="467"/>
      <c r="AC131" s="467"/>
      <c r="AD131" s="467"/>
      <c r="AE131" s="467"/>
      <c r="AF131" s="510"/>
      <c r="AG131" s="510"/>
      <c r="AH131" s="40"/>
      <c r="AI131" s="40"/>
      <c r="AJ131" s="40"/>
      <c r="AK131" s="40"/>
      <c r="AL131" s="40"/>
      <c r="AM131" s="40"/>
      <c r="AN131" s="41"/>
      <c r="AO131" s="41"/>
      <c r="AP131" s="41"/>
      <c r="AQ131" s="41"/>
      <c r="AR131" s="41"/>
      <c r="AS131" s="42"/>
      <c r="AT131" s="790"/>
    </row>
    <row r="132" spans="1:46" s="458" customFormat="1" ht="31.9" customHeight="1">
      <c r="A132" s="453">
        <v>2</v>
      </c>
      <c r="B132" s="777">
        <v>552</v>
      </c>
      <c r="C132" s="818" t="s">
        <v>519</v>
      </c>
      <c r="D132" s="456" t="s">
        <v>560</v>
      </c>
      <c r="E132" s="457">
        <v>1993</v>
      </c>
      <c r="F132" s="458" t="s">
        <v>524</v>
      </c>
      <c r="G132" s="459" t="s">
        <v>563</v>
      </c>
      <c r="H132" s="459">
        <v>0</v>
      </c>
      <c r="I132" s="459">
        <v>0</v>
      </c>
      <c r="J132" s="459" t="s">
        <v>591</v>
      </c>
      <c r="K132" s="460">
        <v>0</v>
      </c>
      <c r="L132" s="461" t="s">
        <v>625</v>
      </c>
      <c r="M132" s="802" t="s">
        <v>234</v>
      </c>
      <c r="N132" s="802">
        <v>62.38</v>
      </c>
      <c r="O132" s="802">
        <v>63.43</v>
      </c>
      <c r="P132" s="802"/>
      <c r="Q132" s="802">
        <v>63.29</v>
      </c>
      <c r="R132" s="802" t="s">
        <v>234</v>
      </c>
      <c r="S132" s="802">
        <v>59.53</v>
      </c>
      <c r="T132" s="830">
        <v>63.43</v>
      </c>
      <c r="U132" s="464">
        <v>2</v>
      </c>
      <c r="V132" s="465">
        <v>1</v>
      </c>
      <c r="W132" s="466" t="s">
        <v>32</v>
      </c>
      <c r="X132" s="464">
        <v>1</v>
      </c>
      <c r="Y132" s="462">
        <v>20</v>
      </c>
      <c r="Z132" s="857">
        <v>8</v>
      </c>
      <c r="AA132" s="831" t="s">
        <v>625</v>
      </c>
      <c r="AB132" s="510"/>
      <c r="AC132" s="556">
        <v>0.1</v>
      </c>
      <c r="AD132" s="297" t="s">
        <v>213</v>
      </c>
      <c r="AE132" s="467"/>
      <c r="AF132" s="510"/>
      <c r="AG132" s="510"/>
      <c r="AH132" s="40">
        <v>200</v>
      </c>
      <c r="AI132" s="40">
        <v>5438</v>
      </c>
      <c r="AJ132" s="40">
        <v>5543</v>
      </c>
      <c r="AK132" s="40">
        <v>5529</v>
      </c>
      <c r="AL132" s="40">
        <v>200</v>
      </c>
      <c r="AM132" s="40">
        <v>5153</v>
      </c>
      <c r="AN132" s="41">
        <v>5529</v>
      </c>
      <c r="AO132" s="41">
        <v>5438</v>
      </c>
      <c r="AP132" s="41">
        <v>5153</v>
      </c>
      <c r="AQ132" s="41">
        <v>200</v>
      </c>
      <c r="AR132" s="41">
        <v>200</v>
      </c>
      <c r="AS132" s="42">
        <v>5.5295438515319996E+19</v>
      </c>
      <c r="AT132" s="790" t="e">
        <v>#N/A</v>
      </c>
    </row>
    <row r="133" spans="1:46" s="458" customFormat="1" ht="36.75">
      <c r="A133" s="453">
        <v>3</v>
      </c>
      <c r="B133" s="454">
        <v>564</v>
      </c>
      <c r="C133" s="818" t="s">
        <v>518</v>
      </c>
      <c r="D133" s="456" t="s">
        <v>558</v>
      </c>
      <c r="E133" s="457">
        <v>1993</v>
      </c>
      <c r="F133" s="458" t="s">
        <v>522</v>
      </c>
      <c r="G133" s="459" t="s">
        <v>563</v>
      </c>
      <c r="H133" s="459">
        <v>0</v>
      </c>
      <c r="I133" s="459">
        <v>0</v>
      </c>
      <c r="J133" s="459" t="s">
        <v>589</v>
      </c>
      <c r="K133" s="460">
        <v>0</v>
      </c>
      <c r="L133" s="461" t="s">
        <v>623</v>
      </c>
      <c r="M133" s="802" t="s">
        <v>234</v>
      </c>
      <c r="N133" s="802">
        <v>55.42</v>
      </c>
      <c r="O133" s="802" t="s">
        <v>234</v>
      </c>
      <c r="P133" s="802"/>
      <c r="Q133" s="802" t="s">
        <v>234</v>
      </c>
      <c r="R133" s="802">
        <v>54.4</v>
      </c>
      <c r="S133" s="802" t="s">
        <v>234</v>
      </c>
      <c r="T133" s="830">
        <v>55.42</v>
      </c>
      <c r="U133" s="464">
        <v>5</v>
      </c>
      <c r="V133" s="465">
        <v>2</v>
      </c>
      <c r="W133" s="466" t="s">
        <v>34</v>
      </c>
      <c r="X133" s="464">
        <v>2</v>
      </c>
      <c r="Y133" s="462">
        <v>17</v>
      </c>
      <c r="Z133" s="863">
        <v>3</v>
      </c>
      <c r="AA133" s="831" t="s">
        <v>623</v>
      </c>
      <c r="AB133" s="510"/>
      <c r="AC133" s="806">
        <v>0.1</v>
      </c>
      <c r="AD133" s="829" t="s">
        <v>214</v>
      </c>
      <c r="AE133" s="467"/>
      <c r="AF133" s="510"/>
      <c r="AG133" s="510"/>
      <c r="AH133" s="40">
        <v>300</v>
      </c>
      <c r="AI133" s="40">
        <v>4742</v>
      </c>
      <c r="AJ133" s="40">
        <v>300</v>
      </c>
      <c r="AK133" s="40">
        <v>300</v>
      </c>
      <c r="AL133" s="40">
        <v>4640</v>
      </c>
      <c r="AM133" s="40">
        <v>300</v>
      </c>
      <c r="AN133" s="41">
        <v>4640</v>
      </c>
      <c r="AO133" s="41">
        <v>300</v>
      </c>
      <c r="AP133" s="41">
        <v>300</v>
      </c>
      <c r="AQ133" s="41">
        <v>300</v>
      </c>
      <c r="AR133" s="41">
        <v>300</v>
      </c>
      <c r="AS133" s="42">
        <v>4.6403003003003002E+17</v>
      </c>
      <c r="AT133" s="790" t="e">
        <v>#N/A</v>
      </c>
    </row>
    <row r="134" spans="1:46" s="458" customFormat="1" ht="24.75">
      <c r="A134" s="453">
        <v>4</v>
      </c>
      <c r="B134" s="454">
        <v>191</v>
      </c>
      <c r="C134" s="818" t="s">
        <v>122</v>
      </c>
      <c r="D134" s="456">
        <v>34956</v>
      </c>
      <c r="E134" s="457">
        <v>1995</v>
      </c>
      <c r="F134" s="458" t="s">
        <v>522</v>
      </c>
      <c r="G134" s="459" t="s">
        <v>180</v>
      </c>
      <c r="H134" s="459" t="s">
        <v>803</v>
      </c>
      <c r="I134" s="459">
        <v>0</v>
      </c>
      <c r="J134" s="459" t="s">
        <v>699</v>
      </c>
      <c r="K134" s="460">
        <v>0</v>
      </c>
      <c r="L134" s="461" t="s">
        <v>715</v>
      </c>
      <c r="M134" s="802" t="s">
        <v>234</v>
      </c>
      <c r="N134" s="802">
        <v>51.85</v>
      </c>
      <c r="O134" s="802">
        <v>51.89</v>
      </c>
      <c r="P134" s="802"/>
      <c r="Q134" s="802">
        <v>51.38</v>
      </c>
      <c r="R134" s="802">
        <v>49.09</v>
      </c>
      <c r="S134" s="802">
        <v>49.72</v>
      </c>
      <c r="T134" s="830">
        <v>51.89</v>
      </c>
      <c r="U134" s="464">
        <v>6</v>
      </c>
      <c r="V134" s="465">
        <v>3</v>
      </c>
      <c r="W134" s="466" t="s">
        <v>34</v>
      </c>
      <c r="X134" s="464">
        <v>3</v>
      </c>
      <c r="Y134" s="462">
        <v>15</v>
      </c>
      <c r="Z134" s="863">
        <v>3</v>
      </c>
      <c r="AA134" s="831" t="s">
        <v>715</v>
      </c>
      <c r="AB134" s="510"/>
      <c r="AC134" s="806">
        <v>23</v>
      </c>
      <c r="AD134" s="829" t="s">
        <v>215</v>
      </c>
      <c r="AE134" s="467"/>
      <c r="AF134" s="510"/>
      <c r="AG134" s="510"/>
      <c r="AH134" s="40">
        <v>400</v>
      </c>
      <c r="AI134" s="40">
        <v>4385</v>
      </c>
      <c r="AJ134" s="40">
        <v>4389</v>
      </c>
      <c r="AK134" s="40">
        <v>4338</v>
      </c>
      <c r="AL134" s="40">
        <v>4109</v>
      </c>
      <c r="AM134" s="40">
        <v>4172</v>
      </c>
      <c r="AN134" s="41">
        <v>4385</v>
      </c>
      <c r="AO134" s="41">
        <v>4338</v>
      </c>
      <c r="AP134" s="41">
        <v>4172</v>
      </c>
      <c r="AQ134" s="41">
        <v>4109</v>
      </c>
      <c r="AR134" s="41">
        <v>400</v>
      </c>
      <c r="AS134" s="42">
        <v>4.3854338417240998E+20</v>
      </c>
      <c r="AT134" s="790" t="e">
        <v>#N/A</v>
      </c>
    </row>
    <row r="135" spans="1:46" s="458" customFormat="1" ht="18" customHeight="1">
      <c r="A135" s="453"/>
      <c r="B135" s="777"/>
      <c r="C135" s="297" t="s">
        <v>1061</v>
      </c>
      <c r="D135" s="456"/>
      <c r="E135" s="457"/>
      <c r="G135" s="459"/>
      <c r="H135" s="459"/>
      <c r="I135" s="459"/>
      <c r="J135" s="459"/>
      <c r="K135" s="460"/>
      <c r="L135" s="461"/>
      <c r="M135" s="802"/>
      <c r="N135" s="802"/>
      <c r="O135" s="802"/>
      <c r="P135" s="802"/>
      <c r="Q135" s="802"/>
      <c r="R135" s="802"/>
      <c r="S135" s="802"/>
      <c r="T135" s="830"/>
      <c r="U135" s="464"/>
      <c r="V135" s="465"/>
      <c r="W135" s="466"/>
      <c r="X135" s="464" t="s">
        <v>1049</v>
      </c>
      <c r="Y135" s="462"/>
      <c r="Z135" s="863"/>
      <c r="AA135" s="831"/>
      <c r="AB135" s="510"/>
      <c r="AC135" s="806"/>
      <c r="AD135" s="829"/>
      <c r="AE135" s="467"/>
      <c r="AF135" s="510"/>
      <c r="AG135" s="510"/>
      <c r="AH135" s="40"/>
      <c r="AI135" s="40"/>
      <c r="AJ135" s="40"/>
      <c r="AK135" s="40"/>
      <c r="AL135" s="40"/>
      <c r="AM135" s="40"/>
      <c r="AN135" s="41"/>
      <c r="AO135" s="41"/>
      <c r="AP135" s="41"/>
      <c r="AQ135" s="41"/>
      <c r="AR135" s="41"/>
      <c r="AS135" s="42"/>
      <c r="AT135" s="790"/>
    </row>
    <row r="136" spans="1:46" s="458" customFormat="1" ht="36.75">
      <c r="A136" s="453">
        <v>1</v>
      </c>
      <c r="B136" s="454">
        <v>204</v>
      </c>
      <c r="C136" s="818" t="s">
        <v>689</v>
      </c>
      <c r="D136" s="456">
        <v>33216</v>
      </c>
      <c r="E136" s="457">
        <v>1990</v>
      </c>
      <c r="F136" s="458" t="s">
        <v>678</v>
      </c>
      <c r="G136" s="459" t="s">
        <v>180</v>
      </c>
      <c r="H136" s="459">
        <v>0</v>
      </c>
      <c r="I136" s="459">
        <v>0</v>
      </c>
      <c r="J136" s="459" t="s">
        <v>699</v>
      </c>
      <c r="K136" s="460">
        <v>0</v>
      </c>
      <c r="L136" s="461" t="s">
        <v>705</v>
      </c>
      <c r="M136" s="802">
        <v>63.58</v>
      </c>
      <c r="N136" s="802">
        <v>63.27</v>
      </c>
      <c r="O136" s="802"/>
      <c r="P136" s="802"/>
      <c r="Q136" s="802">
        <v>64.849999999999994</v>
      </c>
      <c r="R136" s="802">
        <v>64.150000000000006</v>
      </c>
      <c r="S136" s="802" t="s">
        <v>234</v>
      </c>
      <c r="T136" s="830">
        <v>64.849999999999994</v>
      </c>
      <c r="U136" s="464">
        <v>1</v>
      </c>
      <c r="V136" s="465">
        <v>1</v>
      </c>
      <c r="W136" s="466" t="s">
        <v>32</v>
      </c>
      <c r="X136" s="464">
        <v>1</v>
      </c>
      <c r="Y136" s="462">
        <v>20</v>
      </c>
      <c r="Z136" s="857">
        <v>8</v>
      </c>
      <c r="AA136" s="831" t="s">
        <v>705</v>
      </c>
      <c r="AB136" s="510"/>
      <c r="AC136" s="806">
        <v>27</v>
      </c>
      <c r="AD136" s="829" t="s">
        <v>216</v>
      </c>
      <c r="AE136" s="467"/>
      <c r="AF136" s="510"/>
      <c r="AG136" s="510"/>
      <c r="AH136" s="40">
        <v>5558</v>
      </c>
      <c r="AI136" s="40">
        <v>5527</v>
      </c>
      <c r="AJ136" s="40">
        <v>0</v>
      </c>
      <c r="AK136" s="40">
        <v>5684.9999999999991</v>
      </c>
      <c r="AL136" s="40">
        <v>5615.0000000000009</v>
      </c>
      <c r="AM136" s="40">
        <v>500</v>
      </c>
      <c r="AN136" s="41">
        <v>5615.0000000000009</v>
      </c>
      <c r="AO136" s="41">
        <v>5558</v>
      </c>
      <c r="AP136" s="41">
        <v>5527</v>
      </c>
      <c r="AQ136" s="41">
        <v>500</v>
      </c>
      <c r="AR136" s="41">
        <v>0</v>
      </c>
      <c r="AS136" s="42">
        <v>5.6155558552750003E+17</v>
      </c>
      <c r="AT136" s="790" t="e">
        <v>#N/A</v>
      </c>
    </row>
    <row r="137" spans="1:46" s="458" customFormat="1">
      <c r="A137" s="453">
        <v>2</v>
      </c>
      <c r="B137" s="454">
        <v>146</v>
      </c>
      <c r="C137" s="818" t="s">
        <v>750</v>
      </c>
      <c r="D137" s="456">
        <v>33553</v>
      </c>
      <c r="E137" s="457">
        <v>1991</v>
      </c>
      <c r="F137" s="458" t="s">
        <v>524</v>
      </c>
      <c r="G137" s="459" t="s">
        <v>966</v>
      </c>
      <c r="H137" s="459">
        <v>0</v>
      </c>
      <c r="I137" s="459">
        <v>0</v>
      </c>
      <c r="J137" s="459">
        <v>0</v>
      </c>
      <c r="K137" s="460">
        <v>0</v>
      </c>
      <c r="L137" s="461" t="s">
        <v>751</v>
      </c>
      <c r="M137" s="802">
        <v>55.46</v>
      </c>
      <c r="N137" s="802">
        <v>59.14</v>
      </c>
      <c r="O137" s="802"/>
      <c r="P137" s="802"/>
      <c r="Q137" s="802">
        <v>60.64</v>
      </c>
      <c r="R137" s="802" t="s">
        <v>234</v>
      </c>
      <c r="S137" s="802" t="s">
        <v>234</v>
      </c>
      <c r="T137" s="830">
        <v>60.64</v>
      </c>
      <c r="U137" s="464">
        <v>3</v>
      </c>
      <c r="V137" s="465">
        <v>2</v>
      </c>
      <c r="W137" s="466" t="s">
        <v>32</v>
      </c>
      <c r="X137" s="464">
        <v>2</v>
      </c>
      <c r="Y137" s="462">
        <v>17</v>
      </c>
      <c r="Z137" s="858">
        <v>8</v>
      </c>
      <c r="AA137" s="831" t="s">
        <v>751</v>
      </c>
      <c r="AB137" s="510"/>
      <c r="AC137" s="806">
        <v>32</v>
      </c>
      <c r="AD137" s="829">
        <v>3</v>
      </c>
      <c r="AE137" s="467"/>
      <c r="AF137" s="510"/>
      <c r="AG137" s="510"/>
      <c r="AH137" s="40">
        <v>4746</v>
      </c>
      <c r="AI137" s="40">
        <v>5114</v>
      </c>
      <c r="AJ137" s="40">
        <v>0</v>
      </c>
      <c r="AK137" s="40">
        <v>5264</v>
      </c>
      <c r="AL137" s="40">
        <v>600</v>
      </c>
      <c r="AM137" s="40">
        <v>600</v>
      </c>
      <c r="AN137" s="41">
        <v>5114</v>
      </c>
      <c r="AO137" s="41">
        <v>4746</v>
      </c>
      <c r="AP137" s="41">
        <v>600</v>
      </c>
      <c r="AQ137" s="41">
        <v>600</v>
      </c>
      <c r="AR137" s="41">
        <v>0</v>
      </c>
      <c r="AS137" s="42">
        <v>5.11447466006E+16</v>
      </c>
      <c r="AT137" s="790" t="e">
        <v>#N/A</v>
      </c>
    </row>
    <row r="138" spans="1:46" s="458" customFormat="1">
      <c r="A138" s="453">
        <v>3</v>
      </c>
      <c r="B138" s="454">
        <v>40</v>
      </c>
      <c r="C138" s="818" t="s">
        <v>666</v>
      </c>
      <c r="D138" s="456">
        <v>0</v>
      </c>
      <c r="E138" s="457">
        <v>1989</v>
      </c>
      <c r="F138" s="458">
        <v>0</v>
      </c>
      <c r="G138" s="459" t="s">
        <v>172</v>
      </c>
      <c r="H138" s="459">
        <v>0</v>
      </c>
      <c r="I138" s="459">
        <v>0</v>
      </c>
      <c r="J138" s="459">
        <v>0</v>
      </c>
      <c r="K138" s="460">
        <v>0</v>
      </c>
      <c r="L138" s="461" t="s">
        <v>663</v>
      </c>
      <c r="M138" s="802">
        <v>59.09</v>
      </c>
      <c r="N138" s="802" t="s">
        <v>234</v>
      </c>
      <c r="O138" s="802" t="s">
        <v>234</v>
      </c>
      <c r="P138" s="802"/>
      <c r="Q138" s="802" t="s">
        <v>234</v>
      </c>
      <c r="R138" s="802">
        <v>60.57</v>
      </c>
      <c r="S138" s="802">
        <v>59.73</v>
      </c>
      <c r="T138" s="830">
        <v>60.57</v>
      </c>
      <c r="U138" s="464">
        <v>4</v>
      </c>
      <c r="V138" s="465">
        <v>3</v>
      </c>
      <c r="W138" s="466" t="s">
        <v>32</v>
      </c>
      <c r="X138" s="464">
        <v>3</v>
      </c>
      <c r="Y138" s="462">
        <v>15</v>
      </c>
      <c r="Z138" s="858">
        <v>8</v>
      </c>
      <c r="AA138" s="831" t="s">
        <v>663</v>
      </c>
      <c r="AB138" s="793"/>
      <c r="AC138" s="806">
        <v>38</v>
      </c>
      <c r="AD138" s="829">
        <v>2</v>
      </c>
      <c r="AE138" s="467"/>
      <c r="AF138" s="510"/>
      <c r="AG138" s="510"/>
      <c r="AH138" s="40">
        <v>5109</v>
      </c>
      <c r="AI138" s="40">
        <v>700</v>
      </c>
      <c r="AJ138" s="40">
        <v>700</v>
      </c>
      <c r="AK138" s="40">
        <v>700</v>
      </c>
      <c r="AL138" s="40">
        <v>5257</v>
      </c>
      <c r="AM138" s="40">
        <v>5173</v>
      </c>
      <c r="AN138" s="41">
        <v>5173</v>
      </c>
      <c r="AO138" s="41">
        <v>5109</v>
      </c>
      <c r="AP138" s="41">
        <v>700</v>
      </c>
      <c r="AQ138" s="41">
        <v>700</v>
      </c>
      <c r="AR138" s="41">
        <v>700</v>
      </c>
      <c r="AS138" s="42">
        <v>5.1735109700700703E+18</v>
      </c>
      <c r="AT138" s="790" t="e">
        <v>#N/A</v>
      </c>
    </row>
    <row r="139" spans="1:46" s="458" customFormat="1">
      <c r="A139" s="453">
        <v>4</v>
      </c>
      <c r="B139" s="454">
        <v>79</v>
      </c>
      <c r="C139" s="818" t="s">
        <v>641</v>
      </c>
      <c r="D139" s="456">
        <v>0</v>
      </c>
      <c r="E139" s="457">
        <v>1992</v>
      </c>
      <c r="F139" s="458">
        <v>0</v>
      </c>
      <c r="G139" s="459" t="s">
        <v>172</v>
      </c>
      <c r="H139" s="459">
        <v>0</v>
      </c>
      <c r="I139" s="459">
        <v>0</v>
      </c>
      <c r="J139" s="459">
        <v>0</v>
      </c>
      <c r="K139" s="460">
        <v>0</v>
      </c>
      <c r="L139" s="461" t="s">
        <v>665</v>
      </c>
      <c r="M139" s="802" t="s">
        <v>234</v>
      </c>
      <c r="N139" s="802">
        <v>46.86</v>
      </c>
      <c r="O139" s="802">
        <v>49.98</v>
      </c>
      <c r="P139" s="802"/>
      <c r="Q139" s="802">
        <v>49.98</v>
      </c>
      <c r="R139" s="802">
        <v>50.49</v>
      </c>
      <c r="S139" s="802">
        <v>48.91</v>
      </c>
      <c r="T139" s="830">
        <v>50.49</v>
      </c>
      <c r="U139" s="464">
        <v>7</v>
      </c>
      <c r="V139" s="465">
        <v>4</v>
      </c>
      <c r="W139" s="466" t="s">
        <v>34</v>
      </c>
      <c r="X139" s="464">
        <v>4</v>
      </c>
      <c r="Y139" s="462">
        <v>14</v>
      </c>
      <c r="Z139" s="863">
        <v>3</v>
      </c>
      <c r="AA139" s="831" t="s">
        <v>665</v>
      </c>
      <c r="AB139" s="510"/>
      <c r="AC139" s="806">
        <v>42</v>
      </c>
      <c r="AD139" s="829">
        <v>1</v>
      </c>
      <c r="AE139" s="467"/>
      <c r="AF139" s="510"/>
      <c r="AG139" s="510"/>
      <c r="AH139" s="40">
        <v>800</v>
      </c>
      <c r="AI139" s="40">
        <v>3886</v>
      </c>
      <c r="AJ139" s="40">
        <v>4198</v>
      </c>
      <c r="AK139" s="40">
        <v>4198</v>
      </c>
      <c r="AL139" s="40">
        <v>4249</v>
      </c>
      <c r="AM139" s="40">
        <v>4090.9999999999995</v>
      </c>
      <c r="AN139" s="41">
        <v>4198</v>
      </c>
      <c r="AO139" s="41">
        <v>4198</v>
      </c>
      <c r="AP139" s="41">
        <v>4090.9999999999995</v>
      </c>
      <c r="AQ139" s="41">
        <v>3886</v>
      </c>
      <c r="AR139" s="41">
        <v>800</v>
      </c>
      <c r="AS139" s="42">
        <v>4.1984198409138799E+20</v>
      </c>
      <c r="AT139" s="790" t="e">
        <v>#N/A</v>
      </c>
    </row>
    <row r="140" spans="1:46" s="458" customFormat="1" ht="18.75" hidden="1">
      <c r="A140" s="453">
        <v>9</v>
      </c>
      <c r="B140" s="454"/>
      <c r="C140" s="455" t="s">
        <v>1049</v>
      </c>
      <c r="D140" s="456" t="s">
        <v>1049</v>
      </c>
      <c r="E140" s="457" t="s">
        <v>1049</v>
      </c>
      <c r="F140" s="458" t="s">
        <v>1049</v>
      </c>
      <c r="G140" s="459" t="s">
        <v>1049</v>
      </c>
      <c r="H140" s="459" t="s">
        <v>1049</v>
      </c>
      <c r="I140" s="459" t="s">
        <v>1049</v>
      </c>
      <c r="J140" s="459" t="s">
        <v>1049</v>
      </c>
      <c r="K140" s="460" t="s">
        <v>1049</v>
      </c>
      <c r="L140" s="461" t="s">
        <v>1049</v>
      </c>
      <c r="M140" s="794"/>
      <c r="N140" s="794"/>
      <c r="O140" s="794"/>
      <c r="P140" s="794"/>
      <c r="Q140" s="794"/>
      <c r="R140" s="794"/>
      <c r="S140" s="794"/>
      <c r="T140" s="463" t="s">
        <v>1049</v>
      </c>
      <c r="U140" s="464" t="s">
        <v>1049</v>
      </c>
      <c r="V140" s="465" t="s">
        <v>1049</v>
      </c>
      <c r="W140" s="466" t="s">
        <v>1049</v>
      </c>
      <c r="X140" s="464" t="s">
        <v>1049</v>
      </c>
      <c r="Y140" s="465" t="s">
        <v>1049</v>
      </c>
      <c r="Z140" s="467"/>
      <c r="AA140" s="468" t="s">
        <v>1049</v>
      </c>
      <c r="AB140" s="510"/>
      <c r="AC140" s="806">
        <v>48</v>
      </c>
      <c r="AD140" s="829" t="s">
        <v>34</v>
      </c>
      <c r="AE140" s="467"/>
      <c r="AF140" s="510"/>
      <c r="AG140" s="510"/>
      <c r="AH140" s="40">
        <v>0</v>
      </c>
      <c r="AI140" s="40">
        <v>0</v>
      </c>
      <c r="AJ140" s="40">
        <v>0</v>
      </c>
      <c r="AK140" s="40">
        <v>0</v>
      </c>
      <c r="AL140" s="40">
        <v>0</v>
      </c>
      <c r="AM140" s="40">
        <v>0</v>
      </c>
      <c r="AN140" s="41">
        <v>0</v>
      </c>
      <c r="AO140" s="41">
        <v>0</v>
      </c>
      <c r="AP140" s="41">
        <v>0</v>
      </c>
      <c r="AQ140" s="41">
        <v>0</v>
      </c>
      <c r="AR140" s="41">
        <v>0</v>
      </c>
      <c r="AS140" s="42">
        <v>0</v>
      </c>
      <c r="AT140" s="790">
        <v>1.0000000000000001E-5</v>
      </c>
    </row>
    <row r="141" spans="1:46" s="458" customFormat="1" ht="18.75" hidden="1">
      <c r="A141" s="453">
        <v>10</v>
      </c>
      <c r="B141" s="454"/>
      <c r="C141" s="455" t="s">
        <v>1049</v>
      </c>
      <c r="D141" s="456" t="s">
        <v>1049</v>
      </c>
      <c r="E141" s="457" t="s">
        <v>1049</v>
      </c>
      <c r="F141" s="458" t="s">
        <v>1049</v>
      </c>
      <c r="G141" s="459" t="s">
        <v>1049</v>
      </c>
      <c r="H141" s="459" t="s">
        <v>1049</v>
      </c>
      <c r="I141" s="459" t="s">
        <v>1049</v>
      </c>
      <c r="J141" s="459" t="s">
        <v>1049</v>
      </c>
      <c r="K141" s="460" t="s">
        <v>1049</v>
      </c>
      <c r="L141" s="461" t="s">
        <v>1049</v>
      </c>
      <c r="M141" s="794"/>
      <c r="N141" s="794"/>
      <c r="O141" s="794"/>
      <c r="P141" s="794"/>
      <c r="Q141" s="794"/>
      <c r="R141" s="794"/>
      <c r="S141" s="794"/>
      <c r="T141" s="463" t="s">
        <v>1049</v>
      </c>
      <c r="U141" s="464" t="s">
        <v>1049</v>
      </c>
      <c r="V141" s="465" t="s">
        <v>1049</v>
      </c>
      <c r="W141" s="466" t="s">
        <v>1049</v>
      </c>
      <c r="X141" s="464" t="s">
        <v>1049</v>
      </c>
      <c r="Y141" s="465" t="s">
        <v>1049</v>
      </c>
      <c r="Z141" s="467"/>
      <c r="AA141" s="468" t="s">
        <v>1049</v>
      </c>
      <c r="AB141" s="510"/>
      <c r="AC141" s="806">
        <v>56</v>
      </c>
      <c r="AD141" s="829" t="s">
        <v>32</v>
      </c>
      <c r="AE141" s="467"/>
      <c r="AF141" s="510"/>
      <c r="AG141" s="510"/>
      <c r="AH141" s="40">
        <v>0</v>
      </c>
      <c r="AI141" s="40">
        <v>0</v>
      </c>
      <c r="AJ141" s="40">
        <v>0</v>
      </c>
      <c r="AK141" s="40">
        <v>0</v>
      </c>
      <c r="AL141" s="40">
        <v>0</v>
      </c>
      <c r="AM141" s="40">
        <v>0</v>
      </c>
      <c r="AN141" s="41">
        <v>0</v>
      </c>
      <c r="AO141" s="41">
        <v>0</v>
      </c>
      <c r="AP141" s="41">
        <v>0</v>
      </c>
      <c r="AQ141" s="41">
        <v>0</v>
      </c>
      <c r="AR141" s="41">
        <v>0</v>
      </c>
      <c r="AS141" s="42">
        <v>0</v>
      </c>
      <c r="AT141" s="790">
        <v>1.0000000000000001E-5</v>
      </c>
    </row>
    <row r="142" spans="1:46" s="458" customFormat="1" ht="18.75" hidden="1">
      <c r="A142" s="453">
        <v>11</v>
      </c>
      <c r="B142" s="454"/>
      <c r="C142" s="455" t="s">
        <v>1049</v>
      </c>
      <c r="D142" s="456" t="s">
        <v>1049</v>
      </c>
      <c r="E142" s="457" t="s">
        <v>1049</v>
      </c>
      <c r="F142" s="458" t="s">
        <v>1049</v>
      </c>
      <c r="G142" s="459" t="s">
        <v>1049</v>
      </c>
      <c r="H142" s="459" t="s">
        <v>1049</v>
      </c>
      <c r="I142" s="459" t="s">
        <v>1049</v>
      </c>
      <c r="J142" s="459" t="s">
        <v>1049</v>
      </c>
      <c r="K142" s="460" t="s">
        <v>1049</v>
      </c>
      <c r="L142" s="461" t="s">
        <v>1049</v>
      </c>
      <c r="M142" s="794"/>
      <c r="N142" s="794"/>
      <c r="O142" s="794"/>
      <c r="P142" s="794"/>
      <c r="Q142" s="794"/>
      <c r="R142" s="794"/>
      <c r="S142" s="794"/>
      <c r="T142" s="463" t="s">
        <v>1049</v>
      </c>
      <c r="U142" s="464" t="s">
        <v>1049</v>
      </c>
      <c r="V142" s="465" t="s">
        <v>1049</v>
      </c>
      <c r="W142" s="466" t="s">
        <v>1049</v>
      </c>
      <c r="X142" s="464" t="s">
        <v>1049</v>
      </c>
      <c r="Y142" s="465" t="s">
        <v>1049</v>
      </c>
      <c r="Z142" s="467"/>
      <c r="AA142" s="468" t="s">
        <v>1049</v>
      </c>
      <c r="AB142" s="510"/>
      <c r="AC142" s="806">
        <v>68</v>
      </c>
      <c r="AD142" s="829" t="s">
        <v>33</v>
      </c>
      <c r="AE142" s="467"/>
      <c r="AF142" s="510"/>
      <c r="AG142" s="510"/>
      <c r="AH142" s="40">
        <v>0</v>
      </c>
      <c r="AI142" s="40">
        <v>0</v>
      </c>
      <c r="AJ142" s="40">
        <v>0</v>
      </c>
      <c r="AK142" s="40">
        <v>0</v>
      </c>
      <c r="AL142" s="40">
        <v>0</v>
      </c>
      <c r="AM142" s="40">
        <v>0</v>
      </c>
      <c r="AN142" s="41">
        <v>0</v>
      </c>
      <c r="AO142" s="41">
        <v>0</v>
      </c>
      <c r="AP142" s="41">
        <v>0</v>
      </c>
      <c r="AQ142" s="41">
        <v>0</v>
      </c>
      <c r="AR142" s="41">
        <v>0</v>
      </c>
      <c r="AS142" s="42">
        <v>0</v>
      </c>
      <c r="AT142" s="790">
        <v>1.0000000000000001E-5</v>
      </c>
    </row>
    <row r="143" spans="1:46" s="458" customFormat="1" ht="18.75" hidden="1">
      <c r="A143" s="453">
        <v>12</v>
      </c>
      <c r="B143" s="454"/>
      <c r="C143" s="455" t="s">
        <v>1049</v>
      </c>
      <c r="D143" s="456" t="s">
        <v>1049</v>
      </c>
      <c r="E143" s="457" t="s">
        <v>1049</v>
      </c>
      <c r="F143" s="458" t="s">
        <v>1049</v>
      </c>
      <c r="G143" s="459" t="s">
        <v>1049</v>
      </c>
      <c r="H143" s="459" t="s">
        <v>1049</v>
      </c>
      <c r="I143" s="459" t="s">
        <v>1049</v>
      </c>
      <c r="J143" s="459" t="s">
        <v>1049</v>
      </c>
      <c r="K143" s="460" t="s">
        <v>1049</v>
      </c>
      <c r="L143" s="461" t="s">
        <v>1049</v>
      </c>
      <c r="M143" s="794"/>
      <c r="N143" s="794"/>
      <c r="O143" s="794"/>
      <c r="P143" s="794"/>
      <c r="Q143" s="794"/>
      <c r="R143" s="794"/>
      <c r="S143" s="794"/>
      <c r="T143" s="463" t="s">
        <v>1049</v>
      </c>
      <c r="U143" s="464" t="s">
        <v>1049</v>
      </c>
      <c r="V143" s="465" t="s">
        <v>1049</v>
      </c>
      <c r="W143" s="466" t="s">
        <v>1049</v>
      </c>
      <c r="X143" s="464" t="s">
        <v>1049</v>
      </c>
      <c r="Y143" s="465" t="s">
        <v>1049</v>
      </c>
      <c r="Z143" s="467"/>
      <c r="AA143" s="468" t="s">
        <v>1049</v>
      </c>
      <c r="AB143" s="510"/>
      <c r="AC143" s="806">
        <v>99.99</v>
      </c>
      <c r="AD143" s="829" t="s">
        <v>33</v>
      </c>
      <c r="AE143" s="467"/>
      <c r="AF143" s="510"/>
      <c r="AG143" s="510"/>
      <c r="AH143" s="40">
        <v>0</v>
      </c>
      <c r="AI143" s="40">
        <v>0</v>
      </c>
      <c r="AJ143" s="40">
        <v>0</v>
      </c>
      <c r="AK143" s="40">
        <v>0</v>
      </c>
      <c r="AL143" s="40">
        <v>0</v>
      </c>
      <c r="AM143" s="40">
        <v>0</v>
      </c>
      <c r="AN143" s="41">
        <v>0</v>
      </c>
      <c r="AO143" s="41">
        <v>0</v>
      </c>
      <c r="AP143" s="41">
        <v>0</v>
      </c>
      <c r="AQ143" s="41">
        <v>0</v>
      </c>
      <c r="AR143" s="41">
        <v>0</v>
      </c>
      <c r="AS143" s="42">
        <v>0</v>
      </c>
      <c r="AT143" s="790">
        <v>1.0000000000000001E-5</v>
      </c>
    </row>
    <row r="144" spans="1:46" s="458" customFormat="1" ht="18.75" hidden="1">
      <c r="A144" s="453">
        <v>13</v>
      </c>
      <c r="B144" s="454"/>
      <c r="C144" s="455" t="s">
        <v>1049</v>
      </c>
      <c r="D144" s="456" t="s">
        <v>1049</v>
      </c>
      <c r="E144" s="457" t="s">
        <v>1049</v>
      </c>
      <c r="F144" s="458" t="s">
        <v>1049</v>
      </c>
      <c r="G144" s="459" t="s">
        <v>1049</v>
      </c>
      <c r="H144" s="459" t="s">
        <v>1049</v>
      </c>
      <c r="I144" s="459" t="s">
        <v>1049</v>
      </c>
      <c r="J144" s="459" t="s">
        <v>1049</v>
      </c>
      <c r="K144" s="460" t="s">
        <v>1049</v>
      </c>
      <c r="L144" s="461" t="s">
        <v>1049</v>
      </c>
      <c r="M144" s="462"/>
      <c r="N144" s="462"/>
      <c r="O144" s="462"/>
      <c r="P144" s="462"/>
      <c r="Q144" s="462"/>
      <c r="R144" s="462"/>
      <c r="S144" s="462"/>
      <c r="T144" s="463" t="s">
        <v>1049</v>
      </c>
      <c r="U144" s="464" t="s">
        <v>1049</v>
      </c>
      <c r="V144" s="465" t="s">
        <v>1049</v>
      </c>
      <c r="W144" s="466" t="s">
        <v>1049</v>
      </c>
      <c r="X144" s="464" t="s">
        <v>1049</v>
      </c>
      <c r="Y144" s="465" t="s">
        <v>1049</v>
      </c>
      <c r="Z144" s="467"/>
      <c r="AA144" s="468" t="s">
        <v>1049</v>
      </c>
      <c r="AB144" s="510"/>
      <c r="AC144" s="510"/>
      <c r="AD144" s="510"/>
      <c r="AE144" s="510"/>
      <c r="AF144" s="510"/>
      <c r="AG144" s="510"/>
      <c r="AH144" s="40">
        <v>0</v>
      </c>
      <c r="AI144" s="40">
        <v>0</v>
      </c>
      <c r="AJ144" s="40">
        <v>0</v>
      </c>
      <c r="AK144" s="40">
        <v>0</v>
      </c>
      <c r="AL144" s="40">
        <v>0</v>
      </c>
      <c r="AM144" s="40">
        <v>0</v>
      </c>
      <c r="AN144" s="41">
        <v>0</v>
      </c>
      <c r="AO144" s="41">
        <v>0</v>
      </c>
      <c r="AP144" s="41">
        <v>0</v>
      </c>
      <c r="AQ144" s="41">
        <v>0</v>
      </c>
      <c r="AR144" s="41">
        <v>0</v>
      </c>
      <c r="AS144" s="42">
        <v>0</v>
      </c>
      <c r="AT144" s="790">
        <v>1.0000000000000001E-5</v>
      </c>
    </row>
    <row r="145" spans="1:37" s="458" customFormat="1" hidden="1">
      <c r="A145" s="453"/>
      <c r="B145" s="454"/>
      <c r="C145" s="467"/>
      <c r="D145" s="456"/>
      <c r="E145" s="457"/>
      <c r="H145" s="467"/>
      <c r="J145" s="460"/>
      <c r="K145" s="460"/>
      <c r="L145" s="467"/>
      <c r="M145" s="462"/>
      <c r="N145" s="462"/>
      <c r="O145" s="462"/>
      <c r="P145" s="462"/>
      <c r="Q145" s="462"/>
      <c r="R145" s="462"/>
      <c r="S145" s="462"/>
      <c r="T145" s="465"/>
      <c r="U145" s="465"/>
      <c r="V145" s="465"/>
      <c r="W145" s="465"/>
      <c r="X145" s="465"/>
      <c r="Y145" s="467"/>
      <c r="Z145" s="467"/>
      <c r="AA145" s="467"/>
      <c r="AB145" s="510"/>
      <c r="AC145" s="642">
        <v>68</v>
      </c>
      <c r="AD145" s="510"/>
      <c r="AE145" s="510"/>
      <c r="AF145" s="510"/>
      <c r="AG145" s="510"/>
      <c r="AH145" s="510"/>
      <c r="AI145" s="510"/>
      <c r="AJ145" s="510"/>
      <c r="AK145" s="510"/>
    </row>
    <row r="146" spans="1:37" s="458" customFormat="1" hidden="1">
      <c r="A146" s="453"/>
      <c r="B146" s="454"/>
      <c r="C146" s="796" t="s">
        <v>237</v>
      </c>
      <c r="D146" s="797"/>
      <c r="E146" s="469"/>
      <c r="F146" s="459"/>
      <c r="G146" s="459"/>
      <c r="H146" s="459"/>
      <c r="I146" s="459"/>
      <c r="J146" s="459"/>
      <c r="K146" s="459"/>
      <c r="L146" s="459"/>
      <c r="M146" s="459"/>
      <c r="N146" s="471"/>
      <c r="Q146" s="798" t="s">
        <v>218</v>
      </c>
      <c r="R146" s="470"/>
      <c r="S146" s="471"/>
      <c r="T146" s="471"/>
      <c r="U146" s="472"/>
      <c r="V146" s="472"/>
      <c r="W146" s="473"/>
      <c r="X146" s="467"/>
      <c r="Y146" s="474"/>
      <c r="AC146" s="642"/>
    </row>
    <row r="147" spans="1:37" s="458" customFormat="1" hidden="1">
      <c r="A147" s="453"/>
      <c r="B147" s="454"/>
      <c r="C147" s="796" t="s">
        <v>217</v>
      </c>
      <c r="D147" s="797"/>
      <c r="E147" s="469"/>
      <c r="F147" s="459"/>
      <c r="G147" s="459"/>
      <c r="H147" s="459"/>
      <c r="I147" s="459"/>
      <c r="J147" s="459"/>
      <c r="K147" s="459"/>
      <c r="L147" s="459"/>
      <c r="M147" s="459"/>
      <c r="N147" s="471"/>
      <c r="Q147" s="798"/>
      <c r="R147" s="470"/>
      <c r="S147" s="471"/>
      <c r="T147" s="471"/>
      <c r="U147" s="472"/>
      <c r="V147" s="472"/>
      <c r="W147" s="473"/>
      <c r="X147" s="467"/>
      <c r="Y147" s="474"/>
    </row>
    <row r="148" spans="1:37" s="458" customFormat="1" hidden="1">
      <c r="A148" s="453"/>
      <c r="B148" s="454"/>
      <c r="C148" s="796" t="s">
        <v>219</v>
      </c>
      <c r="D148" s="797"/>
      <c r="E148" s="469"/>
      <c r="F148" s="459"/>
      <c r="G148" s="459"/>
      <c r="H148" s="459"/>
      <c r="I148" s="459"/>
      <c r="J148" s="459"/>
      <c r="K148" s="459"/>
      <c r="L148" s="459"/>
      <c r="M148" s="459"/>
      <c r="N148" s="471"/>
      <c r="Q148" s="798"/>
      <c r="R148" s="470"/>
      <c r="S148" s="471"/>
      <c r="T148" s="471"/>
      <c r="U148" s="472"/>
      <c r="V148" s="472"/>
      <c r="W148" s="473"/>
      <c r="X148" s="467"/>
      <c r="Y148" s="474"/>
    </row>
    <row r="149" spans="1:37" s="458" customFormat="1">
      <c r="A149" s="453"/>
      <c r="B149" s="454"/>
      <c r="C149" s="467"/>
      <c r="D149" s="456"/>
      <c r="E149" s="457"/>
      <c r="H149" s="460"/>
      <c r="J149" s="460"/>
      <c r="K149" s="460"/>
      <c r="L149" s="467"/>
      <c r="M149" s="462"/>
      <c r="N149" s="462"/>
      <c r="O149" s="462"/>
      <c r="P149" s="462"/>
      <c r="Q149" s="462"/>
      <c r="R149" s="462"/>
      <c r="S149" s="462"/>
      <c r="T149" s="465"/>
      <c r="U149" s="465"/>
      <c r="V149" s="465"/>
      <c r="W149" s="465"/>
      <c r="X149" s="465"/>
      <c r="Y149" s="467"/>
      <c r="Z149" s="467"/>
      <c r="AA149" s="467"/>
      <c r="AB149" s="510"/>
      <c r="AC149" s="510"/>
      <c r="AD149" s="510"/>
      <c r="AE149" s="510"/>
      <c r="AF149" s="510"/>
      <c r="AG149" s="510"/>
      <c r="AH149" s="510"/>
      <c r="AI149" s="510"/>
      <c r="AJ149" s="510"/>
      <c r="AK149" s="510"/>
    </row>
    <row r="150" spans="1:37" s="458" customFormat="1">
      <c r="A150" s="453"/>
      <c r="B150" s="454"/>
      <c r="C150" s="467"/>
      <c r="D150" s="456"/>
      <c r="E150" s="457"/>
      <c r="H150" s="460"/>
      <c r="J150" s="460"/>
      <c r="K150" s="460"/>
      <c r="L150" s="467"/>
      <c r="M150" s="462"/>
      <c r="N150" s="462"/>
      <c r="O150" s="462"/>
      <c r="P150" s="462"/>
      <c r="Q150" s="462"/>
      <c r="R150" s="462"/>
      <c r="S150" s="462"/>
      <c r="T150" s="465"/>
      <c r="U150" s="465"/>
      <c r="V150" s="465"/>
      <c r="W150" s="465"/>
      <c r="X150" s="465"/>
      <c r="Y150" s="467"/>
      <c r="Z150" s="467"/>
      <c r="AA150" s="467"/>
      <c r="AB150" s="510"/>
      <c r="AC150" s="510"/>
      <c r="AD150" s="510"/>
      <c r="AE150" s="510"/>
      <c r="AF150" s="510"/>
      <c r="AG150" s="510"/>
      <c r="AH150" s="510"/>
      <c r="AI150" s="510"/>
      <c r="AJ150" s="510"/>
      <c r="AK150" s="510"/>
    </row>
    <row r="151" spans="1:37" s="458" customFormat="1">
      <c r="A151" s="453"/>
      <c r="B151" s="454"/>
      <c r="C151" s="467"/>
      <c r="D151" s="456"/>
      <c r="E151" s="457"/>
      <c r="H151" s="460"/>
      <c r="J151" s="460"/>
      <c r="K151" s="460"/>
      <c r="L151" s="467"/>
      <c r="M151" s="462"/>
      <c r="N151" s="462"/>
      <c r="O151" s="462"/>
      <c r="P151" s="462"/>
      <c r="Q151" s="462"/>
      <c r="R151" s="462"/>
      <c r="S151" s="462"/>
      <c r="T151" s="465"/>
      <c r="U151" s="465"/>
      <c r="V151" s="465"/>
      <c r="W151" s="465"/>
      <c r="X151" s="465"/>
      <c r="Y151" s="467"/>
      <c r="Z151" s="467"/>
      <c r="AA151" s="467"/>
      <c r="AB151" s="510"/>
      <c r="AC151" s="510"/>
      <c r="AD151" s="510"/>
      <c r="AE151" s="510"/>
      <c r="AF151" s="510"/>
      <c r="AG151" s="510"/>
      <c r="AH151" s="510"/>
      <c r="AI151" s="510"/>
      <c r="AJ151" s="510"/>
      <c r="AK151" s="510"/>
    </row>
    <row r="152" spans="1:37" s="458" customFormat="1">
      <c r="A152" s="453"/>
      <c r="B152" s="454"/>
      <c r="C152" s="467"/>
      <c r="D152" s="456"/>
      <c r="E152" s="457"/>
      <c r="H152" s="460"/>
      <c r="J152" s="460"/>
      <c r="K152" s="460"/>
      <c r="L152" s="467"/>
      <c r="M152" s="462"/>
      <c r="N152" s="462"/>
      <c r="O152" s="462"/>
      <c r="P152" s="462"/>
      <c r="Q152" s="462"/>
      <c r="R152" s="462"/>
      <c r="S152" s="462"/>
      <c r="T152" s="465"/>
      <c r="U152" s="465"/>
      <c r="V152" s="465"/>
      <c r="W152" s="465"/>
      <c r="X152" s="465"/>
      <c r="Y152" s="467"/>
      <c r="Z152" s="467"/>
      <c r="AA152" s="467"/>
      <c r="AB152" s="510"/>
      <c r="AC152" s="510"/>
      <c r="AD152" s="510"/>
      <c r="AE152" s="510"/>
      <c r="AF152" s="510"/>
      <c r="AG152" s="510"/>
      <c r="AH152" s="510"/>
      <c r="AI152" s="510"/>
      <c r="AJ152" s="510"/>
      <c r="AK152" s="510"/>
    </row>
    <row r="153" spans="1:37" s="458" customFormat="1">
      <c r="A153" s="453"/>
      <c r="B153" s="454"/>
      <c r="C153" s="467"/>
      <c r="D153" s="456"/>
      <c r="E153" s="457"/>
      <c r="H153" s="460"/>
      <c r="J153" s="460"/>
      <c r="K153" s="460"/>
      <c r="L153" s="467"/>
      <c r="M153" s="462"/>
      <c r="N153" s="462"/>
      <c r="O153" s="462"/>
      <c r="P153" s="462"/>
      <c r="Q153" s="462"/>
      <c r="R153" s="462"/>
      <c r="S153" s="462"/>
      <c r="T153" s="465"/>
      <c r="U153" s="465"/>
      <c r="V153" s="465"/>
      <c r="W153" s="465"/>
      <c r="X153" s="465"/>
      <c r="Y153" s="467"/>
      <c r="Z153" s="467"/>
      <c r="AA153" s="467"/>
      <c r="AB153" s="510"/>
      <c r="AC153" s="510"/>
      <c r="AD153" s="510"/>
      <c r="AE153" s="510"/>
      <c r="AF153" s="510"/>
      <c r="AG153" s="510"/>
      <c r="AH153" s="510"/>
      <c r="AI153" s="510"/>
      <c r="AJ153" s="510"/>
      <c r="AK153" s="510"/>
    </row>
    <row r="154" spans="1:37" s="458" customFormat="1">
      <c r="A154" s="453"/>
      <c r="B154" s="454"/>
      <c r="C154" s="467"/>
      <c r="D154" s="456"/>
      <c r="E154" s="457"/>
      <c r="H154" s="460"/>
      <c r="J154" s="460"/>
      <c r="K154" s="460"/>
      <c r="L154" s="467"/>
      <c r="M154" s="462"/>
      <c r="N154" s="462"/>
      <c r="O154" s="462"/>
      <c r="P154" s="462"/>
      <c r="Q154" s="462"/>
      <c r="R154" s="462"/>
      <c r="S154" s="462"/>
      <c r="T154" s="465"/>
      <c r="U154" s="465"/>
      <c r="V154" s="465"/>
      <c r="W154" s="465"/>
      <c r="X154" s="465"/>
      <c r="Y154" s="467"/>
      <c r="Z154" s="467"/>
      <c r="AA154" s="467"/>
      <c r="AB154" s="510"/>
      <c r="AC154" s="510"/>
      <c r="AD154" s="510"/>
      <c r="AE154" s="510"/>
      <c r="AF154" s="510"/>
      <c r="AG154" s="510"/>
      <c r="AH154" s="510"/>
      <c r="AI154" s="510"/>
      <c r="AJ154" s="510"/>
      <c r="AK154" s="510"/>
    </row>
    <row r="155" spans="1:37" s="458" customFormat="1">
      <c r="A155" s="453"/>
      <c r="B155" s="454"/>
      <c r="C155" s="467"/>
      <c r="D155" s="456"/>
      <c r="E155" s="457"/>
      <c r="H155" s="460"/>
      <c r="J155" s="460"/>
      <c r="K155" s="460"/>
      <c r="L155" s="467"/>
      <c r="M155" s="462"/>
      <c r="N155" s="462"/>
      <c r="O155" s="462"/>
      <c r="P155" s="462"/>
      <c r="Q155" s="462"/>
      <c r="R155" s="462"/>
      <c r="S155" s="462"/>
      <c r="T155" s="465"/>
      <c r="U155" s="465"/>
      <c r="V155" s="465"/>
      <c r="W155" s="465"/>
      <c r="X155" s="465"/>
      <c r="Y155" s="467"/>
      <c r="Z155" s="467"/>
      <c r="AA155" s="467"/>
      <c r="AB155" s="510"/>
      <c r="AC155" s="510"/>
      <c r="AD155" s="510"/>
      <c r="AE155" s="510"/>
      <c r="AF155" s="510"/>
      <c r="AG155" s="510"/>
      <c r="AH155" s="510"/>
      <c r="AI155" s="510"/>
      <c r="AJ155" s="510"/>
      <c r="AK155" s="510"/>
    </row>
    <row r="156" spans="1:37" s="458" customFormat="1">
      <c r="A156" s="453"/>
      <c r="B156" s="454"/>
      <c r="C156" s="467"/>
      <c r="D156" s="456"/>
      <c r="E156" s="457"/>
      <c r="H156" s="460"/>
      <c r="J156" s="460"/>
      <c r="K156" s="460"/>
      <c r="L156" s="467"/>
      <c r="M156" s="462"/>
      <c r="N156" s="462"/>
      <c r="O156" s="462"/>
      <c r="P156" s="462"/>
      <c r="Q156" s="462"/>
      <c r="R156" s="462"/>
      <c r="S156" s="462"/>
      <c r="T156" s="465"/>
      <c r="U156" s="465"/>
      <c r="V156" s="465"/>
      <c r="W156" s="465"/>
      <c r="X156" s="465"/>
      <c r="Y156" s="467"/>
      <c r="Z156" s="467"/>
      <c r="AA156" s="467"/>
      <c r="AB156" s="510"/>
      <c r="AC156" s="510"/>
      <c r="AD156" s="510"/>
      <c r="AE156" s="510"/>
      <c r="AF156" s="510"/>
      <c r="AG156" s="510"/>
      <c r="AH156" s="510"/>
      <c r="AI156" s="510"/>
      <c r="AJ156" s="510"/>
      <c r="AK156" s="510"/>
    </row>
  </sheetData>
  <sortState ref="B101:AA113">
    <sortCondition descending="1" ref="T101:T113"/>
  </sortState>
  <mergeCells count="24">
    <mergeCell ref="E6:I6"/>
    <mergeCell ref="B6:C6"/>
    <mergeCell ref="A125:AA125"/>
    <mergeCell ref="A126:C126"/>
    <mergeCell ref="E126:I126"/>
    <mergeCell ref="B127:C127"/>
    <mergeCell ref="E127:I127"/>
    <mergeCell ref="A124:AA124"/>
    <mergeCell ref="A94:AA94"/>
    <mergeCell ref="A95:AA95"/>
    <mergeCell ref="A96:AA96"/>
    <mergeCell ref="A97:AA97"/>
    <mergeCell ref="A98:C98"/>
    <mergeCell ref="E98:I98"/>
    <mergeCell ref="B99:C99"/>
    <mergeCell ref="E99:I99"/>
    <mergeCell ref="A122:AA122"/>
    <mergeCell ref="A123:AA123"/>
    <mergeCell ref="A1:AA1"/>
    <mergeCell ref="A2:AA2"/>
    <mergeCell ref="A3:AA3"/>
    <mergeCell ref="A4:AA4"/>
    <mergeCell ref="A5:C5"/>
    <mergeCell ref="E5:I5"/>
  </mergeCells>
  <conditionalFormatting sqref="T130:T144 T8:T27 T101:T117 T80:T90">
    <cfRule type="cellIs" dxfId="5" priority="8" operator="lessThan">
      <formula>1</formula>
    </cfRule>
  </conditionalFormatting>
  <pageMargins left="0.11811023622047245" right="0.19685039370078741" top="0.15748031496062992" bottom="1.3" header="0.11811023622047245" footer="0.11811023622047245"/>
  <pageSetup paperSize="9" scale="88" orientation="landscape" horizontalDpi="4294967293" verticalDpi="4294967295" r:id="rId1"/>
  <drawing r:id="rId2"/>
</worksheet>
</file>

<file path=xl/worksheets/sheet26.xml><?xml version="1.0" encoding="utf-8"?>
<worksheet xmlns="http://schemas.openxmlformats.org/spreadsheetml/2006/main" xmlns:r="http://schemas.openxmlformats.org/officeDocument/2006/relationships">
  <sheetPr codeName="Лист19">
    <tabColor rgb="FF0066FF"/>
  </sheetPr>
  <dimension ref="A1:AV255"/>
  <sheetViews>
    <sheetView workbookViewId="0">
      <selection sqref="A1:AA1"/>
    </sheetView>
  </sheetViews>
  <sheetFormatPr defaultColWidth="8.85546875" defaultRowHeight="18"/>
  <cols>
    <col min="1" max="1" width="4" style="205" customWidth="1"/>
    <col min="2" max="2" width="4.5703125" style="206" customWidth="1"/>
    <col min="3" max="3" width="24.140625" style="156" customWidth="1"/>
    <col min="4" max="4" width="2.28515625" style="155" hidden="1" customWidth="1"/>
    <col min="5" max="5" width="5.140625" style="207" customWidth="1"/>
    <col min="6" max="6" width="3.7109375" style="208" customWidth="1"/>
    <col min="7" max="7" width="8.5703125" style="208" bestFit="1" customWidth="1"/>
    <col min="8" max="8" width="7" style="242" hidden="1" customWidth="1"/>
    <col min="9" max="9" width="6.28515625" style="208" customWidth="1"/>
    <col min="10" max="10" width="11" style="242" customWidth="1"/>
    <col min="11" max="11" width="3.140625" style="242" hidden="1" customWidth="1"/>
    <col min="12" max="12" width="19.7109375" style="156" hidden="1" customWidth="1"/>
    <col min="13" max="15" width="6.42578125" style="243" customWidth="1"/>
    <col min="16" max="16" width="3.7109375" style="243" hidden="1" customWidth="1"/>
    <col min="17" max="19" width="6.42578125" style="243" customWidth="1"/>
    <col min="20" max="20" width="8" style="155" customWidth="1"/>
    <col min="21" max="21" width="3.7109375" style="155" hidden="1" customWidth="1"/>
    <col min="22" max="22" width="3.7109375" style="155" customWidth="1"/>
    <col min="23" max="23" width="5.42578125" style="155" customWidth="1"/>
    <col min="24" max="24" width="5.7109375" style="155" hidden="1" customWidth="1"/>
    <col min="25" max="25" width="4.7109375" style="156" customWidth="1"/>
    <col min="26" max="26" width="5.140625" style="156" customWidth="1"/>
    <col min="27" max="27" width="22" style="156" customWidth="1"/>
    <col min="28" max="28" width="5.85546875" style="91" hidden="1" customWidth="1"/>
    <col min="29" max="29" width="7.7109375" style="91" hidden="1" customWidth="1"/>
    <col min="30" max="31" width="10.7109375" style="91" hidden="1" customWidth="1"/>
    <col min="32" max="33" width="5.7109375" style="91" hidden="1" customWidth="1"/>
    <col min="34" max="34" width="4.42578125" style="91" hidden="1" customWidth="1"/>
    <col min="35" max="35" width="3.7109375" style="91" hidden="1" customWidth="1"/>
    <col min="36" max="39" width="3.28515625" style="91" hidden="1" customWidth="1"/>
    <col min="40" max="43" width="4" style="91" hidden="1" customWidth="1"/>
    <col min="44" max="44" width="4.42578125" style="91" hidden="1" customWidth="1"/>
    <col min="45" max="45" width="15.5703125" style="91" hidden="1" customWidth="1"/>
    <col min="46" max="46" width="11.5703125" style="91" hidden="1" customWidth="1"/>
    <col min="47" max="48" width="8.85546875" style="91" hidden="1" customWidth="1"/>
    <col min="49" max="53" width="8.85546875" style="91" customWidth="1"/>
    <col min="54" max="16384" width="8.85546875" style="91"/>
  </cols>
  <sheetData>
    <row r="1" spans="1:48">
      <c r="A1" s="939" t="str">
        <f>название!A1</f>
        <v>ПРОТОКОЛ</v>
      </c>
      <c r="B1" s="939"/>
      <c r="C1" s="939"/>
      <c r="D1" s="939"/>
      <c r="E1" s="939"/>
      <c r="F1" s="939"/>
      <c r="G1" s="939"/>
      <c r="H1" s="939"/>
      <c r="I1" s="939"/>
      <c r="J1" s="939"/>
      <c r="K1" s="939"/>
      <c r="L1" s="939"/>
      <c r="M1" s="939"/>
      <c r="N1" s="939"/>
      <c r="O1" s="939"/>
      <c r="P1" s="939"/>
      <c r="Q1" s="939"/>
      <c r="R1" s="939"/>
      <c r="S1" s="939"/>
      <c r="T1" s="939"/>
      <c r="U1" s="939"/>
      <c r="V1" s="939"/>
      <c r="W1" s="939"/>
      <c r="X1" s="939"/>
      <c r="Y1" s="939"/>
      <c r="Z1" s="939"/>
      <c r="AA1" s="939"/>
    </row>
    <row r="2" spans="1:48">
      <c r="A2" s="939" t="str">
        <f>название!A2</f>
        <v>соревнований по легкой атлетике на чемпионат и первенство ЦФО</v>
      </c>
      <c r="B2" s="939"/>
      <c r="C2" s="939"/>
      <c r="D2" s="939"/>
      <c r="E2" s="939"/>
      <c r="F2" s="939"/>
      <c r="G2" s="939"/>
      <c r="H2" s="939"/>
      <c r="I2" s="939"/>
      <c r="J2" s="939"/>
      <c r="K2" s="939"/>
      <c r="L2" s="939"/>
      <c r="M2" s="939"/>
      <c r="N2" s="939"/>
      <c r="O2" s="939"/>
      <c r="P2" s="939"/>
      <c r="Q2" s="939"/>
      <c r="R2" s="939"/>
      <c r="S2" s="939"/>
      <c r="T2" s="939"/>
      <c r="U2" s="939"/>
      <c r="V2" s="939"/>
      <c r="W2" s="939"/>
      <c r="X2" s="939"/>
      <c r="Y2" s="939"/>
      <c r="Z2" s="939"/>
      <c r="AA2" s="939"/>
      <c r="AC2" s="209">
        <v>1</v>
      </c>
      <c r="AD2" s="209">
        <v>2</v>
      </c>
      <c r="AE2" s="209">
        <v>3</v>
      </c>
      <c r="AF2" s="209">
        <v>4</v>
      </c>
      <c r="AG2" s="209">
        <v>5</v>
      </c>
      <c r="AH2" s="209">
        <v>6</v>
      </c>
      <c r="AI2" s="209">
        <v>7</v>
      </c>
      <c r="AJ2" s="209">
        <v>8</v>
      </c>
      <c r="AK2" s="209">
        <v>9</v>
      </c>
      <c r="AL2" s="209">
        <v>10</v>
      </c>
      <c r="AM2" s="209">
        <v>11</v>
      </c>
      <c r="AN2" s="209">
        <v>12</v>
      </c>
      <c r="AO2" s="209">
        <v>13</v>
      </c>
      <c r="AP2" s="209">
        <v>14</v>
      </c>
      <c r="AQ2" s="209">
        <v>15</v>
      </c>
      <c r="AR2" s="209">
        <v>16</v>
      </c>
      <c r="AS2" s="209">
        <v>17</v>
      </c>
      <c r="AT2" s="209">
        <v>18</v>
      </c>
      <c r="AU2" s="209">
        <v>19</v>
      </c>
      <c r="AV2" s="209">
        <v>20</v>
      </c>
    </row>
    <row r="3" spans="1:48">
      <c r="A3" s="939" t="str">
        <f>название!A3</f>
        <v>г. Смоленск 5-7 июня 2015 г.         Спорткомплекс СГАФКСТ</v>
      </c>
      <c r="B3" s="939"/>
      <c r="C3" s="939"/>
      <c r="D3" s="939"/>
      <c r="E3" s="939"/>
      <c r="F3" s="939"/>
      <c r="G3" s="939"/>
      <c r="H3" s="939"/>
      <c r="I3" s="939"/>
      <c r="J3" s="939"/>
      <c r="K3" s="939"/>
      <c r="L3" s="939"/>
      <c r="M3" s="939"/>
      <c r="N3" s="939"/>
      <c r="O3" s="939"/>
      <c r="P3" s="939"/>
      <c r="Q3" s="939"/>
      <c r="R3" s="939"/>
      <c r="S3" s="939"/>
      <c r="T3" s="939"/>
      <c r="U3" s="939"/>
      <c r="V3" s="939"/>
      <c r="W3" s="939"/>
      <c r="X3" s="939"/>
      <c r="Y3" s="939"/>
      <c r="Z3" s="939"/>
      <c r="AA3" s="939"/>
      <c r="AC3" s="209">
        <v>20</v>
      </c>
      <c r="AD3" s="209">
        <v>19</v>
      </c>
      <c r="AE3" s="209">
        <v>18</v>
      </c>
      <c r="AF3" s="209">
        <v>17</v>
      </c>
      <c r="AG3" s="209">
        <v>16</v>
      </c>
      <c r="AH3" s="209">
        <v>15</v>
      </c>
      <c r="AI3" s="209">
        <v>14</v>
      </c>
      <c r="AJ3" s="209">
        <v>13</v>
      </c>
      <c r="AK3" s="209">
        <v>12</v>
      </c>
      <c r="AL3" s="209">
        <v>11</v>
      </c>
      <c r="AM3" s="209">
        <v>10</v>
      </c>
      <c r="AN3" s="209">
        <v>9</v>
      </c>
      <c r="AO3" s="209">
        <v>8</v>
      </c>
      <c r="AP3" s="209">
        <v>7</v>
      </c>
      <c r="AQ3" s="209">
        <v>6</v>
      </c>
      <c r="AR3" s="209">
        <v>5</v>
      </c>
      <c r="AS3" s="209">
        <v>4</v>
      </c>
      <c r="AT3" s="209">
        <v>3</v>
      </c>
      <c r="AU3" s="209">
        <v>2</v>
      </c>
      <c r="AV3" s="209">
        <v>1</v>
      </c>
    </row>
    <row r="4" spans="1:48" ht="4.9000000000000004" customHeight="1" thickBot="1">
      <c r="A4" s="939"/>
      <c r="B4" s="939"/>
      <c r="C4" s="939"/>
      <c r="D4" s="939"/>
      <c r="E4" s="939"/>
      <c r="F4" s="939"/>
      <c r="G4" s="939"/>
      <c r="H4" s="939"/>
      <c r="I4" s="939"/>
      <c r="J4" s="939"/>
      <c r="K4" s="939"/>
      <c r="L4" s="939"/>
      <c r="M4" s="939"/>
      <c r="N4" s="939"/>
      <c r="O4" s="939"/>
      <c r="P4" s="939"/>
      <c r="Q4" s="939"/>
      <c r="R4" s="939"/>
      <c r="S4" s="939"/>
      <c r="T4" s="939"/>
      <c r="U4" s="939"/>
      <c r="V4" s="939"/>
      <c r="W4" s="939"/>
      <c r="X4" s="939"/>
      <c r="Y4" s="939"/>
      <c r="Z4" s="939"/>
      <c r="AA4" s="939"/>
    </row>
    <row r="5" spans="1:48" ht="21" thickTop="1">
      <c r="A5" s="940" t="s">
        <v>206</v>
      </c>
      <c r="B5" s="941"/>
      <c r="C5" s="941"/>
      <c r="E5" s="942" t="s">
        <v>38</v>
      </c>
      <c r="F5" s="942"/>
      <c r="G5" s="942"/>
      <c r="H5" s="942"/>
      <c r="I5" s="942"/>
      <c r="J5" s="210">
        <v>0.41666666666666702</v>
      </c>
      <c r="K5" s="211"/>
      <c r="M5" s="212"/>
      <c r="N5" s="212"/>
      <c r="O5" s="212"/>
      <c r="P5" s="212"/>
      <c r="Q5" s="212"/>
      <c r="R5" s="212"/>
      <c r="S5" s="212"/>
      <c r="T5" s="91"/>
    </row>
    <row r="6" spans="1:48">
      <c r="A6" s="213"/>
      <c r="B6" s="943" t="s">
        <v>251</v>
      </c>
      <c r="C6" s="943"/>
      <c r="E6" s="944" t="s">
        <v>207</v>
      </c>
      <c r="F6" s="944"/>
      <c r="G6" s="944"/>
      <c r="H6" s="944"/>
      <c r="I6" s="944"/>
      <c r="J6" s="211"/>
      <c r="K6" s="211"/>
      <c r="M6" s="214"/>
      <c r="N6" s="212"/>
      <c r="O6" s="212"/>
      <c r="P6" s="212"/>
      <c r="Q6" s="214"/>
      <c r="R6" s="212"/>
      <c r="S6" s="212"/>
      <c r="T6" s="157"/>
    </row>
    <row r="7" spans="1:48" s="158" customFormat="1" ht="34.15" customHeight="1">
      <c r="A7" s="159" t="s">
        <v>208</v>
      </c>
      <c r="B7" s="160" t="s">
        <v>44</v>
      </c>
      <c r="C7" s="161" t="s">
        <v>45</v>
      </c>
      <c r="D7" s="162" t="s">
        <v>209</v>
      </c>
      <c r="E7" s="163" t="s">
        <v>210</v>
      </c>
      <c r="F7" s="163" t="s">
        <v>46</v>
      </c>
      <c r="G7" s="164" t="s">
        <v>47</v>
      </c>
      <c r="H7" s="215" t="s">
        <v>48</v>
      </c>
      <c r="I7" s="164" t="s">
        <v>49</v>
      </c>
      <c r="J7" s="215" t="s">
        <v>50</v>
      </c>
      <c r="K7" s="215" t="s">
        <v>211</v>
      </c>
      <c r="L7" s="161"/>
      <c r="M7" s="216" t="s">
        <v>52</v>
      </c>
      <c r="N7" s="216" t="s">
        <v>52</v>
      </c>
      <c r="O7" s="216" t="s">
        <v>52</v>
      </c>
      <c r="P7" s="216" t="s">
        <v>208</v>
      </c>
      <c r="Q7" s="216" t="s">
        <v>52</v>
      </c>
      <c r="R7" s="216" t="s">
        <v>52</v>
      </c>
      <c r="S7" s="216" t="s">
        <v>52</v>
      </c>
      <c r="T7" s="165" t="s">
        <v>212</v>
      </c>
      <c r="U7" s="217"/>
      <c r="V7" s="165" t="s">
        <v>43</v>
      </c>
      <c r="W7" s="218" t="s">
        <v>56</v>
      </c>
      <c r="X7" s="123" t="s">
        <v>51</v>
      </c>
      <c r="Y7" s="164" t="s">
        <v>57</v>
      </c>
      <c r="Z7" s="164" t="s">
        <v>58</v>
      </c>
      <c r="AA7" s="161" t="s">
        <v>59</v>
      </c>
      <c r="AF7" s="91"/>
      <c r="AG7" s="91"/>
    </row>
    <row r="8" spans="1:48" s="156" customFormat="1" ht="18.75">
      <c r="A8" s="167">
        <v>1</v>
      </c>
      <c r="B8" s="291">
        <v>30</v>
      </c>
      <c r="C8" s="168" t="str">
        <f>IF(B8="","",VLOOKUP(B8,база!$E$4:$P$1000,база!$F$2,FALSE))</f>
        <v>Комарова Вилена</v>
      </c>
      <c r="D8" s="169">
        <f>IF(B8="","",VLOOKUP(B8,база!$E$4:$P$1000,база!$G$2,FALSE))</f>
        <v>37251</v>
      </c>
      <c r="E8" s="170">
        <f>IF(B8="","",VLOOKUP(B8,база!$E$4:$P$1000,база!$H$2,FALSE))</f>
        <v>2001</v>
      </c>
      <c r="F8" s="171">
        <f>IF(B8="","",VLOOKUP(B8,база!$E$4:$P$1000,база!$I$2,FALSE))</f>
        <v>1</v>
      </c>
      <c r="G8" s="219" t="str">
        <f>IF(B8="","",VLOOKUP(B8,база!$E$4:$P$1000,база!$J$2,FALSE))</f>
        <v>Смоленская</v>
      </c>
      <c r="H8" s="220">
        <f>IF(B8="","",VLOOKUP(B8,база!$E$4:$P$1000,база!$K$2,FALSE))</f>
        <v>0</v>
      </c>
      <c r="I8" s="221">
        <f>IF(B8="","",VLOOKUP(B8,база!$E$4:$P$1000,база!$L$2,FALSE))</f>
        <v>0</v>
      </c>
      <c r="J8" s="221" t="str">
        <f>IF(B8="","",VLOOKUP(B8,база!$E$4:$P$1000,база!$M$2,FALSE))</f>
        <v>"ЮР"</v>
      </c>
      <c r="K8" s="222">
        <f>IF(B8="","",VLOOKUP(B8,база!$E$4:$P$1000,база!$N$2,FALSE))</f>
        <v>0</v>
      </c>
      <c r="L8" s="173" t="str">
        <f>IF(B8="","",VLOOKUP(B8,база!$E$4:$P$1000,база!$O$2,FALSE))</f>
        <v>Комарова Л.А</v>
      </c>
      <c r="M8" s="293">
        <v>5.55</v>
      </c>
      <c r="N8" s="293">
        <v>5.55</v>
      </c>
      <c r="O8" s="293" t="s">
        <v>0</v>
      </c>
      <c r="P8" s="293"/>
      <c r="Q8" s="293">
        <v>5.56</v>
      </c>
      <c r="R8" s="293">
        <v>7.55</v>
      </c>
      <c r="S8" s="293" t="s">
        <v>0</v>
      </c>
      <c r="T8" s="224">
        <f t="shared" ref="T8:T27" si="0">IF(AN8="","",MAX(M8:O8,Q8:S8))+AT8</f>
        <v>7.5501800000000001</v>
      </c>
      <c r="U8" s="132">
        <f>IF(K8="Л","",IF(T8&lt;0.1,"",RANK(T8,$T$8:$T$27,)))</f>
        <v>2</v>
      </c>
      <c r="V8" s="175">
        <f>IF(T8&lt;1,"",RANK(T8,$T$8:$T$27))</f>
        <v>2</v>
      </c>
      <c r="W8" s="225" t="str">
        <f>IF(T8&lt;0.1,"",LOOKUP(T8,$AC$9:$AD$18,$AD$9:$AD$18))</f>
        <v>кмс</v>
      </c>
      <c r="X8" s="132" t="e">
        <f>IF(U8="","",RANK(U8,$U$8:$U$27,1))</f>
        <v>#N/A</v>
      </c>
      <c r="Y8" s="175" t="e">
        <f>IF(K8="л","Л",IF(X8="","",LOOKUP(X8,$AC$2:$AW$3,$AC$3:$AW$3)))</f>
        <v>#N/A</v>
      </c>
      <c r="Z8" s="172"/>
      <c r="AA8" s="220" t="str">
        <f t="shared" ref="AA8:AA27" si="1">L8</f>
        <v>Комарова Л.А</v>
      </c>
      <c r="AF8" s="91"/>
      <c r="AG8" s="91"/>
      <c r="AH8" s="226">
        <f>IF(M8="х",A8*100,IF(M8="-",A8*100,M8)*100)</f>
        <v>555</v>
      </c>
      <c r="AI8" s="226">
        <f>IF(N8="х",A8*100,IF(N8="-",A8*100,N8)*100)</f>
        <v>555</v>
      </c>
      <c r="AJ8" s="226">
        <f>IF(O8="х",A8*100,IF(O8="-",A8*100,O8)*100)</f>
        <v>100</v>
      </c>
      <c r="AK8" s="226">
        <f>IF(Q8="х",A8*100,IF(Q8="-",A8*100,Q8)*100)</f>
        <v>556</v>
      </c>
      <c r="AL8" s="226">
        <f>IF(R8="х",A8*100,IF(R8="-",A8*100,R8)*100)</f>
        <v>755</v>
      </c>
      <c r="AM8" s="226">
        <f>IF(S8="х",A8*100,IF(S8="-",A8*100,S8)*100)</f>
        <v>100</v>
      </c>
      <c r="AN8" s="227">
        <f>LARGE($AH8:$AM8,2)</f>
        <v>556</v>
      </c>
      <c r="AO8" s="227">
        <f>LARGE($AH8:$AM8,3)</f>
        <v>555</v>
      </c>
      <c r="AP8" s="227">
        <f>LARGE($AH8:$AM8,4)</f>
        <v>555</v>
      </c>
      <c r="AQ8" s="227">
        <f>LARGE($AH8:$AM8,5)</f>
        <v>100</v>
      </c>
      <c r="AR8" s="227">
        <f>LARGE($AH8:$AM8,6)</f>
        <v>100</v>
      </c>
      <c r="AS8" s="228">
        <f>CONCATENATE(AN8,AO8,AP8,AQ8,AR8)*100</f>
        <v>5.565555551001E+16</v>
      </c>
      <c r="AT8" s="229">
        <f>RANK(AS8,$AS$8:$AS$27,1)*0.00001</f>
        <v>1.8000000000000001E-4</v>
      </c>
    </row>
    <row r="9" spans="1:48" ht="19.899999999999999" customHeight="1" thickBot="1">
      <c r="A9" s="167">
        <v>2</v>
      </c>
      <c r="B9" s="292">
        <v>610</v>
      </c>
      <c r="C9" s="168" t="e">
        <f>IF(B9="","",VLOOKUP(B9,база!$E$4:$P$1000,база!$F$2,FALSE))</f>
        <v>#N/A</v>
      </c>
      <c r="D9" s="169" t="e">
        <f>IF(B9="","",VLOOKUP(B9,база!$E$4:$P$1000,база!$G$2,FALSE))</f>
        <v>#N/A</v>
      </c>
      <c r="E9" s="170" t="e">
        <f>IF(B9="","",VLOOKUP(B9,база!$E$4:$P$1000,база!$H$2,FALSE))</f>
        <v>#N/A</v>
      </c>
      <c r="F9" s="171" t="e">
        <f>IF(B9="","",VLOOKUP(B9,база!$E$4:$P$1000,база!$I$2,FALSE))</f>
        <v>#N/A</v>
      </c>
      <c r="G9" s="219" t="e">
        <f>IF(B9="","",VLOOKUP(B9,база!$E$4:$P$1000,база!$J$2,FALSE))</f>
        <v>#N/A</v>
      </c>
      <c r="H9" s="220" t="e">
        <f>IF(B9="","",VLOOKUP(B9,база!$E$4:$P$1000,база!$K$2,FALSE))</f>
        <v>#N/A</v>
      </c>
      <c r="I9" s="221" t="e">
        <f>IF(B9="","",VLOOKUP(B9,база!$E$4:$P$1000,база!$L$2,FALSE))</f>
        <v>#N/A</v>
      </c>
      <c r="J9" s="221" t="e">
        <f>IF(B9="","",VLOOKUP(B9,база!$E$4:$P$1000,база!$M$2,FALSE))</f>
        <v>#N/A</v>
      </c>
      <c r="K9" s="222" t="e">
        <f>IF(B9="","",VLOOKUP(B9,база!$E$4:$P$1000,база!$N$2,FALSE))</f>
        <v>#N/A</v>
      </c>
      <c r="L9" s="173" t="e">
        <f>IF(B9="","",VLOOKUP(B9,база!$E$4:$P$1000,база!$O$2,FALSE))</f>
        <v>#N/A</v>
      </c>
      <c r="M9" s="293">
        <v>5.56</v>
      </c>
      <c r="N9" s="293">
        <v>5.77</v>
      </c>
      <c r="O9" s="293">
        <v>3.44</v>
      </c>
      <c r="P9" s="293"/>
      <c r="Q9" s="293">
        <v>5.55</v>
      </c>
      <c r="R9" s="293">
        <v>6.34</v>
      </c>
      <c r="S9" s="293">
        <v>4.46</v>
      </c>
      <c r="T9" s="224">
        <f t="shared" si="0"/>
        <v>6.3401899999999998</v>
      </c>
      <c r="U9" s="132" t="e">
        <f t="shared" ref="U9:U27" si="2">IF(K9="Л","",IF(T9&lt;0.1,"",RANK(T9,$T$8:$T$27,)))</f>
        <v>#N/A</v>
      </c>
      <c r="V9" s="175">
        <f t="shared" ref="V9:V27" si="3">IF(T9&lt;1,"",RANK(T9,$T$8:$T$27))</f>
        <v>4</v>
      </c>
      <c r="W9" s="225">
        <f t="shared" ref="W9:W27" si="4">IF(T9&lt;0.1,"",LOOKUP(T9,$AC$9:$AD$18,$AD$9:$AD$18))</f>
        <v>2</v>
      </c>
      <c r="X9" s="132" t="e">
        <f t="shared" ref="X9:X27" si="5">IF(U9="","",RANK(U9,$U$8:$U$27,1))</f>
        <v>#N/A</v>
      </c>
      <c r="Y9" s="175" t="e">
        <f t="shared" ref="Y9:Y27" si="6">IF(K9="л","Л",IF(X9="","",LOOKUP(X9,$AC$2:$AW$3,$AC$3:$AW$3)))</f>
        <v>#N/A</v>
      </c>
      <c r="Z9" s="172"/>
      <c r="AA9" s="220" t="e">
        <f t="shared" si="1"/>
        <v>#N/A</v>
      </c>
      <c r="AC9" s="91">
        <v>0.1</v>
      </c>
      <c r="AD9" s="176" t="s">
        <v>213</v>
      </c>
      <c r="AE9" s="230">
        <v>0.1</v>
      </c>
      <c r="AF9" s="176" t="s">
        <v>213</v>
      </c>
      <c r="AH9" s="226">
        <f>IF(M9="х",A9*100,IF(M9="-",A9*100,M9)*100)</f>
        <v>556</v>
      </c>
      <c r="AI9" s="226">
        <f>IF(N9="х",A9*100,IF(N9="-",A9*100,N9)*100)</f>
        <v>577</v>
      </c>
      <c r="AJ9" s="226">
        <f>IF(O9="х",A9*100,IF(O9="-",A9*100,O9)*100)</f>
        <v>344</v>
      </c>
      <c r="AK9" s="226">
        <f>IF(Q9="х",A9*100,IF(Q9="-",A9*100,Q9)*100)</f>
        <v>555</v>
      </c>
      <c r="AL9" s="226">
        <f>IF(R9="х",A9*100,IF(R9="-",A9*100,R9)*100)</f>
        <v>634</v>
      </c>
      <c r="AM9" s="226">
        <f>IF(S9="х",A9*100,IF(S9="-",A9*100,S9)*100)</f>
        <v>446</v>
      </c>
      <c r="AN9" s="227">
        <f>LARGE($AH9:$AM9,2)</f>
        <v>577</v>
      </c>
      <c r="AO9" s="227">
        <f>LARGE($AH9:$AM9,3)</f>
        <v>556</v>
      </c>
      <c r="AP9" s="227">
        <f>LARGE($AH9:$AM9,4)</f>
        <v>555</v>
      </c>
      <c r="AQ9" s="227">
        <f>LARGE($AH9:$AM9,5)</f>
        <v>446</v>
      </c>
      <c r="AR9" s="227">
        <f>LARGE($AH9:$AM9,6)</f>
        <v>344</v>
      </c>
      <c r="AS9" s="228">
        <f t="shared" ref="AS9:AS27" si="7">CONCATENATE(AN9,AO9,AP9,AQ9,AR9)*100</f>
        <v>5.77556555446344E+16</v>
      </c>
      <c r="AT9" s="229">
        <f t="shared" ref="AT9:AT27" si="8">RANK(AS9,$AS$8:$AS$27,1)*0.00001</f>
        <v>1.9000000000000001E-4</v>
      </c>
    </row>
    <row r="10" spans="1:48" ht="19.5" thickBot="1">
      <c r="A10" s="167">
        <v>3</v>
      </c>
      <c r="B10" s="292">
        <v>341</v>
      </c>
      <c r="C10" s="168" t="e">
        <f>IF(B10="","",VLOOKUP(B10,база!$E$4:$P$1000,база!$F$2,FALSE))</f>
        <v>#N/A</v>
      </c>
      <c r="D10" s="169" t="e">
        <f>IF(B10="","",VLOOKUP(B10,база!$E$4:$P$1000,база!$G$2,FALSE))</f>
        <v>#N/A</v>
      </c>
      <c r="E10" s="170" t="e">
        <f>IF(B10="","",VLOOKUP(B10,база!$E$4:$P$1000,база!$H$2,FALSE))</f>
        <v>#N/A</v>
      </c>
      <c r="F10" s="171" t="e">
        <f>IF(B10="","",VLOOKUP(B10,база!$E$4:$P$1000,база!$I$2,FALSE))</f>
        <v>#N/A</v>
      </c>
      <c r="G10" s="219" t="e">
        <f>IF(B10="","",VLOOKUP(B10,база!$E$4:$P$1000,база!$J$2,FALSE))</f>
        <v>#N/A</v>
      </c>
      <c r="H10" s="220" t="e">
        <f>IF(B10="","",VLOOKUP(B10,база!$E$4:$P$1000,база!$K$2,FALSE))</f>
        <v>#N/A</v>
      </c>
      <c r="I10" s="221" t="e">
        <f>IF(B10="","",VLOOKUP(B10,база!$E$4:$P$1000,база!$L$2,FALSE))</f>
        <v>#N/A</v>
      </c>
      <c r="J10" s="221" t="e">
        <f>IF(B10="","",VLOOKUP(B10,база!$E$4:$P$1000,база!$M$2,FALSE))</f>
        <v>#N/A</v>
      </c>
      <c r="K10" s="222" t="e">
        <f>IF(B10="","",VLOOKUP(B10,база!$E$4:$P$1000,база!$N$2,FALSE))</f>
        <v>#N/A</v>
      </c>
      <c r="L10" s="173" t="e">
        <f>IF(B10="","",VLOOKUP(B10,база!$E$4:$P$1000,база!$O$2,FALSE))</f>
        <v>#N/A</v>
      </c>
      <c r="M10" s="293">
        <v>5.56</v>
      </c>
      <c r="N10" s="293">
        <v>5.77</v>
      </c>
      <c r="O10" s="293">
        <v>3.44</v>
      </c>
      <c r="P10" s="293"/>
      <c r="Q10" s="293">
        <v>5.55</v>
      </c>
      <c r="R10" s="293">
        <v>2.2200000000000002</v>
      </c>
      <c r="S10" s="293">
        <v>4.47</v>
      </c>
      <c r="T10" s="224">
        <f>IF(AN10="","",MAX(M10:O10,Q10:S10))+AT10</f>
        <v>5.7701599999999997</v>
      </c>
      <c r="U10" s="132" t="e">
        <f t="shared" si="2"/>
        <v>#N/A</v>
      </c>
      <c r="V10" s="175">
        <f t="shared" si="3"/>
        <v>5</v>
      </c>
      <c r="W10" s="225">
        <f t="shared" si="4"/>
        <v>3</v>
      </c>
      <c r="X10" s="132" t="e">
        <f t="shared" si="5"/>
        <v>#N/A</v>
      </c>
      <c r="Y10" s="175" t="e">
        <f t="shared" si="6"/>
        <v>#N/A</v>
      </c>
      <c r="Z10" s="172"/>
      <c r="AA10" s="220" t="e">
        <f t="shared" si="1"/>
        <v>#N/A</v>
      </c>
      <c r="AC10" s="231">
        <v>4</v>
      </c>
      <c r="AD10" s="156" t="s">
        <v>214</v>
      </c>
      <c r="AE10" s="230">
        <v>3.6</v>
      </c>
      <c r="AF10" s="156" t="s">
        <v>214</v>
      </c>
      <c r="AH10" s="232">
        <f t="shared" ref="AH10:AH27" si="9">IF(M10="х",A10*100,IF(M10="-",A10*100,M10)*100)</f>
        <v>556</v>
      </c>
      <c r="AI10" s="226">
        <f t="shared" ref="AI10:AI27" si="10">IF(N10="х",A10*100,IF(N10="-",A10*100,N10)*100)</f>
        <v>577</v>
      </c>
      <c r="AJ10" s="226">
        <f t="shared" ref="AJ10:AJ27" si="11">IF(O10="х",A10*100,IF(O10="-",A10*100,O10)*100)</f>
        <v>344</v>
      </c>
      <c r="AK10" s="226">
        <f t="shared" ref="AK10:AK27" si="12">IF(Q10="х",A10*100,IF(Q10="-",A10*100,Q10)*100)</f>
        <v>555</v>
      </c>
      <c r="AL10" s="226">
        <f t="shared" ref="AL10:AL27" si="13">IF(R10="х",A10*100,IF(R10="-",A10*100,R10)*100)</f>
        <v>222.00000000000003</v>
      </c>
      <c r="AM10" s="226">
        <f t="shared" ref="AM10:AM27" si="14">IF(S10="х",A10*100,IF(S10="-",A10*100,S10)*100)</f>
        <v>447</v>
      </c>
      <c r="AN10" s="227">
        <f t="shared" ref="AN10:AN27" si="15">LARGE($AH10:$AM10,2)</f>
        <v>556</v>
      </c>
      <c r="AO10" s="227">
        <f t="shared" ref="AO10:AO27" si="16">LARGE($AH10:$AM10,3)</f>
        <v>555</v>
      </c>
      <c r="AP10" s="227">
        <f t="shared" ref="AP10:AP27" si="17">LARGE($AH10:$AM10,4)</f>
        <v>447</v>
      </c>
      <c r="AQ10" s="227">
        <f t="shared" ref="AQ10:AQ27" si="18">LARGE($AH10:$AM10,5)</f>
        <v>344</v>
      </c>
      <c r="AR10" s="227">
        <f t="shared" ref="AR10:AR27" si="19">LARGE($AH10:$AM10,6)</f>
        <v>222.00000000000003</v>
      </c>
      <c r="AS10" s="228">
        <f t="shared" si="7"/>
        <v>5.56555447344222E+16</v>
      </c>
      <c r="AT10" s="229">
        <f t="shared" si="8"/>
        <v>1.6000000000000001E-4</v>
      </c>
    </row>
    <row r="11" spans="1:48" ht="19.5" thickBot="1">
      <c r="A11" s="167">
        <v>4</v>
      </c>
      <c r="B11" s="291">
        <v>182</v>
      </c>
      <c r="C11" s="168" t="e">
        <f>IF(B11="","",VLOOKUP(B11,база!$E$4:$P$1000,база!$F$2,FALSE))</f>
        <v>#N/A</v>
      </c>
      <c r="D11" s="169" t="e">
        <f>IF(B11="","",VLOOKUP(B11,база!$E$4:$P$1000,база!$G$2,FALSE))</f>
        <v>#N/A</v>
      </c>
      <c r="E11" s="170" t="e">
        <f>IF(B11="","",VLOOKUP(B11,база!$E$4:$P$1000,база!$H$2,FALSE))</f>
        <v>#N/A</v>
      </c>
      <c r="F11" s="171" t="e">
        <f>IF(B11="","",VLOOKUP(B11,база!$E$4:$P$1000,база!$I$2,FALSE))</f>
        <v>#N/A</v>
      </c>
      <c r="G11" s="219" t="e">
        <f>IF(B11="","",VLOOKUP(B11,база!$E$4:$P$1000,база!$J$2,FALSE))</f>
        <v>#N/A</v>
      </c>
      <c r="H11" s="220" t="e">
        <f>IF(B11="","",VLOOKUP(B11,база!$E$4:$P$1000,база!$K$2,FALSE))</f>
        <v>#N/A</v>
      </c>
      <c r="I11" s="221" t="e">
        <f>IF(B11="","",VLOOKUP(B11,база!$E$4:$P$1000,база!$L$2,FALSE))</f>
        <v>#N/A</v>
      </c>
      <c r="J11" s="221" t="e">
        <f>IF(B11="","",VLOOKUP(B11,база!$E$4:$P$1000,база!$M$2,FALSE))</f>
        <v>#N/A</v>
      </c>
      <c r="K11" s="222" t="e">
        <f>IF(B11="","",VLOOKUP(B11,база!$E$4:$P$1000,база!$N$2,FALSE))</f>
        <v>#N/A</v>
      </c>
      <c r="L11" s="173" t="e">
        <f>IF(B11="","",VLOOKUP(B11,база!$E$4:$P$1000,база!$O$2,FALSE))</f>
        <v>#N/A</v>
      </c>
      <c r="M11" s="293">
        <v>5.51</v>
      </c>
      <c r="N11" s="293">
        <v>5.55</v>
      </c>
      <c r="O11" s="293" t="s">
        <v>0</v>
      </c>
      <c r="P11" s="293"/>
      <c r="Q11" s="293">
        <v>5.56</v>
      </c>
      <c r="R11" s="293">
        <v>7.55</v>
      </c>
      <c r="S11" s="293" t="s">
        <v>0</v>
      </c>
      <c r="T11" s="224">
        <f t="shared" si="0"/>
        <v>7.5501699999999996</v>
      </c>
      <c r="U11" s="132" t="e">
        <f t="shared" si="2"/>
        <v>#N/A</v>
      </c>
      <c r="V11" s="175">
        <f t="shared" si="3"/>
        <v>3</v>
      </c>
      <c r="W11" s="225" t="str">
        <f t="shared" si="4"/>
        <v>кмс</v>
      </c>
      <c r="X11" s="132" t="e">
        <f t="shared" si="5"/>
        <v>#N/A</v>
      </c>
      <c r="Y11" s="175" t="e">
        <f t="shared" si="6"/>
        <v>#N/A</v>
      </c>
      <c r="Z11" s="172"/>
      <c r="AA11" s="220" t="e">
        <f t="shared" si="1"/>
        <v>#N/A</v>
      </c>
      <c r="AC11" s="231">
        <v>4.5</v>
      </c>
      <c r="AD11" s="156" t="s">
        <v>215</v>
      </c>
      <c r="AE11" s="233">
        <v>4</v>
      </c>
      <c r="AF11" s="156" t="s">
        <v>215</v>
      </c>
      <c r="AH11" s="226">
        <f t="shared" si="9"/>
        <v>551</v>
      </c>
      <c r="AI11" s="226">
        <f t="shared" si="10"/>
        <v>555</v>
      </c>
      <c r="AJ11" s="226">
        <f t="shared" si="11"/>
        <v>400</v>
      </c>
      <c r="AK11" s="226">
        <f t="shared" si="12"/>
        <v>556</v>
      </c>
      <c r="AL11" s="226">
        <f t="shared" si="13"/>
        <v>755</v>
      </c>
      <c r="AM11" s="226">
        <f t="shared" si="14"/>
        <v>400</v>
      </c>
      <c r="AN11" s="227">
        <f t="shared" si="15"/>
        <v>556</v>
      </c>
      <c r="AO11" s="227">
        <f t="shared" si="16"/>
        <v>555</v>
      </c>
      <c r="AP11" s="227">
        <f t="shared" si="17"/>
        <v>551</v>
      </c>
      <c r="AQ11" s="227">
        <f t="shared" si="18"/>
        <v>400</v>
      </c>
      <c r="AR11" s="227">
        <f t="shared" si="19"/>
        <v>400</v>
      </c>
      <c r="AS11" s="228">
        <f t="shared" si="7"/>
        <v>5.565555514004E+16</v>
      </c>
      <c r="AT11" s="229">
        <f t="shared" si="8"/>
        <v>1.7000000000000001E-4</v>
      </c>
    </row>
    <row r="12" spans="1:48" ht="19.5" thickBot="1">
      <c r="A12" s="167">
        <v>5</v>
      </c>
      <c r="B12" s="292">
        <v>144</v>
      </c>
      <c r="C12" s="168" t="e">
        <f>IF(B12="","",VLOOKUP(B12,база!$E$4:$P$1000,база!$F$2,FALSE))</f>
        <v>#N/A</v>
      </c>
      <c r="D12" s="169" t="e">
        <f>IF(B12="","",VLOOKUP(B12,база!$E$4:$P$1000,база!$G$2,FALSE))</f>
        <v>#N/A</v>
      </c>
      <c r="E12" s="170" t="e">
        <f>IF(B12="","",VLOOKUP(B12,база!$E$4:$P$1000,база!$H$2,FALSE))</f>
        <v>#N/A</v>
      </c>
      <c r="F12" s="171" t="e">
        <f>IF(B12="","",VLOOKUP(B12,база!$E$4:$P$1000,база!$I$2,FALSE))</f>
        <v>#N/A</v>
      </c>
      <c r="G12" s="219" t="e">
        <f>IF(B12="","",VLOOKUP(B12,база!$E$4:$P$1000,база!$J$2,FALSE))</f>
        <v>#N/A</v>
      </c>
      <c r="H12" s="220" t="e">
        <f>IF(B12="","",VLOOKUP(B12,база!$E$4:$P$1000,база!$K$2,FALSE))</f>
        <v>#N/A</v>
      </c>
      <c r="I12" s="221" t="e">
        <f>IF(B12="","",VLOOKUP(B12,база!$E$4:$P$1000,база!$L$2,FALSE))</f>
        <v>#N/A</v>
      </c>
      <c r="J12" s="221" t="e">
        <f>IF(B12="","",VLOOKUP(B12,база!$E$4:$P$1000,база!$M$2,FALSE))</f>
        <v>#N/A</v>
      </c>
      <c r="K12" s="222" t="e">
        <f>IF(B12="","",VLOOKUP(B12,база!$E$4:$P$1000,база!$N$2,FALSE))</f>
        <v>#N/A</v>
      </c>
      <c r="L12" s="173" t="e">
        <f>IF(B12="","",VLOOKUP(B12,база!$E$4:$P$1000,база!$O$2,FALSE))</f>
        <v>#N/A</v>
      </c>
      <c r="M12" s="293">
        <v>5.56</v>
      </c>
      <c r="N12" s="293">
        <v>5.55</v>
      </c>
      <c r="O12" s="293">
        <v>3.44</v>
      </c>
      <c r="P12" s="293"/>
      <c r="Q12" s="293">
        <v>5.55</v>
      </c>
      <c r="R12" s="294">
        <v>2.23</v>
      </c>
      <c r="S12" s="293">
        <v>4.46</v>
      </c>
      <c r="T12" s="224">
        <f t="shared" si="0"/>
        <v>5.5601399999999996</v>
      </c>
      <c r="U12" s="132" t="e">
        <f t="shared" si="2"/>
        <v>#N/A</v>
      </c>
      <c r="V12" s="175">
        <f t="shared" si="3"/>
        <v>8</v>
      </c>
      <c r="W12" s="225" t="str">
        <f t="shared" si="4"/>
        <v>1ю</v>
      </c>
      <c r="X12" s="132" t="e">
        <f t="shared" si="5"/>
        <v>#N/A</v>
      </c>
      <c r="Y12" s="175" t="e">
        <f t="shared" si="6"/>
        <v>#N/A</v>
      </c>
      <c r="Z12" s="172"/>
      <c r="AA12" s="235" t="e">
        <f t="shared" si="1"/>
        <v>#N/A</v>
      </c>
      <c r="AC12" s="231">
        <v>5</v>
      </c>
      <c r="AD12" s="156" t="s">
        <v>216</v>
      </c>
      <c r="AE12" s="233">
        <v>4.3</v>
      </c>
      <c r="AF12" s="156" t="s">
        <v>216</v>
      </c>
      <c r="AH12" s="226">
        <f t="shared" si="9"/>
        <v>556</v>
      </c>
      <c r="AI12" s="226">
        <f t="shared" si="10"/>
        <v>555</v>
      </c>
      <c r="AJ12" s="226">
        <f t="shared" si="11"/>
        <v>344</v>
      </c>
      <c r="AK12" s="226">
        <f t="shared" si="12"/>
        <v>555</v>
      </c>
      <c r="AL12" s="226">
        <f t="shared" si="13"/>
        <v>223</v>
      </c>
      <c r="AM12" s="226">
        <f t="shared" si="14"/>
        <v>446</v>
      </c>
      <c r="AN12" s="227">
        <f t="shared" si="15"/>
        <v>555</v>
      </c>
      <c r="AO12" s="227">
        <f t="shared" si="16"/>
        <v>555</v>
      </c>
      <c r="AP12" s="227">
        <f t="shared" si="17"/>
        <v>446</v>
      </c>
      <c r="AQ12" s="227">
        <f t="shared" si="18"/>
        <v>344</v>
      </c>
      <c r="AR12" s="227">
        <f t="shared" si="19"/>
        <v>223</v>
      </c>
      <c r="AS12" s="228">
        <f t="shared" si="7"/>
        <v>5.5555544634422304E+16</v>
      </c>
      <c r="AT12" s="229">
        <f t="shared" si="8"/>
        <v>1.4000000000000001E-4</v>
      </c>
    </row>
    <row r="13" spans="1:48" ht="19.5" thickBot="1">
      <c r="A13" s="167">
        <v>6</v>
      </c>
      <c r="B13" s="292">
        <v>151</v>
      </c>
      <c r="C13" s="168" t="str">
        <f>IF(B13="","",VLOOKUP(B13,база!$E$4:$P$1000,база!$F$2,FALSE))</f>
        <v>Защук Анастасия</v>
      </c>
      <c r="D13" s="169">
        <f>IF(B13="","",VLOOKUP(B13,база!$E$4:$P$1000,база!$G$2,FALSE))</f>
        <v>35846</v>
      </c>
      <c r="E13" s="170">
        <f>IF(B13="","",VLOOKUP(B13,база!$E$4:$P$1000,база!$H$2,FALSE))</f>
        <v>1998</v>
      </c>
      <c r="F13" s="171">
        <f>IF(B13="","",VLOOKUP(B13,база!$E$4:$P$1000,база!$I$2,FALSE))</f>
        <v>1</v>
      </c>
      <c r="G13" s="219" t="str">
        <f>IF(B13="","",VLOOKUP(B13,база!$E$4:$P$1000,база!$J$2,FALSE))</f>
        <v>Брянская</v>
      </c>
      <c r="H13" s="220">
        <f>IF(B13="","",VLOOKUP(B13,база!$E$4:$P$1000,база!$K$2,FALSE))</f>
        <v>0</v>
      </c>
      <c r="I13" s="221">
        <f>IF(B13="","",VLOOKUP(B13,база!$E$4:$P$1000,база!$L$2,FALSE))</f>
        <v>0</v>
      </c>
      <c r="J13" s="221" t="str">
        <f>IF(B13="","",VLOOKUP(B13,база!$E$4:$P$1000,база!$M$2,FALSE))</f>
        <v>ДЮСШ «Луч» им.В.Фридзона г.Клинцы</v>
      </c>
      <c r="K13" s="222">
        <f>IF(B13="","",VLOOKUP(B13,база!$E$4:$P$1000,база!$N$2,FALSE))</f>
        <v>0</v>
      </c>
      <c r="L13" s="173" t="str">
        <f>IF(B13="","",VLOOKUP(B13,база!$E$4:$P$1000,база!$O$2,FALSE))</f>
        <v>Сехина Т.Г., Данскова Е.Н.</v>
      </c>
      <c r="M13" s="293" t="s">
        <v>234</v>
      </c>
      <c r="N13" s="293" t="s">
        <v>234</v>
      </c>
      <c r="O13" s="293" t="s">
        <v>234</v>
      </c>
      <c r="P13" s="293"/>
      <c r="Q13" s="293">
        <v>7.65</v>
      </c>
      <c r="R13" s="294">
        <v>2.23</v>
      </c>
      <c r="S13" s="293">
        <v>4.46</v>
      </c>
      <c r="T13" s="224">
        <f t="shared" si="0"/>
        <v>7.6502000000000008</v>
      </c>
      <c r="U13" s="132">
        <f t="shared" si="2"/>
        <v>1</v>
      </c>
      <c r="V13" s="175">
        <f t="shared" si="3"/>
        <v>1</v>
      </c>
      <c r="W13" s="225" t="str">
        <f t="shared" si="4"/>
        <v>мс</v>
      </c>
      <c r="X13" s="132" t="e">
        <f t="shared" si="5"/>
        <v>#N/A</v>
      </c>
      <c r="Y13" s="175" t="e">
        <f t="shared" si="6"/>
        <v>#N/A</v>
      </c>
      <c r="Z13" s="172"/>
      <c r="AA13" s="235" t="str">
        <f t="shared" si="1"/>
        <v>Сехина Т.Г., Данскова Е.Н.</v>
      </c>
      <c r="AC13" s="231">
        <v>5.6</v>
      </c>
      <c r="AD13" s="156">
        <v>3</v>
      </c>
      <c r="AE13" s="233">
        <v>4.7</v>
      </c>
      <c r="AF13" s="156">
        <v>3</v>
      </c>
      <c r="AH13" s="226">
        <f t="shared" si="9"/>
        <v>600</v>
      </c>
      <c r="AI13" s="226">
        <f t="shared" si="10"/>
        <v>600</v>
      </c>
      <c r="AJ13" s="226">
        <f t="shared" si="11"/>
        <v>600</v>
      </c>
      <c r="AK13" s="226">
        <f t="shared" si="12"/>
        <v>765</v>
      </c>
      <c r="AL13" s="226">
        <f t="shared" si="13"/>
        <v>223</v>
      </c>
      <c r="AM13" s="226">
        <f t="shared" si="14"/>
        <v>446</v>
      </c>
      <c r="AN13" s="227">
        <f t="shared" si="15"/>
        <v>600</v>
      </c>
      <c r="AO13" s="227">
        <f t="shared" si="16"/>
        <v>600</v>
      </c>
      <c r="AP13" s="227">
        <f t="shared" si="17"/>
        <v>600</v>
      </c>
      <c r="AQ13" s="227">
        <f t="shared" si="18"/>
        <v>446</v>
      </c>
      <c r="AR13" s="227">
        <f t="shared" si="19"/>
        <v>223</v>
      </c>
      <c r="AS13" s="228">
        <f t="shared" si="7"/>
        <v>6.0060060044622304E+16</v>
      </c>
      <c r="AT13" s="229">
        <f t="shared" si="8"/>
        <v>2.0000000000000001E-4</v>
      </c>
    </row>
    <row r="14" spans="1:48" ht="19.5" thickBot="1">
      <c r="A14" s="167">
        <v>7</v>
      </c>
      <c r="B14" s="292">
        <v>210</v>
      </c>
      <c r="C14" s="168" t="e">
        <f>IF(B14="","",VLOOKUP(B14,база!$E$4:$P$1000,база!$F$2,FALSE))</f>
        <v>#N/A</v>
      </c>
      <c r="D14" s="169" t="e">
        <f>IF(B14="","",VLOOKUP(B14,база!$E$4:$P$1000,база!$G$2,FALSE))</f>
        <v>#N/A</v>
      </c>
      <c r="E14" s="170" t="e">
        <f>IF(B14="","",VLOOKUP(B14,база!$E$4:$P$1000,база!$H$2,FALSE))</f>
        <v>#N/A</v>
      </c>
      <c r="F14" s="171" t="e">
        <f>IF(B14="","",VLOOKUP(B14,база!$E$4:$P$1000,база!$I$2,FALSE))</f>
        <v>#N/A</v>
      </c>
      <c r="G14" s="219" t="e">
        <f>IF(B14="","",VLOOKUP(B14,база!$E$4:$P$1000,база!$J$2,FALSE))</f>
        <v>#N/A</v>
      </c>
      <c r="H14" s="220" t="e">
        <f>IF(B14="","",VLOOKUP(B14,база!$E$4:$P$1000,база!$K$2,FALSE))</f>
        <v>#N/A</v>
      </c>
      <c r="I14" s="221" t="e">
        <f>IF(B14="","",VLOOKUP(B14,база!$E$4:$P$1000,база!$L$2,FALSE))</f>
        <v>#N/A</v>
      </c>
      <c r="J14" s="221" t="e">
        <f>IF(B14="","",VLOOKUP(B14,база!$E$4:$P$1000,база!$M$2,FALSE))</f>
        <v>#N/A</v>
      </c>
      <c r="K14" s="222" t="e">
        <f>IF(B14="","",VLOOKUP(B14,база!$E$4:$P$1000,база!$N$2,FALSE))</f>
        <v>#N/A</v>
      </c>
      <c r="L14" s="173" t="e">
        <f>IF(B14="","",VLOOKUP(B14,база!$E$4:$P$1000,база!$O$2,FALSE))</f>
        <v>#N/A</v>
      </c>
      <c r="M14" s="293">
        <v>5.67</v>
      </c>
      <c r="N14" s="293"/>
      <c r="O14" s="293"/>
      <c r="P14" s="293"/>
      <c r="Q14" s="293"/>
      <c r="R14" s="293"/>
      <c r="S14" s="293"/>
      <c r="T14" s="224">
        <f t="shared" si="0"/>
        <v>5.6700099999999996</v>
      </c>
      <c r="U14" s="132" t="e">
        <f t="shared" si="2"/>
        <v>#N/A</v>
      </c>
      <c r="V14" s="175">
        <f t="shared" si="3"/>
        <v>6</v>
      </c>
      <c r="W14" s="225">
        <f t="shared" si="4"/>
        <v>3</v>
      </c>
      <c r="X14" s="132" t="e">
        <f t="shared" si="5"/>
        <v>#N/A</v>
      </c>
      <c r="Y14" s="175" t="e">
        <f t="shared" si="6"/>
        <v>#N/A</v>
      </c>
      <c r="Z14" s="172"/>
      <c r="AA14" s="220" t="e">
        <f t="shared" si="1"/>
        <v>#N/A</v>
      </c>
      <c r="AB14" s="236"/>
      <c r="AC14" s="231">
        <v>6.25</v>
      </c>
      <c r="AD14" s="156">
        <v>2</v>
      </c>
      <c r="AE14" s="233">
        <v>5.2</v>
      </c>
      <c r="AF14" s="156">
        <v>2</v>
      </c>
      <c r="AH14" s="226">
        <f t="shared" si="9"/>
        <v>567</v>
      </c>
      <c r="AI14" s="226">
        <f t="shared" si="10"/>
        <v>0</v>
      </c>
      <c r="AJ14" s="226">
        <f t="shared" si="11"/>
        <v>0</v>
      </c>
      <c r="AK14" s="226">
        <f t="shared" si="12"/>
        <v>0</v>
      </c>
      <c r="AL14" s="226">
        <f t="shared" si="13"/>
        <v>0</v>
      </c>
      <c r="AM14" s="226">
        <f t="shared" si="14"/>
        <v>0</v>
      </c>
      <c r="AN14" s="227">
        <f t="shared" si="15"/>
        <v>0</v>
      </c>
      <c r="AO14" s="227">
        <f t="shared" si="16"/>
        <v>0</v>
      </c>
      <c r="AP14" s="227">
        <f t="shared" si="17"/>
        <v>0</v>
      </c>
      <c r="AQ14" s="227">
        <f t="shared" si="18"/>
        <v>0</v>
      </c>
      <c r="AR14" s="227">
        <f t="shared" si="19"/>
        <v>0</v>
      </c>
      <c r="AS14" s="228">
        <f t="shared" si="7"/>
        <v>0</v>
      </c>
      <c r="AT14" s="229">
        <f t="shared" si="8"/>
        <v>1.0000000000000001E-5</v>
      </c>
    </row>
    <row r="15" spans="1:48" ht="19.5" thickBot="1">
      <c r="A15" s="167">
        <v>8</v>
      </c>
      <c r="B15" s="292">
        <v>181</v>
      </c>
      <c r="C15" s="168" t="str">
        <f>IF(B15="","",VLOOKUP(B15,база!$E$4:$P$1000,база!$F$2,FALSE))</f>
        <v>Серпикова Алена</v>
      </c>
      <c r="D15" s="169">
        <f>IF(B15="","",VLOOKUP(B15,база!$E$4:$P$1000,база!$G$2,FALSE))</f>
        <v>35219</v>
      </c>
      <c r="E15" s="170">
        <f>IF(B15="","",VLOOKUP(B15,база!$E$4:$P$1000,база!$H$2,FALSE))</f>
        <v>1996</v>
      </c>
      <c r="F15" s="171">
        <f>IF(B15="","",VLOOKUP(B15,база!$E$4:$P$1000,база!$I$2,FALSE))</f>
        <v>1</v>
      </c>
      <c r="G15" s="219" t="str">
        <f>IF(B15="","",VLOOKUP(B15,база!$E$4:$P$1000,база!$J$2,FALSE))</f>
        <v>Брянская</v>
      </c>
      <c r="H15" s="220">
        <f>IF(B15="","",VLOOKUP(B15,база!$E$4:$P$1000,база!$K$2,FALSE))</f>
        <v>0</v>
      </c>
      <c r="I15" s="221">
        <f>IF(B15="","",VLOOKUP(B15,база!$E$4:$P$1000,база!$L$2,FALSE))</f>
        <v>0</v>
      </c>
      <c r="J15" s="221" t="str">
        <f>IF(B15="","",VLOOKUP(B15,база!$E$4:$P$1000,база!$M$2,FALSE))</f>
        <v>БГУОР, БОСДЮСШОР «Русь»</v>
      </c>
      <c r="K15" s="222">
        <f>IF(B15="","",VLOOKUP(B15,база!$E$4:$P$1000,база!$N$2,FALSE))</f>
        <v>0</v>
      </c>
      <c r="L15" s="173" t="str">
        <f>IF(B15="","",VLOOKUP(B15,база!$E$4:$P$1000,база!$O$2,FALSE))</f>
        <v>Мишкин В.С.</v>
      </c>
      <c r="M15" s="293"/>
      <c r="N15" s="293"/>
      <c r="O15" s="293"/>
      <c r="P15" s="293"/>
      <c r="Q15" s="293"/>
      <c r="R15" s="293"/>
      <c r="S15" s="293"/>
      <c r="T15" s="224">
        <f t="shared" si="0"/>
        <v>1.0000000000000001E-5</v>
      </c>
      <c r="U15" s="132" t="str">
        <f t="shared" si="2"/>
        <v/>
      </c>
      <c r="V15" s="175" t="str">
        <f t="shared" si="3"/>
        <v/>
      </c>
      <c r="W15" s="225" t="str">
        <f t="shared" si="4"/>
        <v/>
      </c>
      <c r="X15" s="132" t="str">
        <f t="shared" si="5"/>
        <v/>
      </c>
      <c r="Y15" s="175" t="str">
        <f t="shared" si="6"/>
        <v/>
      </c>
      <c r="Z15" s="172"/>
      <c r="AA15" s="220" t="str">
        <f t="shared" si="1"/>
        <v>Мишкин В.С.</v>
      </c>
      <c r="AC15" s="231">
        <v>6.75</v>
      </c>
      <c r="AD15" s="156">
        <v>1</v>
      </c>
      <c r="AE15" s="233">
        <v>5.6</v>
      </c>
      <c r="AF15" s="156">
        <v>1</v>
      </c>
      <c r="AH15" s="226">
        <f t="shared" si="9"/>
        <v>0</v>
      </c>
      <c r="AI15" s="226">
        <f t="shared" si="10"/>
        <v>0</v>
      </c>
      <c r="AJ15" s="226">
        <f t="shared" si="11"/>
        <v>0</v>
      </c>
      <c r="AK15" s="226">
        <f t="shared" si="12"/>
        <v>0</v>
      </c>
      <c r="AL15" s="226">
        <f t="shared" si="13"/>
        <v>0</v>
      </c>
      <c r="AM15" s="226">
        <f t="shared" si="14"/>
        <v>0</v>
      </c>
      <c r="AN15" s="227">
        <f t="shared" si="15"/>
        <v>0</v>
      </c>
      <c r="AO15" s="227">
        <f t="shared" si="16"/>
        <v>0</v>
      </c>
      <c r="AP15" s="227">
        <f t="shared" si="17"/>
        <v>0</v>
      </c>
      <c r="AQ15" s="227">
        <f t="shared" si="18"/>
        <v>0</v>
      </c>
      <c r="AR15" s="227">
        <f t="shared" si="19"/>
        <v>0</v>
      </c>
      <c r="AS15" s="228">
        <f t="shared" si="7"/>
        <v>0</v>
      </c>
      <c r="AT15" s="229">
        <f t="shared" si="8"/>
        <v>1.0000000000000001E-5</v>
      </c>
    </row>
    <row r="16" spans="1:48" ht="19.5" thickBot="1">
      <c r="A16" s="167">
        <v>9</v>
      </c>
      <c r="B16" s="292">
        <v>417</v>
      </c>
      <c r="C16" s="168" t="e">
        <f>IF(B16="","",VLOOKUP(B16,база!$E$4:$P$1000,база!$F$2,FALSE))</f>
        <v>#N/A</v>
      </c>
      <c r="D16" s="169" t="e">
        <f>IF(B16="","",VLOOKUP(B16,база!$E$4:$P$1000,база!$G$2,FALSE))</f>
        <v>#N/A</v>
      </c>
      <c r="E16" s="170" t="e">
        <f>IF(B16="","",VLOOKUP(B16,база!$E$4:$P$1000,база!$H$2,FALSE))</f>
        <v>#N/A</v>
      </c>
      <c r="F16" s="171" t="e">
        <f>IF(B16="","",VLOOKUP(B16,база!$E$4:$P$1000,база!$I$2,FALSE))</f>
        <v>#N/A</v>
      </c>
      <c r="G16" s="219" t="e">
        <f>IF(B16="","",VLOOKUP(B16,база!$E$4:$P$1000,база!$J$2,FALSE))</f>
        <v>#N/A</v>
      </c>
      <c r="H16" s="220" t="e">
        <f>IF(B16="","",VLOOKUP(B16,база!$E$4:$P$1000,база!$K$2,FALSE))</f>
        <v>#N/A</v>
      </c>
      <c r="I16" s="221" t="e">
        <f>IF(B16="","",VLOOKUP(B16,база!$E$4:$P$1000,база!$L$2,FALSE))</f>
        <v>#N/A</v>
      </c>
      <c r="J16" s="221" t="e">
        <f>IF(B16="","",VLOOKUP(B16,база!$E$4:$P$1000,база!$M$2,FALSE))</f>
        <v>#N/A</v>
      </c>
      <c r="K16" s="222" t="e">
        <f>IF(B16="","",VLOOKUP(B16,база!$E$4:$P$1000,база!$N$2,FALSE))</f>
        <v>#N/A</v>
      </c>
      <c r="L16" s="173" t="e">
        <f>IF(B16="","",VLOOKUP(B16,база!$E$4:$P$1000,база!$O$2,FALSE))</f>
        <v>#N/A</v>
      </c>
      <c r="M16" s="293">
        <v>5.56</v>
      </c>
      <c r="N16" s="293">
        <v>5.55</v>
      </c>
      <c r="O16" s="293">
        <v>3.45</v>
      </c>
      <c r="P16" s="293"/>
      <c r="Q16" s="293">
        <v>5.55</v>
      </c>
      <c r="R16" s="294">
        <v>2.1800000000000002</v>
      </c>
      <c r="S16" s="293">
        <v>4.46</v>
      </c>
      <c r="T16" s="224">
        <f>IF(AN16="","",MAX(M16:O16,Q16:S16))+AT16</f>
        <v>5.5601499999999993</v>
      </c>
      <c r="U16" s="132" t="e">
        <f t="shared" si="2"/>
        <v>#N/A</v>
      </c>
      <c r="V16" s="175">
        <f t="shared" si="3"/>
        <v>7</v>
      </c>
      <c r="W16" s="225" t="str">
        <f t="shared" si="4"/>
        <v>1ю</v>
      </c>
      <c r="X16" s="132" t="e">
        <f t="shared" si="5"/>
        <v>#N/A</v>
      </c>
      <c r="Y16" s="175" t="e">
        <f t="shared" si="6"/>
        <v>#N/A</v>
      </c>
      <c r="Z16" s="172"/>
      <c r="AA16" s="220" t="e">
        <f t="shared" si="1"/>
        <v>#N/A</v>
      </c>
      <c r="AC16" s="231">
        <v>7.1</v>
      </c>
      <c r="AD16" s="156" t="s">
        <v>34</v>
      </c>
      <c r="AE16" s="233">
        <v>6</v>
      </c>
      <c r="AF16" s="156" t="s">
        <v>34</v>
      </c>
      <c r="AH16" s="226">
        <f t="shared" si="9"/>
        <v>556</v>
      </c>
      <c r="AI16" s="226">
        <f t="shared" si="10"/>
        <v>555</v>
      </c>
      <c r="AJ16" s="226">
        <f t="shared" si="11"/>
        <v>345</v>
      </c>
      <c r="AK16" s="226">
        <f t="shared" si="12"/>
        <v>555</v>
      </c>
      <c r="AL16" s="226">
        <f t="shared" si="13"/>
        <v>218.00000000000003</v>
      </c>
      <c r="AM16" s="226">
        <f t="shared" si="14"/>
        <v>446</v>
      </c>
      <c r="AN16" s="227">
        <f t="shared" si="15"/>
        <v>555</v>
      </c>
      <c r="AO16" s="227">
        <f t="shared" si="16"/>
        <v>555</v>
      </c>
      <c r="AP16" s="227">
        <f t="shared" si="17"/>
        <v>446</v>
      </c>
      <c r="AQ16" s="227">
        <f t="shared" si="18"/>
        <v>345</v>
      </c>
      <c r="AR16" s="227">
        <f t="shared" si="19"/>
        <v>218.00000000000003</v>
      </c>
      <c r="AS16" s="228">
        <f t="shared" si="7"/>
        <v>5.55555446345218E+16</v>
      </c>
      <c r="AT16" s="229">
        <f t="shared" si="8"/>
        <v>1.5000000000000001E-4</v>
      </c>
    </row>
    <row r="17" spans="1:46" ht="19.5" thickBot="1">
      <c r="A17" s="167">
        <v>10</v>
      </c>
      <c r="B17" s="292">
        <v>551</v>
      </c>
      <c r="C17" s="168" t="str">
        <f>IF(B17="","",VLOOKUP(B17,база!$E$4:$P$1000,база!$F$2,FALSE))</f>
        <v>Митина Марина</v>
      </c>
      <c r="D17" s="169">
        <f>IF(B17="","",VLOOKUP(B17,база!$E$4:$P$1000,база!$G$2,FALSE))</f>
        <v>34543</v>
      </c>
      <c r="E17" s="170">
        <f>IF(B17="","",VLOOKUP(B17,база!$E$4:$P$1000,база!$H$2,FALSE))</f>
        <v>1994</v>
      </c>
      <c r="F17" s="171" t="str">
        <f>IF(B17="","",VLOOKUP(B17,база!$E$4:$P$1000,база!$I$2,FALSE))</f>
        <v>кмс</v>
      </c>
      <c r="G17" s="219" t="str">
        <f>IF(B17="","",VLOOKUP(B17,база!$E$4:$P$1000,база!$J$2,FALSE))</f>
        <v>Мос.обл.</v>
      </c>
      <c r="H17" s="220">
        <f>IF(B17="","",VLOOKUP(B17,база!$E$4:$P$1000,база!$K$2,FALSE))</f>
        <v>0</v>
      </c>
      <c r="I17" s="221">
        <f>IF(B17="","",VLOOKUP(B17,база!$E$4:$P$1000,база!$L$2,FALSE))</f>
        <v>0</v>
      </c>
      <c r="J17" s="221" t="str">
        <f>IF(B17="","",VLOOKUP(B17,база!$E$4:$P$1000,база!$M$2,FALSE))</f>
        <v>СДЮСШОР</v>
      </c>
      <c r="K17" s="222">
        <f>IF(B17="","",VLOOKUP(B17,база!$E$4:$P$1000,база!$N$2,FALSE))</f>
        <v>0</v>
      </c>
      <c r="L17" s="173" t="str">
        <f>IF(B17="","",VLOOKUP(B17,база!$E$4:$P$1000,база!$O$2,FALSE))</f>
        <v>Чебыкина Е.Г.,Матюхин Н.М.</v>
      </c>
      <c r="M17" s="293"/>
      <c r="N17" s="293"/>
      <c r="O17" s="293"/>
      <c r="P17" s="293"/>
      <c r="Q17" s="293"/>
      <c r="R17" s="293"/>
      <c r="S17" s="293"/>
      <c r="T17" s="224">
        <f t="shared" si="0"/>
        <v>1.0000000000000001E-5</v>
      </c>
      <c r="U17" s="132" t="str">
        <f t="shared" si="2"/>
        <v/>
      </c>
      <c r="V17" s="175" t="str">
        <f t="shared" si="3"/>
        <v/>
      </c>
      <c r="W17" s="225" t="str">
        <f t="shared" si="4"/>
        <v/>
      </c>
      <c r="X17" s="132" t="str">
        <f t="shared" si="5"/>
        <v/>
      </c>
      <c r="Y17" s="175" t="str">
        <f t="shared" si="6"/>
        <v/>
      </c>
      <c r="Z17" s="172"/>
      <c r="AA17" s="237" t="str">
        <f t="shared" si="1"/>
        <v>Чебыкина Е.Г.,Матюхин Н.М.</v>
      </c>
      <c r="AC17" s="231">
        <v>7.6</v>
      </c>
      <c r="AD17" s="156" t="s">
        <v>32</v>
      </c>
      <c r="AE17" s="233">
        <v>6.3</v>
      </c>
      <c r="AF17" s="156" t="s">
        <v>32</v>
      </c>
      <c r="AH17" s="226">
        <f t="shared" si="9"/>
        <v>0</v>
      </c>
      <c r="AI17" s="226">
        <f t="shared" si="10"/>
        <v>0</v>
      </c>
      <c r="AJ17" s="226">
        <f t="shared" si="11"/>
        <v>0</v>
      </c>
      <c r="AK17" s="226">
        <f t="shared" si="12"/>
        <v>0</v>
      </c>
      <c r="AL17" s="226">
        <f t="shared" si="13"/>
        <v>0</v>
      </c>
      <c r="AM17" s="226">
        <f t="shared" si="14"/>
        <v>0</v>
      </c>
      <c r="AN17" s="227">
        <f t="shared" si="15"/>
        <v>0</v>
      </c>
      <c r="AO17" s="227">
        <f t="shared" si="16"/>
        <v>0</v>
      </c>
      <c r="AP17" s="227">
        <f t="shared" si="17"/>
        <v>0</v>
      </c>
      <c r="AQ17" s="227">
        <f t="shared" si="18"/>
        <v>0</v>
      </c>
      <c r="AR17" s="227">
        <f t="shared" si="19"/>
        <v>0</v>
      </c>
      <c r="AS17" s="228">
        <f t="shared" si="7"/>
        <v>0</v>
      </c>
      <c r="AT17" s="229">
        <f t="shared" si="8"/>
        <v>1.0000000000000001E-5</v>
      </c>
    </row>
    <row r="18" spans="1:46" ht="19.5" thickBot="1">
      <c r="A18" s="167">
        <v>11</v>
      </c>
      <c r="B18" s="292">
        <v>454</v>
      </c>
      <c r="C18" s="168" t="e">
        <f>IF(B18="","",VLOOKUP(B18,база!$E$4:$P$1000,база!$F$2,FALSE))</f>
        <v>#N/A</v>
      </c>
      <c r="D18" s="169" t="e">
        <f>IF(B18="","",VLOOKUP(B18,база!$E$4:$P$1000,база!$G$2,FALSE))</f>
        <v>#N/A</v>
      </c>
      <c r="E18" s="170" t="e">
        <f>IF(B18="","",VLOOKUP(B18,база!$E$4:$P$1000,база!$H$2,FALSE))</f>
        <v>#N/A</v>
      </c>
      <c r="F18" s="171" t="e">
        <f>IF(B18="","",VLOOKUP(B18,база!$E$4:$P$1000,база!$I$2,FALSE))</f>
        <v>#N/A</v>
      </c>
      <c r="G18" s="219" t="e">
        <f>IF(B18="","",VLOOKUP(B18,база!$E$4:$P$1000,база!$J$2,FALSE))</f>
        <v>#N/A</v>
      </c>
      <c r="H18" s="220" t="e">
        <f>IF(B18="","",VLOOKUP(B18,база!$E$4:$P$1000,база!$K$2,FALSE))</f>
        <v>#N/A</v>
      </c>
      <c r="I18" s="221" t="e">
        <f>IF(B18="","",VLOOKUP(B18,база!$E$4:$P$1000,база!$L$2,FALSE))</f>
        <v>#N/A</v>
      </c>
      <c r="J18" s="221" t="e">
        <f>IF(B18="","",VLOOKUP(B18,база!$E$4:$P$1000,база!$M$2,FALSE))</f>
        <v>#N/A</v>
      </c>
      <c r="K18" s="222" t="e">
        <f>IF(B18="","",VLOOKUP(B18,база!$E$4:$P$1000,база!$N$2,FALSE))</f>
        <v>#N/A</v>
      </c>
      <c r="L18" s="173" t="e">
        <f>IF(B18="","",VLOOKUP(B18,база!$E$4:$P$1000,база!$O$2,FALSE))</f>
        <v>#N/A</v>
      </c>
      <c r="M18" s="293"/>
      <c r="N18" s="293"/>
      <c r="O18" s="293"/>
      <c r="P18" s="293"/>
      <c r="Q18" s="293"/>
      <c r="R18" s="293"/>
      <c r="S18" s="293"/>
      <c r="T18" s="224">
        <f t="shared" si="0"/>
        <v>1.0000000000000001E-5</v>
      </c>
      <c r="U18" s="132" t="e">
        <f t="shared" si="2"/>
        <v>#N/A</v>
      </c>
      <c r="V18" s="175" t="str">
        <f t="shared" si="3"/>
        <v/>
      </c>
      <c r="W18" s="225" t="str">
        <f t="shared" si="4"/>
        <v/>
      </c>
      <c r="X18" s="132" t="e">
        <f t="shared" si="5"/>
        <v>#N/A</v>
      </c>
      <c r="Y18" s="175" t="e">
        <f t="shared" si="6"/>
        <v>#N/A</v>
      </c>
      <c r="Z18" s="172"/>
      <c r="AA18" s="220" t="e">
        <f t="shared" si="1"/>
        <v>#N/A</v>
      </c>
      <c r="AC18" s="238">
        <v>8</v>
      </c>
      <c r="AD18" s="156" t="s">
        <v>33</v>
      </c>
      <c r="AE18" s="239">
        <v>6.7</v>
      </c>
      <c r="AF18" s="156" t="s">
        <v>33</v>
      </c>
      <c r="AH18" s="226">
        <f t="shared" si="9"/>
        <v>0</v>
      </c>
      <c r="AI18" s="226">
        <f t="shared" si="10"/>
        <v>0</v>
      </c>
      <c r="AJ18" s="226">
        <f t="shared" si="11"/>
        <v>0</v>
      </c>
      <c r="AK18" s="226">
        <f t="shared" si="12"/>
        <v>0</v>
      </c>
      <c r="AL18" s="226">
        <f t="shared" si="13"/>
        <v>0</v>
      </c>
      <c r="AM18" s="226">
        <f t="shared" si="14"/>
        <v>0</v>
      </c>
      <c r="AN18" s="227">
        <f t="shared" si="15"/>
        <v>0</v>
      </c>
      <c r="AO18" s="227">
        <f t="shared" si="16"/>
        <v>0</v>
      </c>
      <c r="AP18" s="227">
        <f t="shared" si="17"/>
        <v>0</v>
      </c>
      <c r="AQ18" s="227">
        <f t="shared" si="18"/>
        <v>0</v>
      </c>
      <c r="AR18" s="227">
        <f t="shared" si="19"/>
        <v>0</v>
      </c>
      <c r="AS18" s="228">
        <f t="shared" si="7"/>
        <v>0</v>
      </c>
      <c r="AT18" s="229">
        <f t="shared" si="8"/>
        <v>1.0000000000000001E-5</v>
      </c>
    </row>
    <row r="19" spans="1:46" ht="18.75">
      <c r="A19" s="167">
        <v>12</v>
      </c>
      <c r="B19" s="292">
        <v>299</v>
      </c>
      <c r="C19" s="168" t="str">
        <f>IF(B19="","",VLOOKUP(B19,база!$E$4:$P$1000,база!$F$2,FALSE))</f>
        <v>Межерицкая Елизавета</v>
      </c>
      <c r="D19" s="169">
        <f>IF(B19="","",VLOOKUP(B19,база!$E$4:$P$1000,база!$G$2,FALSE))</f>
        <v>36506</v>
      </c>
      <c r="E19" s="170">
        <f>IF(B19="","",VLOOKUP(B19,база!$E$4:$P$1000,база!$H$2,FALSE))</f>
        <v>1999</v>
      </c>
      <c r="F19" s="171">
        <f>IF(B19="","",VLOOKUP(B19,база!$E$4:$P$1000,база!$I$2,FALSE))</f>
        <v>2</v>
      </c>
      <c r="G19" s="219" t="str">
        <f>IF(B19="","",VLOOKUP(B19,база!$E$4:$P$1000,база!$J$2,FALSE))</f>
        <v>Калужская</v>
      </c>
      <c r="H19" s="220">
        <f>IF(B19="","",VLOOKUP(B19,база!$E$4:$P$1000,база!$K$2,FALSE))</f>
        <v>0</v>
      </c>
      <c r="I19" s="221">
        <f>IF(B19="","",VLOOKUP(B19,база!$E$4:$P$1000,база!$L$2,FALSE))</f>
        <v>0</v>
      </c>
      <c r="J19" s="221" t="str">
        <f>IF(B19="","",VLOOKUP(B19,база!$E$4:$P$1000,база!$M$2,FALSE))</f>
        <v>темп</v>
      </c>
      <c r="K19" s="222">
        <f>IF(B19="","",VLOOKUP(B19,база!$E$4:$P$1000,база!$N$2,FALSE))</f>
        <v>0</v>
      </c>
      <c r="L19" s="173" t="str">
        <f>IF(B19="","",VLOOKUP(B19,база!$E$4:$P$1000,база!$O$2,FALSE))</f>
        <v>Волкович А.Ю.   Михайлова Т.Н.</v>
      </c>
      <c r="M19" s="293"/>
      <c r="N19" s="293"/>
      <c r="O19" s="293"/>
      <c r="P19" s="293"/>
      <c r="Q19" s="293"/>
      <c r="R19" s="293"/>
      <c r="S19" s="293"/>
      <c r="T19" s="224">
        <f t="shared" si="0"/>
        <v>1.0000000000000001E-5</v>
      </c>
      <c r="U19" s="132" t="str">
        <f t="shared" si="2"/>
        <v/>
      </c>
      <c r="V19" s="175" t="str">
        <f t="shared" si="3"/>
        <v/>
      </c>
      <c r="W19" s="225" t="str">
        <f t="shared" si="4"/>
        <v/>
      </c>
      <c r="X19" s="132" t="str">
        <f t="shared" si="5"/>
        <v/>
      </c>
      <c r="Y19" s="175" t="str">
        <f t="shared" si="6"/>
        <v/>
      </c>
      <c r="Z19" s="172"/>
      <c r="AA19" s="220" t="str">
        <f t="shared" si="1"/>
        <v>Волкович А.Ю.   Михайлова Т.Н.</v>
      </c>
      <c r="AH19" s="226">
        <f t="shared" si="9"/>
        <v>0</v>
      </c>
      <c r="AI19" s="226">
        <f t="shared" si="10"/>
        <v>0</v>
      </c>
      <c r="AJ19" s="226">
        <f t="shared" si="11"/>
        <v>0</v>
      </c>
      <c r="AK19" s="226">
        <f t="shared" si="12"/>
        <v>0</v>
      </c>
      <c r="AL19" s="226">
        <f t="shared" si="13"/>
        <v>0</v>
      </c>
      <c r="AM19" s="226">
        <f t="shared" si="14"/>
        <v>0</v>
      </c>
      <c r="AN19" s="227">
        <f t="shared" si="15"/>
        <v>0</v>
      </c>
      <c r="AO19" s="227">
        <f t="shared" si="16"/>
        <v>0</v>
      </c>
      <c r="AP19" s="227">
        <f t="shared" si="17"/>
        <v>0</v>
      </c>
      <c r="AQ19" s="227">
        <f t="shared" si="18"/>
        <v>0</v>
      </c>
      <c r="AR19" s="227">
        <f t="shared" si="19"/>
        <v>0</v>
      </c>
      <c r="AS19" s="228">
        <f t="shared" si="7"/>
        <v>0</v>
      </c>
      <c r="AT19" s="229">
        <f t="shared" si="8"/>
        <v>1.0000000000000001E-5</v>
      </c>
    </row>
    <row r="20" spans="1:46" ht="18.75">
      <c r="A20" s="167">
        <v>13</v>
      </c>
      <c r="B20" s="292">
        <v>208</v>
      </c>
      <c r="C20" s="168" t="str">
        <f>IF(B20="","",VLOOKUP(B20,база!$E$4:$P$1000,база!$F$2,FALSE))</f>
        <v>Кузнецова Екатерина</v>
      </c>
      <c r="D20" s="169">
        <f>IF(B20="","",VLOOKUP(B20,база!$E$4:$P$1000,база!$G$2,FALSE))</f>
        <v>33246</v>
      </c>
      <c r="E20" s="170">
        <f>IF(B20="","",VLOOKUP(B20,база!$E$4:$P$1000,база!$H$2,FALSE))</f>
        <v>1991</v>
      </c>
      <c r="F20" s="171" t="str">
        <f>IF(B20="","",VLOOKUP(B20,база!$E$4:$P$1000,база!$I$2,FALSE))</f>
        <v>МС</v>
      </c>
      <c r="G20" s="219" t="str">
        <f>IF(B20="","",VLOOKUP(B20,база!$E$4:$P$1000,база!$J$2,FALSE))</f>
        <v>Брянская</v>
      </c>
      <c r="H20" s="220">
        <f>IF(B20="","",VLOOKUP(B20,база!$E$4:$P$1000,база!$K$2,FALSE))</f>
        <v>0</v>
      </c>
      <c r="I20" s="221">
        <f>IF(B20="","",VLOOKUP(B20,база!$E$4:$P$1000,база!$L$2,FALSE))</f>
        <v>0</v>
      </c>
      <c r="J20" s="221" t="str">
        <f>IF(B20="","",VLOOKUP(B20,база!$E$4:$P$1000,база!$M$2,FALSE))</f>
        <v>БОСДЮСШОР по л/а</v>
      </c>
      <c r="K20" s="222">
        <f>IF(B20="","",VLOOKUP(B20,база!$E$4:$P$1000,база!$N$2,FALSE))</f>
        <v>0</v>
      </c>
      <c r="L20" s="173" t="str">
        <f>IF(B20="","",VLOOKUP(B20,база!$E$4:$P$1000,база!$O$2,FALSE))</f>
        <v>Цахилов И.Л., Дроздов А.В., ЗТР Рябинкин С.А.</v>
      </c>
      <c r="M20" s="293"/>
      <c r="N20" s="293"/>
      <c r="O20" s="293"/>
      <c r="P20" s="293"/>
      <c r="Q20" s="293"/>
      <c r="R20" s="293"/>
      <c r="S20" s="293"/>
      <c r="T20" s="224">
        <f t="shared" si="0"/>
        <v>1.0000000000000001E-5</v>
      </c>
      <c r="U20" s="132" t="str">
        <f t="shared" si="2"/>
        <v/>
      </c>
      <c r="V20" s="175" t="str">
        <f t="shared" si="3"/>
        <v/>
      </c>
      <c r="W20" s="225" t="str">
        <f t="shared" si="4"/>
        <v/>
      </c>
      <c r="X20" s="132" t="str">
        <f t="shared" si="5"/>
        <v/>
      </c>
      <c r="Y20" s="175" t="str">
        <f t="shared" si="6"/>
        <v/>
      </c>
      <c r="Z20" s="172"/>
      <c r="AA20" s="220" t="str">
        <f t="shared" si="1"/>
        <v>Цахилов И.Л., Дроздов А.В., ЗТР Рябинкин С.А.</v>
      </c>
      <c r="AH20" s="226">
        <f t="shared" si="9"/>
        <v>0</v>
      </c>
      <c r="AI20" s="226">
        <f t="shared" si="10"/>
        <v>0</v>
      </c>
      <c r="AJ20" s="226">
        <f t="shared" si="11"/>
        <v>0</v>
      </c>
      <c r="AK20" s="226">
        <f t="shared" si="12"/>
        <v>0</v>
      </c>
      <c r="AL20" s="226">
        <f t="shared" si="13"/>
        <v>0</v>
      </c>
      <c r="AM20" s="226">
        <f t="shared" si="14"/>
        <v>0</v>
      </c>
      <c r="AN20" s="227">
        <f t="shared" si="15"/>
        <v>0</v>
      </c>
      <c r="AO20" s="227">
        <f t="shared" si="16"/>
        <v>0</v>
      </c>
      <c r="AP20" s="227">
        <f t="shared" si="17"/>
        <v>0</v>
      </c>
      <c r="AQ20" s="227">
        <f t="shared" si="18"/>
        <v>0</v>
      </c>
      <c r="AR20" s="227">
        <f t="shared" si="19"/>
        <v>0</v>
      </c>
      <c r="AS20" s="228">
        <f t="shared" si="7"/>
        <v>0</v>
      </c>
      <c r="AT20" s="229">
        <f t="shared" si="8"/>
        <v>1.0000000000000001E-5</v>
      </c>
    </row>
    <row r="21" spans="1:46" ht="18.75">
      <c r="A21" s="167">
        <v>14</v>
      </c>
      <c r="B21" s="292">
        <v>32</v>
      </c>
      <c r="C21" s="168" t="e">
        <f>IF(B21="","",VLOOKUP(B21,база!$E$4:$P$1000,база!$F$2,FALSE))</f>
        <v>#N/A</v>
      </c>
      <c r="D21" s="169" t="e">
        <f>IF(B21="","",VLOOKUP(B21,база!$E$4:$P$1000,база!$G$2,FALSE))</f>
        <v>#N/A</v>
      </c>
      <c r="E21" s="170" t="e">
        <f>IF(B21="","",VLOOKUP(B21,база!$E$4:$P$1000,база!$H$2,FALSE))</f>
        <v>#N/A</v>
      </c>
      <c r="F21" s="171" t="e">
        <f>IF(B21="","",VLOOKUP(B21,база!$E$4:$P$1000,база!$I$2,FALSE))</f>
        <v>#N/A</v>
      </c>
      <c r="G21" s="219" t="e">
        <f>IF(B21="","",VLOOKUP(B21,база!$E$4:$P$1000,база!$J$2,FALSE))</f>
        <v>#N/A</v>
      </c>
      <c r="H21" s="220" t="e">
        <f>IF(B21="","",VLOOKUP(B21,база!$E$4:$P$1000,база!$K$2,FALSE))</f>
        <v>#N/A</v>
      </c>
      <c r="I21" s="221" t="e">
        <f>IF(B21="","",VLOOKUP(B21,база!$E$4:$P$1000,база!$L$2,FALSE))</f>
        <v>#N/A</v>
      </c>
      <c r="J21" s="221" t="e">
        <f>IF(B21="","",VLOOKUP(B21,база!$E$4:$P$1000,база!$M$2,FALSE))</f>
        <v>#N/A</v>
      </c>
      <c r="K21" s="222" t="e">
        <f>IF(B21="","",VLOOKUP(B21,база!$E$4:$P$1000,база!$N$2,FALSE))</f>
        <v>#N/A</v>
      </c>
      <c r="L21" s="173" t="e">
        <f>IF(B21="","",VLOOKUP(B21,база!$E$4:$P$1000,база!$O$2,FALSE))</f>
        <v>#N/A</v>
      </c>
      <c r="M21" s="293"/>
      <c r="N21" s="293"/>
      <c r="O21" s="293"/>
      <c r="P21" s="293"/>
      <c r="Q21" s="293"/>
      <c r="R21" s="293"/>
      <c r="S21" s="293"/>
      <c r="T21" s="224">
        <f t="shared" si="0"/>
        <v>1.0000000000000001E-5</v>
      </c>
      <c r="U21" s="132" t="e">
        <f t="shared" si="2"/>
        <v>#N/A</v>
      </c>
      <c r="V21" s="175" t="str">
        <f t="shared" si="3"/>
        <v/>
      </c>
      <c r="W21" s="225" t="str">
        <f t="shared" si="4"/>
        <v/>
      </c>
      <c r="X21" s="132" t="e">
        <f t="shared" si="5"/>
        <v>#N/A</v>
      </c>
      <c r="Y21" s="175" t="e">
        <f t="shared" si="6"/>
        <v>#N/A</v>
      </c>
      <c r="Z21" s="172"/>
      <c r="AA21" s="220" t="e">
        <f t="shared" si="1"/>
        <v>#N/A</v>
      </c>
      <c r="AH21" s="226">
        <f t="shared" si="9"/>
        <v>0</v>
      </c>
      <c r="AI21" s="226">
        <f t="shared" si="10"/>
        <v>0</v>
      </c>
      <c r="AJ21" s="226">
        <f t="shared" si="11"/>
        <v>0</v>
      </c>
      <c r="AK21" s="226">
        <f t="shared" si="12"/>
        <v>0</v>
      </c>
      <c r="AL21" s="226">
        <f t="shared" si="13"/>
        <v>0</v>
      </c>
      <c r="AM21" s="226">
        <f t="shared" si="14"/>
        <v>0</v>
      </c>
      <c r="AN21" s="227">
        <f t="shared" si="15"/>
        <v>0</v>
      </c>
      <c r="AO21" s="227">
        <f t="shared" si="16"/>
        <v>0</v>
      </c>
      <c r="AP21" s="227">
        <f t="shared" si="17"/>
        <v>0</v>
      </c>
      <c r="AQ21" s="227">
        <f t="shared" si="18"/>
        <v>0</v>
      </c>
      <c r="AR21" s="227">
        <f t="shared" si="19"/>
        <v>0</v>
      </c>
      <c r="AS21" s="228">
        <f t="shared" si="7"/>
        <v>0</v>
      </c>
      <c r="AT21" s="229">
        <f t="shared" si="8"/>
        <v>1.0000000000000001E-5</v>
      </c>
    </row>
    <row r="22" spans="1:46" ht="18.75">
      <c r="A22" s="167">
        <v>15</v>
      </c>
      <c r="B22" s="292">
        <v>343</v>
      </c>
      <c r="C22" s="168" t="e">
        <f>IF(B22="","",VLOOKUP(B22,база!$E$4:$P$1000,база!$F$2,FALSE))</f>
        <v>#N/A</v>
      </c>
      <c r="D22" s="169" t="e">
        <f>IF(B22="","",VLOOKUP(B22,база!$E$4:$P$1000,база!$G$2,FALSE))</f>
        <v>#N/A</v>
      </c>
      <c r="E22" s="170" t="e">
        <f>IF(B22="","",VLOOKUP(B22,база!$E$4:$P$1000,база!$H$2,FALSE))</f>
        <v>#N/A</v>
      </c>
      <c r="F22" s="171" t="e">
        <f>IF(B22="","",VLOOKUP(B22,база!$E$4:$P$1000,база!$I$2,FALSE))</f>
        <v>#N/A</v>
      </c>
      <c r="G22" s="219" t="e">
        <f>IF(B22="","",VLOOKUP(B22,база!$E$4:$P$1000,база!$J$2,FALSE))</f>
        <v>#N/A</v>
      </c>
      <c r="H22" s="220" t="e">
        <f>IF(B22="","",VLOOKUP(B22,база!$E$4:$P$1000,база!$K$2,FALSE))</f>
        <v>#N/A</v>
      </c>
      <c r="I22" s="221" t="e">
        <f>IF(B22="","",VLOOKUP(B22,база!$E$4:$P$1000,база!$L$2,FALSE))</f>
        <v>#N/A</v>
      </c>
      <c r="J22" s="221" t="e">
        <f>IF(B22="","",VLOOKUP(B22,база!$E$4:$P$1000,база!$M$2,FALSE))</f>
        <v>#N/A</v>
      </c>
      <c r="K22" s="222" t="e">
        <f>IF(B22="","",VLOOKUP(B22,база!$E$4:$P$1000,база!$N$2,FALSE))</f>
        <v>#N/A</v>
      </c>
      <c r="L22" s="173" t="e">
        <f>IF(B22="","",VLOOKUP(B22,база!$E$4:$P$1000,база!$O$2,FALSE))</f>
        <v>#N/A</v>
      </c>
      <c r="M22" s="293"/>
      <c r="N22" s="293"/>
      <c r="O22" s="293"/>
      <c r="P22" s="293"/>
      <c r="Q22" s="293"/>
      <c r="R22" s="293"/>
      <c r="S22" s="293"/>
      <c r="T22" s="224">
        <f t="shared" si="0"/>
        <v>1.0000000000000001E-5</v>
      </c>
      <c r="U22" s="132" t="e">
        <f t="shared" si="2"/>
        <v>#N/A</v>
      </c>
      <c r="V22" s="175" t="str">
        <f t="shared" si="3"/>
        <v/>
      </c>
      <c r="W22" s="225" t="str">
        <f t="shared" si="4"/>
        <v/>
      </c>
      <c r="X22" s="132" t="e">
        <f t="shared" si="5"/>
        <v>#N/A</v>
      </c>
      <c r="Y22" s="175" t="e">
        <f t="shared" si="6"/>
        <v>#N/A</v>
      </c>
      <c r="Z22" s="172"/>
      <c r="AA22" s="220" t="e">
        <f t="shared" si="1"/>
        <v>#N/A</v>
      </c>
      <c r="AH22" s="226">
        <f t="shared" si="9"/>
        <v>0</v>
      </c>
      <c r="AI22" s="226">
        <f t="shared" si="10"/>
        <v>0</v>
      </c>
      <c r="AJ22" s="226">
        <f t="shared" si="11"/>
        <v>0</v>
      </c>
      <c r="AK22" s="226">
        <f t="shared" si="12"/>
        <v>0</v>
      </c>
      <c r="AL22" s="226">
        <f t="shared" si="13"/>
        <v>0</v>
      </c>
      <c r="AM22" s="226">
        <f t="shared" si="14"/>
        <v>0</v>
      </c>
      <c r="AN22" s="227">
        <f t="shared" si="15"/>
        <v>0</v>
      </c>
      <c r="AO22" s="227">
        <f t="shared" si="16"/>
        <v>0</v>
      </c>
      <c r="AP22" s="227">
        <f t="shared" si="17"/>
        <v>0</v>
      </c>
      <c r="AQ22" s="227">
        <f t="shared" si="18"/>
        <v>0</v>
      </c>
      <c r="AR22" s="227">
        <f t="shared" si="19"/>
        <v>0</v>
      </c>
      <c r="AS22" s="228">
        <f t="shared" si="7"/>
        <v>0</v>
      </c>
      <c r="AT22" s="229">
        <f t="shared" si="8"/>
        <v>1.0000000000000001E-5</v>
      </c>
    </row>
    <row r="23" spans="1:46" ht="18.75">
      <c r="A23" s="167">
        <v>16</v>
      </c>
      <c r="B23" s="292">
        <v>32</v>
      </c>
      <c r="C23" s="168" t="e">
        <f>IF(B23="","",VLOOKUP(B23,база!$E$4:$P$1000,база!$F$2,FALSE))</f>
        <v>#N/A</v>
      </c>
      <c r="D23" s="169" t="e">
        <f>IF(B23="","",VLOOKUP(B23,база!$E$4:$P$1000,база!$G$2,FALSE))</f>
        <v>#N/A</v>
      </c>
      <c r="E23" s="170" t="e">
        <f>IF(B23="","",VLOOKUP(B23,база!$E$4:$P$1000,база!$H$2,FALSE))</f>
        <v>#N/A</v>
      </c>
      <c r="F23" s="171" t="e">
        <f>IF(B23="","",VLOOKUP(B23,база!$E$4:$P$1000,база!$I$2,FALSE))</f>
        <v>#N/A</v>
      </c>
      <c r="G23" s="219" t="e">
        <f>IF(B23="","",VLOOKUP(B23,база!$E$4:$P$1000,база!$J$2,FALSE))</f>
        <v>#N/A</v>
      </c>
      <c r="H23" s="220" t="e">
        <f>IF(B23="","",VLOOKUP(B23,база!$E$4:$P$1000,база!$K$2,FALSE))</f>
        <v>#N/A</v>
      </c>
      <c r="I23" s="221" t="e">
        <f>IF(B23="","",VLOOKUP(B23,база!$E$4:$P$1000,база!$L$2,FALSE))</f>
        <v>#N/A</v>
      </c>
      <c r="J23" s="221" t="e">
        <f>IF(B23="","",VLOOKUP(B23,база!$E$4:$P$1000,база!$M$2,FALSE))</f>
        <v>#N/A</v>
      </c>
      <c r="K23" s="222" t="e">
        <f>IF(B23="","",VLOOKUP(B23,база!$E$4:$P$1000,база!$N$2,FALSE))</f>
        <v>#N/A</v>
      </c>
      <c r="L23" s="173" t="e">
        <f>IF(B23="","",VLOOKUP(B23,база!$E$4:$P$1000,база!$O$2,FALSE))</f>
        <v>#N/A</v>
      </c>
      <c r="M23" s="293"/>
      <c r="N23" s="293"/>
      <c r="O23" s="293"/>
      <c r="P23" s="293"/>
      <c r="Q23" s="293"/>
      <c r="R23" s="293"/>
      <c r="S23" s="293"/>
      <c r="T23" s="224">
        <f t="shared" si="0"/>
        <v>1.0000000000000001E-5</v>
      </c>
      <c r="U23" s="132" t="e">
        <f t="shared" si="2"/>
        <v>#N/A</v>
      </c>
      <c r="V23" s="175" t="str">
        <f t="shared" si="3"/>
        <v/>
      </c>
      <c r="W23" s="225" t="str">
        <f t="shared" si="4"/>
        <v/>
      </c>
      <c r="X23" s="132" t="e">
        <f t="shared" si="5"/>
        <v>#N/A</v>
      </c>
      <c r="Y23" s="175" t="e">
        <f t="shared" si="6"/>
        <v>#N/A</v>
      </c>
      <c r="Z23" s="172"/>
      <c r="AA23" s="220" t="e">
        <f t="shared" si="1"/>
        <v>#N/A</v>
      </c>
      <c r="AH23" s="226">
        <f t="shared" si="9"/>
        <v>0</v>
      </c>
      <c r="AI23" s="226">
        <f t="shared" si="10"/>
        <v>0</v>
      </c>
      <c r="AJ23" s="226">
        <f t="shared" si="11"/>
        <v>0</v>
      </c>
      <c r="AK23" s="226">
        <f t="shared" si="12"/>
        <v>0</v>
      </c>
      <c r="AL23" s="226">
        <f t="shared" si="13"/>
        <v>0</v>
      </c>
      <c r="AM23" s="226">
        <f t="shared" si="14"/>
        <v>0</v>
      </c>
      <c r="AN23" s="227">
        <f t="shared" si="15"/>
        <v>0</v>
      </c>
      <c r="AO23" s="227">
        <f t="shared" si="16"/>
        <v>0</v>
      </c>
      <c r="AP23" s="227">
        <f t="shared" si="17"/>
        <v>0</v>
      </c>
      <c r="AQ23" s="227">
        <f t="shared" si="18"/>
        <v>0</v>
      </c>
      <c r="AR23" s="227">
        <f t="shared" si="19"/>
        <v>0</v>
      </c>
      <c r="AS23" s="228">
        <f t="shared" si="7"/>
        <v>0</v>
      </c>
      <c r="AT23" s="229">
        <f t="shared" si="8"/>
        <v>1.0000000000000001E-5</v>
      </c>
    </row>
    <row r="24" spans="1:46" ht="18.75">
      <c r="A24" s="167">
        <v>17</v>
      </c>
      <c r="B24" s="292"/>
      <c r="C24" s="168" t="str">
        <f>IF(B24="","",VLOOKUP(B24,база!$E$4:$P$1000,база!$F$2,FALSE))</f>
        <v/>
      </c>
      <c r="D24" s="169" t="str">
        <f>IF(B24="","",VLOOKUP(B24,база!$E$4:$P$1000,база!$G$2,FALSE))</f>
        <v/>
      </c>
      <c r="E24" s="170" t="str">
        <f>IF(B24="","",VLOOKUP(B24,база!$E$4:$P$1000,база!$H$2,FALSE))</f>
        <v/>
      </c>
      <c r="F24" s="171" t="str">
        <f>IF(B24="","",VLOOKUP(B24,база!$E$4:$P$1000,база!$I$2,FALSE))</f>
        <v/>
      </c>
      <c r="G24" s="219" t="str">
        <f>IF(B24="","",VLOOKUP(B24,база!$E$4:$P$1000,база!$J$2,FALSE))</f>
        <v/>
      </c>
      <c r="H24" s="220" t="str">
        <f>IF(B24="","",VLOOKUP(B24,база!$E$4:$P$1000,база!$K$2,FALSE))</f>
        <v/>
      </c>
      <c r="I24" s="221" t="str">
        <f>IF(B24="","",VLOOKUP(B24,база!$E$4:$P$1000,база!$L$2,FALSE))</f>
        <v/>
      </c>
      <c r="J24" s="221" t="str">
        <f>IF(B24="","",VLOOKUP(B24,база!$E$4:$P$1000,база!$M$2,FALSE))</f>
        <v/>
      </c>
      <c r="K24" s="222" t="str">
        <f>IF(B24="","",VLOOKUP(B24,база!$E$4:$P$1000,база!$N$2,FALSE))</f>
        <v/>
      </c>
      <c r="L24" s="173" t="str">
        <f>IF(B24="","",VLOOKUP(B24,база!$E$4:$P$1000,база!$O$2,FALSE))</f>
        <v/>
      </c>
      <c r="M24" s="293"/>
      <c r="N24" s="293"/>
      <c r="O24" s="293"/>
      <c r="P24" s="293"/>
      <c r="Q24" s="293"/>
      <c r="R24" s="293"/>
      <c r="S24" s="293"/>
      <c r="T24" s="224">
        <f t="shared" si="0"/>
        <v>1.0000000000000001E-5</v>
      </c>
      <c r="U24" s="132" t="str">
        <f t="shared" si="2"/>
        <v/>
      </c>
      <c r="V24" s="175" t="str">
        <f t="shared" si="3"/>
        <v/>
      </c>
      <c r="W24" s="225" t="str">
        <f t="shared" si="4"/>
        <v/>
      </c>
      <c r="X24" s="132" t="str">
        <f t="shared" si="5"/>
        <v/>
      </c>
      <c r="Y24" s="175" t="str">
        <f t="shared" si="6"/>
        <v/>
      </c>
      <c r="Z24" s="172"/>
      <c r="AA24" s="220" t="str">
        <f t="shared" si="1"/>
        <v/>
      </c>
      <c r="AH24" s="226">
        <f t="shared" si="9"/>
        <v>0</v>
      </c>
      <c r="AI24" s="226">
        <f t="shared" si="10"/>
        <v>0</v>
      </c>
      <c r="AJ24" s="226">
        <f t="shared" si="11"/>
        <v>0</v>
      </c>
      <c r="AK24" s="226">
        <f t="shared" si="12"/>
        <v>0</v>
      </c>
      <c r="AL24" s="226">
        <f t="shared" si="13"/>
        <v>0</v>
      </c>
      <c r="AM24" s="226">
        <f t="shared" si="14"/>
        <v>0</v>
      </c>
      <c r="AN24" s="227">
        <f t="shared" si="15"/>
        <v>0</v>
      </c>
      <c r="AO24" s="227">
        <f t="shared" si="16"/>
        <v>0</v>
      </c>
      <c r="AP24" s="227">
        <f t="shared" si="17"/>
        <v>0</v>
      </c>
      <c r="AQ24" s="227">
        <f t="shared" si="18"/>
        <v>0</v>
      </c>
      <c r="AR24" s="227">
        <f t="shared" si="19"/>
        <v>0</v>
      </c>
      <c r="AS24" s="228">
        <f t="shared" si="7"/>
        <v>0</v>
      </c>
      <c r="AT24" s="229">
        <f t="shared" si="8"/>
        <v>1.0000000000000001E-5</v>
      </c>
    </row>
    <row r="25" spans="1:46" ht="18.75">
      <c r="A25" s="167">
        <v>18</v>
      </c>
      <c r="B25" s="292"/>
      <c r="C25" s="168" t="str">
        <f>IF(B25="","",VLOOKUP(B25,база!$E$4:$P$1000,база!$F$2,FALSE))</f>
        <v/>
      </c>
      <c r="D25" s="169" t="str">
        <f>IF(B25="","",VLOOKUP(B25,база!$E$4:$P$1000,база!$G$2,FALSE))</f>
        <v/>
      </c>
      <c r="E25" s="170" t="str">
        <f>IF(B25="","",VLOOKUP(B25,база!$E$4:$P$1000,база!$H$2,FALSE))</f>
        <v/>
      </c>
      <c r="F25" s="171" t="str">
        <f>IF(B25="","",VLOOKUP(B25,база!$E$4:$P$1000,база!$I$2,FALSE))</f>
        <v/>
      </c>
      <c r="G25" s="219" t="str">
        <f>IF(B25="","",VLOOKUP(B25,база!$E$4:$P$1000,база!$J$2,FALSE))</f>
        <v/>
      </c>
      <c r="H25" s="220" t="str">
        <f>IF(B25="","",VLOOKUP(B25,база!$E$4:$P$1000,база!$K$2,FALSE))</f>
        <v/>
      </c>
      <c r="I25" s="221" t="str">
        <f>IF(B25="","",VLOOKUP(B25,база!$E$4:$P$1000,база!$L$2,FALSE))</f>
        <v/>
      </c>
      <c r="J25" s="221" t="str">
        <f>IF(B25="","",VLOOKUP(B25,база!$E$4:$P$1000,база!$M$2,FALSE))</f>
        <v/>
      </c>
      <c r="K25" s="222" t="str">
        <f>IF(B25="","",VLOOKUP(B25,база!$E$4:$P$1000,база!$N$2,FALSE))</f>
        <v/>
      </c>
      <c r="L25" s="173" t="str">
        <f>IF(B25="","",VLOOKUP(B25,база!$E$4:$P$1000,база!$O$2,FALSE))</f>
        <v/>
      </c>
      <c r="M25" s="293"/>
      <c r="N25" s="293"/>
      <c r="O25" s="293"/>
      <c r="P25" s="293"/>
      <c r="Q25" s="293"/>
      <c r="R25" s="293"/>
      <c r="S25" s="293"/>
      <c r="T25" s="224">
        <f t="shared" si="0"/>
        <v>1.0000000000000001E-5</v>
      </c>
      <c r="U25" s="132" t="str">
        <f t="shared" si="2"/>
        <v/>
      </c>
      <c r="V25" s="175" t="str">
        <f t="shared" si="3"/>
        <v/>
      </c>
      <c r="W25" s="225" t="str">
        <f t="shared" si="4"/>
        <v/>
      </c>
      <c r="X25" s="132" t="str">
        <f t="shared" si="5"/>
        <v/>
      </c>
      <c r="Y25" s="175" t="str">
        <f t="shared" si="6"/>
        <v/>
      </c>
      <c r="Z25" s="172"/>
      <c r="AA25" s="220" t="str">
        <f t="shared" si="1"/>
        <v/>
      </c>
      <c r="AH25" s="226">
        <f t="shared" si="9"/>
        <v>0</v>
      </c>
      <c r="AI25" s="226">
        <f t="shared" si="10"/>
        <v>0</v>
      </c>
      <c r="AJ25" s="226">
        <f t="shared" si="11"/>
        <v>0</v>
      </c>
      <c r="AK25" s="226">
        <f t="shared" si="12"/>
        <v>0</v>
      </c>
      <c r="AL25" s="226">
        <f t="shared" si="13"/>
        <v>0</v>
      </c>
      <c r="AM25" s="226">
        <f t="shared" si="14"/>
        <v>0</v>
      </c>
      <c r="AN25" s="227">
        <f t="shared" si="15"/>
        <v>0</v>
      </c>
      <c r="AO25" s="227">
        <f t="shared" si="16"/>
        <v>0</v>
      </c>
      <c r="AP25" s="227">
        <f t="shared" si="17"/>
        <v>0</v>
      </c>
      <c r="AQ25" s="227">
        <f t="shared" si="18"/>
        <v>0</v>
      </c>
      <c r="AR25" s="227">
        <f t="shared" si="19"/>
        <v>0</v>
      </c>
      <c r="AS25" s="228">
        <f t="shared" si="7"/>
        <v>0</v>
      </c>
      <c r="AT25" s="229">
        <f t="shared" si="8"/>
        <v>1.0000000000000001E-5</v>
      </c>
    </row>
    <row r="26" spans="1:46" ht="18.75">
      <c r="A26" s="167">
        <v>19</v>
      </c>
      <c r="B26" s="292"/>
      <c r="C26" s="168" t="str">
        <f>IF(B26="","",VLOOKUP(B26,база!$E$4:$P$1000,база!$F$2,FALSE))</f>
        <v/>
      </c>
      <c r="D26" s="169" t="str">
        <f>IF(B26="","",VLOOKUP(B26,база!$E$4:$P$1000,база!$G$2,FALSE))</f>
        <v/>
      </c>
      <c r="E26" s="170" t="str">
        <f>IF(B26="","",VLOOKUP(B26,база!$E$4:$P$1000,база!$H$2,FALSE))</f>
        <v/>
      </c>
      <c r="F26" s="171" t="str">
        <f>IF(B26="","",VLOOKUP(B26,база!$E$4:$P$1000,база!$I$2,FALSE))</f>
        <v/>
      </c>
      <c r="G26" s="219" t="str">
        <f>IF(B26="","",VLOOKUP(B26,база!$E$4:$P$1000,база!$J$2,FALSE))</f>
        <v/>
      </c>
      <c r="H26" s="220" t="str">
        <f>IF(B26="","",VLOOKUP(B26,база!$E$4:$P$1000,база!$K$2,FALSE))</f>
        <v/>
      </c>
      <c r="I26" s="221" t="str">
        <f>IF(B26="","",VLOOKUP(B26,база!$E$4:$P$1000,база!$L$2,FALSE))</f>
        <v/>
      </c>
      <c r="J26" s="221" t="str">
        <f>IF(B26="","",VLOOKUP(B26,база!$E$4:$P$1000,база!$M$2,FALSE))</f>
        <v/>
      </c>
      <c r="K26" s="222" t="str">
        <f>IF(B26="","",VLOOKUP(B26,база!$E$4:$P$1000,база!$N$2,FALSE))</f>
        <v/>
      </c>
      <c r="L26" s="173" t="str">
        <f>IF(B26="","",VLOOKUP(B26,база!$E$4:$P$1000,база!$O$2,FALSE))</f>
        <v/>
      </c>
      <c r="M26" s="293"/>
      <c r="N26" s="293"/>
      <c r="O26" s="293"/>
      <c r="P26" s="293"/>
      <c r="Q26" s="293"/>
      <c r="R26" s="293"/>
      <c r="S26" s="293"/>
      <c r="T26" s="224">
        <f t="shared" si="0"/>
        <v>1.0000000000000001E-5</v>
      </c>
      <c r="U26" s="132" t="str">
        <f t="shared" si="2"/>
        <v/>
      </c>
      <c r="V26" s="175" t="str">
        <f t="shared" si="3"/>
        <v/>
      </c>
      <c r="W26" s="225" t="str">
        <f t="shared" si="4"/>
        <v/>
      </c>
      <c r="X26" s="132" t="str">
        <f t="shared" si="5"/>
        <v/>
      </c>
      <c r="Y26" s="175" t="str">
        <f t="shared" si="6"/>
        <v/>
      </c>
      <c r="Z26" s="172"/>
      <c r="AA26" s="220" t="str">
        <f t="shared" si="1"/>
        <v/>
      </c>
      <c r="AH26" s="226">
        <f t="shared" si="9"/>
        <v>0</v>
      </c>
      <c r="AI26" s="226">
        <f t="shared" si="10"/>
        <v>0</v>
      </c>
      <c r="AJ26" s="226">
        <f t="shared" si="11"/>
        <v>0</v>
      </c>
      <c r="AK26" s="226">
        <f t="shared" si="12"/>
        <v>0</v>
      </c>
      <c r="AL26" s="226">
        <f t="shared" si="13"/>
        <v>0</v>
      </c>
      <c r="AM26" s="226">
        <f t="shared" si="14"/>
        <v>0</v>
      </c>
      <c r="AN26" s="227">
        <f t="shared" si="15"/>
        <v>0</v>
      </c>
      <c r="AO26" s="227">
        <f t="shared" si="16"/>
        <v>0</v>
      </c>
      <c r="AP26" s="227">
        <f t="shared" si="17"/>
        <v>0</v>
      </c>
      <c r="AQ26" s="227">
        <f t="shared" si="18"/>
        <v>0</v>
      </c>
      <c r="AR26" s="227">
        <f t="shared" si="19"/>
        <v>0</v>
      </c>
      <c r="AS26" s="228">
        <f t="shared" si="7"/>
        <v>0</v>
      </c>
      <c r="AT26" s="229">
        <f t="shared" si="8"/>
        <v>1.0000000000000001E-5</v>
      </c>
    </row>
    <row r="27" spans="1:46" ht="18.75">
      <c r="A27" s="167">
        <v>20</v>
      </c>
      <c r="B27" s="292"/>
      <c r="C27" s="168" t="str">
        <f>IF(B27="","",VLOOKUP(B27,база!$E$4:$P$1000,база!$F$2,FALSE))</f>
        <v/>
      </c>
      <c r="D27" s="169" t="str">
        <f>IF(B27="","",VLOOKUP(B27,база!$E$4:$P$1000,база!$G$2,FALSE))</f>
        <v/>
      </c>
      <c r="E27" s="170" t="str">
        <f>IF(B27="","",VLOOKUP(B27,база!$E$4:$P$1000,база!$H$2,FALSE))</f>
        <v/>
      </c>
      <c r="F27" s="171" t="str">
        <f>IF(B27="","",VLOOKUP(B27,база!$E$4:$P$1000,база!$I$2,FALSE))</f>
        <v/>
      </c>
      <c r="G27" s="219" t="str">
        <f>IF(B27="","",VLOOKUP(B27,база!$E$4:$P$1000,база!$J$2,FALSE))</f>
        <v/>
      </c>
      <c r="H27" s="220" t="str">
        <f>IF(B27="","",VLOOKUP(B27,база!$E$4:$P$1000,база!$K$2,FALSE))</f>
        <v/>
      </c>
      <c r="I27" s="221" t="str">
        <f>IF(B27="","",VLOOKUP(B27,база!$E$4:$P$1000,база!$L$2,FALSE))</f>
        <v/>
      </c>
      <c r="J27" s="221" t="str">
        <f>IF(B27="","",VLOOKUP(B27,база!$E$4:$P$1000,база!$M$2,FALSE))</f>
        <v/>
      </c>
      <c r="K27" s="222" t="str">
        <f>IF(B27="","",VLOOKUP(B27,база!$E$4:$P$1000,база!$N$2,FALSE))</f>
        <v/>
      </c>
      <c r="L27" s="173" t="str">
        <f>IF(B27="","",VLOOKUP(B27,база!$E$4:$P$1000,база!$O$2,FALSE))</f>
        <v/>
      </c>
      <c r="M27" s="293"/>
      <c r="N27" s="293"/>
      <c r="O27" s="293"/>
      <c r="P27" s="293"/>
      <c r="Q27" s="293"/>
      <c r="R27" s="293"/>
      <c r="S27" s="293"/>
      <c r="T27" s="224">
        <f t="shared" si="0"/>
        <v>1.0000000000000001E-5</v>
      </c>
      <c r="U27" s="132" t="str">
        <f t="shared" si="2"/>
        <v/>
      </c>
      <c r="V27" s="175" t="str">
        <f t="shared" si="3"/>
        <v/>
      </c>
      <c r="W27" s="225" t="str">
        <f t="shared" si="4"/>
        <v/>
      </c>
      <c r="X27" s="132" t="str">
        <f t="shared" si="5"/>
        <v/>
      </c>
      <c r="Y27" s="175" t="str">
        <f t="shared" si="6"/>
        <v/>
      </c>
      <c r="Z27" s="172"/>
      <c r="AA27" s="220" t="str">
        <f t="shared" si="1"/>
        <v/>
      </c>
      <c r="AH27" s="226">
        <f t="shared" si="9"/>
        <v>0</v>
      </c>
      <c r="AI27" s="226">
        <f t="shared" si="10"/>
        <v>0</v>
      </c>
      <c r="AJ27" s="226">
        <f t="shared" si="11"/>
        <v>0</v>
      </c>
      <c r="AK27" s="226">
        <f t="shared" si="12"/>
        <v>0</v>
      </c>
      <c r="AL27" s="226">
        <f t="shared" si="13"/>
        <v>0</v>
      </c>
      <c r="AM27" s="226">
        <f t="shared" si="14"/>
        <v>0</v>
      </c>
      <c r="AN27" s="227">
        <f t="shared" si="15"/>
        <v>0</v>
      </c>
      <c r="AO27" s="227">
        <f t="shared" si="16"/>
        <v>0</v>
      </c>
      <c r="AP27" s="227">
        <f t="shared" si="17"/>
        <v>0</v>
      </c>
      <c r="AQ27" s="227">
        <f t="shared" si="18"/>
        <v>0</v>
      </c>
      <c r="AR27" s="227">
        <f t="shared" si="19"/>
        <v>0</v>
      </c>
      <c r="AS27" s="228">
        <f t="shared" si="7"/>
        <v>0</v>
      </c>
      <c r="AT27" s="229">
        <f t="shared" si="8"/>
        <v>1.0000000000000001E-5</v>
      </c>
    </row>
    <row r="28" spans="1:46" ht="26.45" customHeight="1">
      <c r="D28" s="240"/>
      <c r="E28" s="241"/>
    </row>
    <row r="29" spans="1:46" ht="18" customHeight="1">
      <c r="C29" s="195" t="s">
        <v>237</v>
      </c>
      <c r="D29" s="196"/>
      <c r="E29" s="197"/>
      <c r="F29" s="198"/>
      <c r="G29" s="198"/>
      <c r="H29" s="198"/>
      <c r="I29" s="198"/>
      <c r="J29" s="198"/>
      <c r="K29" s="198"/>
      <c r="L29" s="198"/>
      <c r="M29" s="198"/>
      <c r="N29" s="199"/>
      <c r="O29" s="208"/>
      <c r="P29" s="208"/>
      <c r="Q29" s="200" t="s">
        <v>218</v>
      </c>
      <c r="R29" s="202"/>
      <c r="S29" s="201"/>
      <c r="T29" s="201"/>
      <c r="U29" s="203"/>
      <c r="V29" s="203"/>
      <c r="W29" s="204"/>
      <c r="X29" s="177"/>
      <c r="Y29" s="244"/>
      <c r="Z29" s="208"/>
      <c r="AA29" s="208"/>
    </row>
    <row r="30" spans="1:46">
      <c r="C30" s="195" t="s">
        <v>217</v>
      </c>
      <c r="D30" s="196"/>
      <c r="E30" s="197"/>
      <c r="F30" s="198"/>
      <c r="G30" s="198"/>
      <c r="H30" s="198"/>
      <c r="I30" s="198"/>
      <c r="J30" s="198"/>
      <c r="K30" s="198"/>
      <c r="L30" s="198"/>
      <c r="M30" s="198"/>
      <c r="N30" s="199"/>
      <c r="O30" s="208"/>
      <c r="P30" s="208"/>
      <c r="Q30" s="200"/>
      <c r="R30" s="202"/>
      <c r="S30" s="201"/>
      <c r="T30" s="201"/>
      <c r="U30" s="203"/>
      <c r="V30" s="203"/>
      <c r="W30" s="204"/>
      <c r="X30" s="177"/>
      <c r="Y30" s="244"/>
      <c r="Z30" s="208"/>
      <c r="AA30" s="208"/>
      <c r="AI30" s="158"/>
      <c r="AJ30" s="158"/>
      <c r="AK30" s="158"/>
      <c r="AL30" s="158"/>
      <c r="AM30" s="158"/>
      <c r="AN30" s="158"/>
      <c r="AO30" s="158"/>
      <c r="AP30" s="158"/>
      <c r="AQ30" s="158"/>
      <c r="AR30" s="158"/>
      <c r="AS30" s="158"/>
    </row>
    <row r="31" spans="1:46">
      <c r="C31" s="195" t="s">
        <v>219</v>
      </c>
      <c r="D31" s="196"/>
      <c r="E31" s="197"/>
      <c r="F31" s="198"/>
      <c r="G31" s="198"/>
      <c r="H31" s="198"/>
      <c r="I31" s="198"/>
      <c r="J31" s="198"/>
      <c r="K31" s="198"/>
      <c r="L31" s="198"/>
      <c r="M31" s="198"/>
      <c r="N31" s="199"/>
      <c r="O31" s="208"/>
      <c r="P31" s="208"/>
      <c r="Q31" s="200"/>
      <c r="R31" s="202"/>
      <c r="S31" s="201"/>
      <c r="T31" s="201"/>
      <c r="U31" s="203"/>
      <c r="V31" s="203"/>
      <c r="W31" s="204"/>
      <c r="X31" s="177"/>
      <c r="Y31" s="244"/>
      <c r="Z31" s="208"/>
      <c r="AA31" s="208"/>
    </row>
    <row r="32" spans="1:46">
      <c r="A32" s="939" t="str">
        <f>A1</f>
        <v>ПРОТОКОЛ</v>
      </c>
      <c r="B32" s="939"/>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939"/>
      <c r="AA32" s="939"/>
    </row>
    <row r="33" spans="1:46">
      <c r="A33" s="939" t="str">
        <f>A2</f>
        <v>соревнований по легкой атлетике на чемпионат и первенство ЦФО</v>
      </c>
      <c r="B33" s="939"/>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row>
    <row r="34" spans="1:46" s="208" customFormat="1">
      <c r="A34" s="939" t="str">
        <f>A3</f>
        <v>г. Смоленск 5-7 июня 2015 г.         Спорткомплекс СГАФКСТ</v>
      </c>
      <c r="B34" s="939"/>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1"/>
      <c r="AC34" s="91"/>
      <c r="AD34" s="91"/>
      <c r="AE34" s="91"/>
      <c r="AF34" s="91"/>
      <c r="AG34" s="91"/>
      <c r="AH34" s="91"/>
      <c r="AI34" s="91"/>
      <c r="AJ34" s="91"/>
      <c r="AK34" s="91"/>
      <c r="AL34" s="91"/>
      <c r="AM34" s="91"/>
      <c r="AN34" s="91"/>
      <c r="AO34" s="91"/>
      <c r="AP34" s="91"/>
      <c r="AQ34" s="91"/>
      <c r="AR34" s="91"/>
      <c r="AS34" s="91"/>
    </row>
    <row r="35" spans="1:46" s="208" customFormat="1" ht="5.45" customHeight="1" thickBot="1">
      <c r="A35" s="939"/>
      <c r="B35" s="939"/>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91"/>
      <c r="AC35" s="91"/>
      <c r="AD35" s="91"/>
      <c r="AE35" s="91"/>
      <c r="AF35" s="91"/>
      <c r="AG35" s="91"/>
      <c r="AH35" s="91"/>
      <c r="AI35" s="91"/>
      <c r="AJ35" s="91"/>
      <c r="AK35" s="91"/>
      <c r="AL35" s="91"/>
      <c r="AM35" s="91"/>
      <c r="AN35" s="91"/>
      <c r="AO35" s="91"/>
      <c r="AP35" s="91"/>
      <c r="AQ35" s="91"/>
      <c r="AR35" s="91"/>
      <c r="AS35" s="91"/>
    </row>
    <row r="36" spans="1:46" s="208" customFormat="1" ht="19.5" thickTop="1">
      <c r="A36" s="940" t="s">
        <v>206</v>
      </c>
      <c r="B36" s="941"/>
      <c r="C36" s="941"/>
      <c r="D36" s="155"/>
      <c r="E36" s="942" t="s">
        <v>38</v>
      </c>
      <c r="F36" s="942"/>
      <c r="G36" s="942"/>
      <c r="H36" s="942"/>
      <c r="I36" s="942"/>
      <c r="J36" s="211">
        <v>0.67361111111111105</v>
      </c>
      <c r="K36" s="211"/>
      <c r="L36" s="156"/>
      <c r="M36" s="212"/>
      <c r="N36" s="212"/>
      <c r="O36" s="212"/>
      <c r="P36" s="212"/>
      <c r="Q36" s="212"/>
      <c r="R36" s="212"/>
      <c r="S36" s="212"/>
      <c r="T36" s="91"/>
      <c r="U36" s="155"/>
      <c r="V36" s="155"/>
      <c r="W36" s="155"/>
      <c r="X36" s="155"/>
      <c r="Y36" s="156"/>
      <c r="Z36" s="156"/>
      <c r="AA36" s="156"/>
      <c r="AB36" s="91"/>
      <c r="AC36" s="91"/>
      <c r="AD36" s="91"/>
      <c r="AE36" s="91"/>
      <c r="AF36" s="91"/>
      <c r="AG36" s="91"/>
      <c r="AH36" s="91"/>
      <c r="AI36" s="156"/>
      <c r="AJ36" s="156"/>
      <c r="AK36" s="156"/>
      <c r="AL36" s="156"/>
      <c r="AM36" s="156"/>
      <c r="AN36" s="156"/>
      <c r="AO36" s="156"/>
      <c r="AP36" s="156"/>
      <c r="AQ36" s="156"/>
      <c r="AR36" s="156"/>
      <c r="AS36" s="156"/>
    </row>
    <row r="37" spans="1:46" s="208" customFormat="1">
      <c r="A37" s="943" t="s">
        <v>220</v>
      </c>
      <c r="B37" s="943"/>
      <c r="C37" s="943"/>
      <c r="D37" s="155"/>
      <c r="E37" s="944" t="s">
        <v>207</v>
      </c>
      <c r="F37" s="944"/>
      <c r="G37" s="944"/>
      <c r="H37" s="944"/>
      <c r="I37" s="944"/>
      <c r="J37" s="211">
        <v>0.71180555555555503</v>
      </c>
      <c r="K37" s="211"/>
      <c r="L37" s="156"/>
      <c r="M37" s="214"/>
      <c r="N37" s="212"/>
      <c r="O37" s="212"/>
      <c r="P37" s="212"/>
      <c r="Q37" s="214"/>
      <c r="R37" s="212"/>
      <c r="S37" s="212"/>
      <c r="T37" s="157"/>
      <c r="U37" s="155"/>
      <c r="V37" s="155"/>
      <c r="W37" s="155"/>
      <c r="X37" s="155"/>
      <c r="Y37" s="156"/>
      <c r="Z37" s="156"/>
      <c r="AA37" s="156"/>
      <c r="AB37" s="91"/>
      <c r="AC37" s="91"/>
      <c r="AD37" s="91"/>
      <c r="AE37" s="91"/>
      <c r="AF37" s="91"/>
      <c r="AG37" s="91"/>
      <c r="AH37" s="91"/>
      <c r="AI37" s="91"/>
      <c r="AJ37" s="91"/>
      <c r="AK37" s="91"/>
      <c r="AL37" s="91"/>
      <c r="AM37" s="91"/>
      <c r="AN37" s="91"/>
      <c r="AO37" s="91"/>
      <c r="AP37" s="91"/>
      <c r="AQ37" s="91"/>
      <c r="AR37" s="91"/>
      <c r="AS37" s="91"/>
    </row>
    <row r="38" spans="1:46" s="208" customFormat="1" ht="40.9" customHeight="1">
      <c r="A38" s="159" t="s">
        <v>208</v>
      </c>
      <c r="B38" s="160" t="s">
        <v>44</v>
      </c>
      <c r="C38" s="161" t="s">
        <v>45</v>
      </c>
      <c r="D38" s="162" t="s">
        <v>209</v>
      </c>
      <c r="E38" s="163" t="s">
        <v>210</v>
      </c>
      <c r="F38" s="164" t="s">
        <v>46</v>
      </c>
      <c r="G38" s="164" t="s">
        <v>47</v>
      </c>
      <c r="H38" s="215" t="s">
        <v>48</v>
      </c>
      <c r="I38" s="164" t="s">
        <v>49</v>
      </c>
      <c r="J38" s="215" t="s">
        <v>50</v>
      </c>
      <c r="K38" s="215"/>
      <c r="L38" s="161"/>
      <c r="M38" s="216" t="s">
        <v>52</v>
      </c>
      <c r="N38" s="216" t="s">
        <v>52</v>
      </c>
      <c r="O38" s="216" t="s">
        <v>52</v>
      </c>
      <c r="P38" s="216" t="s">
        <v>208</v>
      </c>
      <c r="Q38" s="216" t="s">
        <v>52</v>
      </c>
      <c r="R38" s="216" t="s">
        <v>52</v>
      </c>
      <c r="S38" s="216" t="s">
        <v>52</v>
      </c>
      <c r="T38" s="165" t="s">
        <v>212</v>
      </c>
      <c r="U38" s="217"/>
      <c r="V38" s="165" t="s">
        <v>43</v>
      </c>
      <c r="W38" s="218" t="s">
        <v>56</v>
      </c>
      <c r="X38" s="218" t="s">
        <v>51</v>
      </c>
      <c r="Y38" s="164" t="s">
        <v>57</v>
      </c>
      <c r="Z38" s="164" t="s">
        <v>58</v>
      </c>
      <c r="AA38" s="161" t="s">
        <v>59</v>
      </c>
      <c r="AB38" s="91"/>
      <c r="AC38" s="91"/>
      <c r="AD38" s="91"/>
      <c r="AE38" s="91"/>
      <c r="AF38" s="91"/>
      <c r="AG38" s="91"/>
      <c r="AH38" s="91"/>
      <c r="AI38" s="91"/>
      <c r="AJ38" s="91"/>
      <c r="AK38" s="91"/>
      <c r="AL38" s="91"/>
      <c r="AM38" s="91"/>
      <c r="AN38" s="91"/>
      <c r="AO38" s="91"/>
      <c r="AP38" s="91"/>
      <c r="AQ38" s="91"/>
      <c r="AR38" s="91"/>
      <c r="AS38" s="91"/>
    </row>
    <row r="39" spans="1:46" s="156" customFormat="1" ht="18.75">
      <c r="A39" s="167">
        <v>1</v>
      </c>
      <c r="B39" s="161">
        <v>30</v>
      </c>
      <c r="C39" s="168" t="str">
        <f>IF(B39="","",VLOOKUP(B39,база!$E$4:$P$1000,база!$F$2,FALSE))</f>
        <v>Комарова Вилена</v>
      </c>
      <c r="D39" s="169">
        <f>IF(B39="","",VLOOKUP(B39,база!$E$4:$P$1000,база!$G$2,FALSE))</f>
        <v>37251</v>
      </c>
      <c r="E39" s="170">
        <f>IF(B39="","",VLOOKUP(B39,база!$E$4:$P$1000,база!$H$2,FALSE))</f>
        <v>2001</v>
      </c>
      <c r="F39" s="171">
        <f>IF(B39="","",VLOOKUP(B39,база!$E$4:$P$1000,база!$I$2,FALSE))</f>
        <v>1</v>
      </c>
      <c r="G39" s="220" t="str">
        <f>IF(B39="","",VLOOKUP(B39,база!$E$4:$P$1000,база!$J$2,FALSE))</f>
        <v>Смоленская</v>
      </c>
      <c r="H39" s="220">
        <f>IF(B39="","",VLOOKUP(B39,база!$E$4:$P$1000,база!$K$2,FALSE))</f>
        <v>0</v>
      </c>
      <c r="I39" s="220">
        <f>IF(B39="","",VLOOKUP(B39,база!$E$4:$P$1000,база!$L$2,FALSE))</f>
        <v>0</v>
      </c>
      <c r="J39" s="220" t="str">
        <f>IF(B39="","",VLOOKUP(B39,база!$E$4:$P$1000,база!$M$2,FALSE))</f>
        <v>"ЮР"</v>
      </c>
      <c r="K39" s="222">
        <f>IF(B39="","",VLOOKUP(B39,база!$E$4:$P$1000,база!$N$2,FALSE))</f>
        <v>0</v>
      </c>
      <c r="L39" s="173" t="str">
        <f>IF(B39="","",VLOOKUP(B39,база!$E$4:$P$1000,база!$O$2,FALSE))</f>
        <v>Комарова Л.А</v>
      </c>
      <c r="M39" s="223">
        <v>5.55</v>
      </c>
      <c r="N39" s="223">
        <v>5.78</v>
      </c>
      <c r="O39" s="223" t="s">
        <v>0</v>
      </c>
      <c r="P39" s="223"/>
      <c r="Q39" s="223">
        <v>5.56</v>
      </c>
      <c r="R39" s="223">
        <v>7.55</v>
      </c>
      <c r="S39" s="223" t="s">
        <v>0</v>
      </c>
      <c r="T39" s="224">
        <f t="shared" ref="T39:T58" si="20">IF(AN39="","",MAX(M39:O39,Q39:S39))+AT39</f>
        <v>7.5502000000000002</v>
      </c>
      <c r="U39" s="132">
        <f>IF(K39="Л","",IF(T39&lt;0.1,"",RANK(T39,$T$39:$T$58,)))</f>
        <v>1</v>
      </c>
      <c r="V39" s="175">
        <f>IF(T39&lt;1,"",RANK(T39,$T$39:$T$58))</f>
        <v>1</v>
      </c>
      <c r="W39" s="225" t="str">
        <f>IF(T39&lt;0.1,"",LOOKUP(T39,$AC$9:$AD$18,$AD$9:$AD$18))</f>
        <v>кмс</v>
      </c>
      <c r="X39" s="175" t="e">
        <f>IF(U39="","",RANK(U39,$U$39:$U$58,1))</f>
        <v>#N/A</v>
      </c>
      <c r="Y39" s="175" t="e">
        <f>IF(K39="л","Л",IF(X39="","",LOOKUP(X39,$AC$2:$AW$3,$AC$3:$AW$3)))</f>
        <v>#N/A</v>
      </c>
      <c r="Z39" s="172"/>
      <c r="AA39" s="220" t="str">
        <f t="shared" ref="AA39:AA58" si="21">L39</f>
        <v>Комарова Л.А</v>
      </c>
      <c r="AF39" s="91"/>
      <c r="AG39" s="91"/>
      <c r="AH39" s="226">
        <f>IF(M39="х",A39*100,IF(M39="-",A39*100,M39)*100)</f>
        <v>555</v>
      </c>
      <c r="AI39" s="226">
        <f>IF(N39="х",A39*100,IF(N39="-",A39*100,N39)*100)</f>
        <v>578</v>
      </c>
      <c r="AJ39" s="226">
        <f>IF(O39="х",A39*100,IF(O39="-",A39*100,O39)*100)</f>
        <v>100</v>
      </c>
      <c r="AK39" s="226">
        <f>IF(Q39="х",A39*100,IF(Q39="-",A39*100,Q39)*100)</f>
        <v>556</v>
      </c>
      <c r="AL39" s="226">
        <f>IF(R39="х",A39*100,IF(R39="-",A39*100,R39)*100)</f>
        <v>755</v>
      </c>
      <c r="AM39" s="226">
        <f>IF(S39="х",A39*100,IF(S39="-",A39*100,S39)*100)</f>
        <v>100</v>
      </c>
      <c r="AN39" s="227">
        <f>LARGE($AH39:$AM39,2)</f>
        <v>578</v>
      </c>
      <c r="AO39" s="227">
        <f>LARGE($AH39:$AM39,3)</f>
        <v>556</v>
      </c>
      <c r="AP39" s="227">
        <f>LARGE($AH39:$AM39,4)</f>
        <v>555</v>
      </c>
      <c r="AQ39" s="227">
        <f>LARGE($AH39:$AM39,5)</f>
        <v>100</v>
      </c>
      <c r="AR39" s="227">
        <f>LARGE($AH39:$AM39,6)</f>
        <v>100</v>
      </c>
      <c r="AS39" s="228">
        <f>CONCATENATE(AN39,AO39,AP39,AQ39,AR39)*100</f>
        <v>5.785565551001E+16</v>
      </c>
      <c r="AT39" s="229">
        <f>RANK(AS39,$AS$39:$AS$58,1)*0.00001</f>
        <v>2.0000000000000001E-4</v>
      </c>
    </row>
    <row r="40" spans="1:46" ht="19.899999999999999" customHeight="1" thickBot="1">
      <c r="A40" s="167">
        <v>2</v>
      </c>
      <c r="B40" s="160">
        <v>610</v>
      </c>
      <c r="C40" s="168" t="e">
        <f>IF(B40="","",VLOOKUP(B40,база!$E$4:$P$1000,база!$F$2,FALSE))</f>
        <v>#N/A</v>
      </c>
      <c r="D40" s="169" t="e">
        <f>IF(B40="","",VLOOKUP(B40,база!$E$4:$P$1000,база!$G$2,FALSE))</f>
        <v>#N/A</v>
      </c>
      <c r="E40" s="170" t="e">
        <f>IF(B40="","",VLOOKUP(B40,база!$E$4:$P$1000,база!$H$2,FALSE))</f>
        <v>#N/A</v>
      </c>
      <c r="F40" s="171" t="e">
        <f>IF(B40="","",VLOOKUP(B40,база!$E$4:$P$1000,база!$I$2,FALSE))</f>
        <v>#N/A</v>
      </c>
      <c r="G40" s="220" t="e">
        <f>IF(B40="","",VLOOKUP(B40,база!$E$4:$P$1000,база!$J$2,FALSE))</f>
        <v>#N/A</v>
      </c>
      <c r="H40" s="220" t="e">
        <f>IF(B40="","",VLOOKUP(B40,база!$E$4:$P$1000,база!$K$2,FALSE))</f>
        <v>#N/A</v>
      </c>
      <c r="I40" s="220" t="e">
        <f>IF(B40="","",VLOOKUP(B40,база!$E$4:$P$1000,база!$L$2,FALSE))</f>
        <v>#N/A</v>
      </c>
      <c r="J40" s="220" t="e">
        <f>IF(B40="","",VLOOKUP(B40,база!$E$4:$P$1000,база!$M$2,FALSE))</f>
        <v>#N/A</v>
      </c>
      <c r="K40" s="222" t="e">
        <f>IF(B40="","",VLOOKUP(B40,база!$E$4:$P$1000,база!$N$2,FALSE))</f>
        <v>#N/A</v>
      </c>
      <c r="L40" s="173" t="e">
        <f>IF(B40="","",VLOOKUP(B40,база!$E$4:$P$1000,база!$O$2,FALSE))</f>
        <v>#N/A</v>
      </c>
      <c r="M40" s="223">
        <v>5.56</v>
      </c>
      <c r="N40" s="223">
        <v>5.55</v>
      </c>
      <c r="O40" s="223">
        <v>7.01</v>
      </c>
      <c r="P40" s="223"/>
      <c r="Q40" s="223">
        <v>5.55</v>
      </c>
      <c r="R40" s="223">
        <v>2.2200000000000002</v>
      </c>
      <c r="S40" s="223">
        <v>4.46</v>
      </c>
      <c r="T40" s="224">
        <f t="shared" si="20"/>
        <v>7.0101800000000001</v>
      </c>
      <c r="U40" s="132" t="e">
        <f t="shared" ref="U40:U58" si="22">IF(K40="Л","",IF(T40&lt;0.1,"",RANK(T40,$T$39:$T$58,)))</f>
        <v>#N/A</v>
      </c>
      <c r="V40" s="175">
        <f t="shared" ref="V40:V58" si="23">IF(T40&lt;1,"",RANK(T40,$T$39:$T$58))</f>
        <v>4</v>
      </c>
      <c r="W40" s="225">
        <f t="shared" ref="W40:W58" si="24">IF(T40&lt;0.1,"",LOOKUP(T40,$AC$9:$AD$18,$AD$9:$AD$18))</f>
        <v>1</v>
      </c>
      <c r="X40" s="175" t="e">
        <f t="shared" ref="X40:X58" si="25">IF(U40="","",RANK(U40,$U$39:$U$58,1))</f>
        <v>#N/A</v>
      </c>
      <c r="Y40" s="175" t="e">
        <f t="shared" ref="Y40:Y58" si="26">IF(K40="л","Л",IF(X40="","",LOOKUP(X40,$AC$2:$AW$3,$AC$3:$AW$3)))</f>
        <v>#N/A</v>
      </c>
      <c r="Z40" s="172"/>
      <c r="AA40" s="220" t="e">
        <f t="shared" si="21"/>
        <v>#N/A</v>
      </c>
      <c r="AC40" s="91">
        <v>0.1</v>
      </c>
      <c r="AD40" s="176" t="s">
        <v>213</v>
      </c>
      <c r="AH40" s="226">
        <f>IF(M40="х",A40*100,IF(M40="-",A40*100,M40)*100)</f>
        <v>556</v>
      </c>
      <c r="AI40" s="226">
        <f>IF(N40="х",A40*100,IF(N40="-",A40*100,N40)*100)</f>
        <v>555</v>
      </c>
      <c r="AJ40" s="226">
        <f>IF(O40="х",A40*100,IF(O40="-",A40*100,O40)*100)</f>
        <v>701</v>
      </c>
      <c r="AK40" s="226">
        <f>IF(Q40="х",A40*100,IF(Q40="-",A40*100,Q40)*100)</f>
        <v>555</v>
      </c>
      <c r="AL40" s="226">
        <f>IF(R40="х",A40*100,IF(R40="-",A40*100,R40)*100)</f>
        <v>222.00000000000003</v>
      </c>
      <c r="AM40" s="226">
        <f>IF(S40="х",A40*100,IF(S40="-",A40*100,S40)*100)</f>
        <v>446</v>
      </c>
      <c r="AN40" s="227">
        <f>LARGE($AH40:$AM40,2)</f>
        <v>556</v>
      </c>
      <c r="AO40" s="227">
        <f>LARGE($AH40:$AM40,3)</f>
        <v>555</v>
      </c>
      <c r="AP40" s="227">
        <f>LARGE($AH40:$AM40,4)</f>
        <v>555</v>
      </c>
      <c r="AQ40" s="227">
        <f>LARGE($AH40:$AM40,5)</f>
        <v>446</v>
      </c>
      <c r="AR40" s="227">
        <f>LARGE($AH40:$AM40,6)</f>
        <v>222.00000000000003</v>
      </c>
      <c r="AS40" s="228">
        <f t="shared" ref="AS40:AS58" si="27">CONCATENATE(AN40,AO40,AP40,AQ40,AR40)*100</f>
        <v>5.56555555446222E+16</v>
      </c>
      <c r="AT40" s="229">
        <f t="shared" ref="AT40:AT58" si="28">RANK(AS40,$AS$39:$AS$58,1)*0.00001</f>
        <v>1.8000000000000001E-4</v>
      </c>
    </row>
    <row r="41" spans="1:46" ht="19.5" thickBot="1">
      <c r="A41" s="167">
        <v>3</v>
      </c>
      <c r="B41" s="160">
        <v>341</v>
      </c>
      <c r="C41" s="168" t="e">
        <f>IF(B41="","",VLOOKUP(B41,база!$E$4:$P$1000,база!$F$2,FALSE))</f>
        <v>#N/A</v>
      </c>
      <c r="D41" s="169" t="e">
        <f>IF(B41="","",VLOOKUP(B41,база!$E$4:$P$1000,база!$G$2,FALSE))</f>
        <v>#N/A</v>
      </c>
      <c r="E41" s="170" t="e">
        <f>IF(B41="","",VLOOKUP(B41,база!$E$4:$P$1000,база!$H$2,FALSE))</f>
        <v>#N/A</v>
      </c>
      <c r="F41" s="171" t="e">
        <f>IF(B41="","",VLOOKUP(B41,база!$E$4:$P$1000,база!$I$2,FALSE))</f>
        <v>#N/A</v>
      </c>
      <c r="G41" s="220" t="e">
        <f>IF(B41="","",VLOOKUP(B41,база!$E$4:$P$1000,база!$J$2,FALSE))</f>
        <v>#N/A</v>
      </c>
      <c r="H41" s="220" t="e">
        <f>IF(B41="","",VLOOKUP(B41,база!$E$4:$P$1000,база!$K$2,FALSE))</f>
        <v>#N/A</v>
      </c>
      <c r="I41" s="220" t="e">
        <f>IF(B41="","",VLOOKUP(B41,база!$E$4:$P$1000,база!$L$2,FALSE))</f>
        <v>#N/A</v>
      </c>
      <c r="J41" s="220" t="e">
        <f>IF(B41="","",VLOOKUP(B41,база!$E$4:$P$1000,база!$M$2,FALSE))</f>
        <v>#N/A</v>
      </c>
      <c r="K41" s="222" t="e">
        <f>IF(B41="","",VLOOKUP(B41,база!$E$4:$P$1000,база!$N$2,FALSE))</f>
        <v>#N/A</v>
      </c>
      <c r="L41" s="173" t="e">
        <f>IF(B41="","",VLOOKUP(B41,база!$E$4:$P$1000,база!$O$2,FALSE))</f>
        <v>#N/A</v>
      </c>
      <c r="M41" s="223"/>
      <c r="N41" s="223"/>
      <c r="O41" s="223"/>
      <c r="P41" s="223"/>
      <c r="Q41" s="223"/>
      <c r="R41" s="223"/>
      <c r="S41" s="223"/>
      <c r="T41" s="224">
        <f t="shared" si="20"/>
        <v>1.0000000000000001E-5</v>
      </c>
      <c r="U41" s="132" t="e">
        <f t="shared" si="22"/>
        <v>#N/A</v>
      </c>
      <c r="V41" s="175" t="str">
        <f t="shared" si="23"/>
        <v/>
      </c>
      <c r="W41" s="225" t="str">
        <f t="shared" si="24"/>
        <v/>
      </c>
      <c r="X41" s="175" t="e">
        <f t="shared" si="25"/>
        <v>#N/A</v>
      </c>
      <c r="Y41" s="175" t="e">
        <f t="shared" si="26"/>
        <v>#N/A</v>
      </c>
      <c r="Z41" s="172"/>
      <c r="AA41" s="220" t="e">
        <f t="shared" si="21"/>
        <v>#N/A</v>
      </c>
      <c r="AC41" s="231">
        <v>4</v>
      </c>
      <c r="AD41" s="156" t="s">
        <v>214</v>
      </c>
      <c r="AH41" s="232">
        <f t="shared" ref="AH41:AH58" si="29">IF(M41="х",A41*100,IF(M41="-",A41*100,M41)*100)</f>
        <v>0</v>
      </c>
      <c r="AI41" s="226">
        <f t="shared" ref="AI41:AI58" si="30">IF(N41="х",A41*100,IF(N41="-",A41*100,N41)*100)</f>
        <v>0</v>
      </c>
      <c r="AJ41" s="226">
        <f t="shared" ref="AJ41:AJ58" si="31">IF(O41="х",A41*100,IF(O41="-",A41*100,O41)*100)</f>
        <v>0</v>
      </c>
      <c r="AK41" s="226">
        <f t="shared" ref="AK41:AK58" si="32">IF(Q41="х",A41*100,IF(Q41="-",A41*100,Q41)*100)</f>
        <v>0</v>
      </c>
      <c r="AL41" s="226">
        <f t="shared" ref="AL41:AL58" si="33">IF(R41="х",A41*100,IF(R41="-",A41*100,R41)*100)</f>
        <v>0</v>
      </c>
      <c r="AM41" s="226">
        <f t="shared" ref="AM41:AM58" si="34">IF(S41="х",A41*100,IF(S41="-",A41*100,S41)*100)</f>
        <v>0</v>
      </c>
      <c r="AN41" s="227">
        <f t="shared" ref="AN41:AN58" si="35">LARGE($AH41:$AM41,2)</f>
        <v>0</v>
      </c>
      <c r="AO41" s="227">
        <f t="shared" ref="AO41:AO58" si="36">LARGE($AH41:$AM41,3)</f>
        <v>0</v>
      </c>
      <c r="AP41" s="227">
        <f t="shared" ref="AP41:AP58" si="37">LARGE($AH41:$AM41,4)</f>
        <v>0</v>
      </c>
      <c r="AQ41" s="227">
        <f t="shared" ref="AQ41:AQ58" si="38">LARGE($AH41:$AM41,5)</f>
        <v>0</v>
      </c>
      <c r="AR41" s="227">
        <f t="shared" ref="AR41:AR58" si="39">LARGE($AH41:$AM41,6)</f>
        <v>0</v>
      </c>
      <c r="AS41" s="228">
        <f t="shared" si="27"/>
        <v>0</v>
      </c>
      <c r="AT41" s="229">
        <f t="shared" si="28"/>
        <v>1.0000000000000001E-5</v>
      </c>
    </row>
    <row r="42" spans="1:46" ht="19.5" thickBot="1">
      <c r="A42" s="167">
        <v>4</v>
      </c>
      <c r="B42" s="161">
        <v>444</v>
      </c>
      <c r="C42" s="168" t="str">
        <f>IF(B42="","",VLOOKUP(B42,база!$E$4:$P$1000,база!$F$2,FALSE))</f>
        <v>Облова Елена</v>
      </c>
      <c r="D42" s="169">
        <f>IF(B42="","",VLOOKUP(B42,база!$E$4:$P$1000,база!$G$2,FALSE))</f>
        <v>36210</v>
      </c>
      <c r="E42" s="170">
        <f>IF(B42="","",VLOOKUP(B42,база!$E$4:$P$1000,база!$H$2,FALSE))</f>
        <v>1999</v>
      </c>
      <c r="F42" s="171">
        <f>IF(B42="","",VLOOKUP(B42,база!$E$4:$P$1000,база!$I$2,FALSE))</f>
        <v>1</v>
      </c>
      <c r="G42" s="220" t="str">
        <f>IF(B42="","",VLOOKUP(B42,база!$E$4:$P$1000,база!$J$2,FALSE))</f>
        <v>Тамбовская</v>
      </c>
      <c r="H42" s="220">
        <f>IF(B42="","",VLOOKUP(B42,база!$E$4:$P$1000,база!$K$2,FALSE))</f>
        <v>0</v>
      </c>
      <c r="I42" s="220">
        <f>IF(B42="","",VLOOKUP(B42,база!$E$4:$P$1000,база!$L$2,FALSE))</f>
        <v>0</v>
      </c>
      <c r="J42" s="220" t="str">
        <f>IF(B42="","",VLOOKUP(B42,база!$E$4:$P$1000,база!$M$2,FALSE))</f>
        <v>ЦПС по ЦИОС</v>
      </c>
      <c r="K42" s="222">
        <f>IF(B42="","",VLOOKUP(B42,база!$E$4:$P$1000,база!$N$2,FALSE))</f>
        <v>0</v>
      </c>
      <c r="L42" s="173" t="str">
        <f>IF(B42="","",VLOOKUP(B42,база!$E$4:$P$1000,база!$O$2,FALSE))</f>
        <v>СудомоннаТ.Г</v>
      </c>
      <c r="M42" s="223">
        <v>5.51</v>
      </c>
      <c r="N42" s="223">
        <v>5.78</v>
      </c>
      <c r="O42" s="223" t="s">
        <v>0</v>
      </c>
      <c r="P42" s="223"/>
      <c r="Q42" s="223">
        <v>5.54</v>
      </c>
      <c r="R42" s="223">
        <v>7.55</v>
      </c>
      <c r="S42" s="223" t="s">
        <v>0</v>
      </c>
      <c r="T42" s="224">
        <f t="shared" si="20"/>
        <v>7.5501899999999997</v>
      </c>
      <c r="U42" s="132">
        <f t="shared" si="22"/>
        <v>2</v>
      </c>
      <c r="V42" s="175">
        <f t="shared" si="23"/>
        <v>2</v>
      </c>
      <c r="W42" s="225" t="str">
        <f t="shared" si="24"/>
        <v>кмс</v>
      </c>
      <c r="X42" s="175" t="e">
        <f t="shared" si="25"/>
        <v>#N/A</v>
      </c>
      <c r="Y42" s="175" t="e">
        <f t="shared" si="26"/>
        <v>#N/A</v>
      </c>
      <c r="Z42" s="172"/>
      <c r="AA42" s="220" t="str">
        <f t="shared" si="21"/>
        <v>СудомоннаТ.Г</v>
      </c>
      <c r="AC42" s="231">
        <v>4.5</v>
      </c>
      <c r="AD42" s="156" t="s">
        <v>215</v>
      </c>
      <c r="AH42" s="226">
        <f t="shared" si="29"/>
        <v>551</v>
      </c>
      <c r="AI42" s="226">
        <f t="shared" si="30"/>
        <v>578</v>
      </c>
      <c r="AJ42" s="226">
        <f t="shared" si="31"/>
        <v>400</v>
      </c>
      <c r="AK42" s="226">
        <f t="shared" si="32"/>
        <v>554</v>
      </c>
      <c r="AL42" s="226">
        <f t="shared" si="33"/>
        <v>755</v>
      </c>
      <c r="AM42" s="226">
        <f t="shared" si="34"/>
        <v>400</v>
      </c>
      <c r="AN42" s="227">
        <f t="shared" si="35"/>
        <v>578</v>
      </c>
      <c r="AO42" s="227">
        <f t="shared" si="36"/>
        <v>554</v>
      </c>
      <c r="AP42" s="227">
        <f t="shared" si="37"/>
        <v>551</v>
      </c>
      <c r="AQ42" s="227">
        <f t="shared" si="38"/>
        <v>400</v>
      </c>
      <c r="AR42" s="227">
        <f t="shared" si="39"/>
        <v>400</v>
      </c>
      <c r="AS42" s="228">
        <f t="shared" si="27"/>
        <v>5.785545514004E+16</v>
      </c>
      <c r="AT42" s="229">
        <f t="shared" si="28"/>
        <v>1.9000000000000001E-4</v>
      </c>
    </row>
    <row r="43" spans="1:46" ht="19.5" thickBot="1">
      <c r="A43" s="167">
        <v>5</v>
      </c>
      <c r="B43" s="160">
        <v>123</v>
      </c>
      <c r="C43" s="168" t="e">
        <f>IF(B43="","",VLOOKUP(B43,база!$E$4:$P$1000,база!$F$2,FALSE))</f>
        <v>#N/A</v>
      </c>
      <c r="D43" s="169" t="e">
        <f>IF(B43="","",VLOOKUP(B43,база!$E$4:$P$1000,база!$G$2,FALSE))</f>
        <v>#N/A</v>
      </c>
      <c r="E43" s="170" t="e">
        <f>IF(B43="","",VLOOKUP(B43,база!$E$4:$P$1000,база!$H$2,FALSE))</f>
        <v>#N/A</v>
      </c>
      <c r="F43" s="171" t="e">
        <f>IF(B43="","",VLOOKUP(B43,база!$E$4:$P$1000,база!$I$2,FALSE))</f>
        <v>#N/A</v>
      </c>
      <c r="G43" s="220" t="e">
        <f>IF(B43="","",VLOOKUP(B43,база!$E$4:$P$1000,база!$J$2,FALSE))</f>
        <v>#N/A</v>
      </c>
      <c r="H43" s="220" t="e">
        <f>IF(B43="","",VLOOKUP(B43,база!$E$4:$P$1000,база!$K$2,FALSE))</f>
        <v>#N/A</v>
      </c>
      <c r="I43" s="220" t="e">
        <f>IF(B43="","",VLOOKUP(B43,база!$E$4:$P$1000,база!$L$2,FALSE))</f>
        <v>#N/A</v>
      </c>
      <c r="J43" s="220" t="e">
        <f>IF(B43="","",VLOOKUP(B43,база!$E$4:$P$1000,база!$M$2,FALSE))</f>
        <v>#N/A</v>
      </c>
      <c r="K43" s="222" t="e">
        <f>IF(B43="","",VLOOKUP(B43,база!$E$4:$P$1000,база!$N$2,FALSE))</f>
        <v>#N/A</v>
      </c>
      <c r="L43" s="173" t="e">
        <f>IF(B43="","",VLOOKUP(B43,база!$E$4:$P$1000,база!$O$2,FALSE))</f>
        <v>#N/A</v>
      </c>
      <c r="M43" s="223">
        <v>6.7</v>
      </c>
      <c r="N43" s="223">
        <v>5.55</v>
      </c>
      <c r="O43" s="223">
        <v>3.44</v>
      </c>
      <c r="P43" s="223"/>
      <c r="Q43" s="223">
        <v>5.55</v>
      </c>
      <c r="R43" s="234">
        <v>2.23</v>
      </c>
      <c r="S43" s="223">
        <v>4.46</v>
      </c>
      <c r="T43" s="224">
        <f t="shared" si="20"/>
        <v>6.7001600000000003</v>
      </c>
      <c r="U43" s="132" t="e">
        <f t="shared" si="22"/>
        <v>#N/A</v>
      </c>
      <c r="V43" s="175">
        <f t="shared" si="23"/>
        <v>5</v>
      </c>
      <c r="W43" s="225">
        <f t="shared" si="24"/>
        <v>2</v>
      </c>
      <c r="X43" s="175" t="e">
        <f t="shared" si="25"/>
        <v>#N/A</v>
      </c>
      <c r="Y43" s="175" t="e">
        <f t="shared" si="26"/>
        <v>#N/A</v>
      </c>
      <c r="Z43" s="172"/>
      <c r="AA43" s="220" t="e">
        <f t="shared" si="21"/>
        <v>#N/A</v>
      </c>
      <c r="AC43" s="231">
        <v>5</v>
      </c>
      <c r="AD43" s="156" t="s">
        <v>216</v>
      </c>
      <c r="AH43" s="226">
        <f t="shared" si="29"/>
        <v>670</v>
      </c>
      <c r="AI43" s="226">
        <f t="shared" si="30"/>
        <v>555</v>
      </c>
      <c r="AJ43" s="226">
        <f t="shared" si="31"/>
        <v>344</v>
      </c>
      <c r="AK43" s="226">
        <f t="shared" si="32"/>
        <v>555</v>
      </c>
      <c r="AL43" s="226">
        <f t="shared" si="33"/>
        <v>223</v>
      </c>
      <c r="AM43" s="226">
        <f t="shared" si="34"/>
        <v>446</v>
      </c>
      <c r="AN43" s="227">
        <f t="shared" si="35"/>
        <v>555</v>
      </c>
      <c r="AO43" s="227">
        <f t="shared" si="36"/>
        <v>555</v>
      </c>
      <c r="AP43" s="227">
        <f t="shared" si="37"/>
        <v>446</v>
      </c>
      <c r="AQ43" s="227">
        <f t="shared" si="38"/>
        <v>344</v>
      </c>
      <c r="AR43" s="227">
        <f t="shared" si="39"/>
        <v>223</v>
      </c>
      <c r="AS43" s="228">
        <f t="shared" si="27"/>
        <v>5.5555544634422304E+16</v>
      </c>
      <c r="AT43" s="229">
        <f t="shared" si="28"/>
        <v>1.6000000000000001E-4</v>
      </c>
    </row>
    <row r="44" spans="1:46" ht="19.5" thickBot="1">
      <c r="A44" s="167">
        <v>6</v>
      </c>
      <c r="B44" s="160">
        <v>29</v>
      </c>
      <c r="C44" s="168" t="str">
        <f>IF(B44="","",VLOOKUP(B44,база!$E$4:$P$1000,база!$F$2,FALSE))</f>
        <v>Буравская Екатерина</v>
      </c>
      <c r="D44" s="169">
        <f>IF(B44="","",VLOOKUP(B44,база!$E$4:$P$1000,база!$G$2,FALSE))</f>
        <v>35955</v>
      </c>
      <c r="E44" s="170">
        <f>IF(B44="","",VLOOKUP(B44,база!$E$4:$P$1000,база!$H$2,FALSE))</f>
        <v>1998</v>
      </c>
      <c r="F44" s="171">
        <f>IF(B44="","",VLOOKUP(B44,база!$E$4:$P$1000,база!$I$2,FALSE))</f>
        <v>1</v>
      </c>
      <c r="G44" s="220" t="str">
        <f>IF(B44="","",VLOOKUP(B44,база!$E$4:$P$1000,база!$J$2,FALSE))</f>
        <v>Смоленская</v>
      </c>
      <c r="H44" s="220">
        <f>IF(B44="","",VLOOKUP(B44,база!$E$4:$P$1000,база!$K$2,FALSE))</f>
        <v>0</v>
      </c>
      <c r="I44" s="220">
        <f>IF(B44="","",VLOOKUP(B44,база!$E$4:$P$1000,база!$L$2,FALSE))</f>
        <v>0</v>
      </c>
      <c r="J44" s="220" t="str">
        <f>IF(B44="","",VLOOKUP(B44,база!$E$4:$P$1000,база!$M$2,FALSE))</f>
        <v>СДЮСШОР,ЦСП</v>
      </c>
      <c r="K44" s="222">
        <f>IF(B44="","",VLOOKUP(B44,база!$E$4:$P$1000,база!$N$2,FALSE))</f>
        <v>0</v>
      </c>
      <c r="L44" s="173" t="str">
        <f>IF(B44="","",VLOOKUP(B44,база!$E$4:$P$1000,база!$O$2,FALSE))</f>
        <v>Малолетневы,АВ,ВА</v>
      </c>
      <c r="M44" s="223"/>
      <c r="N44" s="223"/>
      <c r="O44" s="223"/>
      <c r="P44" s="223"/>
      <c r="Q44" s="223"/>
      <c r="R44" s="223"/>
      <c r="S44" s="223"/>
      <c r="T44" s="224">
        <f t="shared" si="20"/>
        <v>1.0000000000000001E-5</v>
      </c>
      <c r="U44" s="132" t="str">
        <f t="shared" si="22"/>
        <v/>
      </c>
      <c r="V44" s="175" t="str">
        <f t="shared" si="23"/>
        <v/>
      </c>
      <c r="W44" s="225" t="str">
        <f t="shared" si="24"/>
        <v/>
      </c>
      <c r="X44" s="175" t="str">
        <f t="shared" si="25"/>
        <v/>
      </c>
      <c r="Y44" s="175" t="str">
        <f t="shared" si="26"/>
        <v/>
      </c>
      <c r="Z44" s="172"/>
      <c r="AA44" s="220" t="str">
        <f t="shared" si="21"/>
        <v>Малолетневы,АВ,ВА</v>
      </c>
      <c r="AC44" s="231">
        <v>5.6</v>
      </c>
      <c r="AD44" s="156">
        <v>3</v>
      </c>
      <c r="AH44" s="226">
        <f t="shared" si="29"/>
        <v>0</v>
      </c>
      <c r="AI44" s="226">
        <f t="shared" si="30"/>
        <v>0</v>
      </c>
      <c r="AJ44" s="226">
        <f t="shared" si="31"/>
        <v>0</v>
      </c>
      <c r="AK44" s="226">
        <f t="shared" si="32"/>
        <v>0</v>
      </c>
      <c r="AL44" s="226">
        <f t="shared" si="33"/>
        <v>0</v>
      </c>
      <c r="AM44" s="226">
        <f t="shared" si="34"/>
        <v>0</v>
      </c>
      <c r="AN44" s="227">
        <f t="shared" si="35"/>
        <v>0</v>
      </c>
      <c r="AO44" s="227">
        <f t="shared" si="36"/>
        <v>0</v>
      </c>
      <c r="AP44" s="227">
        <f t="shared" si="37"/>
        <v>0</v>
      </c>
      <c r="AQ44" s="227">
        <f t="shared" si="38"/>
        <v>0</v>
      </c>
      <c r="AR44" s="227">
        <f t="shared" si="39"/>
        <v>0</v>
      </c>
      <c r="AS44" s="228">
        <f t="shared" si="27"/>
        <v>0</v>
      </c>
      <c r="AT44" s="229">
        <f t="shared" si="28"/>
        <v>1.0000000000000001E-5</v>
      </c>
    </row>
    <row r="45" spans="1:46" ht="19.5" thickBot="1">
      <c r="A45" s="167">
        <v>7</v>
      </c>
      <c r="B45" s="160">
        <v>210</v>
      </c>
      <c r="C45" s="168" t="e">
        <f>IF(B45="","",VLOOKUP(B45,база!$E$4:$P$1000,база!$F$2,FALSE))</f>
        <v>#N/A</v>
      </c>
      <c r="D45" s="169" t="e">
        <f>IF(B45="","",VLOOKUP(B45,база!$E$4:$P$1000,база!$G$2,FALSE))</f>
        <v>#N/A</v>
      </c>
      <c r="E45" s="170" t="e">
        <f>IF(B45="","",VLOOKUP(B45,база!$E$4:$P$1000,база!$H$2,FALSE))</f>
        <v>#N/A</v>
      </c>
      <c r="F45" s="171" t="e">
        <f>IF(B45="","",VLOOKUP(B45,база!$E$4:$P$1000,база!$I$2,FALSE))</f>
        <v>#N/A</v>
      </c>
      <c r="G45" s="220" t="e">
        <f>IF(B45="","",VLOOKUP(B45,база!$E$4:$P$1000,база!$J$2,FALSE))</f>
        <v>#N/A</v>
      </c>
      <c r="H45" s="220" t="e">
        <f>IF(B45="","",VLOOKUP(B45,база!$E$4:$P$1000,база!$K$2,FALSE))</f>
        <v>#N/A</v>
      </c>
      <c r="I45" s="220" t="e">
        <f>IF(B45="","",VLOOKUP(B45,база!$E$4:$P$1000,база!$L$2,FALSE))</f>
        <v>#N/A</v>
      </c>
      <c r="J45" s="220" t="e">
        <f>IF(B45="","",VLOOKUP(B45,база!$E$4:$P$1000,база!$M$2,FALSE))</f>
        <v>#N/A</v>
      </c>
      <c r="K45" s="222" t="e">
        <f>IF(B45="","",VLOOKUP(B45,база!$E$4:$P$1000,база!$N$2,FALSE))</f>
        <v>#N/A</v>
      </c>
      <c r="L45" s="173" t="e">
        <f>IF(B45="","",VLOOKUP(B45,база!$E$4:$P$1000,база!$O$2,FALSE))</f>
        <v>#N/A</v>
      </c>
      <c r="M45" s="223">
        <v>7.44</v>
      </c>
      <c r="N45" s="223"/>
      <c r="O45" s="223"/>
      <c r="P45" s="223"/>
      <c r="Q45" s="223"/>
      <c r="R45" s="223"/>
      <c r="S45" s="223"/>
      <c r="T45" s="224">
        <f t="shared" si="20"/>
        <v>7.44001</v>
      </c>
      <c r="U45" s="132" t="e">
        <f t="shared" si="22"/>
        <v>#N/A</v>
      </c>
      <c r="V45" s="175">
        <f t="shared" si="23"/>
        <v>3</v>
      </c>
      <c r="W45" s="225" t="str">
        <f t="shared" si="24"/>
        <v>кмс</v>
      </c>
      <c r="X45" s="175" t="e">
        <f t="shared" si="25"/>
        <v>#N/A</v>
      </c>
      <c r="Y45" s="175" t="e">
        <f t="shared" si="26"/>
        <v>#N/A</v>
      </c>
      <c r="Z45" s="172"/>
      <c r="AA45" s="220" t="e">
        <f t="shared" si="21"/>
        <v>#N/A</v>
      </c>
      <c r="AB45" s="236"/>
      <c r="AC45" s="231">
        <v>6.25</v>
      </c>
      <c r="AD45" s="156">
        <v>2</v>
      </c>
      <c r="AH45" s="226">
        <f t="shared" si="29"/>
        <v>744</v>
      </c>
      <c r="AI45" s="226">
        <f t="shared" si="30"/>
        <v>0</v>
      </c>
      <c r="AJ45" s="226">
        <f t="shared" si="31"/>
        <v>0</v>
      </c>
      <c r="AK45" s="226">
        <f t="shared" si="32"/>
        <v>0</v>
      </c>
      <c r="AL45" s="226">
        <f t="shared" si="33"/>
        <v>0</v>
      </c>
      <c r="AM45" s="226">
        <f t="shared" si="34"/>
        <v>0</v>
      </c>
      <c r="AN45" s="227">
        <f t="shared" si="35"/>
        <v>0</v>
      </c>
      <c r="AO45" s="227">
        <f t="shared" si="36"/>
        <v>0</v>
      </c>
      <c r="AP45" s="227">
        <f t="shared" si="37"/>
        <v>0</v>
      </c>
      <c r="AQ45" s="227">
        <f t="shared" si="38"/>
        <v>0</v>
      </c>
      <c r="AR45" s="227">
        <f t="shared" si="39"/>
        <v>0</v>
      </c>
      <c r="AS45" s="228">
        <f t="shared" si="27"/>
        <v>0</v>
      </c>
      <c r="AT45" s="229">
        <f t="shared" si="28"/>
        <v>1.0000000000000001E-5</v>
      </c>
    </row>
    <row r="46" spans="1:46" ht="19.5" thickBot="1">
      <c r="A46" s="167">
        <v>8</v>
      </c>
      <c r="B46" s="160">
        <v>181</v>
      </c>
      <c r="C46" s="168" t="str">
        <f>IF(B46="","",VLOOKUP(B46,база!$E$4:$P$1000,база!$F$2,FALSE))</f>
        <v>Серпикова Алена</v>
      </c>
      <c r="D46" s="169">
        <f>IF(B46="","",VLOOKUP(B46,база!$E$4:$P$1000,база!$G$2,FALSE))</f>
        <v>35219</v>
      </c>
      <c r="E46" s="170">
        <f>IF(B46="","",VLOOKUP(B46,база!$E$4:$P$1000,база!$H$2,FALSE))</f>
        <v>1996</v>
      </c>
      <c r="F46" s="171">
        <f>IF(B46="","",VLOOKUP(B46,база!$E$4:$P$1000,база!$I$2,FALSE))</f>
        <v>1</v>
      </c>
      <c r="G46" s="220" t="str">
        <f>IF(B46="","",VLOOKUP(B46,база!$E$4:$P$1000,база!$J$2,FALSE))</f>
        <v>Брянская</v>
      </c>
      <c r="H46" s="220">
        <f>IF(B46="","",VLOOKUP(B46,база!$E$4:$P$1000,база!$K$2,FALSE))</f>
        <v>0</v>
      </c>
      <c r="I46" s="220">
        <f>IF(B46="","",VLOOKUP(B46,база!$E$4:$P$1000,база!$L$2,FALSE))</f>
        <v>0</v>
      </c>
      <c r="J46" s="220" t="str">
        <f>IF(B46="","",VLOOKUP(B46,база!$E$4:$P$1000,база!$M$2,FALSE))</f>
        <v>БГУОР, БОСДЮСШОР «Русь»</v>
      </c>
      <c r="K46" s="222">
        <f>IF(B46="","",VLOOKUP(B46,база!$E$4:$P$1000,база!$N$2,FALSE))</f>
        <v>0</v>
      </c>
      <c r="L46" s="173" t="str">
        <f>IF(B46="","",VLOOKUP(B46,база!$E$4:$P$1000,база!$O$2,FALSE))</f>
        <v>Мишкин В.С.</v>
      </c>
      <c r="M46" s="223"/>
      <c r="N46" s="223"/>
      <c r="O46" s="223"/>
      <c r="P46" s="223"/>
      <c r="Q46" s="223"/>
      <c r="R46" s="223"/>
      <c r="S46" s="223"/>
      <c r="T46" s="224">
        <f t="shared" si="20"/>
        <v>1.0000000000000001E-5</v>
      </c>
      <c r="U46" s="132" t="str">
        <f t="shared" si="22"/>
        <v/>
      </c>
      <c r="V46" s="175" t="str">
        <f t="shared" si="23"/>
        <v/>
      </c>
      <c r="W46" s="225" t="str">
        <f t="shared" si="24"/>
        <v/>
      </c>
      <c r="X46" s="175" t="str">
        <f t="shared" si="25"/>
        <v/>
      </c>
      <c r="Y46" s="175" t="str">
        <f t="shared" si="26"/>
        <v/>
      </c>
      <c r="Z46" s="172"/>
      <c r="AA46" s="220" t="str">
        <f t="shared" si="21"/>
        <v>Мишкин В.С.</v>
      </c>
      <c r="AC46" s="231">
        <v>6.75</v>
      </c>
      <c r="AD46" s="156">
        <v>1</v>
      </c>
      <c r="AH46" s="226">
        <f t="shared" si="29"/>
        <v>0</v>
      </c>
      <c r="AI46" s="226">
        <f t="shared" si="30"/>
        <v>0</v>
      </c>
      <c r="AJ46" s="226">
        <f t="shared" si="31"/>
        <v>0</v>
      </c>
      <c r="AK46" s="226">
        <f t="shared" si="32"/>
        <v>0</v>
      </c>
      <c r="AL46" s="226">
        <f t="shared" si="33"/>
        <v>0</v>
      </c>
      <c r="AM46" s="226">
        <f t="shared" si="34"/>
        <v>0</v>
      </c>
      <c r="AN46" s="227">
        <f t="shared" si="35"/>
        <v>0</v>
      </c>
      <c r="AO46" s="227">
        <f t="shared" si="36"/>
        <v>0</v>
      </c>
      <c r="AP46" s="227">
        <f t="shared" si="37"/>
        <v>0</v>
      </c>
      <c r="AQ46" s="227">
        <f t="shared" si="38"/>
        <v>0</v>
      </c>
      <c r="AR46" s="227">
        <f t="shared" si="39"/>
        <v>0</v>
      </c>
      <c r="AS46" s="228">
        <f t="shared" si="27"/>
        <v>0</v>
      </c>
      <c r="AT46" s="229">
        <f t="shared" si="28"/>
        <v>1.0000000000000001E-5</v>
      </c>
    </row>
    <row r="47" spans="1:46" ht="19.5" thickBot="1">
      <c r="A47" s="167">
        <v>9</v>
      </c>
      <c r="B47" s="160">
        <v>417</v>
      </c>
      <c r="C47" s="168" t="e">
        <f>IF(B47="","",VLOOKUP(B47,база!$E$4:$P$1000,база!$F$2,FALSE))</f>
        <v>#N/A</v>
      </c>
      <c r="D47" s="169" t="e">
        <f>IF(B47="","",VLOOKUP(B47,база!$E$4:$P$1000,база!$G$2,FALSE))</f>
        <v>#N/A</v>
      </c>
      <c r="E47" s="170" t="e">
        <f>IF(B47="","",VLOOKUP(B47,база!$E$4:$P$1000,база!$H$2,FALSE))</f>
        <v>#N/A</v>
      </c>
      <c r="F47" s="171" t="e">
        <f>IF(B47="","",VLOOKUP(B47,база!$E$4:$P$1000,база!$I$2,FALSE))</f>
        <v>#N/A</v>
      </c>
      <c r="G47" s="220" t="e">
        <f>IF(B47="","",VLOOKUP(B47,база!$E$4:$P$1000,база!$J$2,FALSE))</f>
        <v>#N/A</v>
      </c>
      <c r="H47" s="220" t="e">
        <f>IF(B47="","",VLOOKUP(B47,база!$E$4:$P$1000,база!$K$2,FALSE))</f>
        <v>#N/A</v>
      </c>
      <c r="I47" s="220" t="e">
        <f>IF(B47="","",VLOOKUP(B47,база!$E$4:$P$1000,база!$L$2,FALSE))</f>
        <v>#N/A</v>
      </c>
      <c r="J47" s="220" t="e">
        <f>IF(B47="","",VLOOKUP(B47,база!$E$4:$P$1000,база!$M$2,FALSE))</f>
        <v>#N/A</v>
      </c>
      <c r="K47" s="222" t="e">
        <f>IF(B47="","",VLOOKUP(B47,база!$E$4:$P$1000,база!$N$2,FALSE))</f>
        <v>#N/A</v>
      </c>
      <c r="L47" s="173" t="e">
        <f>IF(B47="","",VLOOKUP(B47,база!$E$4:$P$1000,база!$O$2,FALSE))</f>
        <v>#N/A</v>
      </c>
      <c r="M47" s="223">
        <v>5.56</v>
      </c>
      <c r="N47" s="223">
        <v>5.55</v>
      </c>
      <c r="O47" s="223">
        <v>3.45</v>
      </c>
      <c r="P47" s="223"/>
      <c r="Q47" s="223">
        <v>5.55</v>
      </c>
      <c r="R47" s="234">
        <v>2.1800000000000002</v>
      </c>
      <c r="S47" s="223">
        <v>4.46</v>
      </c>
      <c r="T47" s="224">
        <f t="shared" si="20"/>
        <v>5.5601699999999994</v>
      </c>
      <c r="U47" s="132" t="e">
        <f t="shared" si="22"/>
        <v>#N/A</v>
      </c>
      <c r="V47" s="175">
        <f t="shared" si="23"/>
        <v>6</v>
      </c>
      <c r="W47" s="225" t="str">
        <f t="shared" si="24"/>
        <v>1ю</v>
      </c>
      <c r="X47" s="175" t="e">
        <f t="shared" si="25"/>
        <v>#N/A</v>
      </c>
      <c r="Y47" s="175" t="e">
        <f t="shared" si="26"/>
        <v>#N/A</v>
      </c>
      <c r="Z47" s="172"/>
      <c r="AA47" s="220" t="e">
        <f t="shared" si="21"/>
        <v>#N/A</v>
      </c>
      <c r="AC47" s="231">
        <v>7.1</v>
      </c>
      <c r="AD47" s="156" t="s">
        <v>34</v>
      </c>
      <c r="AH47" s="226">
        <f t="shared" si="29"/>
        <v>556</v>
      </c>
      <c r="AI47" s="226">
        <f t="shared" si="30"/>
        <v>555</v>
      </c>
      <c r="AJ47" s="226">
        <f t="shared" si="31"/>
        <v>345</v>
      </c>
      <c r="AK47" s="226">
        <f t="shared" si="32"/>
        <v>555</v>
      </c>
      <c r="AL47" s="226">
        <f t="shared" si="33"/>
        <v>218.00000000000003</v>
      </c>
      <c r="AM47" s="226">
        <f t="shared" si="34"/>
        <v>446</v>
      </c>
      <c r="AN47" s="227">
        <f t="shared" si="35"/>
        <v>555</v>
      </c>
      <c r="AO47" s="227">
        <f t="shared" si="36"/>
        <v>555</v>
      </c>
      <c r="AP47" s="227">
        <f t="shared" si="37"/>
        <v>446</v>
      </c>
      <c r="AQ47" s="227">
        <f t="shared" si="38"/>
        <v>345</v>
      </c>
      <c r="AR47" s="227">
        <f t="shared" si="39"/>
        <v>218.00000000000003</v>
      </c>
      <c r="AS47" s="228">
        <f t="shared" si="27"/>
        <v>5.55555446345218E+16</v>
      </c>
      <c r="AT47" s="229">
        <f t="shared" si="28"/>
        <v>1.7000000000000001E-4</v>
      </c>
    </row>
    <row r="48" spans="1:46" ht="19.5" thickBot="1">
      <c r="A48" s="167">
        <v>10</v>
      </c>
      <c r="B48" s="160">
        <v>39</v>
      </c>
      <c r="C48" s="168" t="str">
        <f>IF(B48="","",VLOOKUP(B48,база!$E$4:$P$1000,база!$F$2,FALSE))</f>
        <v>Митькова Мария</v>
      </c>
      <c r="D48" s="169">
        <f>IF(B48="","",VLOOKUP(B48,база!$E$4:$P$1000,база!$G$2,FALSE))</f>
        <v>36498</v>
      </c>
      <c r="E48" s="170">
        <f>IF(B48="","",VLOOKUP(B48,база!$E$4:$P$1000,база!$H$2,FALSE))</f>
        <v>1999</v>
      </c>
      <c r="F48" s="171">
        <f>IF(B48="","",VLOOKUP(B48,база!$E$4:$P$1000,база!$I$2,FALSE))</f>
        <v>1</v>
      </c>
      <c r="G48" s="220" t="str">
        <f>IF(B48="","",VLOOKUP(B48,база!$E$4:$P$1000,база!$J$2,FALSE))</f>
        <v>Смоленская</v>
      </c>
      <c r="H48" s="220">
        <f>IF(B48="","",VLOOKUP(B48,база!$E$4:$P$1000,база!$K$2,FALSE))</f>
        <v>0</v>
      </c>
      <c r="I48" s="220">
        <f>IF(B48="","",VLOOKUP(B48,база!$E$4:$P$1000,база!$L$2,FALSE))</f>
        <v>0</v>
      </c>
      <c r="J48" s="220" t="str">
        <f>IF(B48="","",VLOOKUP(B48,база!$E$4:$P$1000,база!$M$2,FALSE))</f>
        <v>СДЮСШОР</v>
      </c>
      <c r="K48" s="222">
        <f>IF(B48="","",VLOOKUP(B48,база!$E$4:$P$1000,база!$N$2,FALSE))</f>
        <v>0</v>
      </c>
      <c r="L48" s="173" t="str">
        <f>IF(B48="","",VLOOKUP(B48,база!$E$4:$P$1000,база!$O$2,FALSE))</f>
        <v>Креглева И.А.</v>
      </c>
      <c r="M48" s="223"/>
      <c r="N48" s="223"/>
      <c r="O48" s="223"/>
      <c r="P48" s="223"/>
      <c r="Q48" s="223"/>
      <c r="R48" s="223"/>
      <c r="S48" s="223"/>
      <c r="T48" s="224">
        <f t="shared" si="20"/>
        <v>1.0000000000000001E-5</v>
      </c>
      <c r="U48" s="132" t="str">
        <f t="shared" si="22"/>
        <v/>
      </c>
      <c r="V48" s="175" t="str">
        <f t="shared" si="23"/>
        <v/>
      </c>
      <c r="W48" s="225" t="str">
        <f t="shared" si="24"/>
        <v/>
      </c>
      <c r="X48" s="175" t="str">
        <f t="shared" si="25"/>
        <v/>
      </c>
      <c r="Y48" s="175" t="str">
        <f t="shared" si="26"/>
        <v/>
      </c>
      <c r="Z48" s="172"/>
      <c r="AA48" s="220" t="str">
        <f t="shared" si="21"/>
        <v>Креглева И.А.</v>
      </c>
      <c r="AC48" s="231">
        <v>7.6</v>
      </c>
      <c r="AD48" s="156" t="s">
        <v>32</v>
      </c>
      <c r="AH48" s="226">
        <f t="shared" si="29"/>
        <v>0</v>
      </c>
      <c r="AI48" s="226">
        <f t="shared" si="30"/>
        <v>0</v>
      </c>
      <c r="AJ48" s="226">
        <f t="shared" si="31"/>
        <v>0</v>
      </c>
      <c r="AK48" s="226">
        <f t="shared" si="32"/>
        <v>0</v>
      </c>
      <c r="AL48" s="226">
        <f t="shared" si="33"/>
        <v>0</v>
      </c>
      <c r="AM48" s="226">
        <f t="shared" si="34"/>
        <v>0</v>
      </c>
      <c r="AN48" s="227">
        <f t="shared" si="35"/>
        <v>0</v>
      </c>
      <c r="AO48" s="227">
        <f t="shared" si="36"/>
        <v>0</v>
      </c>
      <c r="AP48" s="227">
        <f t="shared" si="37"/>
        <v>0</v>
      </c>
      <c r="AQ48" s="227">
        <f t="shared" si="38"/>
        <v>0</v>
      </c>
      <c r="AR48" s="227">
        <f t="shared" si="39"/>
        <v>0</v>
      </c>
      <c r="AS48" s="228">
        <f t="shared" si="27"/>
        <v>0</v>
      </c>
      <c r="AT48" s="229">
        <f t="shared" si="28"/>
        <v>1.0000000000000001E-5</v>
      </c>
    </row>
    <row r="49" spans="1:46" ht="19.5" thickBot="1">
      <c r="A49" s="167">
        <v>11</v>
      </c>
      <c r="B49" s="160">
        <v>454</v>
      </c>
      <c r="C49" s="168" t="e">
        <f>IF(B49="","",VLOOKUP(B49,база!$E$4:$P$1000,база!$F$2,FALSE))</f>
        <v>#N/A</v>
      </c>
      <c r="D49" s="169" t="e">
        <f>IF(B49="","",VLOOKUP(B49,база!$E$4:$P$1000,база!$G$2,FALSE))</f>
        <v>#N/A</v>
      </c>
      <c r="E49" s="170" t="e">
        <f>IF(B49="","",VLOOKUP(B49,база!$E$4:$P$1000,база!$H$2,FALSE))</f>
        <v>#N/A</v>
      </c>
      <c r="F49" s="171" t="e">
        <f>IF(B49="","",VLOOKUP(B49,база!$E$4:$P$1000,база!$I$2,FALSE))</f>
        <v>#N/A</v>
      </c>
      <c r="G49" s="220" t="e">
        <f>IF(B49="","",VLOOKUP(B49,база!$E$4:$P$1000,база!$J$2,FALSE))</f>
        <v>#N/A</v>
      </c>
      <c r="H49" s="220" t="e">
        <f>IF(B49="","",VLOOKUP(B49,база!$E$4:$P$1000,база!$K$2,FALSE))</f>
        <v>#N/A</v>
      </c>
      <c r="I49" s="220" t="e">
        <f>IF(B49="","",VLOOKUP(B49,база!$E$4:$P$1000,база!$L$2,FALSE))</f>
        <v>#N/A</v>
      </c>
      <c r="J49" s="220" t="e">
        <f>IF(B49="","",VLOOKUP(B49,база!$E$4:$P$1000,база!$M$2,FALSE))</f>
        <v>#N/A</v>
      </c>
      <c r="K49" s="222" t="e">
        <f>IF(B49="","",VLOOKUP(B49,база!$E$4:$P$1000,база!$N$2,FALSE))</f>
        <v>#N/A</v>
      </c>
      <c r="L49" s="173" t="e">
        <f>IF(B49="","",VLOOKUP(B49,база!$E$4:$P$1000,база!$O$2,FALSE))</f>
        <v>#N/A</v>
      </c>
      <c r="M49" s="223"/>
      <c r="N49" s="223"/>
      <c r="O49" s="223"/>
      <c r="P49" s="223"/>
      <c r="Q49" s="223"/>
      <c r="R49" s="223"/>
      <c r="S49" s="223"/>
      <c r="T49" s="224">
        <f t="shared" si="20"/>
        <v>1.0000000000000001E-5</v>
      </c>
      <c r="U49" s="132" t="e">
        <f t="shared" si="22"/>
        <v>#N/A</v>
      </c>
      <c r="V49" s="175" t="str">
        <f t="shared" si="23"/>
        <v/>
      </c>
      <c r="W49" s="225" t="str">
        <f t="shared" si="24"/>
        <v/>
      </c>
      <c r="X49" s="175" t="e">
        <f t="shared" si="25"/>
        <v>#N/A</v>
      </c>
      <c r="Y49" s="175" t="e">
        <f t="shared" si="26"/>
        <v>#N/A</v>
      </c>
      <c r="Z49" s="172"/>
      <c r="AA49" s="220" t="e">
        <f t="shared" si="21"/>
        <v>#N/A</v>
      </c>
      <c r="AC49" s="238">
        <v>8</v>
      </c>
      <c r="AD49" s="156" t="s">
        <v>33</v>
      </c>
      <c r="AH49" s="226">
        <f t="shared" si="29"/>
        <v>0</v>
      </c>
      <c r="AI49" s="226">
        <f t="shared" si="30"/>
        <v>0</v>
      </c>
      <c r="AJ49" s="226">
        <f t="shared" si="31"/>
        <v>0</v>
      </c>
      <c r="AK49" s="226">
        <f t="shared" si="32"/>
        <v>0</v>
      </c>
      <c r="AL49" s="226">
        <f t="shared" si="33"/>
        <v>0</v>
      </c>
      <c r="AM49" s="226">
        <f t="shared" si="34"/>
        <v>0</v>
      </c>
      <c r="AN49" s="227">
        <f t="shared" si="35"/>
        <v>0</v>
      </c>
      <c r="AO49" s="227">
        <f t="shared" si="36"/>
        <v>0</v>
      </c>
      <c r="AP49" s="227">
        <f t="shared" si="37"/>
        <v>0</v>
      </c>
      <c r="AQ49" s="227">
        <f t="shared" si="38"/>
        <v>0</v>
      </c>
      <c r="AR49" s="227">
        <f t="shared" si="39"/>
        <v>0</v>
      </c>
      <c r="AS49" s="228">
        <f t="shared" si="27"/>
        <v>0</v>
      </c>
      <c r="AT49" s="229">
        <f t="shared" si="28"/>
        <v>1.0000000000000001E-5</v>
      </c>
    </row>
    <row r="50" spans="1:46" ht="18.75">
      <c r="A50" s="167">
        <v>12</v>
      </c>
      <c r="B50" s="160">
        <v>299</v>
      </c>
      <c r="C50" s="168" t="str">
        <f>IF(B50="","",VLOOKUP(B50,база!$E$4:$P$1000,база!$F$2,FALSE))</f>
        <v>Межерицкая Елизавета</v>
      </c>
      <c r="D50" s="169">
        <f>IF(B50="","",VLOOKUP(B50,база!$E$4:$P$1000,база!$G$2,FALSE))</f>
        <v>36506</v>
      </c>
      <c r="E50" s="170">
        <f>IF(B50="","",VLOOKUP(B50,база!$E$4:$P$1000,база!$H$2,FALSE))</f>
        <v>1999</v>
      </c>
      <c r="F50" s="171">
        <f>IF(B50="","",VLOOKUP(B50,база!$E$4:$P$1000,база!$I$2,FALSE))</f>
        <v>2</v>
      </c>
      <c r="G50" s="220" t="str">
        <f>IF(B50="","",VLOOKUP(B50,база!$E$4:$P$1000,база!$J$2,FALSE))</f>
        <v>Калужская</v>
      </c>
      <c r="H50" s="220">
        <f>IF(B50="","",VLOOKUP(B50,база!$E$4:$P$1000,база!$K$2,FALSE))</f>
        <v>0</v>
      </c>
      <c r="I50" s="220">
        <f>IF(B50="","",VLOOKUP(B50,база!$E$4:$P$1000,база!$L$2,FALSE))</f>
        <v>0</v>
      </c>
      <c r="J50" s="220" t="str">
        <f>IF(B50="","",VLOOKUP(B50,база!$E$4:$P$1000,база!$M$2,FALSE))</f>
        <v>темп</v>
      </c>
      <c r="K50" s="222">
        <f>IF(B50="","",VLOOKUP(B50,база!$E$4:$P$1000,база!$N$2,FALSE))</f>
        <v>0</v>
      </c>
      <c r="L50" s="173" t="str">
        <f>IF(B50="","",VLOOKUP(B50,база!$E$4:$P$1000,база!$O$2,FALSE))</f>
        <v>Волкович А.Ю.   Михайлова Т.Н.</v>
      </c>
      <c r="M50" s="223"/>
      <c r="N50" s="223"/>
      <c r="O50" s="223"/>
      <c r="P50" s="223"/>
      <c r="Q50" s="223"/>
      <c r="R50" s="223"/>
      <c r="S50" s="223"/>
      <c r="T50" s="224">
        <f t="shared" si="20"/>
        <v>1.0000000000000001E-5</v>
      </c>
      <c r="U50" s="132" t="str">
        <f t="shared" si="22"/>
        <v/>
      </c>
      <c r="V50" s="175" t="str">
        <f t="shared" si="23"/>
        <v/>
      </c>
      <c r="W50" s="225" t="str">
        <f t="shared" si="24"/>
        <v/>
      </c>
      <c r="X50" s="175" t="str">
        <f t="shared" si="25"/>
        <v/>
      </c>
      <c r="Y50" s="175" t="str">
        <f t="shared" si="26"/>
        <v/>
      </c>
      <c r="Z50" s="172"/>
      <c r="AA50" s="220" t="str">
        <f t="shared" si="21"/>
        <v>Волкович А.Ю.   Михайлова Т.Н.</v>
      </c>
      <c r="AH50" s="226">
        <f t="shared" si="29"/>
        <v>0</v>
      </c>
      <c r="AI50" s="226">
        <f t="shared" si="30"/>
        <v>0</v>
      </c>
      <c r="AJ50" s="226">
        <f t="shared" si="31"/>
        <v>0</v>
      </c>
      <c r="AK50" s="226">
        <f t="shared" si="32"/>
        <v>0</v>
      </c>
      <c r="AL50" s="226">
        <f t="shared" si="33"/>
        <v>0</v>
      </c>
      <c r="AM50" s="226">
        <f t="shared" si="34"/>
        <v>0</v>
      </c>
      <c r="AN50" s="227">
        <f t="shared" si="35"/>
        <v>0</v>
      </c>
      <c r="AO50" s="227">
        <f t="shared" si="36"/>
        <v>0</v>
      </c>
      <c r="AP50" s="227">
        <f t="shared" si="37"/>
        <v>0</v>
      </c>
      <c r="AQ50" s="227">
        <f t="shared" si="38"/>
        <v>0</v>
      </c>
      <c r="AR50" s="227">
        <f t="shared" si="39"/>
        <v>0</v>
      </c>
      <c r="AS50" s="228">
        <f t="shared" si="27"/>
        <v>0</v>
      </c>
      <c r="AT50" s="229">
        <f t="shared" si="28"/>
        <v>1.0000000000000001E-5</v>
      </c>
    </row>
    <row r="51" spans="1:46" ht="18.75">
      <c r="A51" s="167">
        <v>13</v>
      </c>
      <c r="B51" s="160">
        <v>208</v>
      </c>
      <c r="C51" s="168" t="str">
        <f>IF(B51="","",VLOOKUP(B51,база!$E$4:$P$1000,база!$F$2,FALSE))</f>
        <v>Кузнецова Екатерина</v>
      </c>
      <c r="D51" s="169">
        <f>IF(B51="","",VLOOKUP(B51,база!$E$4:$P$1000,база!$G$2,FALSE))</f>
        <v>33246</v>
      </c>
      <c r="E51" s="170">
        <f>IF(B51="","",VLOOKUP(B51,база!$E$4:$P$1000,база!$H$2,FALSE))</f>
        <v>1991</v>
      </c>
      <c r="F51" s="171" t="str">
        <f>IF(B51="","",VLOOKUP(B51,база!$E$4:$P$1000,база!$I$2,FALSE))</f>
        <v>МС</v>
      </c>
      <c r="G51" s="220" t="str">
        <f>IF(B51="","",VLOOKUP(B51,база!$E$4:$P$1000,база!$J$2,FALSE))</f>
        <v>Брянская</v>
      </c>
      <c r="H51" s="220">
        <f>IF(B51="","",VLOOKUP(B51,база!$E$4:$P$1000,база!$K$2,FALSE))</f>
        <v>0</v>
      </c>
      <c r="I51" s="220">
        <f>IF(B51="","",VLOOKUP(B51,база!$E$4:$P$1000,база!$L$2,FALSE))</f>
        <v>0</v>
      </c>
      <c r="J51" s="220" t="str">
        <f>IF(B51="","",VLOOKUP(B51,база!$E$4:$P$1000,база!$M$2,FALSE))</f>
        <v>БОСДЮСШОР по л/а</v>
      </c>
      <c r="K51" s="222">
        <f>IF(B51="","",VLOOKUP(B51,база!$E$4:$P$1000,база!$N$2,FALSE))</f>
        <v>0</v>
      </c>
      <c r="L51" s="173" t="str">
        <f>IF(B51="","",VLOOKUP(B51,база!$E$4:$P$1000,база!$O$2,FALSE))</f>
        <v>Цахилов И.Л., Дроздов А.В., ЗТР Рябинкин С.А.</v>
      </c>
      <c r="M51" s="223"/>
      <c r="N51" s="223"/>
      <c r="O51" s="223"/>
      <c r="P51" s="223"/>
      <c r="Q51" s="223"/>
      <c r="R51" s="223"/>
      <c r="S51" s="223"/>
      <c r="T51" s="224">
        <f t="shared" si="20"/>
        <v>1.0000000000000001E-5</v>
      </c>
      <c r="U51" s="132" t="str">
        <f t="shared" si="22"/>
        <v/>
      </c>
      <c r="V51" s="175" t="str">
        <f t="shared" si="23"/>
        <v/>
      </c>
      <c r="W51" s="225" t="str">
        <f t="shared" si="24"/>
        <v/>
      </c>
      <c r="X51" s="175" t="str">
        <f t="shared" si="25"/>
        <v/>
      </c>
      <c r="Y51" s="175" t="str">
        <f t="shared" si="26"/>
        <v/>
      </c>
      <c r="Z51" s="172"/>
      <c r="AA51" s="220" t="str">
        <f t="shared" si="21"/>
        <v>Цахилов И.Л., Дроздов А.В., ЗТР Рябинкин С.А.</v>
      </c>
      <c r="AH51" s="226">
        <f t="shared" si="29"/>
        <v>0</v>
      </c>
      <c r="AI51" s="226">
        <f t="shared" si="30"/>
        <v>0</v>
      </c>
      <c r="AJ51" s="226">
        <f t="shared" si="31"/>
        <v>0</v>
      </c>
      <c r="AK51" s="226">
        <f t="shared" si="32"/>
        <v>0</v>
      </c>
      <c r="AL51" s="226">
        <f t="shared" si="33"/>
        <v>0</v>
      </c>
      <c r="AM51" s="226">
        <f t="shared" si="34"/>
        <v>0</v>
      </c>
      <c r="AN51" s="227">
        <f t="shared" si="35"/>
        <v>0</v>
      </c>
      <c r="AO51" s="227">
        <f t="shared" si="36"/>
        <v>0</v>
      </c>
      <c r="AP51" s="227">
        <f t="shared" si="37"/>
        <v>0</v>
      </c>
      <c r="AQ51" s="227">
        <f t="shared" si="38"/>
        <v>0</v>
      </c>
      <c r="AR51" s="227">
        <f t="shared" si="39"/>
        <v>0</v>
      </c>
      <c r="AS51" s="228">
        <f t="shared" si="27"/>
        <v>0</v>
      </c>
      <c r="AT51" s="229">
        <f t="shared" si="28"/>
        <v>1.0000000000000001E-5</v>
      </c>
    </row>
    <row r="52" spans="1:46" ht="18.75">
      <c r="A52" s="167">
        <v>14</v>
      </c>
      <c r="B52" s="160">
        <v>197</v>
      </c>
      <c r="C52" s="168" t="str">
        <f>IF(B52="","",VLOOKUP(B52,база!$E$4:$P$1000,база!$F$2,FALSE))</f>
        <v>Максименко Юлия</v>
      </c>
      <c r="D52" s="169">
        <f>IF(B52="","",VLOOKUP(B52,база!$E$4:$P$1000,база!$G$2,FALSE))</f>
        <v>34895</v>
      </c>
      <c r="E52" s="170">
        <f>IF(B52="","",VLOOKUP(B52,база!$E$4:$P$1000,база!$H$2,FALSE))</f>
        <v>1995</v>
      </c>
      <c r="F52" s="171" t="str">
        <f>IF(B52="","",VLOOKUP(B52,база!$E$4:$P$1000,база!$I$2,FALSE))</f>
        <v>КМС</v>
      </c>
      <c r="G52" s="220" t="str">
        <f>IF(B52="","",VLOOKUP(B52,база!$E$4:$P$1000,база!$J$2,FALSE))</f>
        <v>Брянская</v>
      </c>
      <c r="H52" s="220">
        <f>IF(B52="","",VLOOKUP(B52,база!$E$4:$P$1000,база!$K$2,FALSE))</f>
        <v>0</v>
      </c>
      <c r="I52" s="220">
        <f>IF(B52="","",VLOOKUP(B52,база!$E$4:$P$1000,база!$L$2,FALSE))</f>
        <v>0</v>
      </c>
      <c r="J52" s="220" t="str">
        <f>IF(B52="","",VLOOKUP(B52,база!$E$4:$P$1000,база!$M$2,FALSE))</f>
        <v>БОСДЮСШОР «Русь»</v>
      </c>
      <c r="K52" s="222">
        <f>IF(B52="","",VLOOKUP(B52,база!$E$4:$P$1000,база!$N$2,FALSE))</f>
        <v>0</v>
      </c>
      <c r="L52" s="173" t="str">
        <f>IF(B52="","",VLOOKUP(B52,база!$E$4:$P$1000,база!$O$2,FALSE))</f>
        <v>Балашова Е.В.</v>
      </c>
      <c r="M52" s="223"/>
      <c r="N52" s="223"/>
      <c r="O52" s="223"/>
      <c r="P52" s="223"/>
      <c r="Q52" s="223"/>
      <c r="R52" s="223"/>
      <c r="S52" s="223"/>
      <c r="T52" s="224">
        <f t="shared" si="20"/>
        <v>1.0000000000000001E-5</v>
      </c>
      <c r="U52" s="132" t="str">
        <f t="shared" si="22"/>
        <v/>
      </c>
      <c r="V52" s="175" t="str">
        <f t="shared" si="23"/>
        <v/>
      </c>
      <c r="W52" s="225" t="str">
        <f t="shared" si="24"/>
        <v/>
      </c>
      <c r="X52" s="175" t="str">
        <f t="shared" si="25"/>
        <v/>
      </c>
      <c r="Y52" s="175" t="str">
        <f t="shared" si="26"/>
        <v/>
      </c>
      <c r="Z52" s="172"/>
      <c r="AA52" s="220" t="str">
        <f t="shared" si="21"/>
        <v>Балашова Е.В.</v>
      </c>
      <c r="AH52" s="226">
        <f t="shared" si="29"/>
        <v>0</v>
      </c>
      <c r="AI52" s="226">
        <f t="shared" si="30"/>
        <v>0</v>
      </c>
      <c r="AJ52" s="226">
        <f t="shared" si="31"/>
        <v>0</v>
      </c>
      <c r="AK52" s="226">
        <f t="shared" si="32"/>
        <v>0</v>
      </c>
      <c r="AL52" s="226">
        <f t="shared" si="33"/>
        <v>0</v>
      </c>
      <c r="AM52" s="226">
        <f t="shared" si="34"/>
        <v>0</v>
      </c>
      <c r="AN52" s="227">
        <f t="shared" si="35"/>
        <v>0</v>
      </c>
      <c r="AO52" s="227">
        <f t="shared" si="36"/>
        <v>0</v>
      </c>
      <c r="AP52" s="227">
        <f t="shared" si="37"/>
        <v>0</v>
      </c>
      <c r="AQ52" s="227">
        <f t="shared" si="38"/>
        <v>0</v>
      </c>
      <c r="AR52" s="227">
        <f t="shared" si="39"/>
        <v>0</v>
      </c>
      <c r="AS52" s="228">
        <f t="shared" si="27"/>
        <v>0</v>
      </c>
      <c r="AT52" s="229">
        <f t="shared" si="28"/>
        <v>1.0000000000000001E-5</v>
      </c>
    </row>
    <row r="53" spans="1:46" ht="18.75">
      <c r="A53" s="167">
        <v>15</v>
      </c>
      <c r="B53" s="160">
        <v>343</v>
      </c>
      <c r="C53" s="168" t="e">
        <f>IF(B53="","",VLOOKUP(B53,база!$E$4:$P$1000,база!$F$2,FALSE))</f>
        <v>#N/A</v>
      </c>
      <c r="D53" s="169" t="e">
        <f>IF(B53="","",VLOOKUP(B53,база!$E$4:$P$1000,база!$G$2,FALSE))</f>
        <v>#N/A</v>
      </c>
      <c r="E53" s="170" t="e">
        <f>IF(B53="","",VLOOKUP(B53,база!$E$4:$P$1000,база!$H$2,FALSE))</f>
        <v>#N/A</v>
      </c>
      <c r="F53" s="171" t="e">
        <f>IF(B53="","",VLOOKUP(B53,база!$E$4:$P$1000,база!$I$2,FALSE))</f>
        <v>#N/A</v>
      </c>
      <c r="G53" s="220" t="e">
        <f>IF(B53="","",VLOOKUP(B53,база!$E$4:$P$1000,база!$J$2,FALSE))</f>
        <v>#N/A</v>
      </c>
      <c r="H53" s="220" t="e">
        <f>IF(B53="","",VLOOKUP(B53,база!$E$4:$P$1000,база!$K$2,FALSE))</f>
        <v>#N/A</v>
      </c>
      <c r="I53" s="220" t="e">
        <f>IF(B53="","",VLOOKUP(B53,база!$E$4:$P$1000,база!$L$2,FALSE))</f>
        <v>#N/A</v>
      </c>
      <c r="J53" s="220" t="e">
        <f>IF(B53="","",VLOOKUP(B53,база!$E$4:$P$1000,база!$M$2,FALSE))</f>
        <v>#N/A</v>
      </c>
      <c r="K53" s="222" t="e">
        <f>IF(B53="","",VLOOKUP(B53,база!$E$4:$P$1000,база!$N$2,FALSE))</f>
        <v>#N/A</v>
      </c>
      <c r="L53" s="173" t="e">
        <f>IF(B53="","",VLOOKUP(B53,база!$E$4:$P$1000,база!$O$2,FALSE))</f>
        <v>#N/A</v>
      </c>
      <c r="M53" s="223"/>
      <c r="N53" s="223"/>
      <c r="O53" s="223"/>
      <c r="P53" s="223"/>
      <c r="Q53" s="223"/>
      <c r="R53" s="223"/>
      <c r="S53" s="223"/>
      <c r="T53" s="224">
        <f t="shared" si="20"/>
        <v>1.0000000000000001E-5</v>
      </c>
      <c r="U53" s="132" t="e">
        <f t="shared" si="22"/>
        <v>#N/A</v>
      </c>
      <c r="V53" s="175" t="str">
        <f t="shared" si="23"/>
        <v/>
      </c>
      <c r="W53" s="225" t="str">
        <f t="shared" si="24"/>
        <v/>
      </c>
      <c r="X53" s="175" t="e">
        <f t="shared" si="25"/>
        <v>#N/A</v>
      </c>
      <c r="Y53" s="175" t="e">
        <f t="shared" si="26"/>
        <v>#N/A</v>
      </c>
      <c r="Z53" s="172"/>
      <c r="AA53" s="220" t="e">
        <f t="shared" si="21"/>
        <v>#N/A</v>
      </c>
      <c r="AH53" s="226">
        <f t="shared" si="29"/>
        <v>0</v>
      </c>
      <c r="AI53" s="226">
        <f t="shared" si="30"/>
        <v>0</v>
      </c>
      <c r="AJ53" s="226">
        <f t="shared" si="31"/>
        <v>0</v>
      </c>
      <c r="AK53" s="226">
        <f t="shared" si="32"/>
        <v>0</v>
      </c>
      <c r="AL53" s="226">
        <f t="shared" si="33"/>
        <v>0</v>
      </c>
      <c r="AM53" s="226">
        <f t="shared" si="34"/>
        <v>0</v>
      </c>
      <c r="AN53" s="227">
        <f t="shared" si="35"/>
        <v>0</v>
      </c>
      <c r="AO53" s="227">
        <f t="shared" si="36"/>
        <v>0</v>
      </c>
      <c r="AP53" s="227">
        <f t="shared" si="37"/>
        <v>0</v>
      </c>
      <c r="AQ53" s="227">
        <f t="shared" si="38"/>
        <v>0</v>
      </c>
      <c r="AR53" s="227">
        <f t="shared" si="39"/>
        <v>0</v>
      </c>
      <c r="AS53" s="228">
        <f t="shared" si="27"/>
        <v>0</v>
      </c>
      <c r="AT53" s="229">
        <f t="shared" si="28"/>
        <v>1.0000000000000001E-5</v>
      </c>
    </row>
    <row r="54" spans="1:46" ht="18.75">
      <c r="A54" s="167">
        <v>16</v>
      </c>
      <c r="B54" s="160">
        <v>32</v>
      </c>
      <c r="C54" s="168" t="e">
        <f>IF(B54="","",VLOOKUP(B54,база!$E$4:$P$1000,база!$F$2,FALSE))</f>
        <v>#N/A</v>
      </c>
      <c r="D54" s="169" t="e">
        <f>IF(B54="","",VLOOKUP(B54,база!$E$4:$P$1000,база!$G$2,FALSE))</f>
        <v>#N/A</v>
      </c>
      <c r="E54" s="170" t="e">
        <f>IF(B54="","",VLOOKUP(B54,база!$E$4:$P$1000,база!$H$2,FALSE))</f>
        <v>#N/A</v>
      </c>
      <c r="F54" s="171" t="e">
        <f>IF(B54="","",VLOOKUP(B54,база!$E$4:$P$1000,база!$I$2,FALSE))</f>
        <v>#N/A</v>
      </c>
      <c r="G54" s="220" t="e">
        <f>IF(B54="","",VLOOKUP(B54,база!$E$4:$P$1000,база!$J$2,FALSE))</f>
        <v>#N/A</v>
      </c>
      <c r="H54" s="220" t="e">
        <f>IF(B54="","",VLOOKUP(B54,база!$E$4:$P$1000,база!$K$2,FALSE))</f>
        <v>#N/A</v>
      </c>
      <c r="I54" s="220" t="e">
        <f>IF(B54="","",VLOOKUP(B54,база!$E$4:$P$1000,база!$L$2,FALSE))</f>
        <v>#N/A</v>
      </c>
      <c r="J54" s="220" t="e">
        <f>IF(B54="","",VLOOKUP(B54,база!$E$4:$P$1000,база!$M$2,FALSE))</f>
        <v>#N/A</v>
      </c>
      <c r="K54" s="222" t="e">
        <f>IF(B54="","",VLOOKUP(B54,база!$E$4:$P$1000,база!$N$2,FALSE))</f>
        <v>#N/A</v>
      </c>
      <c r="L54" s="173" t="e">
        <f>IF(B54="","",VLOOKUP(B54,база!$E$4:$P$1000,база!$O$2,FALSE))</f>
        <v>#N/A</v>
      </c>
      <c r="M54" s="223"/>
      <c r="N54" s="223"/>
      <c r="O54" s="223"/>
      <c r="P54" s="223"/>
      <c r="Q54" s="223"/>
      <c r="R54" s="223"/>
      <c r="S54" s="223"/>
      <c r="T54" s="224">
        <f t="shared" si="20"/>
        <v>1.0000000000000001E-5</v>
      </c>
      <c r="U54" s="132" t="e">
        <f t="shared" si="22"/>
        <v>#N/A</v>
      </c>
      <c r="V54" s="175" t="str">
        <f t="shared" si="23"/>
        <v/>
      </c>
      <c r="W54" s="225" t="str">
        <f t="shared" si="24"/>
        <v/>
      </c>
      <c r="X54" s="175" t="e">
        <f t="shared" si="25"/>
        <v>#N/A</v>
      </c>
      <c r="Y54" s="175" t="e">
        <f t="shared" si="26"/>
        <v>#N/A</v>
      </c>
      <c r="Z54" s="172"/>
      <c r="AA54" s="220" t="e">
        <f t="shared" si="21"/>
        <v>#N/A</v>
      </c>
      <c r="AH54" s="226">
        <f t="shared" si="29"/>
        <v>0</v>
      </c>
      <c r="AI54" s="226">
        <f t="shared" si="30"/>
        <v>0</v>
      </c>
      <c r="AJ54" s="226">
        <f t="shared" si="31"/>
        <v>0</v>
      </c>
      <c r="AK54" s="226">
        <f t="shared" si="32"/>
        <v>0</v>
      </c>
      <c r="AL54" s="226">
        <f t="shared" si="33"/>
        <v>0</v>
      </c>
      <c r="AM54" s="226">
        <f t="shared" si="34"/>
        <v>0</v>
      </c>
      <c r="AN54" s="227">
        <f t="shared" si="35"/>
        <v>0</v>
      </c>
      <c r="AO54" s="227">
        <f t="shared" si="36"/>
        <v>0</v>
      </c>
      <c r="AP54" s="227">
        <f t="shared" si="37"/>
        <v>0</v>
      </c>
      <c r="AQ54" s="227">
        <f t="shared" si="38"/>
        <v>0</v>
      </c>
      <c r="AR54" s="227">
        <f t="shared" si="39"/>
        <v>0</v>
      </c>
      <c r="AS54" s="228">
        <f t="shared" si="27"/>
        <v>0</v>
      </c>
      <c r="AT54" s="229">
        <f t="shared" si="28"/>
        <v>1.0000000000000001E-5</v>
      </c>
    </row>
    <row r="55" spans="1:46" ht="18.75">
      <c r="A55" s="167">
        <v>17</v>
      </c>
      <c r="B55" s="160"/>
      <c r="C55" s="168" t="str">
        <f>IF(B55="","",VLOOKUP(B55,база!$E$4:$P$1000,база!$F$2,FALSE))</f>
        <v/>
      </c>
      <c r="D55" s="169" t="str">
        <f>IF(B55="","",VLOOKUP(B55,база!$E$4:$P$1000,база!$G$2,FALSE))</f>
        <v/>
      </c>
      <c r="E55" s="170" t="str">
        <f>IF(B55="","",VLOOKUP(B55,база!$E$4:$P$1000,база!$H$2,FALSE))</f>
        <v/>
      </c>
      <c r="F55" s="171" t="str">
        <f>IF(B55="","",VLOOKUP(B55,база!$E$4:$P$1000,база!$I$2,FALSE))</f>
        <v/>
      </c>
      <c r="G55" s="220" t="str">
        <f>IF(B55="","",VLOOKUP(B55,база!$E$4:$P$1000,база!$J$2,FALSE))</f>
        <v/>
      </c>
      <c r="H55" s="220" t="str">
        <f>IF(B55="","",VLOOKUP(B55,база!$E$4:$P$1000,база!$K$2,FALSE))</f>
        <v/>
      </c>
      <c r="I55" s="220" t="str">
        <f>IF(B55="","",VLOOKUP(B55,база!$E$4:$P$1000,база!$L$2,FALSE))</f>
        <v/>
      </c>
      <c r="J55" s="220" t="str">
        <f>IF(B55="","",VLOOKUP(B55,база!$E$4:$P$1000,база!$M$2,FALSE))</f>
        <v/>
      </c>
      <c r="K55" s="222" t="str">
        <f>IF(B55="","",VLOOKUP(B55,база!$E$4:$P$1000,база!$N$2,FALSE))</f>
        <v/>
      </c>
      <c r="L55" s="173" t="str">
        <f>IF(B55="","",VLOOKUP(B55,база!$E$4:$P$1000,база!$O$2,FALSE))</f>
        <v/>
      </c>
      <c r="M55" s="223"/>
      <c r="N55" s="223"/>
      <c r="O55" s="223"/>
      <c r="P55" s="223"/>
      <c r="Q55" s="223"/>
      <c r="R55" s="223"/>
      <c r="S55" s="223"/>
      <c r="T55" s="224">
        <f t="shared" si="20"/>
        <v>1.0000000000000001E-5</v>
      </c>
      <c r="U55" s="132" t="str">
        <f t="shared" si="22"/>
        <v/>
      </c>
      <c r="V55" s="175" t="str">
        <f t="shared" si="23"/>
        <v/>
      </c>
      <c r="W55" s="225" t="str">
        <f t="shared" si="24"/>
        <v/>
      </c>
      <c r="X55" s="175" t="str">
        <f t="shared" si="25"/>
        <v/>
      </c>
      <c r="Y55" s="175" t="str">
        <f t="shared" si="26"/>
        <v/>
      </c>
      <c r="Z55" s="172"/>
      <c r="AA55" s="220" t="str">
        <f t="shared" si="21"/>
        <v/>
      </c>
      <c r="AH55" s="226">
        <f t="shared" si="29"/>
        <v>0</v>
      </c>
      <c r="AI55" s="226">
        <f t="shared" si="30"/>
        <v>0</v>
      </c>
      <c r="AJ55" s="226">
        <f t="shared" si="31"/>
        <v>0</v>
      </c>
      <c r="AK55" s="226">
        <f t="shared" si="32"/>
        <v>0</v>
      </c>
      <c r="AL55" s="226">
        <f t="shared" si="33"/>
        <v>0</v>
      </c>
      <c r="AM55" s="226">
        <f t="shared" si="34"/>
        <v>0</v>
      </c>
      <c r="AN55" s="227">
        <f t="shared" si="35"/>
        <v>0</v>
      </c>
      <c r="AO55" s="227">
        <f t="shared" si="36"/>
        <v>0</v>
      </c>
      <c r="AP55" s="227">
        <f t="shared" si="37"/>
        <v>0</v>
      </c>
      <c r="AQ55" s="227">
        <f t="shared" si="38"/>
        <v>0</v>
      </c>
      <c r="AR55" s="227">
        <f t="shared" si="39"/>
        <v>0</v>
      </c>
      <c r="AS55" s="228">
        <f t="shared" si="27"/>
        <v>0</v>
      </c>
      <c r="AT55" s="229">
        <f t="shared" si="28"/>
        <v>1.0000000000000001E-5</v>
      </c>
    </row>
    <row r="56" spans="1:46" ht="18.75">
      <c r="A56" s="167">
        <v>18</v>
      </c>
      <c r="B56" s="160"/>
      <c r="C56" s="168" t="str">
        <f>IF(B56="","",VLOOKUP(B56,база!$E$4:$P$1000,база!$F$2,FALSE))</f>
        <v/>
      </c>
      <c r="D56" s="169" t="str">
        <f>IF(B56="","",VLOOKUP(B56,база!$E$4:$P$1000,база!$G$2,FALSE))</f>
        <v/>
      </c>
      <c r="E56" s="170" t="str">
        <f>IF(B56="","",VLOOKUP(B56,база!$E$4:$P$1000,база!$H$2,FALSE))</f>
        <v/>
      </c>
      <c r="F56" s="171" t="str">
        <f>IF(B56="","",VLOOKUP(B56,база!$E$4:$P$1000,база!$I$2,FALSE))</f>
        <v/>
      </c>
      <c r="G56" s="220" t="str">
        <f>IF(B56="","",VLOOKUP(B56,база!$E$4:$P$1000,база!$J$2,FALSE))</f>
        <v/>
      </c>
      <c r="H56" s="220" t="str">
        <f>IF(B56="","",VLOOKUP(B56,база!$E$4:$P$1000,база!$K$2,FALSE))</f>
        <v/>
      </c>
      <c r="I56" s="220" t="str">
        <f>IF(B56="","",VLOOKUP(B56,база!$E$4:$P$1000,база!$L$2,FALSE))</f>
        <v/>
      </c>
      <c r="J56" s="220" t="str">
        <f>IF(B56="","",VLOOKUP(B56,база!$E$4:$P$1000,база!$M$2,FALSE))</f>
        <v/>
      </c>
      <c r="K56" s="222" t="str">
        <f>IF(B56="","",VLOOKUP(B56,база!$E$4:$P$1000,база!$N$2,FALSE))</f>
        <v/>
      </c>
      <c r="L56" s="173" t="str">
        <f>IF(B56="","",VLOOKUP(B56,база!$E$4:$P$1000,база!$O$2,FALSE))</f>
        <v/>
      </c>
      <c r="M56" s="223"/>
      <c r="N56" s="223"/>
      <c r="O56" s="223"/>
      <c r="P56" s="223"/>
      <c r="Q56" s="223"/>
      <c r="R56" s="223"/>
      <c r="S56" s="223"/>
      <c r="T56" s="224">
        <f t="shared" si="20"/>
        <v>1.0000000000000001E-5</v>
      </c>
      <c r="U56" s="132" t="str">
        <f t="shared" si="22"/>
        <v/>
      </c>
      <c r="V56" s="175" t="str">
        <f t="shared" si="23"/>
        <v/>
      </c>
      <c r="W56" s="225" t="str">
        <f t="shared" si="24"/>
        <v/>
      </c>
      <c r="X56" s="175" t="str">
        <f t="shared" si="25"/>
        <v/>
      </c>
      <c r="Y56" s="175" t="str">
        <f t="shared" si="26"/>
        <v/>
      </c>
      <c r="Z56" s="172"/>
      <c r="AA56" s="220" t="str">
        <f t="shared" si="21"/>
        <v/>
      </c>
      <c r="AH56" s="226">
        <f t="shared" si="29"/>
        <v>0</v>
      </c>
      <c r="AI56" s="226">
        <f t="shared" si="30"/>
        <v>0</v>
      </c>
      <c r="AJ56" s="226">
        <f t="shared" si="31"/>
        <v>0</v>
      </c>
      <c r="AK56" s="226">
        <f t="shared" si="32"/>
        <v>0</v>
      </c>
      <c r="AL56" s="226">
        <f t="shared" si="33"/>
        <v>0</v>
      </c>
      <c r="AM56" s="226">
        <f t="shared" si="34"/>
        <v>0</v>
      </c>
      <c r="AN56" s="227">
        <f t="shared" si="35"/>
        <v>0</v>
      </c>
      <c r="AO56" s="227">
        <f t="shared" si="36"/>
        <v>0</v>
      </c>
      <c r="AP56" s="227">
        <f t="shared" si="37"/>
        <v>0</v>
      </c>
      <c r="AQ56" s="227">
        <f t="shared" si="38"/>
        <v>0</v>
      </c>
      <c r="AR56" s="227">
        <f t="shared" si="39"/>
        <v>0</v>
      </c>
      <c r="AS56" s="228">
        <f t="shared" si="27"/>
        <v>0</v>
      </c>
      <c r="AT56" s="229">
        <f t="shared" si="28"/>
        <v>1.0000000000000001E-5</v>
      </c>
    </row>
    <row r="57" spans="1:46" ht="18.75">
      <c r="A57" s="167">
        <v>19</v>
      </c>
      <c r="B57" s="160"/>
      <c r="C57" s="168" t="str">
        <f>IF(B57="","",VLOOKUP(B57,база!$E$4:$P$1000,база!$F$2,FALSE))</f>
        <v/>
      </c>
      <c r="D57" s="169" t="str">
        <f>IF(B57="","",VLOOKUP(B57,база!$E$4:$P$1000,база!$G$2,FALSE))</f>
        <v/>
      </c>
      <c r="E57" s="170" t="str">
        <f>IF(B57="","",VLOOKUP(B57,база!$E$4:$P$1000,база!$H$2,FALSE))</f>
        <v/>
      </c>
      <c r="F57" s="171" t="str">
        <f>IF(B57="","",VLOOKUP(B57,база!$E$4:$P$1000,база!$I$2,FALSE))</f>
        <v/>
      </c>
      <c r="G57" s="220" t="str">
        <f>IF(B57="","",VLOOKUP(B57,база!$E$4:$P$1000,база!$J$2,FALSE))</f>
        <v/>
      </c>
      <c r="H57" s="220" t="str">
        <f>IF(B57="","",VLOOKUP(B57,база!$E$4:$P$1000,база!$K$2,FALSE))</f>
        <v/>
      </c>
      <c r="I57" s="220" t="str">
        <f>IF(B57="","",VLOOKUP(B57,база!$E$4:$P$1000,база!$L$2,FALSE))</f>
        <v/>
      </c>
      <c r="J57" s="220" t="str">
        <f>IF(B57="","",VLOOKUP(B57,база!$E$4:$P$1000,база!$M$2,FALSE))</f>
        <v/>
      </c>
      <c r="K57" s="222" t="str">
        <f>IF(B57="","",VLOOKUP(B57,база!$E$4:$P$1000,база!$N$2,FALSE))</f>
        <v/>
      </c>
      <c r="L57" s="173" t="str">
        <f>IF(B57="","",VLOOKUP(B57,база!$E$4:$P$1000,база!$O$2,FALSE))</f>
        <v/>
      </c>
      <c r="M57" s="223"/>
      <c r="N57" s="223"/>
      <c r="O57" s="223"/>
      <c r="P57" s="223"/>
      <c r="Q57" s="223"/>
      <c r="R57" s="223"/>
      <c r="S57" s="223"/>
      <c r="T57" s="224">
        <f t="shared" si="20"/>
        <v>1.0000000000000001E-5</v>
      </c>
      <c r="U57" s="132" t="str">
        <f t="shared" si="22"/>
        <v/>
      </c>
      <c r="V57" s="175" t="str">
        <f t="shared" si="23"/>
        <v/>
      </c>
      <c r="W57" s="225" t="str">
        <f t="shared" si="24"/>
        <v/>
      </c>
      <c r="X57" s="175" t="str">
        <f t="shared" si="25"/>
        <v/>
      </c>
      <c r="Y57" s="175" t="str">
        <f t="shared" si="26"/>
        <v/>
      </c>
      <c r="Z57" s="172"/>
      <c r="AA57" s="220" t="str">
        <f t="shared" si="21"/>
        <v/>
      </c>
      <c r="AH57" s="226">
        <f t="shared" si="29"/>
        <v>0</v>
      </c>
      <c r="AI57" s="226">
        <f t="shared" si="30"/>
        <v>0</v>
      </c>
      <c r="AJ57" s="226">
        <f t="shared" si="31"/>
        <v>0</v>
      </c>
      <c r="AK57" s="226">
        <f t="shared" si="32"/>
        <v>0</v>
      </c>
      <c r="AL57" s="226">
        <f t="shared" si="33"/>
        <v>0</v>
      </c>
      <c r="AM57" s="226">
        <f t="shared" si="34"/>
        <v>0</v>
      </c>
      <c r="AN57" s="227">
        <f t="shared" si="35"/>
        <v>0</v>
      </c>
      <c r="AO57" s="227">
        <f t="shared" si="36"/>
        <v>0</v>
      </c>
      <c r="AP57" s="227">
        <f t="shared" si="37"/>
        <v>0</v>
      </c>
      <c r="AQ57" s="227">
        <f t="shared" si="38"/>
        <v>0</v>
      </c>
      <c r="AR57" s="227">
        <f t="shared" si="39"/>
        <v>0</v>
      </c>
      <c r="AS57" s="228">
        <f t="shared" si="27"/>
        <v>0</v>
      </c>
      <c r="AT57" s="229">
        <f t="shared" si="28"/>
        <v>1.0000000000000001E-5</v>
      </c>
    </row>
    <row r="58" spans="1:46" ht="18.75">
      <c r="A58" s="167">
        <v>20</v>
      </c>
      <c r="B58" s="160"/>
      <c r="C58" s="168" t="str">
        <f>IF(B58="","",VLOOKUP(B58,база!$E$4:$P$1000,база!$F$2,FALSE))</f>
        <v/>
      </c>
      <c r="D58" s="169" t="str">
        <f>IF(B58="","",VLOOKUP(B58,база!$E$4:$P$1000,база!$G$2,FALSE))</f>
        <v/>
      </c>
      <c r="E58" s="170" t="str">
        <f>IF(B58="","",VLOOKUP(B58,база!$E$4:$P$1000,база!$H$2,FALSE))</f>
        <v/>
      </c>
      <c r="F58" s="171" t="str">
        <f>IF(B58="","",VLOOKUP(B58,база!$E$4:$P$1000,база!$I$2,FALSE))</f>
        <v/>
      </c>
      <c r="G58" s="220" t="str">
        <f>IF(B58="","",VLOOKUP(B58,база!$E$4:$P$1000,база!$J$2,FALSE))</f>
        <v/>
      </c>
      <c r="H58" s="220" t="str">
        <f>IF(B58="","",VLOOKUP(B58,база!$E$4:$P$1000,база!$K$2,FALSE))</f>
        <v/>
      </c>
      <c r="I58" s="220" t="str">
        <f>IF(B58="","",VLOOKUP(B58,база!$E$4:$P$1000,база!$L$2,FALSE))</f>
        <v/>
      </c>
      <c r="J58" s="220" t="str">
        <f>IF(B58="","",VLOOKUP(B58,база!$E$4:$P$1000,база!$M$2,FALSE))</f>
        <v/>
      </c>
      <c r="K58" s="222" t="str">
        <f>IF(B58="","",VLOOKUP(B58,база!$E$4:$P$1000,база!$N$2,FALSE))</f>
        <v/>
      </c>
      <c r="L58" s="173" t="str">
        <f>IF(B58="","",VLOOKUP(B58,база!$E$4:$P$1000,база!$O$2,FALSE))</f>
        <v/>
      </c>
      <c r="M58" s="223"/>
      <c r="N58" s="223"/>
      <c r="O58" s="223"/>
      <c r="P58" s="223"/>
      <c r="Q58" s="223"/>
      <c r="R58" s="223"/>
      <c r="S58" s="223"/>
      <c r="T58" s="224">
        <f t="shared" si="20"/>
        <v>1.0000000000000001E-5</v>
      </c>
      <c r="U58" s="132" t="str">
        <f t="shared" si="22"/>
        <v/>
      </c>
      <c r="V58" s="175" t="str">
        <f t="shared" si="23"/>
        <v/>
      </c>
      <c r="W58" s="225" t="str">
        <f t="shared" si="24"/>
        <v/>
      </c>
      <c r="X58" s="175" t="str">
        <f t="shared" si="25"/>
        <v/>
      </c>
      <c r="Y58" s="175" t="str">
        <f t="shared" si="26"/>
        <v/>
      </c>
      <c r="Z58" s="172"/>
      <c r="AA58" s="220" t="str">
        <f t="shared" si="21"/>
        <v/>
      </c>
      <c r="AH58" s="226">
        <f t="shared" si="29"/>
        <v>0</v>
      </c>
      <c r="AI58" s="226">
        <f t="shared" si="30"/>
        <v>0</v>
      </c>
      <c r="AJ58" s="226">
        <f t="shared" si="31"/>
        <v>0</v>
      </c>
      <c r="AK58" s="226">
        <f t="shared" si="32"/>
        <v>0</v>
      </c>
      <c r="AL58" s="226">
        <f t="shared" si="33"/>
        <v>0</v>
      </c>
      <c r="AM58" s="226">
        <f t="shared" si="34"/>
        <v>0</v>
      </c>
      <c r="AN58" s="227">
        <f t="shared" si="35"/>
        <v>0</v>
      </c>
      <c r="AO58" s="227">
        <f t="shared" si="36"/>
        <v>0</v>
      </c>
      <c r="AP58" s="227">
        <f t="shared" si="37"/>
        <v>0</v>
      </c>
      <c r="AQ58" s="227">
        <f t="shared" si="38"/>
        <v>0</v>
      </c>
      <c r="AR58" s="227">
        <f t="shared" si="39"/>
        <v>0</v>
      </c>
      <c r="AS58" s="228">
        <f t="shared" si="27"/>
        <v>0</v>
      </c>
      <c r="AT58" s="229">
        <f t="shared" si="28"/>
        <v>1.0000000000000001E-5</v>
      </c>
    </row>
    <row r="59" spans="1:46" s="208" customFormat="1">
      <c r="A59" s="205"/>
      <c r="B59" s="206"/>
      <c r="C59" s="156"/>
      <c r="D59" s="240"/>
      <c r="E59" s="241"/>
      <c r="H59" s="242"/>
      <c r="J59" s="242"/>
      <c r="K59" s="242"/>
      <c r="L59" s="156"/>
      <c r="M59" s="243"/>
      <c r="N59" s="243"/>
      <c r="O59" s="243"/>
      <c r="P59" s="243"/>
      <c r="Q59" s="243"/>
      <c r="R59" s="243"/>
      <c r="S59" s="243"/>
      <c r="T59" s="155"/>
      <c r="U59" s="155"/>
      <c r="V59" s="155"/>
      <c r="W59" s="155"/>
      <c r="X59" s="155"/>
      <c r="Y59" s="156"/>
      <c r="Z59" s="156"/>
      <c r="AA59" s="156"/>
      <c r="AB59" s="91"/>
      <c r="AC59" s="91"/>
      <c r="AD59" s="91"/>
      <c r="AE59" s="91"/>
      <c r="AF59" s="91"/>
      <c r="AG59" s="91"/>
      <c r="AH59" s="91"/>
      <c r="AI59" s="91"/>
      <c r="AJ59" s="91"/>
      <c r="AK59" s="91"/>
    </row>
    <row r="60" spans="1:46" s="208" customFormat="1" ht="18" customHeight="1">
      <c r="A60" s="205"/>
      <c r="B60" s="206"/>
      <c r="C60" s="195" t="s">
        <v>237</v>
      </c>
      <c r="D60" s="196"/>
      <c r="E60" s="197"/>
      <c r="F60" s="198"/>
      <c r="G60" s="198"/>
      <c r="H60" s="198"/>
      <c r="I60" s="198"/>
      <c r="J60" s="198"/>
      <c r="K60" s="198"/>
      <c r="L60" s="198"/>
      <c r="M60" s="198"/>
      <c r="N60" s="199"/>
      <c r="Q60" s="200" t="s">
        <v>218</v>
      </c>
      <c r="R60" s="202"/>
      <c r="S60" s="201"/>
      <c r="T60" s="201"/>
      <c r="U60" s="203"/>
      <c r="V60" s="203"/>
      <c r="W60" s="204"/>
      <c r="X60" s="177"/>
      <c r="Y60" s="244"/>
      <c r="AB60" s="91"/>
      <c r="AC60" s="91"/>
      <c r="AD60" s="91"/>
      <c r="AE60" s="91"/>
      <c r="AF60" s="91"/>
      <c r="AG60" s="91"/>
      <c r="AH60" s="91"/>
      <c r="AI60" s="91"/>
      <c r="AJ60" s="91"/>
      <c r="AK60" s="91"/>
    </row>
    <row r="61" spans="1:46" s="208" customFormat="1">
      <c r="A61" s="205"/>
      <c r="B61" s="206"/>
      <c r="C61" s="195" t="s">
        <v>217</v>
      </c>
      <c r="D61" s="196"/>
      <c r="E61" s="197"/>
      <c r="F61" s="198"/>
      <c r="G61" s="198"/>
      <c r="H61" s="198"/>
      <c r="I61" s="198"/>
      <c r="J61" s="198"/>
      <c r="K61" s="198"/>
      <c r="L61" s="198"/>
      <c r="M61" s="198"/>
      <c r="N61" s="199"/>
      <c r="Q61" s="200"/>
      <c r="R61" s="202"/>
      <c r="S61" s="201"/>
      <c r="T61" s="201"/>
      <c r="U61" s="203"/>
      <c r="V61" s="203"/>
      <c r="W61" s="204"/>
      <c r="X61" s="177"/>
      <c r="Y61" s="244"/>
      <c r="AB61" s="91"/>
      <c r="AC61" s="91"/>
      <c r="AD61" s="91"/>
      <c r="AE61" s="91"/>
      <c r="AF61" s="91"/>
      <c r="AG61" s="91"/>
      <c r="AH61" s="91"/>
      <c r="AI61" s="91"/>
      <c r="AJ61" s="91"/>
      <c r="AK61" s="91"/>
    </row>
    <row r="62" spans="1:46" s="208" customFormat="1">
      <c r="A62" s="205"/>
      <c r="B62" s="206"/>
      <c r="C62" s="195" t="s">
        <v>219</v>
      </c>
      <c r="D62" s="196"/>
      <c r="E62" s="197"/>
      <c r="F62" s="198"/>
      <c r="G62" s="198"/>
      <c r="H62" s="198"/>
      <c r="I62" s="198"/>
      <c r="J62" s="198"/>
      <c r="K62" s="198"/>
      <c r="L62" s="198"/>
      <c r="M62" s="198"/>
      <c r="N62" s="199"/>
      <c r="Q62" s="200"/>
      <c r="R62" s="202"/>
      <c r="S62" s="201"/>
      <c r="T62" s="201"/>
      <c r="U62" s="203"/>
      <c r="V62" s="203"/>
      <c r="W62" s="204"/>
      <c r="X62" s="177"/>
      <c r="Y62" s="244"/>
      <c r="AB62" s="91"/>
      <c r="AC62" s="91"/>
      <c r="AD62" s="91"/>
      <c r="AE62" s="91"/>
      <c r="AF62" s="91"/>
      <c r="AG62" s="91"/>
      <c r="AH62" s="91"/>
      <c r="AI62" s="91"/>
      <c r="AJ62" s="91"/>
      <c r="AK62" s="91"/>
    </row>
    <row r="63" spans="1:46" s="208" customFormat="1">
      <c r="A63" s="939" t="str">
        <f>A32</f>
        <v>ПРОТОКОЛ</v>
      </c>
      <c r="B63" s="939"/>
      <c r="C63" s="939"/>
      <c r="D63" s="939"/>
      <c r="E63" s="939"/>
      <c r="F63" s="939"/>
      <c r="G63" s="939"/>
      <c r="H63" s="939"/>
      <c r="I63" s="939"/>
      <c r="J63" s="939"/>
      <c r="K63" s="939"/>
      <c r="L63" s="939"/>
      <c r="M63" s="939"/>
      <c r="N63" s="939"/>
      <c r="O63" s="939"/>
      <c r="P63" s="939"/>
      <c r="Q63" s="939"/>
      <c r="R63" s="939"/>
      <c r="S63" s="939"/>
      <c r="T63" s="939"/>
      <c r="U63" s="939"/>
      <c r="V63" s="939"/>
      <c r="W63" s="939"/>
      <c r="X63" s="939"/>
      <c r="Y63" s="939"/>
      <c r="Z63" s="939"/>
      <c r="AA63" s="939"/>
      <c r="AB63" s="91"/>
      <c r="AC63" s="91"/>
      <c r="AD63" s="91"/>
      <c r="AE63" s="91"/>
      <c r="AF63" s="91"/>
      <c r="AG63" s="91"/>
      <c r="AH63" s="91"/>
      <c r="AI63" s="91"/>
      <c r="AJ63" s="91"/>
      <c r="AK63" s="91"/>
    </row>
    <row r="64" spans="1:46" s="208" customFormat="1">
      <c r="A64" s="939" t="str">
        <f>A33</f>
        <v>соревнований по легкой атлетике на чемпионат и первенство ЦФО</v>
      </c>
      <c r="B64" s="939"/>
      <c r="C64" s="939"/>
      <c r="D64" s="939"/>
      <c r="E64" s="939"/>
      <c r="F64" s="939"/>
      <c r="G64" s="939"/>
      <c r="H64" s="939"/>
      <c r="I64" s="939"/>
      <c r="J64" s="939"/>
      <c r="K64" s="939"/>
      <c r="L64" s="939"/>
      <c r="M64" s="939"/>
      <c r="N64" s="939"/>
      <c r="O64" s="939"/>
      <c r="P64" s="939"/>
      <c r="Q64" s="939"/>
      <c r="R64" s="939"/>
      <c r="S64" s="939"/>
      <c r="T64" s="939"/>
      <c r="U64" s="939"/>
      <c r="V64" s="939"/>
      <c r="W64" s="939"/>
      <c r="X64" s="939"/>
      <c r="Y64" s="939"/>
      <c r="Z64" s="939"/>
      <c r="AA64" s="939"/>
      <c r="AB64" s="91"/>
      <c r="AC64" s="91"/>
      <c r="AD64" s="91"/>
      <c r="AE64" s="91"/>
      <c r="AF64" s="91"/>
      <c r="AG64" s="91"/>
      <c r="AH64" s="91"/>
      <c r="AI64" s="91"/>
      <c r="AJ64" s="91"/>
      <c r="AK64" s="91"/>
    </row>
    <row r="65" spans="1:46" s="208" customFormat="1">
      <c r="A65" s="939" t="str">
        <f>A34</f>
        <v>г. Смоленск 5-7 июня 2015 г.         Спорткомплекс СГАФКСТ</v>
      </c>
      <c r="B65" s="939"/>
      <c r="C65" s="939"/>
      <c r="D65" s="939"/>
      <c r="E65" s="939"/>
      <c r="F65" s="939"/>
      <c r="G65" s="939"/>
      <c r="H65" s="939"/>
      <c r="I65" s="939"/>
      <c r="J65" s="939"/>
      <c r="K65" s="939"/>
      <c r="L65" s="939"/>
      <c r="M65" s="939"/>
      <c r="N65" s="939"/>
      <c r="O65" s="939"/>
      <c r="P65" s="939"/>
      <c r="Q65" s="939"/>
      <c r="R65" s="939"/>
      <c r="S65" s="939"/>
      <c r="T65" s="939"/>
      <c r="U65" s="939"/>
      <c r="V65" s="939"/>
      <c r="W65" s="939"/>
      <c r="X65" s="939"/>
      <c r="Y65" s="939"/>
      <c r="Z65" s="939"/>
      <c r="AA65" s="939"/>
      <c r="AB65" s="91"/>
      <c r="AC65" s="91"/>
      <c r="AD65" s="91"/>
      <c r="AE65" s="91"/>
      <c r="AF65" s="91"/>
      <c r="AG65" s="91"/>
      <c r="AH65" s="91"/>
      <c r="AI65" s="91"/>
      <c r="AJ65" s="91"/>
      <c r="AK65" s="91"/>
    </row>
    <row r="66" spans="1:46" s="208" customFormat="1" ht="4.9000000000000004" customHeight="1" thickBot="1">
      <c r="A66" s="939"/>
      <c r="B66" s="939"/>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1"/>
      <c r="AC66" s="91"/>
      <c r="AD66" s="91"/>
      <c r="AE66" s="91"/>
      <c r="AF66" s="91"/>
      <c r="AG66" s="91"/>
      <c r="AH66" s="91"/>
      <c r="AI66" s="91"/>
      <c r="AJ66" s="91"/>
      <c r="AK66" s="91"/>
    </row>
    <row r="67" spans="1:46" s="208" customFormat="1" ht="19.5" thickTop="1">
      <c r="A67" s="940" t="s">
        <v>206</v>
      </c>
      <c r="B67" s="941"/>
      <c r="C67" s="941"/>
      <c r="D67" s="155"/>
      <c r="E67" s="942" t="s">
        <v>38</v>
      </c>
      <c r="F67" s="942"/>
      <c r="G67" s="942"/>
      <c r="H67" s="942"/>
      <c r="I67" s="942"/>
      <c r="J67" s="211">
        <v>0.67361111111111105</v>
      </c>
      <c r="K67" s="211"/>
      <c r="L67" s="156"/>
      <c r="M67" s="212"/>
      <c r="N67" s="212"/>
      <c r="O67" s="212"/>
      <c r="P67" s="212"/>
      <c r="Q67" s="212"/>
      <c r="R67" s="212"/>
      <c r="S67" s="212"/>
      <c r="T67" s="91"/>
      <c r="U67" s="155"/>
      <c r="V67" s="155"/>
      <c r="W67" s="155"/>
      <c r="X67" s="155"/>
      <c r="Y67" s="156"/>
      <c r="Z67" s="156"/>
      <c r="AA67" s="156"/>
      <c r="AB67" s="91"/>
      <c r="AC67" s="91"/>
      <c r="AD67" s="91"/>
      <c r="AE67" s="91"/>
      <c r="AF67" s="91"/>
      <c r="AG67" s="91"/>
      <c r="AH67" s="91"/>
      <c r="AI67" s="91"/>
      <c r="AJ67" s="91"/>
      <c r="AK67" s="91"/>
    </row>
    <row r="68" spans="1:46" s="208" customFormat="1">
      <c r="A68" s="213"/>
      <c r="B68" s="943" t="s">
        <v>221</v>
      </c>
      <c r="C68" s="943"/>
      <c r="D68" s="155"/>
      <c r="E68" s="944" t="s">
        <v>207</v>
      </c>
      <c r="F68" s="944"/>
      <c r="G68" s="944"/>
      <c r="H68" s="944"/>
      <c r="I68" s="944"/>
      <c r="J68" s="211">
        <v>0.71180555555555503</v>
      </c>
      <c r="K68" s="211"/>
      <c r="L68" s="156"/>
      <c r="M68" s="214"/>
      <c r="N68" s="212"/>
      <c r="O68" s="212"/>
      <c r="P68" s="212"/>
      <c r="Q68" s="214"/>
      <c r="R68" s="212"/>
      <c r="S68" s="212"/>
      <c r="T68" s="157"/>
      <c r="U68" s="155"/>
      <c r="V68" s="155"/>
      <c r="W68" s="155"/>
      <c r="X68" s="155"/>
      <c r="Y68" s="156"/>
      <c r="Z68" s="156"/>
      <c r="AA68" s="156"/>
      <c r="AB68" s="91"/>
      <c r="AC68" s="91"/>
      <c r="AD68" s="91"/>
      <c r="AE68" s="91"/>
      <c r="AF68" s="91"/>
      <c r="AG68" s="91"/>
      <c r="AH68" s="91"/>
      <c r="AI68" s="91"/>
      <c r="AJ68" s="91"/>
      <c r="AK68" s="91"/>
    </row>
    <row r="69" spans="1:46" s="208" customFormat="1" ht="36.6" customHeight="1">
      <c r="A69" s="159" t="s">
        <v>208</v>
      </c>
      <c r="B69" s="160" t="s">
        <v>44</v>
      </c>
      <c r="C69" s="161" t="s">
        <v>45</v>
      </c>
      <c r="D69" s="162" t="s">
        <v>209</v>
      </c>
      <c r="E69" s="163" t="s">
        <v>210</v>
      </c>
      <c r="F69" s="164" t="s">
        <v>46</v>
      </c>
      <c r="G69" s="164" t="s">
        <v>47</v>
      </c>
      <c r="H69" s="215" t="s">
        <v>48</v>
      </c>
      <c r="I69" s="164" t="s">
        <v>49</v>
      </c>
      <c r="J69" s="215" t="s">
        <v>50</v>
      </c>
      <c r="K69" s="215"/>
      <c r="L69" s="161"/>
      <c r="M69" s="216" t="s">
        <v>52</v>
      </c>
      <c r="N69" s="216" t="s">
        <v>52</v>
      </c>
      <c r="O69" s="216" t="s">
        <v>52</v>
      </c>
      <c r="P69" s="216" t="s">
        <v>208</v>
      </c>
      <c r="Q69" s="216" t="s">
        <v>52</v>
      </c>
      <c r="R69" s="216" t="s">
        <v>52</v>
      </c>
      <c r="S69" s="216" t="s">
        <v>52</v>
      </c>
      <c r="T69" s="165" t="s">
        <v>212</v>
      </c>
      <c r="U69" s="217"/>
      <c r="V69" s="165" t="s">
        <v>43</v>
      </c>
      <c r="W69" s="218" t="s">
        <v>56</v>
      </c>
      <c r="X69" s="123"/>
      <c r="Y69" s="164" t="s">
        <v>57</v>
      </c>
      <c r="Z69" s="164" t="s">
        <v>58</v>
      </c>
      <c r="AA69" s="161" t="s">
        <v>59</v>
      </c>
      <c r="AB69" s="91"/>
      <c r="AC69" s="91"/>
      <c r="AD69" s="91"/>
      <c r="AE69" s="91"/>
      <c r="AF69" s="91"/>
      <c r="AG69" s="91"/>
      <c r="AH69" s="91"/>
      <c r="AI69" s="91"/>
      <c r="AJ69" s="91"/>
      <c r="AK69" s="91"/>
    </row>
    <row r="70" spans="1:46" s="156" customFormat="1" ht="18.75">
      <c r="A70" s="167">
        <v>1</v>
      </c>
      <c r="B70" s="161">
        <v>30</v>
      </c>
      <c r="C70" s="168" t="str">
        <f>IF(B70="","",VLOOKUP(B70,база!$E$4:$P$1000,база!$F$2,FALSE))</f>
        <v>Комарова Вилена</v>
      </c>
      <c r="D70" s="169">
        <f>IF(B70="","",VLOOKUP(B70,база!$E$4:$P$1000,база!$G$2,FALSE))</f>
        <v>37251</v>
      </c>
      <c r="E70" s="170">
        <f>IF(B70="","",VLOOKUP(B70,база!$E$4:$P$1000,база!$H$2,FALSE))</f>
        <v>2001</v>
      </c>
      <c r="F70" s="171">
        <f>IF(B70="","",VLOOKUP(B70,база!$E$4:$P$1000,база!$I$2,FALSE))</f>
        <v>1</v>
      </c>
      <c r="G70" s="220" t="str">
        <f>IF(B70="","",VLOOKUP(B70,база!$E$4:$P$1000,база!$J$2,FALSE))</f>
        <v>Смоленская</v>
      </c>
      <c r="H70" s="220">
        <f>IF(B70="","",VLOOKUP(B70,база!$E$4:$P$1000,база!$K$2,FALSE))</f>
        <v>0</v>
      </c>
      <c r="I70" s="220">
        <f>IF(B70="","",VLOOKUP(B70,база!$E$4:$P$1000,база!$L$2,FALSE))</f>
        <v>0</v>
      </c>
      <c r="J70" s="220" t="str">
        <f>IF(B70="","",VLOOKUP(B70,база!$E$4:$P$1000,база!$M$2,FALSE))</f>
        <v>"ЮР"</v>
      </c>
      <c r="K70" s="222">
        <f>IF(B70="","",VLOOKUP(B70,база!$E$4:$P$1000,база!$N$2,FALSE))</f>
        <v>0</v>
      </c>
      <c r="L70" s="173" t="str">
        <f>IF(B70="","",VLOOKUP(B70,база!$E$4:$P$1000,база!$O$2,FALSE))</f>
        <v>Комарова Л.А</v>
      </c>
      <c r="M70" s="220">
        <v>5.55</v>
      </c>
      <c r="N70" s="223">
        <v>5.55</v>
      </c>
      <c r="O70" s="223" t="s">
        <v>0</v>
      </c>
      <c r="P70" s="223"/>
      <c r="Q70" s="223">
        <v>5.56</v>
      </c>
      <c r="R70" s="223">
        <v>7.55</v>
      </c>
      <c r="S70" s="223" t="s">
        <v>0</v>
      </c>
      <c r="T70" s="224">
        <f t="shared" ref="T70:T89" si="40">IF(AN70="","",MAX(M70:O70,Q70:S70))+AT70</f>
        <v>7.5501800000000001</v>
      </c>
      <c r="U70" s="132">
        <f>IF(K70="Л","",IF(T70&lt;0.1,"",RANK(T70,$T$70:$T$89,)))</f>
        <v>3</v>
      </c>
      <c r="V70" s="175">
        <f>IF(T70&lt;1,"",RANK(T70,$T$69:$T$88))</f>
        <v>3</v>
      </c>
      <c r="W70" s="225" t="str">
        <f>IF(T70&lt;0.1,"",LOOKUP(T70,$AC$9:$AD$18,$AD$9:$AD$18))</f>
        <v>кмс</v>
      </c>
      <c r="X70" s="132" t="e">
        <f>IF(U70="","",RANK(U70,$U$70:$U$89,1))</f>
        <v>#N/A</v>
      </c>
      <c r="Y70" s="175" t="e">
        <f>IF(K70="л","Л",IF(X70="","",LOOKUP(X70,$AC$2:$AW$3,$AC$3:$AW$3)))</f>
        <v>#N/A</v>
      </c>
      <c r="Z70" s="172"/>
      <c r="AA70" s="220" t="str">
        <f t="shared" ref="AA70:AA89" si="41">L70</f>
        <v>Комарова Л.А</v>
      </c>
      <c r="AF70" s="91"/>
      <c r="AG70" s="91"/>
      <c r="AH70" s="226">
        <f>IF(M70="х",A70*100,IF(M70="-",A70*100,M70)*100)</f>
        <v>555</v>
      </c>
      <c r="AI70" s="226">
        <f>IF(N70="х",A70*100,IF(N70="-",A70*100,N70)*100)</f>
        <v>555</v>
      </c>
      <c r="AJ70" s="226">
        <f>IF(O70="х",A70*100,IF(O70="-",A70*100,O70)*100)</f>
        <v>100</v>
      </c>
      <c r="AK70" s="226">
        <f>IF(Q70="х",A70*100,IF(Q70="-",A70*100,Q70)*100)</f>
        <v>556</v>
      </c>
      <c r="AL70" s="226">
        <f>IF(R70="х",A70*100,IF(R70="-",A70*100,R70)*100)</f>
        <v>755</v>
      </c>
      <c r="AM70" s="226">
        <f>IF(S70="х",A70*100,IF(S70="-",A70*100,S70)*100)</f>
        <v>100</v>
      </c>
      <c r="AN70" s="227">
        <f>LARGE($AH70:$AM70,2)</f>
        <v>556</v>
      </c>
      <c r="AO70" s="227">
        <f>LARGE($AH70:$AM70,3)</f>
        <v>555</v>
      </c>
      <c r="AP70" s="227">
        <f>LARGE($AH70:$AM70,4)</f>
        <v>555</v>
      </c>
      <c r="AQ70" s="227">
        <f>LARGE($AH70:$AM70,5)</f>
        <v>100</v>
      </c>
      <c r="AR70" s="227">
        <f>LARGE($AH70:$AM70,6)</f>
        <v>100</v>
      </c>
      <c r="AS70" s="228">
        <f>CONCATENATE(AN70,AO70,AP70,AQ70,AR70)*100</f>
        <v>5.565555551001E+16</v>
      </c>
      <c r="AT70" s="229">
        <f>RANK(AS70,$AS$70:$AS$89,1)*0.00001</f>
        <v>1.8000000000000001E-4</v>
      </c>
    </row>
    <row r="71" spans="1:46" ht="19.899999999999999" customHeight="1" thickBot="1">
      <c r="A71" s="167">
        <v>2</v>
      </c>
      <c r="B71" s="160">
        <v>610</v>
      </c>
      <c r="C71" s="168" t="e">
        <f>IF(B71="","",VLOOKUP(B71,база!$E$4:$P$1000,база!$F$2,FALSE))</f>
        <v>#N/A</v>
      </c>
      <c r="D71" s="169" t="e">
        <f>IF(B71="","",VLOOKUP(B71,база!$E$4:$P$1000,база!$G$2,FALSE))</f>
        <v>#N/A</v>
      </c>
      <c r="E71" s="170" t="e">
        <f>IF(B71="","",VLOOKUP(B71,база!$E$4:$P$1000,база!$H$2,FALSE))</f>
        <v>#N/A</v>
      </c>
      <c r="F71" s="171" t="e">
        <f>IF(B71="","",VLOOKUP(B71,база!$E$4:$P$1000,база!$I$2,FALSE))</f>
        <v>#N/A</v>
      </c>
      <c r="G71" s="220" t="e">
        <f>IF(B71="","",VLOOKUP(B71,база!$E$4:$P$1000,база!$J$2,FALSE))</f>
        <v>#N/A</v>
      </c>
      <c r="H71" s="220" t="e">
        <f>IF(B71="","",VLOOKUP(B71,база!$E$4:$P$1000,база!$K$2,FALSE))</f>
        <v>#N/A</v>
      </c>
      <c r="I71" s="220" t="e">
        <f>IF(B71="","",VLOOKUP(B71,база!$E$4:$P$1000,база!$L$2,FALSE))</f>
        <v>#N/A</v>
      </c>
      <c r="J71" s="220" t="e">
        <f>IF(B71="","",VLOOKUP(B71,база!$E$4:$P$1000,база!$M$2,FALSE))</f>
        <v>#N/A</v>
      </c>
      <c r="K71" s="222" t="e">
        <f>IF(B71="","",VLOOKUP(B71,база!$E$4:$P$1000,база!$N$2,FALSE))</f>
        <v>#N/A</v>
      </c>
      <c r="L71" s="173" t="e">
        <f>IF(B71="","",VLOOKUP(B71,база!$E$4:$P$1000,база!$O$2,FALSE))</f>
        <v>#N/A</v>
      </c>
      <c r="M71" s="223">
        <v>5.56</v>
      </c>
      <c r="N71" s="223">
        <v>5.55</v>
      </c>
      <c r="O71" s="223">
        <v>7.88</v>
      </c>
      <c r="P71" s="223"/>
      <c r="Q71" s="223">
        <v>5.55</v>
      </c>
      <c r="R71" s="223">
        <v>2.2200000000000002</v>
      </c>
      <c r="S71" s="223">
        <v>4.46</v>
      </c>
      <c r="T71" s="224">
        <f t="shared" si="40"/>
        <v>7.8801899999999998</v>
      </c>
      <c r="U71" s="132" t="e">
        <f t="shared" ref="U71:U89" si="42">IF(K71="Л","",IF(T71&lt;0.1,"",RANK(T71,$T$70:$T$89,)))</f>
        <v>#N/A</v>
      </c>
      <c r="V71" s="175">
        <f t="shared" ref="V71:V89" si="43">IF(T71&lt;1,"",RANK(T71,$T$69:$T$88))</f>
        <v>1</v>
      </c>
      <c r="W71" s="225" t="str">
        <f t="shared" ref="W71:W89" si="44">IF(T71&lt;0.1,"",LOOKUP(T71,$AC$9:$AD$18,$AD$9:$AD$18))</f>
        <v>мс</v>
      </c>
      <c r="X71" s="132" t="e">
        <f t="shared" ref="X71:X89" si="45">IF(U71="","",RANK(U71,$U$70:$U$89,1))</f>
        <v>#N/A</v>
      </c>
      <c r="Y71" s="175" t="e">
        <f t="shared" ref="Y71:Y89" si="46">IF(K71="л","Л",IF(X71="","",LOOKUP(X71,$AC$2:$AW$3,$AC$3:$AW$3)))</f>
        <v>#N/A</v>
      </c>
      <c r="Z71" s="172"/>
      <c r="AA71" s="220" t="e">
        <f t="shared" si="41"/>
        <v>#N/A</v>
      </c>
      <c r="AC71" s="91">
        <v>0.1</v>
      </c>
      <c r="AD71" s="176" t="s">
        <v>213</v>
      </c>
      <c r="AH71" s="226">
        <f>IF(M71="х",A71*100,IF(M71="-",A71*100,M71)*100)</f>
        <v>556</v>
      </c>
      <c r="AI71" s="226">
        <f>IF(N71="х",A71*100,IF(N71="-",A71*100,N71)*100)</f>
        <v>555</v>
      </c>
      <c r="AJ71" s="226">
        <f>IF(O71="х",A71*100,IF(O71="-",A71*100,O71)*100)</f>
        <v>788</v>
      </c>
      <c r="AK71" s="226">
        <f>IF(Q71="х",A71*100,IF(Q71="-",A71*100,Q71)*100)</f>
        <v>555</v>
      </c>
      <c r="AL71" s="226">
        <f>IF(R71="х",A71*100,IF(R71="-",A71*100,R71)*100)</f>
        <v>222.00000000000003</v>
      </c>
      <c r="AM71" s="226">
        <f>IF(S71="х",A71*100,IF(S71="-",A71*100,S71)*100)</f>
        <v>446</v>
      </c>
      <c r="AN71" s="227">
        <f>LARGE($AH71:$AM71,2)</f>
        <v>556</v>
      </c>
      <c r="AO71" s="227">
        <f>LARGE($AH71:$AM71,3)</f>
        <v>555</v>
      </c>
      <c r="AP71" s="227">
        <f>LARGE($AH71:$AM71,4)</f>
        <v>555</v>
      </c>
      <c r="AQ71" s="227">
        <f>LARGE($AH71:$AM71,5)</f>
        <v>446</v>
      </c>
      <c r="AR71" s="227">
        <f>LARGE($AH71:$AM71,6)</f>
        <v>222.00000000000003</v>
      </c>
      <c r="AS71" s="228">
        <f t="shared" ref="AS71:AS89" si="47">CONCATENATE(AN71,AO71,AP71,AQ71,AR71)*100</f>
        <v>5.56555555446222E+16</v>
      </c>
      <c r="AT71" s="229">
        <f t="shared" ref="AT71:AT89" si="48">RANK(AS71,$AS$70:$AS$89,1)*0.00001</f>
        <v>1.9000000000000001E-4</v>
      </c>
    </row>
    <row r="72" spans="1:46" ht="19.5" thickBot="1">
      <c r="A72" s="167">
        <v>3</v>
      </c>
      <c r="B72" s="160">
        <v>341</v>
      </c>
      <c r="C72" s="168" t="e">
        <f>IF(B72="","",VLOOKUP(B72,база!$E$4:$P$1000,база!$F$2,FALSE))</f>
        <v>#N/A</v>
      </c>
      <c r="D72" s="169" t="e">
        <f>IF(B72="","",VLOOKUP(B72,база!$E$4:$P$1000,база!$G$2,FALSE))</f>
        <v>#N/A</v>
      </c>
      <c r="E72" s="170" t="e">
        <f>IF(B72="","",VLOOKUP(B72,база!$E$4:$P$1000,база!$H$2,FALSE))</f>
        <v>#N/A</v>
      </c>
      <c r="F72" s="171" t="e">
        <f>IF(B72="","",VLOOKUP(B72,база!$E$4:$P$1000,база!$I$2,FALSE))</f>
        <v>#N/A</v>
      </c>
      <c r="G72" s="220" t="e">
        <f>IF(B72="","",VLOOKUP(B72,база!$E$4:$P$1000,база!$J$2,FALSE))</f>
        <v>#N/A</v>
      </c>
      <c r="H72" s="220" t="e">
        <f>IF(B72="","",VLOOKUP(B72,база!$E$4:$P$1000,база!$K$2,FALSE))</f>
        <v>#N/A</v>
      </c>
      <c r="I72" s="220" t="e">
        <f>IF(B72="","",VLOOKUP(B72,база!$E$4:$P$1000,база!$L$2,FALSE))</f>
        <v>#N/A</v>
      </c>
      <c r="J72" s="220" t="e">
        <f>IF(B72="","",VLOOKUP(B72,база!$E$4:$P$1000,база!$M$2,FALSE))</f>
        <v>#N/A</v>
      </c>
      <c r="K72" s="222" t="e">
        <f>IF(B72="","",VLOOKUP(B72,база!$E$4:$P$1000,база!$N$2,FALSE))</f>
        <v>#N/A</v>
      </c>
      <c r="L72" s="173" t="e">
        <f>IF(B72="","",VLOOKUP(B72,база!$E$4:$P$1000,база!$O$2,FALSE))</f>
        <v>#N/A</v>
      </c>
      <c r="M72" s="223"/>
      <c r="N72" s="223"/>
      <c r="O72" s="223"/>
      <c r="P72" s="223"/>
      <c r="Q72" s="223"/>
      <c r="R72" s="223"/>
      <c r="S72" s="223"/>
      <c r="T72" s="224">
        <f t="shared" si="40"/>
        <v>1.0000000000000001E-5</v>
      </c>
      <c r="U72" s="132" t="e">
        <f t="shared" si="42"/>
        <v>#N/A</v>
      </c>
      <c r="V72" s="175" t="str">
        <f t="shared" si="43"/>
        <v/>
      </c>
      <c r="W72" s="225" t="str">
        <f t="shared" si="44"/>
        <v/>
      </c>
      <c r="X72" s="132" t="e">
        <f t="shared" si="45"/>
        <v>#N/A</v>
      </c>
      <c r="Y72" s="175" t="e">
        <f t="shared" si="46"/>
        <v>#N/A</v>
      </c>
      <c r="Z72" s="172"/>
      <c r="AA72" s="220" t="e">
        <f t="shared" si="41"/>
        <v>#N/A</v>
      </c>
      <c r="AC72" s="231">
        <v>4</v>
      </c>
      <c r="AD72" s="156" t="s">
        <v>214</v>
      </c>
      <c r="AH72" s="232">
        <f t="shared" ref="AH72:AH89" si="49">IF(M72="х",A72*100,IF(M72="-",A72*100,M72)*100)</f>
        <v>0</v>
      </c>
      <c r="AI72" s="226">
        <f t="shared" ref="AI72:AI89" si="50">IF(N72="х",A72*100,IF(N72="-",A72*100,N72)*100)</f>
        <v>0</v>
      </c>
      <c r="AJ72" s="226">
        <f t="shared" ref="AJ72:AJ89" si="51">IF(O72="х",A72*100,IF(O72="-",A72*100,O72)*100)</f>
        <v>0</v>
      </c>
      <c r="AK72" s="226">
        <f t="shared" ref="AK72:AK89" si="52">IF(Q72="х",A72*100,IF(Q72="-",A72*100,Q72)*100)</f>
        <v>0</v>
      </c>
      <c r="AL72" s="226">
        <f t="shared" ref="AL72:AL89" si="53">IF(R72="х",A72*100,IF(R72="-",A72*100,R72)*100)</f>
        <v>0</v>
      </c>
      <c r="AM72" s="226">
        <f t="shared" ref="AM72:AM89" si="54">IF(S72="х",A72*100,IF(S72="-",A72*100,S72)*100)</f>
        <v>0</v>
      </c>
      <c r="AN72" s="227">
        <f t="shared" ref="AN72:AN89" si="55">LARGE($AH72:$AM72,2)</f>
        <v>0</v>
      </c>
      <c r="AO72" s="227">
        <f t="shared" ref="AO72:AO89" si="56">LARGE($AH72:$AM72,3)</f>
        <v>0</v>
      </c>
      <c r="AP72" s="227">
        <f t="shared" ref="AP72:AP89" si="57">LARGE($AH72:$AM72,4)</f>
        <v>0</v>
      </c>
      <c r="AQ72" s="227">
        <f t="shared" ref="AQ72:AQ89" si="58">LARGE($AH72:$AM72,5)</f>
        <v>0</v>
      </c>
      <c r="AR72" s="227">
        <f t="shared" ref="AR72:AR89" si="59">LARGE($AH72:$AM72,6)</f>
        <v>0</v>
      </c>
      <c r="AS72" s="228">
        <f t="shared" si="47"/>
        <v>0</v>
      </c>
      <c r="AT72" s="229">
        <f t="shared" si="48"/>
        <v>1.0000000000000001E-5</v>
      </c>
    </row>
    <row r="73" spans="1:46" ht="19.5" thickBot="1">
      <c r="A73" s="167">
        <v>4</v>
      </c>
      <c r="B73" s="161">
        <v>444</v>
      </c>
      <c r="C73" s="168" t="str">
        <f>IF(B73="","",VLOOKUP(B73,база!$E$4:$P$1000,база!$F$2,FALSE))</f>
        <v>Облова Елена</v>
      </c>
      <c r="D73" s="169">
        <f>IF(B73="","",VLOOKUP(B73,база!$E$4:$P$1000,база!$G$2,FALSE))</f>
        <v>36210</v>
      </c>
      <c r="E73" s="170">
        <f>IF(B73="","",VLOOKUP(B73,база!$E$4:$P$1000,база!$H$2,FALSE))</f>
        <v>1999</v>
      </c>
      <c r="F73" s="171">
        <f>IF(B73="","",VLOOKUP(B73,база!$E$4:$P$1000,база!$I$2,FALSE))</f>
        <v>1</v>
      </c>
      <c r="G73" s="220" t="str">
        <f>IF(B73="","",VLOOKUP(B73,база!$E$4:$P$1000,база!$J$2,FALSE))</f>
        <v>Тамбовская</v>
      </c>
      <c r="H73" s="220">
        <f>IF(B73="","",VLOOKUP(B73,база!$E$4:$P$1000,база!$K$2,FALSE))</f>
        <v>0</v>
      </c>
      <c r="I73" s="220">
        <f>IF(B73="","",VLOOKUP(B73,база!$E$4:$P$1000,база!$L$2,FALSE))</f>
        <v>0</v>
      </c>
      <c r="J73" s="220" t="str">
        <f>IF(B73="","",VLOOKUP(B73,база!$E$4:$P$1000,база!$M$2,FALSE))</f>
        <v>ЦПС по ЦИОС</v>
      </c>
      <c r="K73" s="222">
        <f>IF(B73="","",VLOOKUP(B73,база!$E$4:$P$1000,база!$N$2,FALSE))</f>
        <v>0</v>
      </c>
      <c r="L73" s="173" t="str">
        <f>IF(B73="","",VLOOKUP(B73,база!$E$4:$P$1000,база!$O$2,FALSE))</f>
        <v>СудомоннаТ.Г</v>
      </c>
      <c r="M73" s="223">
        <v>5.51</v>
      </c>
      <c r="N73" s="223">
        <v>5.78</v>
      </c>
      <c r="O73" s="223" t="s">
        <v>0</v>
      </c>
      <c r="P73" s="223"/>
      <c r="Q73" s="223">
        <v>5.56</v>
      </c>
      <c r="R73" s="223">
        <v>7.55</v>
      </c>
      <c r="S73" s="223" t="s">
        <v>0</v>
      </c>
      <c r="T73" s="224">
        <f t="shared" si="40"/>
        <v>7.5502000000000002</v>
      </c>
      <c r="U73" s="132">
        <f t="shared" si="42"/>
        <v>2</v>
      </c>
      <c r="V73" s="175">
        <f t="shared" si="43"/>
        <v>2</v>
      </c>
      <c r="W73" s="225" t="str">
        <f t="shared" si="44"/>
        <v>кмс</v>
      </c>
      <c r="X73" s="132" t="e">
        <f t="shared" si="45"/>
        <v>#N/A</v>
      </c>
      <c r="Y73" s="175" t="e">
        <f t="shared" si="46"/>
        <v>#N/A</v>
      </c>
      <c r="Z73" s="172"/>
      <c r="AA73" s="220" t="str">
        <f t="shared" si="41"/>
        <v>СудомоннаТ.Г</v>
      </c>
      <c r="AC73" s="231">
        <v>4.5</v>
      </c>
      <c r="AD73" s="156" t="s">
        <v>215</v>
      </c>
      <c r="AH73" s="226">
        <f t="shared" si="49"/>
        <v>551</v>
      </c>
      <c r="AI73" s="226">
        <f t="shared" si="50"/>
        <v>578</v>
      </c>
      <c r="AJ73" s="226">
        <f t="shared" si="51"/>
        <v>400</v>
      </c>
      <c r="AK73" s="226">
        <f t="shared" si="52"/>
        <v>556</v>
      </c>
      <c r="AL73" s="226">
        <f t="shared" si="53"/>
        <v>755</v>
      </c>
      <c r="AM73" s="226">
        <f t="shared" si="54"/>
        <v>400</v>
      </c>
      <c r="AN73" s="227">
        <f t="shared" si="55"/>
        <v>578</v>
      </c>
      <c r="AO73" s="227">
        <f t="shared" si="56"/>
        <v>556</v>
      </c>
      <c r="AP73" s="227">
        <f t="shared" si="57"/>
        <v>551</v>
      </c>
      <c r="AQ73" s="227">
        <f t="shared" si="58"/>
        <v>400</v>
      </c>
      <c r="AR73" s="227">
        <f t="shared" si="59"/>
        <v>400</v>
      </c>
      <c r="AS73" s="228">
        <f t="shared" si="47"/>
        <v>5.785565514004E+16</v>
      </c>
      <c r="AT73" s="229">
        <f t="shared" si="48"/>
        <v>2.0000000000000001E-4</v>
      </c>
    </row>
    <row r="74" spans="1:46" ht="19.5" thickBot="1">
      <c r="A74" s="167">
        <v>5</v>
      </c>
      <c r="B74" s="160">
        <v>144</v>
      </c>
      <c r="C74" s="168" t="e">
        <f>IF(B74="","",VLOOKUP(B74,база!$E$4:$P$1000,база!$F$2,FALSE))</f>
        <v>#N/A</v>
      </c>
      <c r="D74" s="169" t="e">
        <f>IF(B74="","",VLOOKUP(B74,база!$E$4:$P$1000,база!$G$2,FALSE))</f>
        <v>#N/A</v>
      </c>
      <c r="E74" s="170" t="e">
        <f>IF(B74="","",VLOOKUP(B74,база!$E$4:$P$1000,база!$H$2,FALSE))</f>
        <v>#N/A</v>
      </c>
      <c r="F74" s="171" t="e">
        <f>IF(B74="","",VLOOKUP(B74,база!$E$4:$P$1000,база!$I$2,FALSE))</f>
        <v>#N/A</v>
      </c>
      <c r="G74" s="220" t="e">
        <f>IF(B74="","",VLOOKUP(B74,база!$E$4:$P$1000,база!$J$2,FALSE))</f>
        <v>#N/A</v>
      </c>
      <c r="H74" s="220" t="e">
        <f>IF(B74="","",VLOOKUP(B74,база!$E$4:$P$1000,база!$K$2,FALSE))</f>
        <v>#N/A</v>
      </c>
      <c r="I74" s="220" t="e">
        <f>IF(B74="","",VLOOKUP(B74,база!$E$4:$P$1000,база!$L$2,FALSE))</f>
        <v>#N/A</v>
      </c>
      <c r="J74" s="220" t="e">
        <f>IF(B74="","",VLOOKUP(B74,база!$E$4:$P$1000,база!$M$2,FALSE))</f>
        <v>#N/A</v>
      </c>
      <c r="K74" s="222" t="e">
        <f>IF(B74="","",VLOOKUP(B74,база!$E$4:$P$1000,база!$N$2,FALSE))</f>
        <v>#N/A</v>
      </c>
      <c r="L74" s="173" t="e">
        <f>IF(B74="","",VLOOKUP(B74,база!$E$4:$P$1000,база!$O$2,FALSE))</f>
        <v>#N/A</v>
      </c>
      <c r="M74" s="223">
        <v>5.56</v>
      </c>
      <c r="N74" s="223">
        <v>5.55</v>
      </c>
      <c r="O74" s="223">
        <v>3.44</v>
      </c>
      <c r="P74" s="223"/>
      <c r="Q74" s="223">
        <v>5.55</v>
      </c>
      <c r="R74" s="234">
        <v>2.23</v>
      </c>
      <c r="S74" s="223">
        <v>4.46</v>
      </c>
      <c r="T74" s="224">
        <f t="shared" si="40"/>
        <v>5.5601599999999998</v>
      </c>
      <c r="U74" s="132" t="e">
        <f t="shared" si="42"/>
        <v>#N/A</v>
      </c>
      <c r="V74" s="175">
        <f t="shared" si="43"/>
        <v>6</v>
      </c>
      <c r="W74" s="225" t="str">
        <f t="shared" si="44"/>
        <v>1ю</v>
      </c>
      <c r="X74" s="132" t="e">
        <f t="shared" si="45"/>
        <v>#N/A</v>
      </c>
      <c r="Y74" s="175" t="e">
        <f t="shared" si="46"/>
        <v>#N/A</v>
      </c>
      <c r="Z74" s="172"/>
      <c r="AA74" s="220" t="e">
        <f t="shared" si="41"/>
        <v>#N/A</v>
      </c>
      <c r="AC74" s="231">
        <v>5</v>
      </c>
      <c r="AD74" s="156" t="s">
        <v>216</v>
      </c>
      <c r="AH74" s="226">
        <f t="shared" si="49"/>
        <v>556</v>
      </c>
      <c r="AI74" s="226">
        <f t="shared" si="50"/>
        <v>555</v>
      </c>
      <c r="AJ74" s="226">
        <f t="shared" si="51"/>
        <v>344</v>
      </c>
      <c r="AK74" s="226">
        <f t="shared" si="52"/>
        <v>555</v>
      </c>
      <c r="AL74" s="226">
        <f t="shared" si="53"/>
        <v>223</v>
      </c>
      <c r="AM74" s="226">
        <f t="shared" si="54"/>
        <v>446</v>
      </c>
      <c r="AN74" s="227">
        <f t="shared" si="55"/>
        <v>555</v>
      </c>
      <c r="AO74" s="227">
        <f t="shared" si="56"/>
        <v>555</v>
      </c>
      <c r="AP74" s="227">
        <f t="shared" si="57"/>
        <v>446</v>
      </c>
      <c r="AQ74" s="227">
        <f t="shared" si="58"/>
        <v>344</v>
      </c>
      <c r="AR74" s="227">
        <f t="shared" si="59"/>
        <v>223</v>
      </c>
      <c r="AS74" s="228">
        <f t="shared" si="47"/>
        <v>5.5555544634422304E+16</v>
      </c>
      <c r="AT74" s="229">
        <f t="shared" si="48"/>
        <v>1.6000000000000001E-4</v>
      </c>
    </row>
    <row r="75" spans="1:46" ht="19.5" thickBot="1">
      <c r="A75" s="167">
        <v>6</v>
      </c>
      <c r="B75" s="160">
        <v>29</v>
      </c>
      <c r="C75" s="168" t="str">
        <f>IF(B75="","",VLOOKUP(B75,база!$E$4:$P$1000,база!$F$2,FALSE))</f>
        <v>Буравская Екатерина</v>
      </c>
      <c r="D75" s="169">
        <f>IF(B75="","",VLOOKUP(B75,база!$E$4:$P$1000,база!$G$2,FALSE))</f>
        <v>35955</v>
      </c>
      <c r="E75" s="170">
        <f>IF(B75="","",VLOOKUP(B75,база!$E$4:$P$1000,база!$H$2,FALSE))</f>
        <v>1998</v>
      </c>
      <c r="F75" s="171">
        <f>IF(B75="","",VLOOKUP(B75,база!$E$4:$P$1000,база!$I$2,FALSE))</f>
        <v>1</v>
      </c>
      <c r="G75" s="220" t="str">
        <f>IF(B75="","",VLOOKUP(B75,база!$E$4:$P$1000,база!$J$2,FALSE))</f>
        <v>Смоленская</v>
      </c>
      <c r="H75" s="220">
        <f>IF(B75="","",VLOOKUP(B75,база!$E$4:$P$1000,база!$K$2,FALSE))</f>
        <v>0</v>
      </c>
      <c r="I75" s="220">
        <f>IF(B75="","",VLOOKUP(B75,база!$E$4:$P$1000,база!$L$2,FALSE))</f>
        <v>0</v>
      </c>
      <c r="J75" s="220" t="str">
        <f>IF(B75="","",VLOOKUP(B75,база!$E$4:$P$1000,база!$M$2,FALSE))</f>
        <v>СДЮСШОР,ЦСП</v>
      </c>
      <c r="K75" s="222">
        <f>IF(B75="","",VLOOKUP(B75,база!$E$4:$P$1000,база!$N$2,FALSE))</f>
        <v>0</v>
      </c>
      <c r="L75" s="173" t="str">
        <f>IF(B75="","",VLOOKUP(B75,база!$E$4:$P$1000,база!$O$2,FALSE))</f>
        <v>Малолетневы,АВ,ВА</v>
      </c>
      <c r="M75" s="223">
        <v>7.01</v>
      </c>
      <c r="N75" s="223"/>
      <c r="O75" s="223"/>
      <c r="P75" s="223"/>
      <c r="Q75" s="223"/>
      <c r="R75" s="223"/>
      <c r="S75" s="223"/>
      <c r="T75" s="224">
        <f t="shared" si="40"/>
        <v>7.0100099999999994</v>
      </c>
      <c r="U75" s="132">
        <f t="shared" si="42"/>
        <v>4</v>
      </c>
      <c r="V75" s="175">
        <f t="shared" si="43"/>
        <v>4</v>
      </c>
      <c r="W75" s="225">
        <f t="shared" si="44"/>
        <v>1</v>
      </c>
      <c r="X75" s="132" t="e">
        <f t="shared" si="45"/>
        <v>#N/A</v>
      </c>
      <c r="Y75" s="175" t="e">
        <f t="shared" si="46"/>
        <v>#N/A</v>
      </c>
      <c r="Z75" s="172"/>
      <c r="AA75" s="220" t="str">
        <f t="shared" si="41"/>
        <v>Малолетневы,АВ,ВА</v>
      </c>
      <c r="AC75" s="231">
        <v>5.6</v>
      </c>
      <c r="AD75" s="156">
        <v>3</v>
      </c>
      <c r="AH75" s="226">
        <f t="shared" si="49"/>
        <v>701</v>
      </c>
      <c r="AI75" s="226">
        <f t="shared" si="50"/>
        <v>0</v>
      </c>
      <c r="AJ75" s="226">
        <f t="shared" si="51"/>
        <v>0</v>
      </c>
      <c r="AK75" s="226">
        <f t="shared" si="52"/>
        <v>0</v>
      </c>
      <c r="AL75" s="226">
        <f t="shared" si="53"/>
        <v>0</v>
      </c>
      <c r="AM75" s="226">
        <f t="shared" si="54"/>
        <v>0</v>
      </c>
      <c r="AN75" s="227">
        <f t="shared" si="55"/>
        <v>0</v>
      </c>
      <c r="AO75" s="227">
        <f t="shared" si="56"/>
        <v>0</v>
      </c>
      <c r="AP75" s="227">
        <f t="shared" si="57"/>
        <v>0</v>
      </c>
      <c r="AQ75" s="227">
        <f t="shared" si="58"/>
        <v>0</v>
      </c>
      <c r="AR75" s="227">
        <f t="shared" si="59"/>
        <v>0</v>
      </c>
      <c r="AS75" s="228">
        <f t="shared" si="47"/>
        <v>0</v>
      </c>
      <c r="AT75" s="229">
        <f t="shared" si="48"/>
        <v>1.0000000000000001E-5</v>
      </c>
    </row>
    <row r="76" spans="1:46" ht="19.5" thickBot="1">
      <c r="A76" s="167">
        <v>7</v>
      </c>
      <c r="B76" s="160">
        <v>210</v>
      </c>
      <c r="C76" s="168" t="e">
        <f>IF(B76="","",VLOOKUP(B76,база!$E$4:$P$1000,база!$F$2,FALSE))</f>
        <v>#N/A</v>
      </c>
      <c r="D76" s="169" t="e">
        <f>IF(B76="","",VLOOKUP(B76,база!$E$4:$P$1000,база!$G$2,FALSE))</f>
        <v>#N/A</v>
      </c>
      <c r="E76" s="170" t="e">
        <f>IF(B76="","",VLOOKUP(B76,база!$E$4:$P$1000,база!$H$2,FALSE))</f>
        <v>#N/A</v>
      </c>
      <c r="F76" s="171" t="e">
        <f>IF(B76="","",VLOOKUP(B76,база!$E$4:$P$1000,база!$I$2,FALSE))</f>
        <v>#N/A</v>
      </c>
      <c r="G76" s="220" t="e">
        <f>IF(B76="","",VLOOKUP(B76,база!$E$4:$P$1000,база!$J$2,FALSE))</f>
        <v>#N/A</v>
      </c>
      <c r="H76" s="220" t="e">
        <f>IF(B76="","",VLOOKUP(B76,база!$E$4:$P$1000,база!$K$2,FALSE))</f>
        <v>#N/A</v>
      </c>
      <c r="I76" s="220" t="e">
        <f>IF(B76="","",VLOOKUP(B76,база!$E$4:$P$1000,база!$L$2,FALSE))</f>
        <v>#N/A</v>
      </c>
      <c r="J76" s="220" t="e">
        <f>IF(B76="","",VLOOKUP(B76,база!$E$4:$P$1000,база!$M$2,FALSE))</f>
        <v>#N/A</v>
      </c>
      <c r="K76" s="222" t="e">
        <f>IF(B76="","",VLOOKUP(B76,база!$E$4:$P$1000,база!$N$2,FALSE))</f>
        <v>#N/A</v>
      </c>
      <c r="L76" s="173" t="e">
        <f>IF(B76="","",VLOOKUP(B76,база!$E$4:$P$1000,база!$O$2,FALSE))</f>
        <v>#N/A</v>
      </c>
      <c r="M76" s="223"/>
      <c r="N76" s="223"/>
      <c r="O76" s="223"/>
      <c r="P76" s="223"/>
      <c r="Q76" s="223"/>
      <c r="R76" s="223"/>
      <c r="S76" s="223"/>
      <c r="T76" s="224">
        <f t="shared" si="40"/>
        <v>1.0000000000000001E-5</v>
      </c>
      <c r="U76" s="132" t="e">
        <f t="shared" si="42"/>
        <v>#N/A</v>
      </c>
      <c r="V76" s="175" t="str">
        <f t="shared" si="43"/>
        <v/>
      </c>
      <c r="W76" s="225" t="str">
        <f t="shared" si="44"/>
        <v/>
      </c>
      <c r="X76" s="132" t="e">
        <f t="shared" si="45"/>
        <v>#N/A</v>
      </c>
      <c r="Y76" s="175" t="e">
        <f t="shared" si="46"/>
        <v>#N/A</v>
      </c>
      <c r="Z76" s="172"/>
      <c r="AA76" s="220" t="e">
        <f t="shared" si="41"/>
        <v>#N/A</v>
      </c>
      <c r="AB76" s="236"/>
      <c r="AC76" s="231">
        <v>6.25</v>
      </c>
      <c r="AD76" s="156">
        <v>2</v>
      </c>
      <c r="AH76" s="226">
        <f t="shared" si="49"/>
        <v>0</v>
      </c>
      <c r="AI76" s="226">
        <f t="shared" si="50"/>
        <v>0</v>
      </c>
      <c r="AJ76" s="226">
        <f t="shared" si="51"/>
        <v>0</v>
      </c>
      <c r="AK76" s="226">
        <f t="shared" si="52"/>
        <v>0</v>
      </c>
      <c r="AL76" s="226">
        <f t="shared" si="53"/>
        <v>0</v>
      </c>
      <c r="AM76" s="226">
        <f t="shared" si="54"/>
        <v>0</v>
      </c>
      <c r="AN76" s="227">
        <f t="shared" si="55"/>
        <v>0</v>
      </c>
      <c r="AO76" s="227">
        <f t="shared" si="56"/>
        <v>0</v>
      </c>
      <c r="AP76" s="227">
        <f t="shared" si="57"/>
        <v>0</v>
      </c>
      <c r="AQ76" s="227">
        <f t="shared" si="58"/>
        <v>0</v>
      </c>
      <c r="AR76" s="227">
        <f t="shared" si="59"/>
        <v>0</v>
      </c>
      <c r="AS76" s="228">
        <f t="shared" si="47"/>
        <v>0</v>
      </c>
      <c r="AT76" s="229">
        <f t="shared" si="48"/>
        <v>1.0000000000000001E-5</v>
      </c>
    </row>
    <row r="77" spans="1:46" ht="19.5" thickBot="1">
      <c r="A77" s="167">
        <v>8</v>
      </c>
      <c r="B77" s="160">
        <v>181</v>
      </c>
      <c r="C77" s="168" t="str">
        <f>IF(B77="","",VLOOKUP(B77,база!$E$4:$P$1000,база!$F$2,FALSE))</f>
        <v>Серпикова Алена</v>
      </c>
      <c r="D77" s="169">
        <f>IF(B77="","",VLOOKUP(B77,база!$E$4:$P$1000,база!$G$2,FALSE))</f>
        <v>35219</v>
      </c>
      <c r="E77" s="170">
        <f>IF(B77="","",VLOOKUP(B77,база!$E$4:$P$1000,база!$H$2,FALSE))</f>
        <v>1996</v>
      </c>
      <c r="F77" s="171">
        <f>IF(B77="","",VLOOKUP(B77,база!$E$4:$P$1000,база!$I$2,FALSE))</f>
        <v>1</v>
      </c>
      <c r="G77" s="220" t="str">
        <f>IF(B77="","",VLOOKUP(B77,база!$E$4:$P$1000,база!$J$2,FALSE))</f>
        <v>Брянская</v>
      </c>
      <c r="H77" s="220">
        <f>IF(B77="","",VLOOKUP(B77,база!$E$4:$P$1000,база!$K$2,FALSE))</f>
        <v>0</v>
      </c>
      <c r="I77" s="220">
        <f>IF(B77="","",VLOOKUP(B77,база!$E$4:$P$1000,база!$L$2,FALSE))</f>
        <v>0</v>
      </c>
      <c r="J77" s="220" t="str">
        <f>IF(B77="","",VLOOKUP(B77,база!$E$4:$P$1000,база!$M$2,FALSE))</f>
        <v>БГУОР, БОСДЮСШОР «Русь»</v>
      </c>
      <c r="K77" s="222">
        <f>IF(B77="","",VLOOKUP(B77,база!$E$4:$P$1000,база!$N$2,FALSE))</f>
        <v>0</v>
      </c>
      <c r="L77" s="173" t="str">
        <f>IF(B77="","",VLOOKUP(B77,база!$E$4:$P$1000,база!$O$2,FALSE))</f>
        <v>Мишкин В.С.</v>
      </c>
      <c r="M77" s="223"/>
      <c r="N77" s="223"/>
      <c r="O77" s="223"/>
      <c r="P77" s="223"/>
      <c r="Q77" s="223"/>
      <c r="R77" s="223"/>
      <c r="S77" s="223"/>
      <c r="T77" s="224">
        <f t="shared" si="40"/>
        <v>1.0000000000000001E-5</v>
      </c>
      <c r="U77" s="132" t="str">
        <f t="shared" si="42"/>
        <v/>
      </c>
      <c r="V77" s="175" t="str">
        <f t="shared" si="43"/>
        <v/>
      </c>
      <c r="W77" s="225" t="str">
        <f t="shared" si="44"/>
        <v/>
      </c>
      <c r="X77" s="132" t="str">
        <f t="shared" si="45"/>
        <v/>
      </c>
      <c r="Y77" s="175" t="str">
        <f t="shared" si="46"/>
        <v/>
      </c>
      <c r="Z77" s="172"/>
      <c r="AA77" s="220" t="str">
        <f t="shared" si="41"/>
        <v>Мишкин В.С.</v>
      </c>
      <c r="AC77" s="231">
        <v>6.75</v>
      </c>
      <c r="AD77" s="156">
        <v>1</v>
      </c>
      <c r="AH77" s="226">
        <f t="shared" si="49"/>
        <v>0</v>
      </c>
      <c r="AI77" s="226">
        <f t="shared" si="50"/>
        <v>0</v>
      </c>
      <c r="AJ77" s="226">
        <f t="shared" si="51"/>
        <v>0</v>
      </c>
      <c r="AK77" s="226">
        <f t="shared" si="52"/>
        <v>0</v>
      </c>
      <c r="AL77" s="226">
        <f t="shared" si="53"/>
        <v>0</v>
      </c>
      <c r="AM77" s="226">
        <f t="shared" si="54"/>
        <v>0</v>
      </c>
      <c r="AN77" s="227">
        <f t="shared" si="55"/>
        <v>0</v>
      </c>
      <c r="AO77" s="227">
        <f t="shared" si="56"/>
        <v>0</v>
      </c>
      <c r="AP77" s="227">
        <f t="shared" si="57"/>
        <v>0</v>
      </c>
      <c r="AQ77" s="227">
        <f t="shared" si="58"/>
        <v>0</v>
      </c>
      <c r="AR77" s="227">
        <f t="shared" si="59"/>
        <v>0</v>
      </c>
      <c r="AS77" s="228">
        <f t="shared" si="47"/>
        <v>0</v>
      </c>
      <c r="AT77" s="229">
        <f t="shared" si="48"/>
        <v>1.0000000000000001E-5</v>
      </c>
    </row>
    <row r="78" spans="1:46" ht="19.5" thickBot="1">
      <c r="A78" s="167">
        <v>9</v>
      </c>
      <c r="B78" s="160">
        <v>417</v>
      </c>
      <c r="C78" s="168" t="e">
        <f>IF(B78="","",VLOOKUP(B78,база!$E$4:$P$1000,база!$F$2,FALSE))</f>
        <v>#N/A</v>
      </c>
      <c r="D78" s="169" t="e">
        <f>IF(B78="","",VLOOKUP(B78,база!$E$4:$P$1000,база!$G$2,FALSE))</f>
        <v>#N/A</v>
      </c>
      <c r="E78" s="170" t="e">
        <f>IF(B78="","",VLOOKUP(B78,база!$E$4:$P$1000,база!$H$2,FALSE))</f>
        <v>#N/A</v>
      </c>
      <c r="F78" s="171" t="e">
        <f>IF(B78="","",VLOOKUP(B78,база!$E$4:$P$1000,база!$I$2,FALSE))</f>
        <v>#N/A</v>
      </c>
      <c r="G78" s="220" t="e">
        <f>IF(B78="","",VLOOKUP(B78,база!$E$4:$P$1000,база!$J$2,FALSE))</f>
        <v>#N/A</v>
      </c>
      <c r="H78" s="220" t="e">
        <f>IF(B78="","",VLOOKUP(B78,база!$E$4:$P$1000,база!$K$2,FALSE))</f>
        <v>#N/A</v>
      </c>
      <c r="I78" s="220" t="e">
        <f>IF(B78="","",VLOOKUP(B78,база!$E$4:$P$1000,база!$L$2,FALSE))</f>
        <v>#N/A</v>
      </c>
      <c r="J78" s="220" t="e">
        <f>IF(B78="","",VLOOKUP(B78,база!$E$4:$P$1000,база!$M$2,FALSE))</f>
        <v>#N/A</v>
      </c>
      <c r="K78" s="222" t="e">
        <f>IF(B78="","",VLOOKUP(B78,база!$E$4:$P$1000,база!$N$2,FALSE))</f>
        <v>#N/A</v>
      </c>
      <c r="L78" s="173" t="e">
        <f>IF(B78="","",VLOOKUP(B78,база!$E$4:$P$1000,база!$O$2,FALSE))</f>
        <v>#N/A</v>
      </c>
      <c r="M78" s="223">
        <v>5.56</v>
      </c>
      <c r="N78" s="223">
        <v>5.55</v>
      </c>
      <c r="O78" s="223">
        <v>3.45</v>
      </c>
      <c r="P78" s="223"/>
      <c r="Q78" s="223">
        <v>5.55</v>
      </c>
      <c r="R78" s="234">
        <v>2.1800000000000002</v>
      </c>
      <c r="S78" s="223">
        <v>4.46</v>
      </c>
      <c r="T78" s="224">
        <f t="shared" si="40"/>
        <v>5.5601699999999994</v>
      </c>
      <c r="U78" s="132" t="e">
        <f t="shared" si="42"/>
        <v>#N/A</v>
      </c>
      <c r="V78" s="175">
        <f t="shared" si="43"/>
        <v>5</v>
      </c>
      <c r="W78" s="225" t="str">
        <f t="shared" si="44"/>
        <v>1ю</v>
      </c>
      <c r="X78" s="132" t="e">
        <f t="shared" si="45"/>
        <v>#N/A</v>
      </c>
      <c r="Y78" s="175" t="e">
        <f t="shared" si="46"/>
        <v>#N/A</v>
      </c>
      <c r="Z78" s="172"/>
      <c r="AA78" s="220" t="e">
        <f t="shared" si="41"/>
        <v>#N/A</v>
      </c>
      <c r="AC78" s="231">
        <v>7.1</v>
      </c>
      <c r="AD78" s="156" t="s">
        <v>34</v>
      </c>
      <c r="AH78" s="226">
        <f t="shared" si="49"/>
        <v>556</v>
      </c>
      <c r="AI78" s="226">
        <f t="shared" si="50"/>
        <v>555</v>
      </c>
      <c r="AJ78" s="226">
        <f t="shared" si="51"/>
        <v>345</v>
      </c>
      <c r="AK78" s="226">
        <f t="shared" si="52"/>
        <v>555</v>
      </c>
      <c r="AL78" s="226">
        <f t="shared" si="53"/>
        <v>218.00000000000003</v>
      </c>
      <c r="AM78" s="226">
        <f t="shared" si="54"/>
        <v>446</v>
      </c>
      <c r="AN78" s="227">
        <f t="shared" si="55"/>
        <v>555</v>
      </c>
      <c r="AO78" s="227">
        <f t="shared" si="56"/>
        <v>555</v>
      </c>
      <c r="AP78" s="227">
        <f t="shared" si="57"/>
        <v>446</v>
      </c>
      <c r="AQ78" s="227">
        <f t="shared" si="58"/>
        <v>345</v>
      </c>
      <c r="AR78" s="227">
        <f t="shared" si="59"/>
        <v>218.00000000000003</v>
      </c>
      <c r="AS78" s="228">
        <f t="shared" si="47"/>
        <v>5.55555446345218E+16</v>
      </c>
      <c r="AT78" s="229">
        <f t="shared" si="48"/>
        <v>1.7000000000000001E-4</v>
      </c>
    </row>
    <row r="79" spans="1:46" ht="19.5" thickBot="1">
      <c r="A79" s="167">
        <v>10</v>
      </c>
      <c r="B79" s="160">
        <v>39</v>
      </c>
      <c r="C79" s="168" t="str">
        <f>IF(B79="","",VLOOKUP(B79,база!$E$4:$P$1000,база!$F$2,FALSE))</f>
        <v>Митькова Мария</v>
      </c>
      <c r="D79" s="169">
        <f>IF(B79="","",VLOOKUP(B79,база!$E$4:$P$1000,база!$G$2,FALSE))</f>
        <v>36498</v>
      </c>
      <c r="E79" s="170">
        <f>IF(B79="","",VLOOKUP(B79,база!$E$4:$P$1000,база!$H$2,FALSE))</f>
        <v>1999</v>
      </c>
      <c r="F79" s="171">
        <f>IF(B79="","",VLOOKUP(B79,база!$E$4:$P$1000,база!$I$2,FALSE))</f>
        <v>1</v>
      </c>
      <c r="G79" s="220" t="str">
        <f>IF(B79="","",VLOOKUP(B79,база!$E$4:$P$1000,база!$J$2,FALSE))</f>
        <v>Смоленская</v>
      </c>
      <c r="H79" s="220">
        <f>IF(B79="","",VLOOKUP(B79,база!$E$4:$P$1000,база!$K$2,FALSE))</f>
        <v>0</v>
      </c>
      <c r="I79" s="220">
        <f>IF(B79="","",VLOOKUP(B79,база!$E$4:$P$1000,база!$L$2,FALSE))</f>
        <v>0</v>
      </c>
      <c r="J79" s="220" t="str">
        <f>IF(B79="","",VLOOKUP(B79,база!$E$4:$P$1000,база!$M$2,FALSE))</f>
        <v>СДЮСШОР</v>
      </c>
      <c r="K79" s="222">
        <f>IF(B79="","",VLOOKUP(B79,база!$E$4:$P$1000,база!$N$2,FALSE))</f>
        <v>0</v>
      </c>
      <c r="L79" s="173" t="str">
        <f>IF(B79="","",VLOOKUP(B79,база!$E$4:$P$1000,база!$O$2,FALSE))</f>
        <v>Креглева И.А.</v>
      </c>
      <c r="M79" s="223"/>
      <c r="N79" s="223"/>
      <c r="O79" s="223"/>
      <c r="P79" s="223"/>
      <c r="Q79" s="223"/>
      <c r="R79" s="223"/>
      <c r="S79" s="223"/>
      <c r="T79" s="224">
        <f t="shared" si="40"/>
        <v>1.0000000000000001E-5</v>
      </c>
      <c r="U79" s="132" t="str">
        <f t="shared" si="42"/>
        <v/>
      </c>
      <c r="V79" s="175" t="str">
        <f t="shared" si="43"/>
        <v/>
      </c>
      <c r="W79" s="225" t="str">
        <f t="shared" si="44"/>
        <v/>
      </c>
      <c r="X79" s="132" t="str">
        <f t="shared" si="45"/>
        <v/>
      </c>
      <c r="Y79" s="175" t="str">
        <f t="shared" si="46"/>
        <v/>
      </c>
      <c r="Z79" s="172"/>
      <c r="AA79" s="220" t="str">
        <f t="shared" si="41"/>
        <v>Креглева И.А.</v>
      </c>
      <c r="AC79" s="231">
        <v>7.6</v>
      </c>
      <c r="AD79" s="156" t="s">
        <v>32</v>
      </c>
      <c r="AH79" s="226">
        <f t="shared" si="49"/>
        <v>0</v>
      </c>
      <c r="AI79" s="226">
        <f t="shared" si="50"/>
        <v>0</v>
      </c>
      <c r="AJ79" s="226">
        <f t="shared" si="51"/>
        <v>0</v>
      </c>
      <c r="AK79" s="226">
        <f t="shared" si="52"/>
        <v>0</v>
      </c>
      <c r="AL79" s="226">
        <f t="shared" si="53"/>
        <v>0</v>
      </c>
      <c r="AM79" s="226">
        <f t="shared" si="54"/>
        <v>0</v>
      </c>
      <c r="AN79" s="227">
        <f t="shared" si="55"/>
        <v>0</v>
      </c>
      <c r="AO79" s="227">
        <f t="shared" si="56"/>
        <v>0</v>
      </c>
      <c r="AP79" s="227">
        <f t="shared" si="57"/>
        <v>0</v>
      </c>
      <c r="AQ79" s="227">
        <f t="shared" si="58"/>
        <v>0</v>
      </c>
      <c r="AR79" s="227">
        <f t="shared" si="59"/>
        <v>0</v>
      </c>
      <c r="AS79" s="228">
        <f t="shared" si="47"/>
        <v>0</v>
      </c>
      <c r="AT79" s="229">
        <f t="shared" si="48"/>
        <v>1.0000000000000001E-5</v>
      </c>
    </row>
    <row r="80" spans="1:46" ht="19.5" thickBot="1">
      <c r="A80" s="167">
        <v>11</v>
      </c>
      <c r="B80" s="160">
        <v>454</v>
      </c>
      <c r="C80" s="168" t="e">
        <f>IF(B80="","",VLOOKUP(B80,база!$E$4:$P$1000,база!$F$2,FALSE))</f>
        <v>#N/A</v>
      </c>
      <c r="D80" s="169" t="e">
        <f>IF(B80="","",VLOOKUP(B80,база!$E$4:$P$1000,база!$G$2,FALSE))</f>
        <v>#N/A</v>
      </c>
      <c r="E80" s="170" t="e">
        <f>IF(B80="","",VLOOKUP(B80,база!$E$4:$P$1000,база!$H$2,FALSE))</f>
        <v>#N/A</v>
      </c>
      <c r="F80" s="171" t="e">
        <f>IF(B80="","",VLOOKUP(B80,база!$E$4:$P$1000,база!$I$2,FALSE))</f>
        <v>#N/A</v>
      </c>
      <c r="G80" s="220" t="e">
        <f>IF(B80="","",VLOOKUP(B80,база!$E$4:$P$1000,база!$J$2,FALSE))</f>
        <v>#N/A</v>
      </c>
      <c r="H80" s="220" t="e">
        <f>IF(B80="","",VLOOKUP(B80,база!$E$4:$P$1000,база!$K$2,FALSE))</f>
        <v>#N/A</v>
      </c>
      <c r="I80" s="220" t="e">
        <f>IF(B80="","",VLOOKUP(B80,база!$E$4:$P$1000,база!$L$2,FALSE))</f>
        <v>#N/A</v>
      </c>
      <c r="J80" s="220" t="e">
        <f>IF(B80="","",VLOOKUP(B80,база!$E$4:$P$1000,база!$M$2,FALSE))</f>
        <v>#N/A</v>
      </c>
      <c r="K80" s="222" t="e">
        <f>IF(B80="","",VLOOKUP(B80,база!$E$4:$P$1000,база!$N$2,FALSE))</f>
        <v>#N/A</v>
      </c>
      <c r="L80" s="173" t="e">
        <f>IF(B80="","",VLOOKUP(B80,база!$E$4:$P$1000,база!$O$2,FALSE))</f>
        <v>#N/A</v>
      </c>
      <c r="M80" s="223"/>
      <c r="N80" s="223"/>
      <c r="O80" s="223"/>
      <c r="P80" s="223"/>
      <c r="Q80" s="223"/>
      <c r="R80" s="223"/>
      <c r="S80" s="223"/>
      <c r="T80" s="224">
        <f t="shared" si="40"/>
        <v>1.0000000000000001E-5</v>
      </c>
      <c r="U80" s="132" t="e">
        <f t="shared" si="42"/>
        <v>#N/A</v>
      </c>
      <c r="V80" s="175" t="str">
        <f t="shared" si="43"/>
        <v/>
      </c>
      <c r="W80" s="225" t="str">
        <f t="shared" si="44"/>
        <v/>
      </c>
      <c r="X80" s="132" t="e">
        <f t="shared" si="45"/>
        <v>#N/A</v>
      </c>
      <c r="Y80" s="175" t="e">
        <f t="shared" si="46"/>
        <v>#N/A</v>
      </c>
      <c r="Z80" s="172"/>
      <c r="AA80" s="220" t="e">
        <f t="shared" si="41"/>
        <v>#N/A</v>
      </c>
      <c r="AC80" s="238">
        <v>8</v>
      </c>
      <c r="AD80" s="156" t="s">
        <v>33</v>
      </c>
      <c r="AH80" s="226">
        <f t="shared" si="49"/>
        <v>0</v>
      </c>
      <c r="AI80" s="226">
        <f t="shared" si="50"/>
        <v>0</v>
      </c>
      <c r="AJ80" s="226">
        <f t="shared" si="51"/>
        <v>0</v>
      </c>
      <c r="AK80" s="226">
        <f t="shared" si="52"/>
        <v>0</v>
      </c>
      <c r="AL80" s="226">
        <f t="shared" si="53"/>
        <v>0</v>
      </c>
      <c r="AM80" s="226">
        <f t="shared" si="54"/>
        <v>0</v>
      </c>
      <c r="AN80" s="227">
        <f t="shared" si="55"/>
        <v>0</v>
      </c>
      <c r="AO80" s="227">
        <f t="shared" si="56"/>
        <v>0</v>
      </c>
      <c r="AP80" s="227">
        <f t="shared" si="57"/>
        <v>0</v>
      </c>
      <c r="AQ80" s="227">
        <f t="shared" si="58"/>
        <v>0</v>
      </c>
      <c r="AR80" s="227">
        <f t="shared" si="59"/>
        <v>0</v>
      </c>
      <c r="AS80" s="228">
        <f t="shared" si="47"/>
        <v>0</v>
      </c>
      <c r="AT80" s="229">
        <f t="shared" si="48"/>
        <v>1.0000000000000001E-5</v>
      </c>
    </row>
    <row r="81" spans="1:46" ht="18.75">
      <c r="A81" s="167">
        <v>12</v>
      </c>
      <c r="B81" s="160">
        <v>299</v>
      </c>
      <c r="C81" s="168" t="str">
        <f>IF(B81="","",VLOOKUP(B81,база!$E$4:$P$1000,база!$F$2,FALSE))</f>
        <v>Межерицкая Елизавета</v>
      </c>
      <c r="D81" s="169">
        <f>IF(B81="","",VLOOKUP(B81,база!$E$4:$P$1000,база!$G$2,FALSE))</f>
        <v>36506</v>
      </c>
      <c r="E81" s="170">
        <f>IF(B81="","",VLOOKUP(B81,база!$E$4:$P$1000,база!$H$2,FALSE))</f>
        <v>1999</v>
      </c>
      <c r="F81" s="171">
        <f>IF(B81="","",VLOOKUP(B81,база!$E$4:$P$1000,база!$I$2,FALSE))</f>
        <v>2</v>
      </c>
      <c r="G81" s="220" t="str">
        <f>IF(B81="","",VLOOKUP(B81,база!$E$4:$P$1000,база!$J$2,FALSE))</f>
        <v>Калужская</v>
      </c>
      <c r="H81" s="220">
        <f>IF(B81="","",VLOOKUP(B81,база!$E$4:$P$1000,база!$K$2,FALSE))</f>
        <v>0</v>
      </c>
      <c r="I81" s="220">
        <f>IF(B81="","",VLOOKUP(B81,база!$E$4:$P$1000,база!$L$2,FALSE))</f>
        <v>0</v>
      </c>
      <c r="J81" s="220" t="str">
        <f>IF(B81="","",VLOOKUP(B81,база!$E$4:$P$1000,база!$M$2,FALSE))</f>
        <v>темп</v>
      </c>
      <c r="K81" s="222">
        <f>IF(B81="","",VLOOKUP(B81,база!$E$4:$P$1000,база!$N$2,FALSE))</f>
        <v>0</v>
      </c>
      <c r="L81" s="173" t="str">
        <f>IF(B81="","",VLOOKUP(B81,база!$E$4:$P$1000,база!$O$2,FALSE))</f>
        <v>Волкович А.Ю.   Михайлова Т.Н.</v>
      </c>
      <c r="M81" s="223"/>
      <c r="N81" s="223"/>
      <c r="O81" s="223"/>
      <c r="P81" s="223"/>
      <c r="Q81" s="223"/>
      <c r="R81" s="223"/>
      <c r="S81" s="223"/>
      <c r="T81" s="224">
        <f t="shared" si="40"/>
        <v>1.0000000000000001E-5</v>
      </c>
      <c r="U81" s="132" t="str">
        <f t="shared" si="42"/>
        <v/>
      </c>
      <c r="V81" s="175" t="str">
        <f t="shared" si="43"/>
        <v/>
      </c>
      <c r="W81" s="225" t="str">
        <f t="shared" si="44"/>
        <v/>
      </c>
      <c r="X81" s="132" t="str">
        <f t="shared" si="45"/>
        <v/>
      </c>
      <c r="Y81" s="175" t="str">
        <f t="shared" si="46"/>
        <v/>
      </c>
      <c r="Z81" s="172"/>
      <c r="AA81" s="220" t="str">
        <f t="shared" si="41"/>
        <v>Волкович А.Ю.   Михайлова Т.Н.</v>
      </c>
      <c r="AH81" s="226">
        <f t="shared" si="49"/>
        <v>0</v>
      </c>
      <c r="AI81" s="226">
        <f t="shared" si="50"/>
        <v>0</v>
      </c>
      <c r="AJ81" s="226">
        <f t="shared" si="51"/>
        <v>0</v>
      </c>
      <c r="AK81" s="226">
        <f t="shared" si="52"/>
        <v>0</v>
      </c>
      <c r="AL81" s="226">
        <f t="shared" si="53"/>
        <v>0</v>
      </c>
      <c r="AM81" s="226">
        <f t="shared" si="54"/>
        <v>0</v>
      </c>
      <c r="AN81" s="227">
        <f t="shared" si="55"/>
        <v>0</v>
      </c>
      <c r="AO81" s="227">
        <f t="shared" si="56"/>
        <v>0</v>
      </c>
      <c r="AP81" s="227">
        <f t="shared" si="57"/>
        <v>0</v>
      </c>
      <c r="AQ81" s="227">
        <f t="shared" si="58"/>
        <v>0</v>
      </c>
      <c r="AR81" s="227">
        <f t="shared" si="59"/>
        <v>0</v>
      </c>
      <c r="AS81" s="228">
        <f t="shared" si="47"/>
        <v>0</v>
      </c>
      <c r="AT81" s="229">
        <f t="shared" si="48"/>
        <v>1.0000000000000001E-5</v>
      </c>
    </row>
    <row r="82" spans="1:46" ht="18.75">
      <c r="A82" s="167">
        <v>13</v>
      </c>
      <c r="B82" s="160">
        <v>208</v>
      </c>
      <c r="C82" s="168" t="str">
        <f>IF(B82="","",VLOOKUP(B82,база!$E$4:$P$1000,база!$F$2,FALSE))</f>
        <v>Кузнецова Екатерина</v>
      </c>
      <c r="D82" s="169">
        <f>IF(B82="","",VLOOKUP(B82,база!$E$4:$P$1000,база!$G$2,FALSE))</f>
        <v>33246</v>
      </c>
      <c r="E82" s="170">
        <f>IF(B82="","",VLOOKUP(B82,база!$E$4:$P$1000,база!$H$2,FALSE))</f>
        <v>1991</v>
      </c>
      <c r="F82" s="171" t="str">
        <f>IF(B82="","",VLOOKUP(B82,база!$E$4:$P$1000,база!$I$2,FALSE))</f>
        <v>МС</v>
      </c>
      <c r="G82" s="220" t="str">
        <f>IF(B82="","",VLOOKUP(B82,база!$E$4:$P$1000,база!$J$2,FALSE))</f>
        <v>Брянская</v>
      </c>
      <c r="H82" s="220">
        <f>IF(B82="","",VLOOKUP(B82,база!$E$4:$P$1000,база!$K$2,FALSE))</f>
        <v>0</v>
      </c>
      <c r="I82" s="220">
        <f>IF(B82="","",VLOOKUP(B82,база!$E$4:$P$1000,база!$L$2,FALSE))</f>
        <v>0</v>
      </c>
      <c r="J82" s="220" t="str">
        <f>IF(B82="","",VLOOKUP(B82,база!$E$4:$P$1000,база!$M$2,FALSE))</f>
        <v>БОСДЮСШОР по л/а</v>
      </c>
      <c r="K82" s="222">
        <f>IF(B82="","",VLOOKUP(B82,база!$E$4:$P$1000,база!$N$2,FALSE))</f>
        <v>0</v>
      </c>
      <c r="L82" s="173" t="str">
        <f>IF(B82="","",VLOOKUP(B82,база!$E$4:$P$1000,база!$O$2,FALSE))</f>
        <v>Цахилов И.Л., Дроздов А.В., ЗТР Рябинкин С.А.</v>
      </c>
      <c r="M82" s="223"/>
      <c r="N82" s="223"/>
      <c r="O82" s="223"/>
      <c r="P82" s="223"/>
      <c r="Q82" s="223"/>
      <c r="R82" s="223"/>
      <c r="S82" s="223"/>
      <c r="T82" s="224">
        <f t="shared" si="40"/>
        <v>1.0000000000000001E-5</v>
      </c>
      <c r="U82" s="132" t="str">
        <f t="shared" si="42"/>
        <v/>
      </c>
      <c r="V82" s="175" t="str">
        <f t="shared" si="43"/>
        <v/>
      </c>
      <c r="W82" s="225" t="str">
        <f t="shared" si="44"/>
        <v/>
      </c>
      <c r="X82" s="132" t="str">
        <f t="shared" si="45"/>
        <v/>
      </c>
      <c r="Y82" s="175" t="str">
        <f t="shared" si="46"/>
        <v/>
      </c>
      <c r="Z82" s="172"/>
      <c r="AA82" s="220" t="str">
        <f t="shared" si="41"/>
        <v>Цахилов И.Л., Дроздов А.В., ЗТР Рябинкин С.А.</v>
      </c>
      <c r="AH82" s="226">
        <f t="shared" si="49"/>
        <v>0</v>
      </c>
      <c r="AI82" s="226">
        <f t="shared" si="50"/>
        <v>0</v>
      </c>
      <c r="AJ82" s="226">
        <f t="shared" si="51"/>
        <v>0</v>
      </c>
      <c r="AK82" s="226">
        <f t="shared" si="52"/>
        <v>0</v>
      </c>
      <c r="AL82" s="226">
        <f t="shared" si="53"/>
        <v>0</v>
      </c>
      <c r="AM82" s="226">
        <f t="shared" si="54"/>
        <v>0</v>
      </c>
      <c r="AN82" s="227">
        <f t="shared" si="55"/>
        <v>0</v>
      </c>
      <c r="AO82" s="227">
        <f t="shared" si="56"/>
        <v>0</v>
      </c>
      <c r="AP82" s="227">
        <f t="shared" si="57"/>
        <v>0</v>
      </c>
      <c r="AQ82" s="227">
        <f t="shared" si="58"/>
        <v>0</v>
      </c>
      <c r="AR82" s="227">
        <f t="shared" si="59"/>
        <v>0</v>
      </c>
      <c r="AS82" s="228">
        <f t="shared" si="47"/>
        <v>0</v>
      </c>
      <c r="AT82" s="229">
        <f t="shared" si="48"/>
        <v>1.0000000000000001E-5</v>
      </c>
    </row>
    <row r="83" spans="1:46" ht="18.75">
      <c r="A83" s="167">
        <v>14</v>
      </c>
      <c r="B83" s="160">
        <v>32</v>
      </c>
      <c r="C83" s="168" t="e">
        <f>IF(B83="","",VLOOKUP(B83,база!$E$4:$P$1000,база!$F$2,FALSE))</f>
        <v>#N/A</v>
      </c>
      <c r="D83" s="169" t="e">
        <f>IF(B83="","",VLOOKUP(B83,база!$E$4:$P$1000,база!$G$2,FALSE))</f>
        <v>#N/A</v>
      </c>
      <c r="E83" s="170" t="e">
        <f>IF(B83="","",VLOOKUP(B83,база!$E$4:$P$1000,база!$H$2,FALSE))</f>
        <v>#N/A</v>
      </c>
      <c r="F83" s="171" t="e">
        <f>IF(B83="","",VLOOKUP(B83,база!$E$4:$P$1000,база!$I$2,FALSE))</f>
        <v>#N/A</v>
      </c>
      <c r="G83" s="220" t="e">
        <f>IF(B83="","",VLOOKUP(B83,база!$E$4:$P$1000,база!$J$2,FALSE))</f>
        <v>#N/A</v>
      </c>
      <c r="H83" s="220" t="e">
        <f>IF(B83="","",VLOOKUP(B83,база!$E$4:$P$1000,база!$K$2,FALSE))</f>
        <v>#N/A</v>
      </c>
      <c r="I83" s="220" t="e">
        <f>IF(B83="","",VLOOKUP(B83,база!$E$4:$P$1000,база!$L$2,FALSE))</f>
        <v>#N/A</v>
      </c>
      <c r="J83" s="220" t="e">
        <f>IF(B83="","",VLOOKUP(B83,база!$E$4:$P$1000,база!$M$2,FALSE))</f>
        <v>#N/A</v>
      </c>
      <c r="K83" s="222" t="e">
        <f>IF(B83="","",VLOOKUP(B83,база!$E$4:$P$1000,база!$N$2,FALSE))</f>
        <v>#N/A</v>
      </c>
      <c r="L83" s="173" t="e">
        <f>IF(B83="","",VLOOKUP(B83,база!$E$4:$P$1000,база!$O$2,FALSE))</f>
        <v>#N/A</v>
      </c>
      <c r="M83" s="223"/>
      <c r="N83" s="223"/>
      <c r="O83" s="223"/>
      <c r="P83" s="223"/>
      <c r="Q83" s="223"/>
      <c r="R83" s="223"/>
      <c r="S83" s="223"/>
      <c r="T83" s="224">
        <f t="shared" si="40"/>
        <v>1.0000000000000001E-5</v>
      </c>
      <c r="U83" s="132" t="e">
        <f t="shared" si="42"/>
        <v>#N/A</v>
      </c>
      <c r="V83" s="175" t="str">
        <f t="shared" si="43"/>
        <v/>
      </c>
      <c r="W83" s="225" t="str">
        <f t="shared" si="44"/>
        <v/>
      </c>
      <c r="X83" s="132" t="e">
        <f t="shared" si="45"/>
        <v>#N/A</v>
      </c>
      <c r="Y83" s="175" t="e">
        <f t="shared" si="46"/>
        <v>#N/A</v>
      </c>
      <c r="Z83" s="172"/>
      <c r="AA83" s="220" t="e">
        <f t="shared" si="41"/>
        <v>#N/A</v>
      </c>
      <c r="AH83" s="226">
        <f t="shared" si="49"/>
        <v>0</v>
      </c>
      <c r="AI83" s="226">
        <f t="shared" si="50"/>
        <v>0</v>
      </c>
      <c r="AJ83" s="226">
        <f t="shared" si="51"/>
        <v>0</v>
      </c>
      <c r="AK83" s="226">
        <f t="shared" si="52"/>
        <v>0</v>
      </c>
      <c r="AL83" s="226">
        <f t="shared" si="53"/>
        <v>0</v>
      </c>
      <c r="AM83" s="226">
        <f t="shared" si="54"/>
        <v>0</v>
      </c>
      <c r="AN83" s="227">
        <f t="shared" si="55"/>
        <v>0</v>
      </c>
      <c r="AO83" s="227">
        <f t="shared" si="56"/>
        <v>0</v>
      </c>
      <c r="AP83" s="227">
        <f t="shared" si="57"/>
        <v>0</v>
      </c>
      <c r="AQ83" s="227">
        <f t="shared" si="58"/>
        <v>0</v>
      </c>
      <c r="AR83" s="227">
        <f t="shared" si="59"/>
        <v>0</v>
      </c>
      <c r="AS83" s="228">
        <f t="shared" si="47"/>
        <v>0</v>
      </c>
      <c r="AT83" s="229">
        <f t="shared" si="48"/>
        <v>1.0000000000000001E-5</v>
      </c>
    </row>
    <row r="84" spans="1:46" ht="18.75">
      <c r="A84" s="167">
        <v>15</v>
      </c>
      <c r="B84" s="160">
        <v>343</v>
      </c>
      <c r="C84" s="168" t="e">
        <f>IF(B84="","",VLOOKUP(B84,база!$E$4:$P$1000,база!$F$2,FALSE))</f>
        <v>#N/A</v>
      </c>
      <c r="D84" s="169" t="e">
        <f>IF(B84="","",VLOOKUP(B84,база!$E$4:$P$1000,база!$G$2,FALSE))</f>
        <v>#N/A</v>
      </c>
      <c r="E84" s="170" t="e">
        <f>IF(B84="","",VLOOKUP(B84,база!$E$4:$P$1000,база!$H$2,FALSE))</f>
        <v>#N/A</v>
      </c>
      <c r="F84" s="171" t="e">
        <f>IF(B84="","",VLOOKUP(B84,база!$E$4:$P$1000,база!$I$2,FALSE))</f>
        <v>#N/A</v>
      </c>
      <c r="G84" s="220" t="e">
        <f>IF(B84="","",VLOOKUP(B84,база!$E$4:$P$1000,база!$J$2,FALSE))</f>
        <v>#N/A</v>
      </c>
      <c r="H84" s="220" t="e">
        <f>IF(B84="","",VLOOKUP(B84,база!$E$4:$P$1000,база!$K$2,FALSE))</f>
        <v>#N/A</v>
      </c>
      <c r="I84" s="220" t="e">
        <f>IF(B84="","",VLOOKUP(B84,база!$E$4:$P$1000,база!$L$2,FALSE))</f>
        <v>#N/A</v>
      </c>
      <c r="J84" s="220" t="e">
        <f>IF(B84="","",VLOOKUP(B84,база!$E$4:$P$1000,база!$M$2,FALSE))</f>
        <v>#N/A</v>
      </c>
      <c r="K84" s="222" t="e">
        <f>IF(B84="","",VLOOKUP(B84,база!$E$4:$P$1000,база!$N$2,FALSE))</f>
        <v>#N/A</v>
      </c>
      <c r="L84" s="173" t="e">
        <f>IF(B84="","",VLOOKUP(B84,база!$E$4:$P$1000,база!$O$2,FALSE))</f>
        <v>#N/A</v>
      </c>
      <c r="M84" s="223"/>
      <c r="N84" s="223"/>
      <c r="O84" s="223"/>
      <c r="P84" s="223"/>
      <c r="Q84" s="223"/>
      <c r="R84" s="223"/>
      <c r="S84" s="223"/>
      <c r="T84" s="224">
        <f t="shared" si="40"/>
        <v>1.0000000000000001E-5</v>
      </c>
      <c r="U84" s="132" t="e">
        <f t="shared" si="42"/>
        <v>#N/A</v>
      </c>
      <c r="V84" s="175" t="str">
        <f t="shared" si="43"/>
        <v/>
      </c>
      <c r="W84" s="225" t="str">
        <f t="shared" si="44"/>
        <v/>
      </c>
      <c r="X84" s="132" t="e">
        <f t="shared" si="45"/>
        <v>#N/A</v>
      </c>
      <c r="Y84" s="175" t="e">
        <f t="shared" si="46"/>
        <v>#N/A</v>
      </c>
      <c r="Z84" s="172"/>
      <c r="AA84" s="220" t="e">
        <f t="shared" si="41"/>
        <v>#N/A</v>
      </c>
      <c r="AH84" s="226">
        <f t="shared" si="49"/>
        <v>0</v>
      </c>
      <c r="AI84" s="226">
        <f t="shared" si="50"/>
        <v>0</v>
      </c>
      <c r="AJ84" s="226">
        <f t="shared" si="51"/>
        <v>0</v>
      </c>
      <c r="AK84" s="226">
        <f t="shared" si="52"/>
        <v>0</v>
      </c>
      <c r="AL84" s="226">
        <f t="shared" si="53"/>
        <v>0</v>
      </c>
      <c r="AM84" s="226">
        <f t="shared" si="54"/>
        <v>0</v>
      </c>
      <c r="AN84" s="227">
        <f t="shared" si="55"/>
        <v>0</v>
      </c>
      <c r="AO84" s="227">
        <f t="shared" si="56"/>
        <v>0</v>
      </c>
      <c r="AP84" s="227">
        <f t="shared" si="57"/>
        <v>0</v>
      </c>
      <c r="AQ84" s="227">
        <f t="shared" si="58"/>
        <v>0</v>
      </c>
      <c r="AR84" s="227">
        <f t="shared" si="59"/>
        <v>0</v>
      </c>
      <c r="AS84" s="228">
        <f t="shared" si="47"/>
        <v>0</v>
      </c>
      <c r="AT84" s="229">
        <f t="shared" si="48"/>
        <v>1.0000000000000001E-5</v>
      </c>
    </row>
    <row r="85" spans="1:46" ht="18.75">
      <c r="A85" s="167">
        <v>16</v>
      </c>
      <c r="B85" s="160">
        <v>32</v>
      </c>
      <c r="C85" s="168" t="e">
        <f>IF(B85="","",VLOOKUP(B85,база!$E$4:$P$1000,база!$F$2,FALSE))</f>
        <v>#N/A</v>
      </c>
      <c r="D85" s="169" t="e">
        <f>IF(B85="","",VLOOKUP(B85,база!$E$4:$P$1000,база!$G$2,FALSE))</f>
        <v>#N/A</v>
      </c>
      <c r="E85" s="170" t="e">
        <f>IF(B85="","",VLOOKUP(B85,база!$E$4:$P$1000,база!$H$2,FALSE))</f>
        <v>#N/A</v>
      </c>
      <c r="F85" s="171" t="e">
        <f>IF(B85="","",VLOOKUP(B85,база!$E$4:$P$1000,база!$I$2,FALSE))</f>
        <v>#N/A</v>
      </c>
      <c r="G85" s="220" t="e">
        <f>IF(B85="","",VLOOKUP(B85,база!$E$4:$P$1000,база!$J$2,FALSE))</f>
        <v>#N/A</v>
      </c>
      <c r="H85" s="220" t="e">
        <f>IF(B85="","",VLOOKUP(B85,база!$E$4:$P$1000,база!$K$2,FALSE))</f>
        <v>#N/A</v>
      </c>
      <c r="I85" s="220" t="e">
        <f>IF(B85="","",VLOOKUP(B85,база!$E$4:$P$1000,база!$L$2,FALSE))</f>
        <v>#N/A</v>
      </c>
      <c r="J85" s="220" t="e">
        <f>IF(B85="","",VLOOKUP(B85,база!$E$4:$P$1000,база!$M$2,FALSE))</f>
        <v>#N/A</v>
      </c>
      <c r="K85" s="222" t="e">
        <f>IF(B85="","",VLOOKUP(B85,база!$E$4:$P$1000,база!$N$2,FALSE))</f>
        <v>#N/A</v>
      </c>
      <c r="L85" s="173" t="e">
        <f>IF(B85="","",VLOOKUP(B85,база!$E$4:$P$1000,база!$O$2,FALSE))</f>
        <v>#N/A</v>
      </c>
      <c r="M85" s="223"/>
      <c r="N85" s="223"/>
      <c r="O85" s="223"/>
      <c r="P85" s="223"/>
      <c r="Q85" s="223"/>
      <c r="R85" s="223"/>
      <c r="S85" s="223"/>
      <c r="T85" s="224">
        <f t="shared" si="40"/>
        <v>1.0000000000000001E-5</v>
      </c>
      <c r="U85" s="132" t="e">
        <f t="shared" si="42"/>
        <v>#N/A</v>
      </c>
      <c r="V85" s="175" t="str">
        <f t="shared" si="43"/>
        <v/>
      </c>
      <c r="W85" s="225" t="str">
        <f t="shared" si="44"/>
        <v/>
      </c>
      <c r="X85" s="132" t="e">
        <f t="shared" si="45"/>
        <v>#N/A</v>
      </c>
      <c r="Y85" s="175" t="e">
        <f t="shared" si="46"/>
        <v>#N/A</v>
      </c>
      <c r="Z85" s="172"/>
      <c r="AA85" s="220" t="e">
        <f t="shared" si="41"/>
        <v>#N/A</v>
      </c>
      <c r="AH85" s="226">
        <f t="shared" si="49"/>
        <v>0</v>
      </c>
      <c r="AI85" s="226">
        <f t="shared" si="50"/>
        <v>0</v>
      </c>
      <c r="AJ85" s="226">
        <f t="shared" si="51"/>
        <v>0</v>
      </c>
      <c r="AK85" s="226">
        <f t="shared" si="52"/>
        <v>0</v>
      </c>
      <c r="AL85" s="226">
        <f t="shared" si="53"/>
        <v>0</v>
      </c>
      <c r="AM85" s="226">
        <f t="shared" si="54"/>
        <v>0</v>
      </c>
      <c r="AN85" s="227">
        <f t="shared" si="55"/>
        <v>0</v>
      </c>
      <c r="AO85" s="227">
        <f t="shared" si="56"/>
        <v>0</v>
      </c>
      <c r="AP85" s="227">
        <f t="shared" si="57"/>
        <v>0</v>
      </c>
      <c r="AQ85" s="227">
        <f t="shared" si="58"/>
        <v>0</v>
      </c>
      <c r="AR85" s="227">
        <f t="shared" si="59"/>
        <v>0</v>
      </c>
      <c r="AS85" s="228">
        <f t="shared" si="47"/>
        <v>0</v>
      </c>
      <c r="AT85" s="229">
        <f t="shared" si="48"/>
        <v>1.0000000000000001E-5</v>
      </c>
    </row>
    <row r="86" spans="1:46" ht="18.75">
      <c r="A86" s="167">
        <v>17</v>
      </c>
      <c r="B86" s="160"/>
      <c r="C86" s="168" t="str">
        <f>IF(B86="","",VLOOKUP(B86,база!$E$4:$P$1000,база!$F$2,FALSE))</f>
        <v/>
      </c>
      <c r="D86" s="169" t="str">
        <f>IF(B86="","",VLOOKUP(B86,база!$E$4:$P$1000,база!$G$2,FALSE))</f>
        <v/>
      </c>
      <c r="E86" s="170" t="str">
        <f>IF(B86="","",VLOOKUP(B86,база!$E$4:$P$1000,база!$H$2,FALSE))</f>
        <v/>
      </c>
      <c r="F86" s="171" t="str">
        <f>IF(B86="","",VLOOKUP(B86,база!$E$4:$P$1000,база!$I$2,FALSE))</f>
        <v/>
      </c>
      <c r="G86" s="220" t="str">
        <f>IF(B86="","",VLOOKUP(B86,база!$E$4:$P$1000,база!$J$2,FALSE))</f>
        <v/>
      </c>
      <c r="H86" s="220" t="str">
        <f>IF(B86="","",VLOOKUP(B86,база!$E$4:$P$1000,база!$K$2,FALSE))</f>
        <v/>
      </c>
      <c r="I86" s="220" t="str">
        <f>IF(B86="","",VLOOKUP(B86,база!$E$4:$P$1000,база!$L$2,FALSE))</f>
        <v/>
      </c>
      <c r="J86" s="220" t="str">
        <f>IF(B86="","",VLOOKUP(B86,база!$E$4:$P$1000,база!$M$2,FALSE))</f>
        <v/>
      </c>
      <c r="K86" s="222" t="str">
        <f>IF(B86="","",VLOOKUP(B86,база!$E$4:$P$1000,база!$N$2,FALSE))</f>
        <v/>
      </c>
      <c r="L86" s="173" t="str">
        <f>IF(B86="","",VLOOKUP(B86,база!$E$4:$P$1000,база!$O$2,FALSE))</f>
        <v/>
      </c>
      <c r="M86" s="223"/>
      <c r="N86" s="223"/>
      <c r="O86" s="223"/>
      <c r="P86" s="223"/>
      <c r="Q86" s="223"/>
      <c r="R86" s="223"/>
      <c r="S86" s="223"/>
      <c r="T86" s="224">
        <f t="shared" si="40"/>
        <v>1.0000000000000001E-5</v>
      </c>
      <c r="U86" s="132" t="str">
        <f t="shared" si="42"/>
        <v/>
      </c>
      <c r="V86" s="175" t="str">
        <f t="shared" si="43"/>
        <v/>
      </c>
      <c r="W86" s="225" t="str">
        <f t="shared" si="44"/>
        <v/>
      </c>
      <c r="X86" s="132" t="str">
        <f t="shared" si="45"/>
        <v/>
      </c>
      <c r="Y86" s="175" t="str">
        <f t="shared" si="46"/>
        <v/>
      </c>
      <c r="Z86" s="172"/>
      <c r="AA86" s="220" t="str">
        <f t="shared" si="41"/>
        <v/>
      </c>
      <c r="AH86" s="226">
        <f t="shared" si="49"/>
        <v>0</v>
      </c>
      <c r="AI86" s="226">
        <f t="shared" si="50"/>
        <v>0</v>
      </c>
      <c r="AJ86" s="226">
        <f t="shared" si="51"/>
        <v>0</v>
      </c>
      <c r="AK86" s="226">
        <f t="shared" si="52"/>
        <v>0</v>
      </c>
      <c r="AL86" s="226">
        <f t="shared" si="53"/>
        <v>0</v>
      </c>
      <c r="AM86" s="226">
        <f t="shared" si="54"/>
        <v>0</v>
      </c>
      <c r="AN86" s="227">
        <f t="shared" si="55"/>
        <v>0</v>
      </c>
      <c r="AO86" s="227">
        <f t="shared" si="56"/>
        <v>0</v>
      </c>
      <c r="AP86" s="227">
        <f t="shared" si="57"/>
        <v>0</v>
      </c>
      <c r="AQ86" s="227">
        <f t="shared" si="58"/>
        <v>0</v>
      </c>
      <c r="AR86" s="227">
        <f t="shared" si="59"/>
        <v>0</v>
      </c>
      <c r="AS86" s="228">
        <f t="shared" si="47"/>
        <v>0</v>
      </c>
      <c r="AT86" s="229">
        <f t="shared" si="48"/>
        <v>1.0000000000000001E-5</v>
      </c>
    </row>
    <row r="87" spans="1:46" ht="18.75">
      <c r="A87" s="167">
        <v>18</v>
      </c>
      <c r="B87" s="160"/>
      <c r="C87" s="168" t="str">
        <f>IF(B87="","",VLOOKUP(B87,база!$E$4:$P$1000,база!$F$2,FALSE))</f>
        <v/>
      </c>
      <c r="D87" s="169" t="str">
        <f>IF(B87="","",VLOOKUP(B87,база!$E$4:$P$1000,база!$G$2,FALSE))</f>
        <v/>
      </c>
      <c r="E87" s="170" t="str">
        <f>IF(B87="","",VLOOKUP(B87,база!$E$4:$P$1000,база!$H$2,FALSE))</f>
        <v/>
      </c>
      <c r="F87" s="171" t="str">
        <f>IF(B87="","",VLOOKUP(B87,база!$E$4:$P$1000,база!$I$2,FALSE))</f>
        <v/>
      </c>
      <c r="G87" s="220" t="str">
        <f>IF(B87="","",VLOOKUP(B87,база!$E$4:$P$1000,база!$J$2,FALSE))</f>
        <v/>
      </c>
      <c r="H87" s="220" t="str">
        <f>IF(B87="","",VLOOKUP(B87,база!$E$4:$P$1000,база!$K$2,FALSE))</f>
        <v/>
      </c>
      <c r="I87" s="220" t="str">
        <f>IF(B87="","",VLOOKUP(B87,база!$E$4:$P$1000,база!$L$2,FALSE))</f>
        <v/>
      </c>
      <c r="J87" s="220" t="str">
        <f>IF(B87="","",VLOOKUP(B87,база!$E$4:$P$1000,база!$M$2,FALSE))</f>
        <v/>
      </c>
      <c r="K87" s="222" t="str">
        <f>IF(B87="","",VLOOKUP(B87,база!$E$4:$P$1000,база!$N$2,FALSE))</f>
        <v/>
      </c>
      <c r="L87" s="173" t="str">
        <f>IF(B87="","",VLOOKUP(B87,база!$E$4:$P$1000,база!$O$2,FALSE))</f>
        <v/>
      </c>
      <c r="M87" s="223"/>
      <c r="N87" s="223"/>
      <c r="O87" s="223"/>
      <c r="P87" s="223"/>
      <c r="Q87" s="223"/>
      <c r="R87" s="223"/>
      <c r="S87" s="223"/>
      <c r="T87" s="224">
        <f t="shared" si="40"/>
        <v>1.0000000000000001E-5</v>
      </c>
      <c r="U87" s="132" t="str">
        <f t="shared" si="42"/>
        <v/>
      </c>
      <c r="V87" s="175" t="str">
        <f t="shared" si="43"/>
        <v/>
      </c>
      <c r="W87" s="225" t="str">
        <f t="shared" si="44"/>
        <v/>
      </c>
      <c r="X87" s="132" t="str">
        <f t="shared" si="45"/>
        <v/>
      </c>
      <c r="Y87" s="175" t="str">
        <f t="shared" si="46"/>
        <v/>
      </c>
      <c r="Z87" s="172"/>
      <c r="AA87" s="220" t="str">
        <f t="shared" si="41"/>
        <v/>
      </c>
      <c r="AH87" s="226">
        <f t="shared" si="49"/>
        <v>0</v>
      </c>
      <c r="AI87" s="226">
        <f t="shared" si="50"/>
        <v>0</v>
      </c>
      <c r="AJ87" s="226">
        <f t="shared" si="51"/>
        <v>0</v>
      </c>
      <c r="AK87" s="226">
        <f t="shared" si="52"/>
        <v>0</v>
      </c>
      <c r="AL87" s="226">
        <f t="shared" si="53"/>
        <v>0</v>
      </c>
      <c r="AM87" s="226">
        <f t="shared" si="54"/>
        <v>0</v>
      </c>
      <c r="AN87" s="227">
        <f t="shared" si="55"/>
        <v>0</v>
      </c>
      <c r="AO87" s="227">
        <f t="shared" si="56"/>
        <v>0</v>
      </c>
      <c r="AP87" s="227">
        <f t="shared" si="57"/>
        <v>0</v>
      </c>
      <c r="AQ87" s="227">
        <f t="shared" si="58"/>
        <v>0</v>
      </c>
      <c r="AR87" s="227">
        <f t="shared" si="59"/>
        <v>0</v>
      </c>
      <c r="AS87" s="228">
        <f t="shared" si="47"/>
        <v>0</v>
      </c>
      <c r="AT87" s="229">
        <f t="shared" si="48"/>
        <v>1.0000000000000001E-5</v>
      </c>
    </row>
    <row r="88" spans="1:46" ht="18.75">
      <c r="A88" s="167">
        <v>19</v>
      </c>
      <c r="B88" s="160"/>
      <c r="C88" s="168" t="str">
        <f>IF(B88="","",VLOOKUP(B88,база!$E$4:$P$1000,база!$F$2,FALSE))</f>
        <v/>
      </c>
      <c r="D88" s="169" t="str">
        <f>IF(B88="","",VLOOKUP(B88,база!$E$4:$P$1000,база!$G$2,FALSE))</f>
        <v/>
      </c>
      <c r="E88" s="170" t="str">
        <f>IF(B88="","",VLOOKUP(B88,база!$E$4:$P$1000,база!$H$2,FALSE))</f>
        <v/>
      </c>
      <c r="F88" s="171" t="str">
        <f>IF(B88="","",VLOOKUP(B88,база!$E$4:$P$1000,база!$I$2,FALSE))</f>
        <v/>
      </c>
      <c r="G88" s="220" t="str">
        <f>IF(B88="","",VLOOKUP(B88,база!$E$4:$P$1000,база!$J$2,FALSE))</f>
        <v/>
      </c>
      <c r="H88" s="220" t="str">
        <f>IF(B88="","",VLOOKUP(B88,база!$E$4:$P$1000,база!$K$2,FALSE))</f>
        <v/>
      </c>
      <c r="I88" s="220" t="str">
        <f>IF(B88="","",VLOOKUP(B88,база!$E$4:$P$1000,база!$L$2,FALSE))</f>
        <v/>
      </c>
      <c r="J88" s="220" t="str">
        <f>IF(B88="","",VLOOKUP(B88,база!$E$4:$P$1000,база!$M$2,FALSE))</f>
        <v/>
      </c>
      <c r="K88" s="222" t="str">
        <f>IF(B88="","",VLOOKUP(B88,база!$E$4:$P$1000,база!$N$2,FALSE))</f>
        <v/>
      </c>
      <c r="L88" s="173" t="str">
        <f>IF(B88="","",VLOOKUP(B88,база!$E$4:$P$1000,база!$O$2,FALSE))</f>
        <v/>
      </c>
      <c r="M88" s="223"/>
      <c r="N88" s="223"/>
      <c r="O88" s="223"/>
      <c r="P88" s="223"/>
      <c r="Q88" s="223"/>
      <c r="R88" s="223"/>
      <c r="S88" s="223"/>
      <c r="T88" s="224">
        <f t="shared" si="40"/>
        <v>1.0000000000000001E-5</v>
      </c>
      <c r="U88" s="132" t="str">
        <f t="shared" si="42"/>
        <v/>
      </c>
      <c r="V88" s="175" t="str">
        <f t="shared" si="43"/>
        <v/>
      </c>
      <c r="W88" s="225" t="str">
        <f t="shared" si="44"/>
        <v/>
      </c>
      <c r="X88" s="132" t="str">
        <f t="shared" si="45"/>
        <v/>
      </c>
      <c r="Y88" s="175" t="str">
        <f t="shared" si="46"/>
        <v/>
      </c>
      <c r="Z88" s="172"/>
      <c r="AA88" s="220" t="str">
        <f t="shared" si="41"/>
        <v/>
      </c>
      <c r="AH88" s="226">
        <f t="shared" si="49"/>
        <v>0</v>
      </c>
      <c r="AI88" s="226">
        <f t="shared" si="50"/>
        <v>0</v>
      </c>
      <c r="AJ88" s="226">
        <f t="shared" si="51"/>
        <v>0</v>
      </c>
      <c r="AK88" s="226">
        <f t="shared" si="52"/>
        <v>0</v>
      </c>
      <c r="AL88" s="226">
        <f t="shared" si="53"/>
        <v>0</v>
      </c>
      <c r="AM88" s="226">
        <f t="shared" si="54"/>
        <v>0</v>
      </c>
      <c r="AN88" s="227">
        <f t="shared" si="55"/>
        <v>0</v>
      </c>
      <c r="AO88" s="227">
        <f t="shared" si="56"/>
        <v>0</v>
      </c>
      <c r="AP88" s="227">
        <f t="shared" si="57"/>
        <v>0</v>
      </c>
      <c r="AQ88" s="227">
        <f t="shared" si="58"/>
        <v>0</v>
      </c>
      <c r="AR88" s="227">
        <f t="shared" si="59"/>
        <v>0</v>
      </c>
      <c r="AS88" s="228">
        <f t="shared" si="47"/>
        <v>0</v>
      </c>
      <c r="AT88" s="229">
        <f t="shared" si="48"/>
        <v>1.0000000000000001E-5</v>
      </c>
    </row>
    <row r="89" spans="1:46" ht="18.75">
      <c r="A89" s="167">
        <v>20</v>
      </c>
      <c r="B89" s="160"/>
      <c r="C89" s="168" t="str">
        <f>IF(B89="","",VLOOKUP(B89,база!$E$4:$P$1000,база!$F$2,FALSE))</f>
        <v/>
      </c>
      <c r="D89" s="169" t="str">
        <f>IF(B89="","",VLOOKUP(B89,база!$E$4:$P$1000,база!$G$2,FALSE))</f>
        <v/>
      </c>
      <c r="E89" s="170" t="str">
        <f>IF(B89="","",VLOOKUP(B89,база!$E$4:$P$1000,база!$H$2,FALSE))</f>
        <v/>
      </c>
      <c r="F89" s="171" t="str">
        <f>IF(B89="","",VLOOKUP(B89,база!$E$4:$P$1000,база!$I$2,FALSE))</f>
        <v/>
      </c>
      <c r="G89" s="220" t="str">
        <f>IF(B89="","",VLOOKUP(B89,база!$E$4:$P$1000,база!$J$2,FALSE))</f>
        <v/>
      </c>
      <c r="H89" s="220" t="str">
        <f>IF(B89="","",VLOOKUP(B89,база!$E$4:$P$1000,база!$K$2,FALSE))</f>
        <v/>
      </c>
      <c r="I89" s="220" t="str">
        <f>IF(B89="","",VLOOKUP(B89,база!$E$4:$P$1000,база!$L$2,FALSE))</f>
        <v/>
      </c>
      <c r="J89" s="220" t="str">
        <f>IF(B89="","",VLOOKUP(B89,база!$E$4:$P$1000,база!$M$2,FALSE))</f>
        <v/>
      </c>
      <c r="K89" s="222" t="str">
        <f>IF(B89="","",VLOOKUP(B89,база!$E$4:$P$1000,база!$N$2,FALSE))</f>
        <v/>
      </c>
      <c r="L89" s="173" t="str">
        <f>IF(B89="","",VLOOKUP(B89,база!$E$4:$P$1000,база!$O$2,FALSE))</f>
        <v/>
      </c>
      <c r="M89" s="223"/>
      <c r="N89" s="223"/>
      <c r="O89" s="223"/>
      <c r="P89" s="223"/>
      <c r="Q89" s="223"/>
      <c r="R89" s="223"/>
      <c r="S89" s="223"/>
      <c r="T89" s="224">
        <f t="shared" si="40"/>
        <v>1.0000000000000001E-5</v>
      </c>
      <c r="U89" s="132" t="str">
        <f t="shared" si="42"/>
        <v/>
      </c>
      <c r="V89" s="175" t="str">
        <f t="shared" si="43"/>
        <v/>
      </c>
      <c r="W89" s="225" t="str">
        <f t="shared" si="44"/>
        <v/>
      </c>
      <c r="X89" s="132" t="str">
        <f t="shared" si="45"/>
        <v/>
      </c>
      <c r="Y89" s="175" t="str">
        <f t="shared" si="46"/>
        <v/>
      </c>
      <c r="Z89" s="172"/>
      <c r="AA89" s="220" t="str">
        <f t="shared" si="41"/>
        <v/>
      </c>
      <c r="AH89" s="226">
        <f t="shared" si="49"/>
        <v>0</v>
      </c>
      <c r="AI89" s="226">
        <f t="shared" si="50"/>
        <v>0</v>
      </c>
      <c r="AJ89" s="226">
        <f t="shared" si="51"/>
        <v>0</v>
      </c>
      <c r="AK89" s="226">
        <f t="shared" si="52"/>
        <v>0</v>
      </c>
      <c r="AL89" s="226">
        <f t="shared" si="53"/>
        <v>0</v>
      </c>
      <c r="AM89" s="226">
        <f t="shared" si="54"/>
        <v>0</v>
      </c>
      <c r="AN89" s="227">
        <f t="shared" si="55"/>
        <v>0</v>
      </c>
      <c r="AO89" s="227">
        <f t="shared" si="56"/>
        <v>0</v>
      </c>
      <c r="AP89" s="227">
        <f t="shared" si="57"/>
        <v>0</v>
      </c>
      <c r="AQ89" s="227">
        <f t="shared" si="58"/>
        <v>0</v>
      </c>
      <c r="AR89" s="227">
        <f t="shared" si="59"/>
        <v>0</v>
      </c>
      <c r="AS89" s="228">
        <f t="shared" si="47"/>
        <v>0</v>
      </c>
      <c r="AT89" s="229">
        <f t="shared" si="48"/>
        <v>1.0000000000000001E-5</v>
      </c>
    </row>
    <row r="90" spans="1:46" s="208" customFormat="1">
      <c r="A90" s="205"/>
      <c r="B90" s="206"/>
      <c r="C90" s="156"/>
      <c r="D90" s="240"/>
      <c r="E90" s="241"/>
      <c r="H90" s="242"/>
      <c r="J90" s="242"/>
      <c r="K90" s="242"/>
      <c r="L90" s="156"/>
      <c r="M90" s="243"/>
      <c r="N90" s="243"/>
      <c r="O90" s="243"/>
      <c r="P90" s="243"/>
      <c r="Q90" s="243"/>
      <c r="R90" s="243"/>
      <c r="S90" s="243"/>
      <c r="T90" s="155"/>
      <c r="U90" s="155"/>
      <c r="V90" s="155"/>
      <c r="W90" s="155"/>
      <c r="X90" s="155"/>
      <c r="Y90" s="156"/>
      <c r="Z90" s="156"/>
      <c r="AA90" s="156"/>
      <c r="AB90" s="91"/>
      <c r="AC90" s="91"/>
      <c r="AD90" s="91"/>
      <c r="AE90" s="91"/>
      <c r="AF90" s="91"/>
      <c r="AG90" s="91"/>
      <c r="AH90" s="91"/>
      <c r="AI90" s="91"/>
      <c r="AJ90" s="91"/>
      <c r="AK90" s="91"/>
    </row>
    <row r="91" spans="1:46" s="208" customFormat="1" ht="18" customHeight="1">
      <c r="A91" s="205"/>
      <c r="B91" s="206"/>
      <c r="C91" s="195" t="s">
        <v>237</v>
      </c>
      <c r="D91" s="196"/>
      <c r="E91" s="197"/>
      <c r="F91" s="198"/>
      <c r="G91" s="198"/>
      <c r="H91" s="198"/>
      <c r="I91" s="198"/>
      <c r="J91" s="198"/>
      <c r="K91" s="198"/>
      <c r="L91" s="198"/>
      <c r="M91" s="198"/>
      <c r="N91" s="199"/>
      <c r="Q91" s="200" t="s">
        <v>218</v>
      </c>
      <c r="R91" s="202"/>
      <c r="S91" s="201"/>
      <c r="T91" s="201"/>
      <c r="U91" s="203"/>
      <c r="V91" s="203"/>
      <c r="W91" s="204"/>
      <c r="X91" s="177"/>
      <c r="Y91" s="244"/>
      <c r="AB91" s="91"/>
      <c r="AC91" s="91"/>
      <c r="AD91" s="91"/>
      <c r="AE91" s="91"/>
      <c r="AF91" s="91"/>
      <c r="AG91" s="91"/>
      <c r="AH91" s="91"/>
      <c r="AI91" s="91"/>
      <c r="AJ91" s="91"/>
      <c r="AK91" s="91"/>
    </row>
    <row r="92" spans="1:46" s="208" customFormat="1">
      <c r="A92" s="205"/>
      <c r="B92" s="206"/>
      <c r="C92" s="195" t="s">
        <v>217</v>
      </c>
      <c r="D92" s="196"/>
      <c r="E92" s="197"/>
      <c r="F92" s="198"/>
      <c r="G92" s="198"/>
      <c r="H92" s="198"/>
      <c r="I92" s="198"/>
      <c r="J92" s="198"/>
      <c r="K92" s="198"/>
      <c r="L92" s="198"/>
      <c r="M92" s="198"/>
      <c r="N92" s="199"/>
      <c r="Q92" s="200"/>
      <c r="R92" s="202"/>
      <c r="S92" s="201"/>
      <c r="T92" s="201"/>
      <c r="U92" s="203"/>
      <c r="V92" s="203"/>
      <c r="W92" s="204"/>
      <c r="X92" s="177"/>
      <c r="Y92" s="244"/>
      <c r="AB92" s="91"/>
      <c r="AC92" s="91"/>
      <c r="AD92" s="91"/>
      <c r="AE92" s="91"/>
      <c r="AF92" s="91"/>
      <c r="AG92" s="91"/>
      <c r="AH92" s="91"/>
      <c r="AI92" s="91"/>
      <c r="AJ92" s="91"/>
      <c r="AK92" s="91"/>
    </row>
    <row r="93" spans="1:46" s="208" customFormat="1">
      <c r="A93" s="205"/>
      <c r="B93" s="206"/>
      <c r="C93" s="195" t="s">
        <v>219</v>
      </c>
      <c r="D93" s="196"/>
      <c r="E93" s="197"/>
      <c r="F93" s="198"/>
      <c r="G93" s="198"/>
      <c r="H93" s="198"/>
      <c r="I93" s="198"/>
      <c r="J93" s="198"/>
      <c r="K93" s="198"/>
      <c r="L93" s="198"/>
      <c r="M93" s="198"/>
      <c r="N93" s="199"/>
      <c r="Q93" s="200"/>
      <c r="R93" s="202"/>
      <c r="S93" s="201"/>
      <c r="T93" s="201"/>
      <c r="U93" s="203"/>
      <c r="V93" s="203"/>
      <c r="W93" s="204"/>
      <c r="X93" s="177"/>
      <c r="Y93" s="244"/>
      <c r="AB93" s="91"/>
      <c r="AC93" s="91"/>
      <c r="AD93" s="91"/>
      <c r="AE93" s="91"/>
      <c r="AF93" s="91"/>
      <c r="AG93" s="91"/>
      <c r="AH93" s="91"/>
      <c r="AI93" s="91"/>
      <c r="AJ93" s="91"/>
      <c r="AK93" s="91"/>
    </row>
    <row r="94" spans="1:46" s="208" customFormat="1">
      <c r="A94" s="939" t="str">
        <f>A63</f>
        <v>ПРОТОКОЛ</v>
      </c>
      <c r="B94" s="939"/>
      <c r="C94" s="939"/>
      <c r="D94" s="939"/>
      <c r="E94" s="939"/>
      <c r="F94" s="939"/>
      <c r="G94" s="939"/>
      <c r="H94" s="939"/>
      <c r="I94" s="939"/>
      <c r="J94" s="939"/>
      <c r="K94" s="939"/>
      <c r="L94" s="939"/>
      <c r="M94" s="939"/>
      <c r="N94" s="939"/>
      <c r="O94" s="939"/>
      <c r="P94" s="939"/>
      <c r="Q94" s="939"/>
      <c r="R94" s="939"/>
      <c r="S94" s="939"/>
      <c r="T94" s="939"/>
      <c r="U94" s="939"/>
      <c r="V94" s="939"/>
      <c r="W94" s="939"/>
      <c r="X94" s="939"/>
      <c r="Y94" s="939"/>
      <c r="Z94" s="939"/>
      <c r="AA94" s="939"/>
      <c r="AB94" s="91"/>
      <c r="AC94" s="91"/>
      <c r="AD94" s="91"/>
      <c r="AE94" s="91"/>
      <c r="AF94" s="91"/>
      <c r="AG94" s="91"/>
      <c r="AH94" s="91"/>
      <c r="AI94" s="91"/>
      <c r="AJ94" s="91"/>
      <c r="AK94" s="91"/>
    </row>
    <row r="95" spans="1:46" s="208" customFormat="1">
      <c r="A95" s="939" t="str">
        <f>A64</f>
        <v>соревнований по легкой атлетике на чемпионат и первенство ЦФО</v>
      </c>
      <c r="B95" s="939"/>
      <c r="C95" s="939"/>
      <c r="D95" s="939"/>
      <c r="E95" s="939"/>
      <c r="F95" s="939"/>
      <c r="G95" s="939"/>
      <c r="H95" s="939"/>
      <c r="I95" s="939"/>
      <c r="J95" s="939"/>
      <c r="K95" s="939"/>
      <c r="L95" s="939"/>
      <c r="M95" s="939"/>
      <c r="N95" s="939"/>
      <c r="O95" s="939"/>
      <c r="P95" s="939"/>
      <c r="Q95" s="939"/>
      <c r="R95" s="939"/>
      <c r="S95" s="939"/>
      <c r="T95" s="939"/>
      <c r="U95" s="939"/>
      <c r="V95" s="939"/>
      <c r="W95" s="939"/>
      <c r="X95" s="939"/>
      <c r="Y95" s="939"/>
      <c r="Z95" s="939"/>
      <c r="AA95" s="939"/>
      <c r="AB95" s="91"/>
      <c r="AC95" s="91"/>
      <c r="AD95" s="91"/>
      <c r="AE95" s="91"/>
      <c r="AF95" s="91"/>
      <c r="AG95" s="91"/>
      <c r="AH95" s="91"/>
      <c r="AI95" s="91"/>
      <c r="AJ95" s="91"/>
      <c r="AK95" s="91"/>
    </row>
    <row r="96" spans="1:46" s="208" customFormat="1">
      <c r="A96" s="939" t="str">
        <f>A65</f>
        <v>г. Смоленск 5-7 июня 2015 г.         Спорткомплекс СГАФКСТ</v>
      </c>
      <c r="B96" s="939"/>
      <c r="C96" s="939"/>
      <c r="D96" s="939"/>
      <c r="E96" s="939"/>
      <c r="F96" s="939"/>
      <c r="G96" s="939"/>
      <c r="H96" s="939"/>
      <c r="I96" s="939"/>
      <c r="J96" s="939"/>
      <c r="K96" s="939"/>
      <c r="L96" s="939"/>
      <c r="M96" s="939"/>
      <c r="N96" s="939"/>
      <c r="O96" s="939"/>
      <c r="P96" s="939"/>
      <c r="Q96" s="939"/>
      <c r="R96" s="939"/>
      <c r="S96" s="939"/>
      <c r="T96" s="939"/>
      <c r="U96" s="939"/>
      <c r="V96" s="939"/>
      <c r="W96" s="939"/>
      <c r="X96" s="939"/>
      <c r="Y96" s="939"/>
      <c r="Z96" s="939"/>
      <c r="AA96" s="939"/>
      <c r="AB96" s="91"/>
      <c r="AC96" s="91"/>
      <c r="AD96" s="91"/>
      <c r="AE96" s="91"/>
      <c r="AF96" s="91"/>
      <c r="AG96" s="91"/>
      <c r="AH96" s="91"/>
      <c r="AI96" s="91"/>
      <c r="AJ96" s="91"/>
      <c r="AK96" s="91"/>
    </row>
    <row r="97" spans="1:46" s="208" customFormat="1" ht="4.9000000000000004" customHeight="1" thickBot="1">
      <c r="A97" s="939"/>
      <c r="B97" s="939"/>
      <c r="C97" s="939"/>
      <c r="D97" s="939"/>
      <c r="E97" s="939"/>
      <c r="F97" s="939"/>
      <c r="G97" s="939"/>
      <c r="H97" s="939"/>
      <c r="I97" s="939"/>
      <c r="J97" s="939"/>
      <c r="K97" s="939"/>
      <c r="L97" s="939"/>
      <c r="M97" s="939"/>
      <c r="N97" s="939"/>
      <c r="O97" s="939"/>
      <c r="P97" s="939"/>
      <c r="Q97" s="939"/>
      <c r="R97" s="939"/>
      <c r="S97" s="939"/>
      <c r="T97" s="939"/>
      <c r="U97" s="939"/>
      <c r="V97" s="939"/>
      <c r="W97" s="939"/>
      <c r="X97" s="939"/>
      <c r="Y97" s="939"/>
      <c r="Z97" s="939"/>
      <c r="AA97" s="939"/>
      <c r="AB97" s="91"/>
      <c r="AC97" s="91"/>
      <c r="AD97" s="91"/>
      <c r="AE97" s="91"/>
      <c r="AF97" s="91"/>
      <c r="AG97" s="91"/>
      <c r="AH97" s="91"/>
      <c r="AI97" s="91"/>
      <c r="AJ97" s="91"/>
      <c r="AK97" s="91"/>
    </row>
    <row r="98" spans="1:46" s="208" customFormat="1" ht="19.5" thickTop="1">
      <c r="A98" s="940" t="s">
        <v>206</v>
      </c>
      <c r="B98" s="941"/>
      <c r="C98" s="941"/>
      <c r="D98" s="155"/>
      <c r="E98" s="942" t="s">
        <v>38</v>
      </c>
      <c r="F98" s="942"/>
      <c r="G98" s="942"/>
      <c r="H98" s="942"/>
      <c r="I98" s="942"/>
      <c r="J98" s="211">
        <v>0.67361111111111105</v>
      </c>
      <c r="K98" s="211"/>
      <c r="L98" s="156"/>
      <c r="M98" s="212"/>
      <c r="N98" s="212"/>
      <c r="O98" s="212"/>
      <c r="P98" s="212"/>
      <c r="Q98" s="212"/>
      <c r="R98" s="212"/>
      <c r="S98" s="212"/>
      <c r="T98" s="91"/>
      <c r="U98" s="155"/>
      <c r="V98" s="155"/>
      <c r="W98" s="155"/>
      <c r="X98" s="155"/>
      <c r="Y98" s="156"/>
      <c r="Z98" s="156"/>
      <c r="AA98" s="156"/>
      <c r="AB98" s="91"/>
      <c r="AC98" s="91"/>
      <c r="AD98" s="91"/>
      <c r="AE98" s="91"/>
      <c r="AF98" s="91"/>
      <c r="AG98" s="91"/>
      <c r="AH98" s="91"/>
      <c r="AI98" s="91"/>
      <c r="AJ98" s="91"/>
      <c r="AK98" s="91"/>
    </row>
    <row r="99" spans="1:46" s="208" customFormat="1">
      <c r="A99" s="213"/>
      <c r="B99" s="943" t="s">
        <v>222</v>
      </c>
      <c r="C99" s="943"/>
      <c r="D99" s="155"/>
      <c r="E99" s="944" t="s">
        <v>207</v>
      </c>
      <c r="F99" s="944"/>
      <c r="G99" s="944"/>
      <c r="H99" s="944"/>
      <c r="I99" s="944"/>
      <c r="J99" s="211">
        <v>0.71180555555555503</v>
      </c>
      <c r="K99" s="211"/>
      <c r="L99" s="156"/>
      <c r="M99" s="214"/>
      <c r="N99" s="212"/>
      <c r="O99" s="212"/>
      <c r="P99" s="212"/>
      <c r="Q99" s="214"/>
      <c r="R99" s="212"/>
      <c r="S99" s="212"/>
      <c r="T99" s="157"/>
      <c r="U99" s="155"/>
      <c r="V99" s="155"/>
      <c r="W99" s="155"/>
      <c r="X99" s="155"/>
      <c r="Y99" s="156"/>
      <c r="Z99" s="156"/>
      <c r="AA99" s="156"/>
      <c r="AB99" s="91"/>
      <c r="AC99" s="91"/>
      <c r="AD99" s="91"/>
      <c r="AE99" s="91"/>
      <c r="AF99" s="91"/>
      <c r="AG99" s="91"/>
      <c r="AH99" s="91"/>
      <c r="AI99" s="91"/>
      <c r="AJ99" s="91"/>
      <c r="AK99" s="91"/>
    </row>
    <row r="100" spans="1:46" s="208" customFormat="1" ht="42" customHeight="1" thickBot="1">
      <c r="A100" s="159" t="s">
        <v>208</v>
      </c>
      <c r="B100" s="160" t="s">
        <v>44</v>
      </c>
      <c r="C100" s="161" t="s">
        <v>45</v>
      </c>
      <c r="D100" s="162" t="s">
        <v>209</v>
      </c>
      <c r="E100" s="163" t="s">
        <v>210</v>
      </c>
      <c r="F100" s="164" t="s">
        <v>46</v>
      </c>
      <c r="G100" s="164" t="s">
        <v>47</v>
      </c>
      <c r="H100" s="215" t="s">
        <v>48</v>
      </c>
      <c r="I100" s="164" t="s">
        <v>49</v>
      </c>
      <c r="J100" s="215" t="s">
        <v>50</v>
      </c>
      <c r="K100" s="215"/>
      <c r="L100" s="161"/>
      <c r="M100" s="216" t="s">
        <v>52</v>
      </c>
      <c r="N100" s="216" t="s">
        <v>52</v>
      </c>
      <c r="O100" s="216" t="s">
        <v>52</v>
      </c>
      <c r="P100" s="216" t="s">
        <v>208</v>
      </c>
      <c r="Q100" s="216" t="s">
        <v>52</v>
      </c>
      <c r="R100" s="216" t="s">
        <v>52</v>
      </c>
      <c r="S100" s="216" t="s">
        <v>52</v>
      </c>
      <c r="T100" s="165" t="s">
        <v>212</v>
      </c>
      <c r="U100" s="217"/>
      <c r="V100" s="165" t="s">
        <v>43</v>
      </c>
      <c r="W100" s="218" t="s">
        <v>56</v>
      </c>
      <c r="X100" s="123"/>
      <c r="Y100" s="164" t="s">
        <v>57</v>
      </c>
      <c r="Z100" s="164" t="s">
        <v>58</v>
      </c>
      <c r="AA100" s="161" t="s">
        <v>59</v>
      </c>
      <c r="AB100" s="91"/>
      <c r="AC100" s="91"/>
      <c r="AD100" s="91"/>
      <c r="AE100" s="91"/>
      <c r="AF100" s="91"/>
      <c r="AG100" s="91"/>
      <c r="AH100" s="91"/>
      <c r="AI100" s="91"/>
      <c r="AJ100" s="91"/>
      <c r="AK100" s="91"/>
    </row>
    <row r="101" spans="1:46" s="156" customFormat="1" ht="18.75">
      <c r="A101" s="167">
        <v>1</v>
      </c>
      <c r="B101" s="161">
        <v>30</v>
      </c>
      <c r="C101" s="168" t="str">
        <f>IF(B101="","",VLOOKUP(B101,база!$E$4:$P$1000,база!$F$2,FALSE))</f>
        <v>Комарова Вилена</v>
      </c>
      <c r="D101" s="169">
        <f>IF(B101="","",VLOOKUP(B101,база!$E$4:$P$1000,база!$G$2,FALSE))</f>
        <v>37251</v>
      </c>
      <c r="E101" s="170">
        <f>IF(B101="","",VLOOKUP(B101,база!$E$4:$P$1000,база!$H$2,FALSE))</f>
        <v>2001</v>
      </c>
      <c r="F101" s="171">
        <f>IF(B101="","",VLOOKUP(B101,база!$E$4:$P$1000,база!$I$2,FALSE))</f>
        <v>1</v>
      </c>
      <c r="G101" s="220" t="str">
        <f>IF(B101="","",VLOOKUP(B101,база!$E$4:$P$1000,база!$J$2,FALSE))</f>
        <v>Смоленская</v>
      </c>
      <c r="H101" s="220">
        <f>IF(B101="","",VLOOKUP(B101,база!$E$4:$P$1000,база!$K$2,FALSE))</f>
        <v>0</v>
      </c>
      <c r="I101" s="220">
        <f>IF(B101="","",VLOOKUP(B101,база!$E$4:$P$1000,база!$L$2,FALSE))</f>
        <v>0</v>
      </c>
      <c r="J101" s="220" t="str">
        <f>IF(B101="","",VLOOKUP(B101,база!$E$4:$P$1000,база!$M$2,FALSE))</f>
        <v>"ЮР"</v>
      </c>
      <c r="K101" s="222">
        <f>IF(B101="","",VLOOKUP(B101,база!$E$4:$P$1000,база!$N$2,FALSE))</f>
        <v>0</v>
      </c>
      <c r="L101" s="173" t="str">
        <f>IF(B101="","",VLOOKUP(B101,база!$E$4:$P$1000,база!$O$2,FALSE))</f>
        <v>Комарова Л.А</v>
      </c>
      <c r="M101" s="223">
        <v>5.55</v>
      </c>
      <c r="N101" s="223">
        <v>5.55</v>
      </c>
      <c r="O101" s="223" t="s">
        <v>0</v>
      </c>
      <c r="P101" s="223"/>
      <c r="Q101" s="223">
        <v>5.56</v>
      </c>
      <c r="R101" s="223">
        <v>7.55</v>
      </c>
      <c r="S101" s="223" t="s">
        <v>0</v>
      </c>
      <c r="T101" s="224">
        <f t="shared" ref="T101:T120" si="60">IF(AN101="","",MAX(M101:O101,Q101:S101))+AT101</f>
        <v>7.5501899999999997</v>
      </c>
      <c r="U101" s="132">
        <f>IF(K101="Л","",IF(T101&lt;0.1,"",RANK(T101,$T$101:$T$120,)))</f>
        <v>2</v>
      </c>
      <c r="V101" s="175">
        <f>IF(T101&lt;1,"",RANK(T101,$T$101:$T$120))</f>
        <v>2</v>
      </c>
      <c r="W101" s="225" t="str">
        <f>IF(T101&lt;0.1,"",LOOKUP(T101,$AC$9:$AD$18,$AD$9:$AD$18))</f>
        <v>кмс</v>
      </c>
      <c r="X101" s="132" t="e">
        <f>IF(U101="","",RANK(U101,$U$101:$U$120,1))</f>
        <v>#N/A</v>
      </c>
      <c r="Y101" s="175" t="e">
        <f>IF(K101="л","Л",IF(X101="","",LOOKUP(X101,$AC$2:$AW$3,$AC$3:$AW$3)))</f>
        <v>#N/A</v>
      </c>
      <c r="Z101" s="172"/>
      <c r="AA101" s="235" t="str">
        <f t="shared" ref="AA101:AA120" si="61">L101</f>
        <v>Комарова Л.А</v>
      </c>
      <c r="AF101" s="91"/>
      <c r="AG101" s="91"/>
      <c r="AH101" s="245">
        <f>IF(M101="х",A101*100,IF(M101="-",A101*100,M101)*100)</f>
        <v>555</v>
      </c>
      <c r="AI101" s="246">
        <f>IF(N101="х",A101*100,IF(N101="-",A101*100,N101)*100)</f>
        <v>555</v>
      </c>
      <c r="AJ101" s="246">
        <f>IF(O101="х",A101*100,IF(O101="-",A101*100,O101)*100)</f>
        <v>100</v>
      </c>
      <c r="AK101" s="246">
        <f>IF(Q101="х",A101*100,IF(Q101="-",A101*100,Q101)*100)</f>
        <v>556</v>
      </c>
      <c r="AL101" s="246">
        <f>IF(R101="х",A101*100,IF(R101="-",A101*100,R101)*100)</f>
        <v>755</v>
      </c>
      <c r="AM101" s="246">
        <f>IF(S101="х",A101*100,IF(S101="-",A101*100,S101)*100)</f>
        <v>100</v>
      </c>
      <c r="AN101" s="247">
        <f>LARGE($AH101:$AM101,2)</f>
        <v>556</v>
      </c>
      <c r="AO101" s="247">
        <f>LARGE($AH101:$AM101,3)</f>
        <v>555</v>
      </c>
      <c r="AP101" s="247">
        <f>LARGE($AH101:$AM101,4)</f>
        <v>555</v>
      </c>
      <c r="AQ101" s="247">
        <f>LARGE($AH101:$AM101,5)</f>
        <v>100</v>
      </c>
      <c r="AR101" s="247">
        <f>LARGE($AH101:$AM101,6)</f>
        <v>100</v>
      </c>
      <c r="AS101" s="248">
        <f>CONCATENATE(AN101,AO101,AP101,AQ101,AR101)*100</f>
        <v>5.565555551001E+16</v>
      </c>
      <c r="AT101" s="249">
        <f>RANK(AS101,$AS$101:$AS$120,1)*0.00001</f>
        <v>1.9000000000000001E-4</v>
      </c>
    </row>
    <row r="102" spans="1:46" ht="19.899999999999999" customHeight="1" thickBot="1">
      <c r="A102" s="167">
        <v>2</v>
      </c>
      <c r="B102" s="160">
        <v>610</v>
      </c>
      <c r="C102" s="168" t="e">
        <f>IF(B102="","",VLOOKUP(B102,база!$E$4:$P$1000,база!$F$2,FALSE))</f>
        <v>#N/A</v>
      </c>
      <c r="D102" s="169" t="e">
        <f>IF(B102="","",VLOOKUP(B102,база!$E$4:$P$1000,база!$G$2,FALSE))</f>
        <v>#N/A</v>
      </c>
      <c r="E102" s="170" t="e">
        <f>IF(B102="","",VLOOKUP(B102,база!$E$4:$P$1000,база!$H$2,FALSE))</f>
        <v>#N/A</v>
      </c>
      <c r="F102" s="171" t="e">
        <f>IF(B102="","",VLOOKUP(B102,база!$E$4:$P$1000,база!$I$2,FALSE))</f>
        <v>#N/A</v>
      </c>
      <c r="G102" s="220" t="e">
        <f>IF(B102="","",VLOOKUP(B102,база!$E$4:$P$1000,база!$J$2,FALSE))</f>
        <v>#N/A</v>
      </c>
      <c r="H102" s="220" t="e">
        <f>IF(B102="","",VLOOKUP(B102,база!$E$4:$P$1000,база!$K$2,FALSE))</f>
        <v>#N/A</v>
      </c>
      <c r="I102" s="220" t="e">
        <f>IF(B102="","",VLOOKUP(B102,база!$E$4:$P$1000,база!$L$2,FALSE))</f>
        <v>#N/A</v>
      </c>
      <c r="J102" s="220" t="e">
        <f>IF(B102="","",VLOOKUP(B102,база!$E$4:$P$1000,база!$M$2,FALSE))</f>
        <v>#N/A</v>
      </c>
      <c r="K102" s="222" t="e">
        <f>IF(B102="","",VLOOKUP(B102,база!$E$4:$P$1000,база!$N$2,FALSE))</f>
        <v>#N/A</v>
      </c>
      <c r="L102" s="173" t="e">
        <f>IF(B102="","",VLOOKUP(B102,база!$E$4:$P$1000,база!$O$2,FALSE))</f>
        <v>#N/A</v>
      </c>
      <c r="M102" s="223">
        <v>5.56</v>
      </c>
      <c r="N102" s="223">
        <v>5.55</v>
      </c>
      <c r="O102" s="223">
        <v>3.44</v>
      </c>
      <c r="P102" s="223"/>
      <c r="Q102" s="223">
        <v>5.55</v>
      </c>
      <c r="R102" s="223">
        <v>2.2200000000000002</v>
      </c>
      <c r="S102" s="223">
        <v>4.46</v>
      </c>
      <c r="T102" s="224">
        <f t="shared" si="60"/>
        <v>5.5601599999999998</v>
      </c>
      <c r="U102" s="132" t="e">
        <f t="shared" ref="U102:U120" si="62">IF(K102="Л","",IF(T102&lt;0.1,"",RANK(T102,$T$101:$T$120,)))</f>
        <v>#N/A</v>
      </c>
      <c r="V102" s="175">
        <f t="shared" ref="V102:V120" si="63">IF(T102&lt;1,"",RANK(T102,$T$101:$T$120))</f>
        <v>6</v>
      </c>
      <c r="W102" s="225" t="str">
        <f t="shared" ref="W102:W120" si="64">IF(T102&lt;0.1,"",LOOKUP(T102,$AC$9:$AD$18,$AD$9:$AD$18))</f>
        <v>1ю</v>
      </c>
      <c r="X102" s="132" t="e">
        <f t="shared" ref="X102:X120" si="65">IF(U102="","",RANK(U102,$U$101:$U$120,1))</f>
        <v>#N/A</v>
      </c>
      <c r="Y102" s="175" t="e">
        <f t="shared" ref="Y102:Y120" si="66">IF(K102="л","Л",IF(X102="","",LOOKUP(X102,$AC$2:$AW$3,$AC$3:$AW$3)))</f>
        <v>#N/A</v>
      </c>
      <c r="Z102" s="172"/>
      <c r="AA102" s="235" t="e">
        <f t="shared" si="61"/>
        <v>#N/A</v>
      </c>
      <c r="AC102" s="91">
        <v>0.1</v>
      </c>
      <c r="AD102" s="176" t="s">
        <v>213</v>
      </c>
      <c r="AH102" s="250">
        <f>IF(M102="х",A102*100,IF(M102="-",A102*100,M102)*100)</f>
        <v>556</v>
      </c>
      <c r="AI102" s="251">
        <f>IF(N102="х",A102*100,IF(N102="-",A102*100,N102)*100)</f>
        <v>555</v>
      </c>
      <c r="AJ102" s="251">
        <f>IF(O102="х",A102*100,IF(O102="-",A102*100,O102)*100)</f>
        <v>344</v>
      </c>
      <c r="AK102" s="251">
        <f>IF(Q102="х",A102*100,IF(Q102="-",A102*100,Q102)*100)</f>
        <v>555</v>
      </c>
      <c r="AL102" s="251">
        <f>IF(R102="х",A102*100,IF(R102="-",A102*100,R102)*100)</f>
        <v>222.00000000000003</v>
      </c>
      <c r="AM102" s="251">
        <f>IF(S102="х",A102*100,IF(S102="-",A102*100,S102)*100)</f>
        <v>446</v>
      </c>
      <c r="AN102" s="252">
        <f>LARGE($AH102:$AM102,2)</f>
        <v>555</v>
      </c>
      <c r="AO102" s="252">
        <f>LARGE($AH102:$AM102,3)</f>
        <v>555</v>
      </c>
      <c r="AP102" s="252">
        <f>LARGE($AH102:$AM102,4)</f>
        <v>446</v>
      </c>
      <c r="AQ102" s="252">
        <f>LARGE($AH102:$AM102,5)</f>
        <v>344</v>
      </c>
      <c r="AR102" s="252">
        <f>LARGE($AH102:$AM102,6)</f>
        <v>222.00000000000003</v>
      </c>
      <c r="AS102" s="253">
        <f t="shared" ref="AS102:AS120" si="67">CONCATENATE(AN102,AO102,AP102,AQ102,AR102)*100</f>
        <v>5.55555446344222E+16</v>
      </c>
      <c r="AT102" s="254">
        <f t="shared" ref="AT102:AT120" si="68">RANK(AS102,$AS$101:$AS$120,1)*0.00001</f>
        <v>1.6000000000000001E-4</v>
      </c>
    </row>
    <row r="103" spans="1:46" ht="19.5" thickBot="1">
      <c r="A103" s="167">
        <v>3</v>
      </c>
      <c r="B103" s="160">
        <v>341</v>
      </c>
      <c r="C103" s="168" t="e">
        <f>IF(B103="","",VLOOKUP(B103,база!$E$4:$P$1000,база!$F$2,FALSE))</f>
        <v>#N/A</v>
      </c>
      <c r="D103" s="169" t="e">
        <f>IF(B103="","",VLOOKUP(B103,база!$E$4:$P$1000,база!$G$2,FALSE))</f>
        <v>#N/A</v>
      </c>
      <c r="E103" s="170" t="e">
        <f>IF(B103="","",VLOOKUP(B103,база!$E$4:$P$1000,база!$H$2,FALSE))</f>
        <v>#N/A</v>
      </c>
      <c r="F103" s="171" t="e">
        <f>IF(B103="","",VLOOKUP(B103,база!$E$4:$P$1000,база!$I$2,FALSE))</f>
        <v>#N/A</v>
      </c>
      <c r="G103" s="220" t="e">
        <f>IF(B103="","",VLOOKUP(B103,база!$E$4:$P$1000,база!$J$2,FALSE))</f>
        <v>#N/A</v>
      </c>
      <c r="H103" s="220" t="e">
        <f>IF(B103="","",VLOOKUP(B103,база!$E$4:$P$1000,база!$K$2,FALSE))</f>
        <v>#N/A</v>
      </c>
      <c r="I103" s="220" t="e">
        <f>IF(B103="","",VLOOKUP(B103,база!$E$4:$P$1000,база!$L$2,FALSE))</f>
        <v>#N/A</v>
      </c>
      <c r="J103" s="220" t="e">
        <f>IF(B103="","",VLOOKUP(B103,база!$E$4:$P$1000,база!$M$2,FALSE))</f>
        <v>#N/A</v>
      </c>
      <c r="K103" s="222" t="e">
        <f>IF(B103="","",VLOOKUP(B103,база!$E$4:$P$1000,база!$N$2,FALSE))</f>
        <v>#N/A</v>
      </c>
      <c r="L103" s="173" t="e">
        <f>IF(B103="","",VLOOKUP(B103,база!$E$4:$P$1000,база!$O$2,FALSE))</f>
        <v>#N/A</v>
      </c>
      <c r="M103" s="223"/>
      <c r="N103" s="223"/>
      <c r="O103" s="223"/>
      <c r="P103" s="223"/>
      <c r="Q103" s="223"/>
      <c r="R103" s="223"/>
      <c r="S103" s="223"/>
      <c r="T103" s="224">
        <f t="shared" si="60"/>
        <v>1.0000000000000001E-5</v>
      </c>
      <c r="U103" s="132" t="e">
        <f t="shared" si="62"/>
        <v>#N/A</v>
      </c>
      <c r="V103" s="175" t="str">
        <f t="shared" si="63"/>
        <v/>
      </c>
      <c r="W103" s="225" t="str">
        <f t="shared" si="64"/>
        <v/>
      </c>
      <c r="X103" s="132" t="e">
        <f t="shared" si="65"/>
        <v>#N/A</v>
      </c>
      <c r="Y103" s="175" t="e">
        <f t="shared" si="66"/>
        <v>#N/A</v>
      </c>
      <c r="Z103" s="172"/>
      <c r="AA103" s="235" t="e">
        <f t="shared" si="61"/>
        <v>#N/A</v>
      </c>
      <c r="AC103" s="231">
        <v>4</v>
      </c>
      <c r="AD103" s="156" t="s">
        <v>214</v>
      </c>
      <c r="AH103" s="255">
        <f t="shared" ref="AH103:AH120" si="69">IF(M103="х",A103*100,IF(M103="-",A103*100,M103)*100)</f>
        <v>0</v>
      </c>
      <c r="AI103" s="251">
        <f t="shared" ref="AI103:AI120" si="70">IF(N103="х",A103*100,IF(N103="-",A103*100,N103)*100)</f>
        <v>0</v>
      </c>
      <c r="AJ103" s="251">
        <f t="shared" ref="AJ103:AJ120" si="71">IF(O103="х",A103*100,IF(O103="-",A103*100,O103)*100)</f>
        <v>0</v>
      </c>
      <c r="AK103" s="251">
        <f t="shared" ref="AK103:AK120" si="72">IF(Q103="х",A103*100,IF(Q103="-",A103*100,Q103)*100)</f>
        <v>0</v>
      </c>
      <c r="AL103" s="251">
        <f t="shared" ref="AL103:AL120" si="73">IF(R103="х",A103*100,IF(R103="-",A103*100,R103)*100)</f>
        <v>0</v>
      </c>
      <c r="AM103" s="251">
        <f t="shared" ref="AM103:AM120" si="74">IF(S103="х",A103*100,IF(S103="-",A103*100,S103)*100)</f>
        <v>0</v>
      </c>
      <c r="AN103" s="252">
        <f t="shared" ref="AN103:AN120" si="75">LARGE($AH103:$AM103,2)</f>
        <v>0</v>
      </c>
      <c r="AO103" s="252">
        <f t="shared" ref="AO103:AO120" si="76">LARGE($AH103:$AM103,3)</f>
        <v>0</v>
      </c>
      <c r="AP103" s="252">
        <f t="shared" ref="AP103:AP120" si="77">LARGE($AH103:$AM103,4)</f>
        <v>0</v>
      </c>
      <c r="AQ103" s="252">
        <f t="shared" ref="AQ103:AQ120" si="78">LARGE($AH103:$AM103,5)</f>
        <v>0</v>
      </c>
      <c r="AR103" s="252">
        <f t="shared" ref="AR103:AR120" si="79">LARGE($AH103:$AM103,6)</f>
        <v>0</v>
      </c>
      <c r="AS103" s="253">
        <f t="shared" si="67"/>
        <v>0</v>
      </c>
      <c r="AT103" s="254">
        <f t="shared" si="68"/>
        <v>1.0000000000000001E-5</v>
      </c>
    </row>
    <row r="104" spans="1:46" ht="19.5" thickBot="1">
      <c r="A104" s="167">
        <v>4</v>
      </c>
      <c r="B104" s="161">
        <v>444</v>
      </c>
      <c r="C104" s="168" t="str">
        <f>IF(B104="","",VLOOKUP(B104,база!$E$4:$P$1000,база!$F$2,FALSE))</f>
        <v>Облова Елена</v>
      </c>
      <c r="D104" s="169">
        <f>IF(B104="","",VLOOKUP(B104,база!$E$4:$P$1000,база!$G$2,FALSE))</f>
        <v>36210</v>
      </c>
      <c r="E104" s="170">
        <f>IF(B104="","",VLOOKUP(B104,база!$E$4:$P$1000,база!$H$2,FALSE))</f>
        <v>1999</v>
      </c>
      <c r="F104" s="171">
        <f>IF(B104="","",VLOOKUP(B104,база!$E$4:$P$1000,база!$I$2,FALSE))</f>
        <v>1</v>
      </c>
      <c r="G104" s="220" t="str">
        <f>IF(B104="","",VLOOKUP(B104,база!$E$4:$P$1000,база!$J$2,FALSE))</f>
        <v>Тамбовская</v>
      </c>
      <c r="H104" s="220">
        <f>IF(B104="","",VLOOKUP(B104,база!$E$4:$P$1000,база!$K$2,FALSE))</f>
        <v>0</v>
      </c>
      <c r="I104" s="220">
        <f>IF(B104="","",VLOOKUP(B104,база!$E$4:$P$1000,база!$L$2,FALSE))</f>
        <v>0</v>
      </c>
      <c r="J104" s="220" t="str">
        <f>IF(B104="","",VLOOKUP(B104,база!$E$4:$P$1000,база!$M$2,FALSE))</f>
        <v>ЦПС по ЦИОС</v>
      </c>
      <c r="K104" s="222">
        <f>IF(B104="","",VLOOKUP(B104,база!$E$4:$P$1000,база!$N$2,FALSE))</f>
        <v>0</v>
      </c>
      <c r="L104" s="173" t="str">
        <f>IF(B104="","",VLOOKUP(B104,база!$E$4:$P$1000,база!$O$2,FALSE))</f>
        <v>СудомоннаТ.Г</v>
      </c>
      <c r="M104" s="223">
        <v>5.51</v>
      </c>
      <c r="N104" s="223">
        <v>5.78</v>
      </c>
      <c r="O104" s="223" t="s">
        <v>0</v>
      </c>
      <c r="P104" s="223"/>
      <c r="Q104" s="223">
        <v>5.56</v>
      </c>
      <c r="R104" s="223">
        <v>7.55</v>
      </c>
      <c r="S104" s="223" t="s">
        <v>0</v>
      </c>
      <c r="T104" s="224">
        <f t="shared" si="60"/>
        <v>7.5502000000000002</v>
      </c>
      <c r="U104" s="132">
        <f t="shared" si="62"/>
        <v>1</v>
      </c>
      <c r="V104" s="175">
        <f t="shared" si="63"/>
        <v>1</v>
      </c>
      <c r="W104" s="225" t="str">
        <f t="shared" si="64"/>
        <v>кмс</v>
      </c>
      <c r="X104" s="132" t="e">
        <f t="shared" si="65"/>
        <v>#N/A</v>
      </c>
      <c r="Y104" s="175" t="e">
        <f t="shared" si="66"/>
        <v>#N/A</v>
      </c>
      <c r="Z104" s="172"/>
      <c r="AA104" s="235" t="str">
        <f t="shared" si="61"/>
        <v>СудомоннаТ.Г</v>
      </c>
      <c r="AC104" s="231">
        <v>4.5</v>
      </c>
      <c r="AD104" s="156" t="s">
        <v>215</v>
      </c>
      <c r="AH104" s="250">
        <f t="shared" si="69"/>
        <v>551</v>
      </c>
      <c r="AI104" s="251">
        <f t="shared" si="70"/>
        <v>578</v>
      </c>
      <c r="AJ104" s="251">
        <f t="shared" si="71"/>
        <v>400</v>
      </c>
      <c r="AK104" s="251">
        <f t="shared" si="72"/>
        <v>556</v>
      </c>
      <c r="AL104" s="251">
        <f t="shared" si="73"/>
        <v>755</v>
      </c>
      <c r="AM104" s="251">
        <f t="shared" si="74"/>
        <v>400</v>
      </c>
      <c r="AN104" s="252">
        <f t="shared" si="75"/>
        <v>578</v>
      </c>
      <c r="AO104" s="252">
        <f t="shared" si="76"/>
        <v>556</v>
      </c>
      <c r="AP104" s="252">
        <f t="shared" si="77"/>
        <v>551</v>
      </c>
      <c r="AQ104" s="252">
        <f t="shared" si="78"/>
        <v>400</v>
      </c>
      <c r="AR104" s="252">
        <f t="shared" si="79"/>
        <v>400</v>
      </c>
      <c r="AS104" s="253">
        <f t="shared" si="67"/>
        <v>5.785565514004E+16</v>
      </c>
      <c r="AT104" s="254">
        <f t="shared" si="68"/>
        <v>2.0000000000000001E-4</v>
      </c>
    </row>
    <row r="105" spans="1:46" ht="19.5" thickBot="1">
      <c r="A105" s="167">
        <v>5</v>
      </c>
      <c r="B105" s="160">
        <v>144</v>
      </c>
      <c r="C105" s="168" t="e">
        <f>IF(B105="","",VLOOKUP(B105,база!$E$4:$P$1000,база!$F$2,FALSE))</f>
        <v>#N/A</v>
      </c>
      <c r="D105" s="169" t="e">
        <f>IF(B105="","",VLOOKUP(B105,база!$E$4:$P$1000,база!$G$2,FALSE))</f>
        <v>#N/A</v>
      </c>
      <c r="E105" s="170" t="e">
        <f>IF(B105="","",VLOOKUP(B105,база!$E$4:$P$1000,база!$H$2,FALSE))</f>
        <v>#N/A</v>
      </c>
      <c r="F105" s="171" t="e">
        <f>IF(B105="","",VLOOKUP(B105,база!$E$4:$P$1000,база!$I$2,FALSE))</f>
        <v>#N/A</v>
      </c>
      <c r="G105" s="220" t="e">
        <f>IF(B105="","",VLOOKUP(B105,база!$E$4:$P$1000,база!$J$2,FALSE))</f>
        <v>#N/A</v>
      </c>
      <c r="H105" s="220" t="e">
        <f>IF(B105="","",VLOOKUP(B105,база!$E$4:$P$1000,база!$K$2,FALSE))</f>
        <v>#N/A</v>
      </c>
      <c r="I105" s="220" t="e">
        <f>IF(B105="","",VLOOKUP(B105,база!$E$4:$P$1000,база!$L$2,FALSE))</f>
        <v>#N/A</v>
      </c>
      <c r="J105" s="220" t="e">
        <f>IF(B105="","",VLOOKUP(B105,база!$E$4:$P$1000,база!$M$2,FALSE))</f>
        <v>#N/A</v>
      </c>
      <c r="K105" s="222" t="e">
        <f>IF(B105="","",VLOOKUP(B105,база!$E$4:$P$1000,база!$N$2,FALSE))</f>
        <v>#N/A</v>
      </c>
      <c r="L105" s="173" t="e">
        <f>IF(B105="","",VLOOKUP(B105,база!$E$4:$P$1000,база!$O$2,FALSE))</f>
        <v>#N/A</v>
      </c>
      <c r="M105" s="223">
        <v>5.56</v>
      </c>
      <c r="N105" s="223">
        <v>5.55</v>
      </c>
      <c r="O105" s="223">
        <v>3.44</v>
      </c>
      <c r="P105" s="223"/>
      <c r="Q105" s="223">
        <v>5.55</v>
      </c>
      <c r="R105" s="234">
        <v>2.23</v>
      </c>
      <c r="S105" s="223">
        <v>4.46</v>
      </c>
      <c r="T105" s="224">
        <f t="shared" si="60"/>
        <v>5.5601699999999994</v>
      </c>
      <c r="U105" s="132" t="e">
        <f t="shared" si="62"/>
        <v>#N/A</v>
      </c>
      <c r="V105" s="175">
        <f t="shared" si="63"/>
        <v>5</v>
      </c>
      <c r="W105" s="225" t="str">
        <f t="shared" si="64"/>
        <v>1ю</v>
      </c>
      <c r="X105" s="132" t="e">
        <f t="shared" si="65"/>
        <v>#N/A</v>
      </c>
      <c r="Y105" s="175" t="e">
        <f t="shared" si="66"/>
        <v>#N/A</v>
      </c>
      <c r="Z105" s="172"/>
      <c r="AA105" s="235" t="e">
        <f t="shared" si="61"/>
        <v>#N/A</v>
      </c>
      <c r="AC105" s="231">
        <v>5</v>
      </c>
      <c r="AD105" s="156" t="s">
        <v>216</v>
      </c>
      <c r="AH105" s="250">
        <f t="shared" si="69"/>
        <v>556</v>
      </c>
      <c r="AI105" s="251">
        <f t="shared" si="70"/>
        <v>555</v>
      </c>
      <c r="AJ105" s="251">
        <f t="shared" si="71"/>
        <v>344</v>
      </c>
      <c r="AK105" s="251">
        <f t="shared" si="72"/>
        <v>555</v>
      </c>
      <c r="AL105" s="251">
        <f t="shared" si="73"/>
        <v>223</v>
      </c>
      <c r="AM105" s="251">
        <f t="shared" si="74"/>
        <v>446</v>
      </c>
      <c r="AN105" s="252">
        <f t="shared" si="75"/>
        <v>555</v>
      </c>
      <c r="AO105" s="252">
        <f t="shared" si="76"/>
        <v>555</v>
      </c>
      <c r="AP105" s="252">
        <f t="shared" si="77"/>
        <v>446</v>
      </c>
      <c r="AQ105" s="252">
        <f t="shared" si="78"/>
        <v>344</v>
      </c>
      <c r="AR105" s="252">
        <f t="shared" si="79"/>
        <v>223</v>
      </c>
      <c r="AS105" s="253">
        <f t="shared" si="67"/>
        <v>5.5555544634422304E+16</v>
      </c>
      <c r="AT105" s="254">
        <f t="shared" si="68"/>
        <v>1.7000000000000001E-4</v>
      </c>
    </row>
    <row r="106" spans="1:46" ht="19.5" thickBot="1">
      <c r="A106" s="167">
        <v>6</v>
      </c>
      <c r="B106" s="160">
        <v>29</v>
      </c>
      <c r="C106" s="168" t="str">
        <f>IF(B106="","",VLOOKUP(B106,база!$E$4:$P$1000,база!$F$2,FALSE))</f>
        <v>Буравская Екатерина</v>
      </c>
      <c r="D106" s="169">
        <f>IF(B106="","",VLOOKUP(B106,база!$E$4:$P$1000,база!$G$2,FALSE))</f>
        <v>35955</v>
      </c>
      <c r="E106" s="170">
        <f>IF(B106="","",VLOOKUP(B106,база!$E$4:$P$1000,база!$H$2,FALSE))</f>
        <v>1998</v>
      </c>
      <c r="F106" s="171">
        <f>IF(B106="","",VLOOKUP(B106,база!$E$4:$P$1000,база!$I$2,FALSE))</f>
        <v>1</v>
      </c>
      <c r="G106" s="220" t="str">
        <f>IF(B106="","",VLOOKUP(B106,база!$E$4:$P$1000,база!$J$2,FALSE))</f>
        <v>Смоленская</v>
      </c>
      <c r="H106" s="220">
        <f>IF(B106="","",VLOOKUP(B106,база!$E$4:$P$1000,база!$K$2,FALSE))</f>
        <v>0</v>
      </c>
      <c r="I106" s="220">
        <f>IF(B106="","",VLOOKUP(B106,база!$E$4:$P$1000,база!$L$2,FALSE))</f>
        <v>0</v>
      </c>
      <c r="J106" s="220" t="str">
        <f>IF(B106="","",VLOOKUP(B106,база!$E$4:$P$1000,база!$M$2,FALSE))</f>
        <v>СДЮСШОР,ЦСП</v>
      </c>
      <c r="K106" s="222">
        <f>IF(B106="","",VLOOKUP(B106,база!$E$4:$P$1000,база!$N$2,FALSE))</f>
        <v>0</v>
      </c>
      <c r="L106" s="173" t="str">
        <f>IF(B106="","",VLOOKUP(B106,база!$E$4:$P$1000,база!$O$2,FALSE))</f>
        <v>Малолетневы,АВ,ВА</v>
      </c>
      <c r="M106" s="223">
        <v>7.01</v>
      </c>
      <c r="N106" s="223"/>
      <c r="O106" s="223"/>
      <c r="P106" s="223"/>
      <c r="Q106" s="223"/>
      <c r="R106" s="223"/>
      <c r="S106" s="223"/>
      <c r="T106" s="224">
        <f t="shared" si="60"/>
        <v>7.0100099999999994</v>
      </c>
      <c r="U106" s="132">
        <f t="shared" si="62"/>
        <v>3</v>
      </c>
      <c r="V106" s="175">
        <f t="shared" si="63"/>
        <v>3</v>
      </c>
      <c r="W106" s="225">
        <f t="shared" si="64"/>
        <v>1</v>
      </c>
      <c r="X106" s="132" t="e">
        <f t="shared" si="65"/>
        <v>#N/A</v>
      </c>
      <c r="Y106" s="175" t="e">
        <f t="shared" si="66"/>
        <v>#N/A</v>
      </c>
      <c r="Z106" s="172"/>
      <c r="AA106" s="235" t="str">
        <f t="shared" si="61"/>
        <v>Малолетневы,АВ,ВА</v>
      </c>
      <c r="AC106" s="231">
        <v>5.6</v>
      </c>
      <c r="AD106" s="156">
        <v>3</v>
      </c>
      <c r="AH106" s="250">
        <f t="shared" si="69"/>
        <v>701</v>
      </c>
      <c r="AI106" s="251">
        <f t="shared" si="70"/>
        <v>0</v>
      </c>
      <c r="AJ106" s="251">
        <f t="shared" si="71"/>
        <v>0</v>
      </c>
      <c r="AK106" s="251">
        <f t="shared" si="72"/>
        <v>0</v>
      </c>
      <c r="AL106" s="251">
        <f t="shared" si="73"/>
        <v>0</v>
      </c>
      <c r="AM106" s="251">
        <f t="shared" si="74"/>
        <v>0</v>
      </c>
      <c r="AN106" s="252">
        <f t="shared" si="75"/>
        <v>0</v>
      </c>
      <c r="AO106" s="252">
        <f t="shared" si="76"/>
        <v>0</v>
      </c>
      <c r="AP106" s="252">
        <f t="shared" si="77"/>
        <v>0</v>
      </c>
      <c r="AQ106" s="252">
        <f t="shared" si="78"/>
        <v>0</v>
      </c>
      <c r="AR106" s="252">
        <f t="shared" si="79"/>
        <v>0</v>
      </c>
      <c r="AS106" s="253">
        <f t="shared" si="67"/>
        <v>0</v>
      </c>
      <c r="AT106" s="254">
        <f t="shared" si="68"/>
        <v>1.0000000000000001E-5</v>
      </c>
    </row>
    <row r="107" spans="1:46" ht="19.5" thickBot="1">
      <c r="A107" s="167">
        <v>7</v>
      </c>
      <c r="B107" s="160">
        <v>210</v>
      </c>
      <c r="C107" s="168" t="e">
        <f>IF(B107="","",VLOOKUP(B107,база!$E$4:$P$1000,база!$F$2,FALSE))</f>
        <v>#N/A</v>
      </c>
      <c r="D107" s="169" t="e">
        <f>IF(B107="","",VLOOKUP(B107,база!$E$4:$P$1000,база!$G$2,FALSE))</f>
        <v>#N/A</v>
      </c>
      <c r="E107" s="170" t="e">
        <f>IF(B107="","",VLOOKUP(B107,база!$E$4:$P$1000,база!$H$2,FALSE))</f>
        <v>#N/A</v>
      </c>
      <c r="F107" s="171" t="e">
        <f>IF(B107="","",VLOOKUP(B107,база!$E$4:$P$1000,база!$I$2,FALSE))</f>
        <v>#N/A</v>
      </c>
      <c r="G107" s="220" t="e">
        <f>IF(B107="","",VLOOKUP(B107,база!$E$4:$P$1000,база!$J$2,FALSE))</f>
        <v>#N/A</v>
      </c>
      <c r="H107" s="220" t="e">
        <f>IF(B107="","",VLOOKUP(B107,база!$E$4:$P$1000,база!$K$2,FALSE))</f>
        <v>#N/A</v>
      </c>
      <c r="I107" s="220" t="e">
        <f>IF(B107="","",VLOOKUP(B107,база!$E$4:$P$1000,база!$L$2,FALSE))</f>
        <v>#N/A</v>
      </c>
      <c r="J107" s="220" t="e">
        <f>IF(B107="","",VLOOKUP(B107,база!$E$4:$P$1000,база!$M$2,FALSE))</f>
        <v>#N/A</v>
      </c>
      <c r="K107" s="222" t="e">
        <f>IF(B107="","",VLOOKUP(B107,база!$E$4:$P$1000,база!$N$2,FALSE))</f>
        <v>#N/A</v>
      </c>
      <c r="L107" s="173" t="e">
        <f>IF(B107="","",VLOOKUP(B107,база!$E$4:$P$1000,база!$O$2,FALSE))</f>
        <v>#N/A</v>
      </c>
      <c r="M107" s="223">
        <v>3.99</v>
      </c>
      <c r="N107" s="223"/>
      <c r="O107" s="223"/>
      <c r="P107" s="223"/>
      <c r="Q107" s="223"/>
      <c r="R107" s="223"/>
      <c r="S107" s="223"/>
      <c r="T107" s="224">
        <f t="shared" si="60"/>
        <v>3.9900100000000003</v>
      </c>
      <c r="U107" s="132" t="e">
        <f t="shared" si="62"/>
        <v>#N/A</v>
      </c>
      <c r="V107" s="175">
        <f t="shared" si="63"/>
        <v>7</v>
      </c>
      <c r="W107" s="225" t="str">
        <f t="shared" si="64"/>
        <v>б\р</v>
      </c>
      <c r="X107" s="132" t="e">
        <f t="shared" si="65"/>
        <v>#N/A</v>
      </c>
      <c r="Y107" s="175" t="e">
        <f t="shared" si="66"/>
        <v>#N/A</v>
      </c>
      <c r="Z107" s="172"/>
      <c r="AA107" s="235" t="e">
        <f t="shared" si="61"/>
        <v>#N/A</v>
      </c>
      <c r="AB107" s="236"/>
      <c r="AC107" s="231">
        <v>6.25</v>
      </c>
      <c r="AD107" s="156">
        <v>2</v>
      </c>
      <c r="AH107" s="250">
        <f t="shared" si="69"/>
        <v>399</v>
      </c>
      <c r="AI107" s="251">
        <f t="shared" si="70"/>
        <v>0</v>
      </c>
      <c r="AJ107" s="251">
        <f t="shared" si="71"/>
        <v>0</v>
      </c>
      <c r="AK107" s="251">
        <f t="shared" si="72"/>
        <v>0</v>
      </c>
      <c r="AL107" s="251">
        <f t="shared" si="73"/>
        <v>0</v>
      </c>
      <c r="AM107" s="251">
        <f t="shared" si="74"/>
        <v>0</v>
      </c>
      <c r="AN107" s="252">
        <f t="shared" si="75"/>
        <v>0</v>
      </c>
      <c r="AO107" s="252">
        <f t="shared" si="76"/>
        <v>0</v>
      </c>
      <c r="AP107" s="252">
        <f t="shared" si="77"/>
        <v>0</v>
      </c>
      <c r="AQ107" s="252">
        <f t="shared" si="78"/>
        <v>0</v>
      </c>
      <c r="AR107" s="252">
        <f t="shared" si="79"/>
        <v>0</v>
      </c>
      <c r="AS107" s="253">
        <f t="shared" si="67"/>
        <v>0</v>
      </c>
      <c r="AT107" s="254">
        <f t="shared" si="68"/>
        <v>1.0000000000000001E-5</v>
      </c>
    </row>
    <row r="108" spans="1:46" ht="19.5" thickBot="1">
      <c r="A108" s="167">
        <v>8</v>
      </c>
      <c r="B108" s="160">
        <v>181</v>
      </c>
      <c r="C108" s="168" t="str">
        <f>IF(B108="","",VLOOKUP(B108,база!$E$4:$P$1000,база!$F$2,FALSE))</f>
        <v>Серпикова Алена</v>
      </c>
      <c r="D108" s="169">
        <f>IF(B108="","",VLOOKUP(B108,база!$E$4:$P$1000,база!$G$2,FALSE))</f>
        <v>35219</v>
      </c>
      <c r="E108" s="170">
        <f>IF(B108="","",VLOOKUP(B108,база!$E$4:$P$1000,база!$H$2,FALSE))</f>
        <v>1996</v>
      </c>
      <c r="F108" s="171">
        <f>IF(B108="","",VLOOKUP(B108,база!$E$4:$P$1000,база!$I$2,FALSE))</f>
        <v>1</v>
      </c>
      <c r="G108" s="220" t="str">
        <f>IF(B108="","",VLOOKUP(B108,база!$E$4:$P$1000,база!$J$2,FALSE))</f>
        <v>Брянская</v>
      </c>
      <c r="H108" s="220">
        <f>IF(B108="","",VLOOKUP(B108,база!$E$4:$P$1000,база!$K$2,FALSE))</f>
        <v>0</v>
      </c>
      <c r="I108" s="220">
        <f>IF(B108="","",VLOOKUP(B108,база!$E$4:$P$1000,база!$L$2,FALSE))</f>
        <v>0</v>
      </c>
      <c r="J108" s="220" t="str">
        <f>IF(B108="","",VLOOKUP(B108,база!$E$4:$P$1000,база!$M$2,FALSE))</f>
        <v>БГУОР, БОСДЮСШОР «Русь»</v>
      </c>
      <c r="K108" s="222">
        <f>IF(B108="","",VLOOKUP(B108,база!$E$4:$P$1000,база!$N$2,FALSE))</f>
        <v>0</v>
      </c>
      <c r="L108" s="173" t="str">
        <f>IF(B108="","",VLOOKUP(B108,база!$E$4:$P$1000,база!$O$2,FALSE))</f>
        <v>Мишкин В.С.</v>
      </c>
      <c r="M108" s="223"/>
      <c r="N108" s="223"/>
      <c r="O108" s="223"/>
      <c r="P108" s="223"/>
      <c r="Q108" s="223"/>
      <c r="R108" s="223"/>
      <c r="S108" s="223"/>
      <c r="T108" s="224">
        <f t="shared" si="60"/>
        <v>1.0000000000000001E-5</v>
      </c>
      <c r="U108" s="132" t="str">
        <f t="shared" si="62"/>
        <v/>
      </c>
      <c r="V108" s="175" t="str">
        <f t="shared" si="63"/>
        <v/>
      </c>
      <c r="W108" s="225" t="str">
        <f t="shared" si="64"/>
        <v/>
      </c>
      <c r="X108" s="132" t="str">
        <f t="shared" si="65"/>
        <v/>
      </c>
      <c r="Y108" s="175" t="str">
        <f t="shared" si="66"/>
        <v/>
      </c>
      <c r="Z108" s="172"/>
      <c r="AA108" s="235" t="str">
        <f t="shared" si="61"/>
        <v>Мишкин В.С.</v>
      </c>
      <c r="AC108" s="231">
        <v>6.75</v>
      </c>
      <c r="AD108" s="156">
        <v>1</v>
      </c>
      <c r="AH108" s="250">
        <f t="shared" si="69"/>
        <v>0</v>
      </c>
      <c r="AI108" s="251">
        <f t="shared" si="70"/>
        <v>0</v>
      </c>
      <c r="AJ108" s="251">
        <f t="shared" si="71"/>
        <v>0</v>
      </c>
      <c r="AK108" s="251">
        <f t="shared" si="72"/>
        <v>0</v>
      </c>
      <c r="AL108" s="251">
        <f t="shared" si="73"/>
        <v>0</v>
      </c>
      <c r="AM108" s="251">
        <f t="shared" si="74"/>
        <v>0</v>
      </c>
      <c r="AN108" s="252">
        <f t="shared" si="75"/>
        <v>0</v>
      </c>
      <c r="AO108" s="252">
        <f t="shared" si="76"/>
        <v>0</v>
      </c>
      <c r="AP108" s="252">
        <f t="shared" si="77"/>
        <v>0</v>
      </c>
      <c r="AQ108" s="252">
        <f t="shared" si="78"/>
        <v>0</v>
      </c>
      <c r="AR108" s="252">
        <f t="shared" si="79"/>
        <v>0</v>
      </c>
      <c r="AS108" s="253">
        <f t="shared" si="67"/>
        <v>0</v>
      </c>
      <c r="AT108" s="254">
        <f t="shared" si="68"/>
        <v>1.0000000000000001E-5</v>
      </c>
    </row>
    <row r="109" spans="1:46" ht="19.149999999999999" customHeight="1" thickBot="1">
      <c r="A109" s="167">
        <v>9</v>
      </c>
      <c r="B109" s="160">
        <v>417</v>
      </c>
      <c r="C109" s="168" t="e">
        <f>IF(B109="","",VLOOKUP(B109,база!$E$4:$P$1000,база!$F$2,FALSE))</f>
        <v>#N/A</v>
      </c>
      <c r="D109" s="169" t="e">
        <f>IF(B109="","",VLOOKUP(B109,база!$E$4:$P$1000,база!$G$2,FALSE))</f>
        <v>#N/A</v>
      </c>
      <c r="E109" s="170" t="e">
        <f>IF(B109="","",VLOOKUP(B109,база!$E$4:$P$1000,база!$H$2,FALSE))</f>
        <v>#N/A</v>
      </c>
      <c r="F109" s="171" t="e">
        <f>IF(B109="","",VLOOKUP(B109,база!$E$4:$P$1000,база!$I$2,FALSE))</f>
        <v>#N/A</v>
      </c>
      <c r="G109" s="220" t="e">
        <f>IF(B109="","",VLOOKUP(B109,база!$E$4:$P$1000,база!$J$2,FALSE))</f>
        <v>#N/A</v>
      </c>
      <c r="H109" s="220" t="e">
        <f>IF(B109="","",VLOOKUP(B109,база!$E$4:$P$1000,база!$K$2,FALSE))</f>
        <v>#N/A</v>
      </c>
      <c r="I109" s="220" t="e">
        <f>IF(B109="","",VLOOKUP(B109,база!$E$4:$P$1000,база!$L$2,FALSE))</f>
        <v>#N/A</v>
      </c>
      <c r="J109" s="220" t="e">
        <f>IF(B109="","",VLOOKUP(B109,база!$E$4:$P$1000,база!$M$2,FALSE))</f>
        <v>#N/A</v>
      </c>
      <c r="K109" s="222" t="e">
        <f>IF(B109="","",VLOOKUP(B109,база!$E$4:$P$1000,база!$N$2,FALSE))</f>
        <v>#N/A</v>
      </c>
      <c r="L109" s="173" t="e">
        <f>IF(B109="","",VLOOKUP(B109,база!$E$4:$P$1000,база!$O$2,FALSE))</f>
        <v>#N/A</v>
      </c>
      <c r="M109" s="223">
        <v>5.56</v>
      </c>
      <c r="N109" s="223">
        <v>5.55</v>
      </c>
      <c r="O109" s="223">
        <v>3.45</v>
      </c>
      <c r="P109" s="223"/>
      <c r="Q109" s="223">
        <v>5.55</v>
      </c>
      <c r="R109" s="234">
        <v>2.67</v>
      </c>
      <c r="S109" s="223">
        <v>4.46</v>
      </c>
      <c r="T109" s="224">
        <f t="shared" si="60"/>
        <v>5.5601799999999999</v>
      </c>
      <c r="U109" s="132" t="e">
        <f t="shared" si="62"/>
        <v>#N/A</v>
      </c>
      <c r="V109" s="175">
        <f t="shared" si="63"/>
        <v>4</v>
      </c>
      <c r="W109" s="225" t="str">
        <f t="shared" si="64"/>
        <v>1ю</v>
      </c>
      <c r="X109" s="132" t="e">
        <f t="shared" si="65"/>
        <v>#N/A</v>
      </c>
      <c r="Y109" s="175" t="e">
        <f t="shared" si="66"/>
        <v>#N/A</v>
      </c>
      <c r="Z109" s="172"/>
      <c r="AA109" s="235" t="e">
        <f t="shared" si="61"/>
        <v>#N/A</v>
      </c>
      <c r="AC109" s="231">
        <v>7.1</v>
      </c>
      <c r="AD109" s="156" t="s">
        <v>34</v>
      </c>
      <c r="AH109" s="250">
        <f t="shared" si="69"/>
        <v>556</v>
      </c>
      <c r="AI109" s="251">
        <f t="shared" si="70"/>
        <v>555</v>
      </c>
      <c r="AJ109" s="251">
        <f t="shared" si="71"/>
        <v>345</v>
      </c>
      <c r="AK109" s="251">
        <f t="shared" si="72"/>
        <v>555</v>
      </c>
      <c r="AL109" s="251">
        <f t="shared" si="73"/>
        <v>267</v>
      </c>
      <c r="AM109" s="251">
        <f t="shared" si="74"/>
        <v>446</v>
      </c>
      <c r="AN109" s="252">
        <f t="shared" si="75"/>
        <v>555</v>
      </c>
      <c r="AO109" s="252">
        <f t="shared" si="76"/>
        <v>555</v>
      </c>
      <c r="AP109" s="252">
        <f t="shared" si="77"/>
        <v>446</v>
      </c>
      <c r="AQ109" s="252">
        <f t="shared" si="78"/>
        <v>345</v>
      </c>
      <c r="AR109" s="252">
        <f t="shared" si="79"/>
        <v>267</v>
      </c>
      <c r="AS109" s="253">
        <f t="shared" si="67"/>
        <v>5.5555544634526704E+16</v>
      </c>
      <c r="AT109" s="254">
        <f t="shared" si="68"/>
        <v>1.8000000000000001E-4</v>
      </c>
    </row>
    <row r="110" spans="1:46" ht="19.5" thickBot="1">
      <c r="A110" s="167">
        <v>10</v>
      </c>
      <c r="B110" s="160">
        <v>39</v>
      </c>
      <c r="C110" s="168" t="str">
        <f>IF(B110="","",VLOOKUP(B110,база!$E$4:$P$1000,база!$F$2,FALSE))</f>
        <v>Митькова Мария</v>
      </c>
      <c r="D110" s="169">
        <f>IF(B110="","",VLOOKUP(B110,база!$E$4:$P$1000,база!$G$2,FALSE))</f>
        <v>36498</v>
      </c>
      <c r="E110" s="170">
        <f>IF(B110="","",VLOOKUP(B110,база!$E$4:$P$1000,база!$H$2,FALSE))</f>
        <v>1999</v>
      </c>
      <c r="F110" s="171">
        <f>IF(B110="","",VLOOKUP(B110,база!$E$4:$P$1000,база!$I$2,FALSE))</f>
        <v>1</v>
      </c>
      <c r="G110" s="220" t="str">
        <f>IF(B110="","",VLOOKUP(B110,база!$E$4:$P$1000,база!$J$2,FALSE))</f>
        <v>Смоленская</v>
      </c>
      <c r="H110" s="220">
        <f>IF(B110="","",VLOOKUP(B110,база!$E$4:$P$1000,база!$K$2,FALSE))</f>
        <v>0</v>
      </c>
      <c r="I110" s="220">
        <f>IF(B110="","",VLOOKUP(B110,база!$E$4:$P$1000,база!$L$2,FALSE))</f>
        <v>0</v>
      </c>
      <c r="J110" s="220" t="str">
        <f>IF(B110="","",VLOOKUP(B110,база!$E$4:$P$1000,база!$M$2,FALSE))</f>
        <v>СДЮСШОР</v>
      </c>
      <c r="K110" s="222">
        <f>IF(B110="","",VLOOKUP(B110,база!$E$4:$P$1000,база!$N$2,FALSE))</f>
        <v>0</v>
      </c>
      <c r="L110" s="173" t="str">
        <f>IF(B110="","",VLOOKUP(B110,база!$E$4:$P$1000,база!$O$2,FALSE))</f>
        <v>Креглева И.А.</v>
      </c>
      <c r="M110" s="223"/>
      <c r="N110" s="223"/>
      <c r="O110" s="223"/>
      <c r="P110" s="223"/>
      <c r="Q110" s="223"/>
      <c r="R110" s="223"/>
      <c r="S110" s="223"/>
      <c r="T110" s="224">
        <f t="shared" si="60"/>
        <v>1.0000000000000001E-5</v>
      </c>
      <c r="U110" s="132" t="str">
        <f t="shared" si="62"/>
        <v/>
      </c>
      <c r="V110" s="175" t="str">
        <f t="shared" si="63"/>
        <v/>
      </c>
      <c r="W110" s="225" t="str">
        <f t="shared" si="64"/>
        <v/>
      </c>
      <c r="X110" s="132" t="str">
        <f t="shared" si="65"/>
        <v/>
      </c>
      <c r="Y110" s="175" t="str">
        <f t="shared" si="66"/>
        <v/>
      </c>
      <c r="Z110" s="172"/>
      <c r="AA110" s="235" t="str">
        <f t="shared" si="61"/>
        <v>Креглева И.А.</v>
      </c>
      <c r="AC110" s="231">
        <v>7.6</v>
      </c>
      <c r="AD110" s="156" t="s">
        <v>32</v>
      </c>
      <c r="AH110" s="250">
        <f t="shared" si="69"/>
        <v>0</v>
      </c>
      <c r="AI110" s="251">
        <f t="shared" si="70"/>
        <v>0</v>
      </c>
      <c r="AJ110" s="251">
        <f t="shared" si="71"/>
        <v>0</v>
      </c>
      <c r="AK110" s="251">
        <f t="shared" si="72"/>
        <v>0</v>
      </c>
      <c r="AL110" s="251">
        <f t="shared" si="73"/>
        <v>0</v>
      </c>
      <c r="AM110" s="251">
        <f t="shared" si="74"/>
        <v>0</v>
      </c>
      <c r="AN110" s="252">
        <f t="shared" si="75"/>
        <v>0</v>
      </c>
      <c r="AO110" s="252">
        <f t="shared" si="76"/>
        <v>0</v>
      </c>
      <c r="AP110" s="252">
        <f t="shared" si="77"/>
        <v>0</v>
      </c>
      <c r="AQ110" s="252">
        <f t="shared" si="78"/>
        <v>0</v>
      </c>
      <c r="AR110" s="252">
        <f t="shared" si="79"/>
        <v>0</v>
      </c>
      <c r="AS110" s="253">
        <f t="shared" si="67"/>
        <v>0</v>
      </c>
      <c r="AT110" s="254">
        <f t="shared" si="68"/>
        <v>1.0000000000000001E-5</v>
      </c>
    </row>
    <row r="111" spans="1:46" ht="19.5" thickBot="1">
      <c r="A111" s="167">
        <v>11</v>
      </c>
      <c r="B111" s="160">
        <v>454</v>
      </c>
      <c r="C111" s="168" t="e">
        <f>IF(B111="","",VLOOKUP(B111,база!$E$4:$P$1000,база!$F$2,FALSE))</f>
        <v>#N/A</v>
      </c>
      <c r="D111" s="169" t="e">
        <f>IF(B111="","",VLOOKUP(B111,база!$E$4:$P$1000,база!$G$2,FALSE))</f>
        <v>#N/A</v>
      </c>
      <c r="E111" s="170" t="e">
        <f>IF(B111="","",VLOOKUP(B111,база!$E$4:$P$1000,база!$H$2,FALSE))</f>
        <v>#N/A</v>
      </c>
      <c r="F111" s="171" t="e">
        <f>IF(B111="","",VLOOKUP(B111,база!$E$4:$P$1000,база!$I$2,FALSE))</f>
        <v>#N/A</v>
      </c>
      <c r="G111" s="220" t="e">
        <f>IF(B111="","",VLOOKUP(B111,база!$E$4:$P$1000,база!$J$2,FALSE))</f>
        <v>#N/A</v>
      </c>
      <c r="H111" s="220" t="e">
        <f>IF(B111="","",VLOOKUP(B111,база!$E$4:$P$1000,база!$K$2,FALSE))</f>
        <v>#N/A</v>
      </c>
      <c r="I111" s="220" t="e">
        <f>IF(B111="","",VLOOKUP(B111,база!$E$4:$P$1000,база!$L$2,FALSE))</f>
        <v>#N/A</v>
      </c>
      <c r="J111" s="220" t="e">
        <f>IF(B111="","",VLOOKUP(B111,база!$E$4:$P$1000,база!$M$2,FALSE))</f>
        <v>#N/A</v>
      </c>
      <c r="K111" s="222" t="e">
        <f>IF(B111="","",VLOOKUP(B111,база!$E$4:$P$1000,база!$N$2,FALSE))</f>
        <v>#N/A</v>
      </c>
      <c r="L111" s="173" t="e">
        <f>IF(B111="","",VLOOKUP(B111,база!$E$4:$P$1000,база!$O$2,FALSE))</f>
        <v>#N/A</v>
      </c>
      <c r="M111" s="223"/>
      <c r="N111" s="223"/>
      <c r="O111" s="223"/>
      <c r="P111" s="223"/>
      <c r="Q111" s="223"/>
      <c r="R111" s="223"/>
      <c r="S111" s="223"/>
      <c r="T111" s="224">
        <f t="shared" si="60"/>
        <v>1.0000000000000001E-5</v>
      </c>
      <c r="U111" s="132" t="e">
        <f t="shared" si="62"/>
        <v>#N/A</v>
      </c>
      <c r="V111" s="175" t="str">
        <f t="shared" si="63"/>
        <v/>
      </c>
      <c r="W111" s="225" t="str">
        <f t="shared" si="64"/>
        <v/>
      </c>
      <c r="X111" s="132" t="e">
        <f t="shared" si="65"/>
        <v>#N/A</v>
      </c>
      <c r="Y111" s="175" t="e">
        <f t="shared" si="66"/>
        <v>#N/A</v>
      </c>
      <c r="Z111" s="172"/>
      <c r="AA111" s="235" t="e">
        <f t="shared" si="61"/>
        <v>#N/A</v>
      </c>
      <c r="AC111" s="238">
        <v>8</v>
      </c>
      <c r="AD111" s="156" t="s">
        <v>33</v>
      </c>
      <c r="AH111" s="250">
        <f t="shared" si="69"/>
        <v>0</v>
      </c>
      <c r="AI111" s="251">
        <f t="shared" si="70"/>
        <v>0</v>
      </c>
      <c r="AJ111" s="251">
        <f t="shared" si="71"/>
        <v>0</v>
      </c>
      <c r="AK111" s="251">
        <f t="shared" si="72"/>
        <v>0</v>
      </c>
      <c r="AL111" s="251">
        <f t="shared" si="73"/>
        <v>0</v>
      </c>
      <c r="AM111" s="251">
        <f t="shared" si="74"/>
        <v>0</v>
      </c>
      <c r="AN111" s="252">
        <f t="shared" si="75"/>
        <v>0</v>
      </c>
      <c r="AO111" s="252">
        <f t="shared" si="76"/>
        <v>0</v>
      </c>
      <c r="AP111" s="252">
        <f t="shared" si="77"/>
        <v>0</v>
      </c>
      <c r="AQ111" s="252">
        <f t="shared" si="78"/>
        <v>0</v>
      </c>
      <c r="AR111" s="252">
        <f t="shared" si="79"/>
        <v>0</v>
      </c>
      <c r="AS111" s="253">
        <f t="shared" si="67"/>
        <v>0</v>
      </c>
      <c r="AT111" s="254">
        <f t="shared" si="68"/>
        <v>1.0000000000000001E-5</v>
      </c>
    </row>
    <row r="112" spans="1:46" ht="18.75">
      <c r="A112" s="167">
        <v>12</v>
      </c>
      <c r="B112" s="160">
        <v>299</v>
      </c>
      <c r="C112" s="168" t="str">
        <f>IF(B112="","",VLOOKUP(B112,база!$E$4:$P$1000,база!$F$2,FALSE))</f>
        <v>Межерицкая Елизавета</v>
      </c>
      <c r="D112" s="169">
        <f>IF(B112="","",VLOOKUP(B112,база!$E$4:$P$1000,база!$G$2,FALSE))</f>
        <v>36506</v>
      </c>
      <c r="E112" s="170">
        <f>IF(B112="","",VLOOKUP(B112,база!$E$4:$P$1000,база!$H$2,FALSE))</f>
        <v>1999</v>
      </c>
      <c r="F112" s="171">
        <f>IF(B112="","",VLOOKUP(B112,база!$E$4:$P$1000,база!$I$2,FALSE))</f>
        <v>2</v>
      </c>
      <c r="G112" s="220" t="str">
        <f>IF(B112="","",VLOOKUP(B112,база!$E$4:$P$1000,база!$J$2,FALSE))</f>
        <v>Калужская</v>
      </c>
      <c r="H112" s="220">
        <f>IF(B112="","",VLOOKUP(B112,база!$E$4:$P$1000,база!$K$2,FALSE))</f>
        <v>0</v>
      </c>
      <c r="I112" s="220">
        <f>IF(B112="","",VLOOKUP(B112,база!$E$4:$P$1000,база!$L$2,FALSE))</f>
        <v>0</v>
      </c>
      <c r="J112" s="220" t="str">
        <f>IF(B112="","",VLOOKUP(B112,база!$E$4:$P$1000,база!$M$2,FALSE))</f>
        <v>темп</v>
      </c>
      <c r="K112" s="222">
        <f>IF(B112="","",VLOOKUP(B112,база!$E$4:$P$1000,база!$N$2,FALSE))</f>
        <v>0</v>
      </c>
      <c r="L112" s="173" t="str">
        <f>IF(B112="","",VLOOKUP(B112,база!$E$4:$P$1000,база!$O$2,FALSE))</f>
        <v>Волкович А.Ю.   Михайлова Т.Н.</v>
      </c>
      <c r="M112" s="223"/>
      <c r="N112" s="223"/>
      <c r="O112" s="223"/>
      <c r="P112" s="223"/>
      <c r="Q112" s="223"/>
      <c r="R112" s="223"/>
      <c r="S112" s="223"/>
      <c r="T112" s="224">
        <f t="shared" si="60"/>
        <v>1.0000000000000001E-5</v>
      </c>
      <c r="U112" s="132" t="str">
        <f t="shared" si="62"/>
        <v/>
      </c>
      <c r="V112" s="175" t="str">
        <f t="shared" si="63"/>
        <v/>
      </c>
      <c r="W112" s="225" t="str">
        <f t="shared" si="64"/>
        <v/>
      </c>
      <c r="X112" s="132" t="str">
        <f t="shared" si="65"/>
        <v/>
      </c>
      <c r="Y112" s="175" t="str">
        <f t="shared" si="66"/>
        <v/>
      </c>
      <c r="Z112" s="172"/>
      <c r="AA112" s="235" t="str">
        <f t="shared" si="61"/>
        <v>Волкович А.Ю.   Михайлова Т.Н.</v>
      </c>
      <c r="AH112" s="250">
        <f t="shared" si="69"/>
        <v>0</v>
      </c>
      <c r="AI112" s="251">
        <f t="shared" si="70"/>
        <v>0</v>
      </c>
      <c r="AJ112" s="251">
        <f t="shared" si="71"/>
        <v>0</v>
      </c>
      <c r="AK112" s="251">
        <f t="shared" si="72"/>
        <v>0</v>
      </c>
      <c r="AL112" s="251">
        <f t="shared" si="73"/>
        <v>0</v>
      </c>
      <c r="AM112" s="251">
        <f t="shared" si="74"/>
        <v>0</v>
      </c>
      <c r="AN112" s="252">
        <f t="shared" si="75"/>
        <v>0</v>
      </c>
      <c r="AO112" s="252">
        <f t="shared" si="76"/>
        <v>0</v>
      </c>
      <c r="AP112" s="252">
        <f t="shared" si="77"/>
        <v>0</v>
      </c>
      <c r="AQ112" s="252">
        <f t="shared" si="78"/>
        <v>0</v>
      </c>
      <c r="AR112" s="252">
        <f t="shared" si="79"/>
        <v>0</v>
      </c>
      <c r="AS112" s="253">
        <f t="shared" si="67"/>
        <v>0</v>
      </c>
      <c r="AT112" s="254">
        <f t="shared" si="68"/>
        <v>1.0000000000000001E-5</v>
      </c>
    </row>
    <row r="113" spans="1:46" ht="18.75">
      <c r="A113" s="167">
        <v>13</v>
      </c>
      <c r="B113" s="160">
        <v>208</v>
      </c>
      <c r="C113" s="168" t="str">
        <f>IF(B113="","",VLOOKUP(B113,база!$E$4:$P$1000,база!$F$2,FALSE))</f>
        <v>Кузнецова Екатерина</v>
      </c>
      <c r="D113" s="169">
        <f>IF(B113="","",VLOOKUP(B113,база!$E$4:$P$1000,база!$G$2,FALSE))</f>
        <v>33246</v>
      </c>
      <c r="E113" s="170">
        <f>IF(B113="","",VLOOKUP(B113,база!$E$4:$P$1000,база!$H$2,FALSE))</f>
        <v>1991</v>
      </c>
      <c r="F113" s="171" t="str">
        <f>IF(B113="","",VLOOKUP(B113,база!$E$4:$P$1000,база!$I$2,FALSE))</f>
        <v>МС</v>
      </c>
      <c r="G113" s="220" t="str">
        <f>IF(B113="","",VLOOKUP(B113,база!$E$4:$P$1000,база!$J$2,FALSE))</f>
        <v>Брянская</v>
      </c>
      <c r="H113" s="220">
        <f>IF(B113="","",VLOOKUP(B113,база!$E$4:$P$1000,база!$K$2,FALSE))</f>
        <v>0</v>
      </c>
      <c r="I113" s="220">
        <f>IF(B113="","",VLOOKUP(B113,база!$E$4:$P$1000,база!$L$2,FALSE))</f>
        <v>0</v>
      </c>
      <c r="J113" s="220" t="str">
        <f>IF(B113="","",VLOOKUP(B113,база!$E$4:$P$1000,база!$M$2,FALSE))</f>
        <v>БОСДЮСШОР по л/а</v>
      </c>
      <c r="K113" s="222">
        <f>IF(B113="","",VLOOKUP(B113,база!$E$4:$P$1000,база!$N$2,FALSE))</f>
        <v>0</v>
      </c>
      <c r="L113" s="173" t="str">
        <f>IF(B113="","",VLOOKUP(B113,база!$E$4:$P$1000,база!$O$2,FALSE))</f>
        <v>Цахилов И.Л., Дроздов А.В., ЗТР Рябинкин С.А.</v>
      </c>
      <c r="M113" s="223"/>
      <c r="N113" s="223"/>
      <c r="O113" s="223"/>
      <c r="P113" s="223"/>
      <c r="Q113" s="223"/>
      <c r="R113" s="223"/>
      <c r="S113" s="223"/>
      <c r="T113" s="224">
        <f t="shared" si="60"/>
        <v>1.0000000000000001E-5</v>
      </c>
      <c r="U113" s="132" t="str">
        <f t="shared" si="62"/>
        <v/>
      </c>
      <c r="V113" s="175" t="str">
        <f t="shared" si="63"/>
        <v/>
      </c>
      <c r="W113" s="225" t="str">
        <f t="shared" si="64"/>
        <v/>
      </c>
      <c r="X113" s="132" t="str">
        <f t="shared" si="65"/>
        <v/>
      </c>
      <c r="Y113" s="175" t="str">
        <f t="shared" si="66"/>
        <v/>
      </c>
      <c r="Z113" s="172"/>
      <c r="AA113" s="235" t="str">
        <f t="shared" si="61"/>
        <v>Цахилов И.Л., Дроздов А.В., ЗТР Рябинкин С.А.</v>
      </c>
      <c r="AH113" s="250">
        <f t="shared" si="69"/>
        <v>0</v>
      </c>
      <c r="AI113" s="251">
        <f t="shared" si="70"/>
        <v>0</v>
      </c>
      <c r="AJ113" s="251">
        <f t="shared" si="71"/>
        <v>0</v>
      </c>
      <c r="AK113" s="251">
        <f t="shared" si="72"/>
        <v>0</v>
      </c>
      <c r="AL113" s="251">
        <f t="shared" si="73"/>
        <v>0</v>
      </c>
      <c r="AM113" s="251">
        <f t="shared" si="74"/>
        <v>0</v>
      </c>
      <c r="AN113" s="252">
        <f t="shared" si="75"/>
        <v>0</v>
      </c>
      <c r="AO113" s="252">
        <f t="shared" si="76"/>
        <v>0</v>
      </c>
      <c r="AP113" s="252">
        <f t="shared" si="77"/>
        <v>0</v>
      </c>
      <c r="AQ113" s="252">
        <f t="shared" si="78"/>
        <v>0</v>
      </c>
      <c r="AR113" s="252">
        <f t="shared" si="79"/>
        <v>0</v>
      </c>
      <c r="AS113" s="253">
        <f t="shared" si="67"/>
        <v>0</v>
      </c>
      <c r="AT113" s="254">
        <f t="shared" si="68"/>
        <v>1.0000000000000001E-5</v>
      </c>
    </row>
    <row r="114" spans="1:46" ht="18.75">
      <c r="A114" s="167">
        <v>14</v>
      </c>
      <c r="B114" s="160">
        <v>32</v>
      </c>
      <c r="C114" s="168" t="e">
        <f>IF(B114="","",VLOOKUP(B114,база!$E$4:$P$1000,база!$F$2,FALSE))</f>
        <v>#N/A</v>
      </c>
      <c r="D114" s="169" t="e">
        <f>IF(B114="","",VLOOKUP(B114,база!$E$4:$P$1000,база!$G$2,FALSE))</f>
        <v>#N/A</v>
      </c>
      <c r="E114" s="170" t="e">
        <f>IF(B114="","",VLOOKUP(B114,база!$E$4:$P$1000,база!$H$2,FALSE))</f>
        <v>#N/A</v>
      </c>
      <c r="F114" s="171" t="e">
        <f>IF(B114="","",VLOOKUP(B114,база!$E$4:$P$1000,база!$I$2,FALSE))</f>
        <v>#N/A</v>
      </c>
      <c r="G114" s="220" t="e">
        <f>IF(B114="","",VLOOKUP(B114,база!$E$4:$P$1000,база!$J$2,FALSE))</f>
        <v>#N/A</v>
      </c>
      <c r="H114" s="220" t="e">
        <f>IF(B114="","",VLOOKUP(B114,база!$E$4:$P$1000,база!$K$2,FALSE))</f>
        <v>#N/A</v>
      </c>
      <c r="I114" s="220" t="e">
        <f>IF(B114="","",VLOOKUP(B114,база!$E$4:$P$1000,база!$L$2,FALSE))</f>
        <v>#N/A</v>
      </c>
      <c r="J114" s="220" t="e">
        <f>IF(B114="","",VLOOKUP(B114,база!$E$4:$P$1000,база!$M$2,FALSE))</f>
        <v>#N/A</v>
      </c>
      <c r="K114" s="222" t="e">
        <f>IF(B114="","",VLOOKUP(B114,база!$E$4:$P$1000,база!$N$2,FALSE))</f>
        <v>#N/A</v>
      </c>
      <c r="L114" s="173" t="e">
        <f>IF(B114="","",VLOOKUP(B114,база!$E$4:$P$1000,база!$O$2,FALSE))</f>
        <v>#N/A</v>
      </c>
      <c r="M114" s="223"/>
      <c r="N114" s="223"/>
      <c r="O114" s="223"/>
      <c r="P114" s="223"/>
      <c r="Q114" s="223"/>
      <c r="R114" s="223"/>
      <c r="S114" s="223"/>
      <c r="T114" s="224">
        <f t="shared" si="60"/>
        <v>1.0000000000000001E-5</v>
      </c>
      <c r="U114" s="132" t="e">
        <f t="shared" si="62"/>
        <v>#N/A</v>
      </c>
      <c r="V114" s="175" t="str">
        <f t="shared" si="63"/>
        <v/>
      </c>
      <c r="W114" s="225" t="str">
        <f t="shared" si="64"/>
        <v/>
      </c>
      <c r="X114" s="132" t="e">
        <f t="shared" si="65"/>
        <v>#N/A</v>
      </c>
      <c r="Y114" s="175" t="e">
        <f t="shared" si="66"/>
        <v>#N/A</v>
      </c>
      <c r="Z114" s="172"/>
      <c r="AA114" s="235" t="e">
        <f t="shared" si="61"/>
        <v>#N/A</v>
      </c>
      <c r="AH114" s="250">
        <f t="shared" si="69"/>
        <v>0</v>
      </c>
      <c r="AI114" s="251">
        <f t="shared" si="70"/>
        <v>0</v>
      </c>
      <c r="AJ114" s="251">
        <f t="shared" si="71"/>
        <v>0</v>
      </c>
      <c r="AK114" s="251">
        <f t="shared" si="72"/>
        <v>0</v>
      </c>
      <c r="AL114" s="251">
        <f t="shared" si="73"/>
        <v>0</v>
      </c>
      <c r="AM114" s="251">
        <f t="shared" si="74"/>
        <v>0</v>
      </c>
      <c r="AN114" s="252">
        <f t="shared" si="75"/>
        <v>0</v>
      </c>
      <c r="AO114" s="252">
        <f t="shared" si="76"/>
        <v>0</v>
      </c>
      <c r="AP114" s="252">
        <f t="shared" si="77"/>
        <v>0</v>
      </c>
      <c r="AQ114" s="252">
        <f t="shared" si="78"/>
        <v>0</v>
      </c>
      <c r="AR114" s="252">
        <f t="shared" si="79"/>
        <v>0</v>
      </c>
      <c r="AS114" s="253">
        <f t="shared" si="67"/>
        <v>0</v>
      </c>
      <c r="AT114" s="254">
        <f t="shared" si="68"/>
        <v>1.0000000000000001E-5</v>
      </c>
    </row>
    <row r="115" spans="1:46" ht="18.75">
      <c r="A115" s="167">
        <v>15</v>
      </c>
      <c r="B115" s="160">
        <v>343</v>
      </c>
      <c r="C115" s="168" t="e">
        <f>IF(B115="","",VLOOKUP(B115,база!$E$4:$P$1000,база!$F$2,FALSE))</f>
        <v>#N/A</v>
      </c>
      <c r="D115" s="169" t="e">
        <f>IF(B115="","",VLOOKUP(B115,база!$E$4:$P$1000,база!$G$2,FALSE))</f>
        <v>#N/A</v>
      </c>
      <c r="E115" s="170" t="e">
        <f>IF(B115="","",VLOOKUP(B115,база!$E$4:$P$1000,база!$H$2,FALSE))</f>
        <v>#N/A</v>
      </c>
      <c r="F115" s="171" t="e">
        <f>IF(B115="","",VLOOKUP(B115,база!$E$4:$P$1000,база!$I$2,FALSE))</f>
        <v>#N/A</v>
      </c>
      <c r="G115" s="220" t="e">
        <f>IF(B115="","",VLOOKUP(B115,база!$E$4:$P$1000,база!$J$2,FALSE))</f>
        <v>#N/A</v>
      </c>
      <c r="H115" s="220" t="e">
        <f>IF(B115="","",VLOOKUP(B115,база!$E$4:$P$1000,база!$K$2,FALSE))</f>
        <v>#N/A</v>
      </c>
      <c r="I115" s="220" t="e">
        <f>IF(B115="","",VLOOKUP(B115,база!$E$4:$P$1000,база!$L$2,FALSE))</f>
        <v>#N/A</v>
      </c>
      <c r="J115" s="220" t="e">
        <f>IF(B115="","",VLOOKUP(B115,база!$E$4:$P$1000,база!$M$2,FALSE))</f>
        <v>#N/A</v>
      </c>
      <c r="K115" s="222" t="e">
        <f>IF(B115="","",VLOOKUP(B115,база!$E$4:$P$1000,база!$N$2,FALSE))</f>
        <v>#N/A</v>
      </c>
      <c r="L115" s="173" t="e">
        <f>IF(B115="","",VLOOKUP(B115,база!$E$4:$P$1000,база!$O$2,FALSE))</f>
        <v>#N/A</v>
      </c>
      <c r="M115" s="223"/>
      <c r="N115" s="223"/>
      <c r="O115" s="223"/>
      <c r="P115" s="223"/>
      <c r="Q115" s="223"/>
      <c r="R115" s="223"/>
      <c r="S115" s="223"/>
      <c r="T115" s="224">
        <f t="shared" si="60"/>
        <v>1.0000000000000001E-5</v>
      </c>
      <c r="U115" s="132" t="e">
        <f t="shared" si="62"/>
        <v>#N/A</v>
      </c>
      <c r="V115" s="175" t="str">
        <f t="shared" si="63"/>
        <v/>
      </c>
      <c r="W115" s="225" t="str">
        <f t="shared" si="64"/>
        <v/>
      </c>
      <c r="X115" s="132" t="e">
        <f t="shared" si="65"/>
        <v>#N/A</v>
      </c>
      <c r="Y115" s="175" t="e">
        <f t="shared" si="66"/>
        <v>#N/A</v>
      </c>
      <c r="Z115" s="172"/>
      <c r="AA115" s="235" t="e">
        <f t="shared" si="61"/>
        <v>#N/A</v>
      </c>
      <c r="AH115" s="250">
        <f t="shared" si="69"/>
        <v>0</v>
      </c>
      <c r="AI115" s="251">
        <f t="shared" si="70"/>
        <v>0</v>
      </c>
      <c r="AJ115" s="251">
        <f t="shared" si="71"/>
        <v>0</v>
      </c>
      <c r="AK115" s="251">
        <f t="shared" si="72"/>
        <v>0</v>
      </c>
      <c r="AL115" s="251">
        <f t="shared" si="73"/>
        <v>0</v>
      </c>
      <c r="AM115" s="251">
        <f t="shared" si="74"/>
        <v>0</v>
      </c>
      <c r="AN115" s="252">
        <f t="shared" si="75"/>
        <v>0</v>
      </c>
      <c r="AO115" s="252">
        <f t="shared" si="76"/>
        <v>0</v>
      </c>
      <c r="AP115" s="252">
        <f t="shared" si="77"/>
        <v>0</v>
      </c>
      <c r="AQ115" s="252">
        <f t="shared" si="78"/>
        <v>0</v>
      </c>
      <c r="AR115" s="252">
        <f t="shared" si="79"/>
        <v>0</v>
      </c>
      <c r="AS115" s="253">
        <f t="shared" si="67"/>
        <v>0</v>
      </c>
      <c r="AT115" s="254">
        <f t="shared" si="68"/>
        <v>1.0000000000000001E-5</v>
      </c>
    </row>
    <row r="116" spans="1:46" ht="18.75">
      <c r="A116" s="167">
        <v>16</v>
      </c>
      <c r="B116" s="160">
        <v>32</v>
      </c>
      <c r="C116" s="168" t="e">
        <f>IF(B116="","",VLOOKUP(B116,база!$E$4:$P$1000,база!$F$2,FALSE))</f>
        <v>#N/A</v>
      </c>
      <c r="D116" s="169" t="e">
        <f>IF(B116="","",VLOOKUP(B116,база!$E$4:$P$1000,база!$G$2,FALSE))</f>
        <v>#N/A</v>
      </c>
      <c r="E116" s="170" t="e">
        <f>IF(B116="","",VLOOKUP(B116,база!$E$4:$P$1000,база!$H$2,FALSE))</f>
        <v>#N/A</v>
      </c>
      <c r="F116" s="171" t="e">
        <f>IF(B116="","",VLOOKUP(B116,база!$E$4:$P$1000,база!$I$2,FALSE))</f>
        <v>#N/A</v>
      </c>
      <c r="G116" s="220" t="e">
        <f>IF(B116="","",VLOOKUP(B116,база!$E$4:$P$1000,база!$J$2,FALSE))</f>
        <v>#N/A</v>
      </c>
      <c r="H116" s="220" t="e">
        <f>IF(B116="","",VLOOKUP(B116,база!$E$4:$P$1000,база!$K$2,FALSE))</f>
        <v>#N/A</v>
      </c>
      <c r="I116" s="220" t="e">
        <f>IF(B116="","",VLOOKUP(B116,база!$E$4:$P$1000,база!$L$2,FALSE))</f>
        <v>#N/A</v>
      </c>
      <c r="J116" s="220" t="e">
        <f>IF(B116="","",VLOOKUP(B116,база!$E$4:$P$1000,база!$M$2,FALSE))</f>
        <v>#N/A</v>
      </c>
      <c r="K116" s="222" t="e">
        <f>IF(B116="","",VLOOKUP(B116,база!$E$4:$P$1000,база!$N$2,FALSE))</f>
        <v>#N/A</v>
      </c>
      <c r="L116" s="173" t="e">
        <f>IF(B116="","",VLOOKUP(B116,база!$E$4:$P$1000,база!$O$2,FALSE))</f>
        <v>#N/A</v>
      </c>
      <c r="M116" s="223"/>
      <c r="N116" s="223"/>
      <c r="O116" s="223"/>
      <c r="P116" s="223"/>
      <c r="Q116" s="223"/>
      <c r="R116" s="223"/>
      <c r="S116" s="223"/>
      <c r="T116" s="224">
        <f t="shared" si="60"/>
        <v>1.0000000000000001E-5</v>
      </c>
      <c r="U116" s="132" t="e">
        <f t="shared" si="62"/>
        <v>#N/A</v>
      </c>
      <c r="V116" s="175" t="str">
        <f t="shared" si="63"/>
        <v/>
      </c>
      <c r="W116" s="225" t="str">
        <f t="shared" si="64"/>
        <v/>
      </c>
      <c r="X116" s="132" t="e">
        <f t="shared" si="65"/>
        <v>#N/A</v>
      </c>
      <c r="Y116" s="175" t="e">
        <f t="shared" si="66"/>
        <v>#N/A</v>
      </c>
      <c r="Z116" s="172"/>
      <c r="AA116" s="235" t="e">
        <f t="shared" si="61"/>
        <v>#N/A</v>
      </c>
      <c r="AH116" s="250">
        <f t="shared" si="69"/>
        <v>0</v>
      </c>
      <c r="AI116" s="251">
        <f t="shared" si="70"/>
        <v>0</v>
      </c>
      <c r="AJ116" s="251">
        <f t="shared" si="71"/>
        <v>0</v>
      </c>
      <c r="AK116" s="251">
        <f t="shared" si="72"/>
        <v>0</v>
      </c>
      <c r="AL116" s="251">
        <f t="shared" si="73"/>
        <v>0</v>
      </c>
      <c r="AM116" s="251">
        <f t="shared" si="74"/>
        <v>0</v>
      </c>
      <c r="AN116" s="252">
        <f t="shared" si="75"/>
        <v>0</v>
      </c>
      <c r="AO116" s="252">
        <f t="shared" si="76"/>
        <v>0</v>
      </c>
      <c r="AP116" s="252">
        <f t="shared" si="77"/>
        <v>0</v>
      </c>
      <c r="AQ116" s="252">
        <f t="shared" si="78"/>
        <v>0</v>
      </c>
      <c r="AR116" s="252">
        <f t="shared" si="79"/>
        <v>0</v>
      </c>
      <c r="AS116" s="253">
        <f t="shared" si="67"/>
        <v>0</v>
      </c>
      <c r="AT116" s="254">
        <f t="shared" si="68"/>
        <v>1.0000000000000001E-5</v>
      </c>
    </row>
    <row r="117" spans="1:46" ht="18.75">
      <c r="A117" s="167">
        <v>17</v>
      </c>
      <c r="B117" s="160"/>
      <c r="C117" s="168" t="str">
        <f>IF(B117="","",VLOOKUP(B117,база!$E$4:$P$1000,база!$F$2,FALSE))</f>
        <v/>
      </c>
      <c r="D117" s="169" t="str">
        <f>IF(B117="","",VLOOKUP(B117,база!$E$4:$P$1000,база!$G$2,FALSE))</f>
        <v/>
      </c>
      <c r="E117" s="170" t="str">
        <f>IF(B117="","",VLOOKUP(B117,база!$E$4:$P$1000,база!$H$2,FALSE))</f>
        <v/>
      </c>
      <c r="F117" s="171" t="str">
        <f>IF(B117="","",VLOOKUP(B117,база!$E$4:$P$1000,база!$I$2,FALSE))</f>
        <v/>
      </c>
      <c r="G117" s="220" t="str">
        <f>IF(B117="","",VLOOKUP(B117,база!$E$4:$P$1000,база!$J$2,FALSE))</f>
        <v/>
      </c>
      <c r="H117" s="220" t="str">
        <f>IF(B117="","",VLOOKUP(B117,база!$E$4:$P$1000,база!$K$2,FALSE))</f>
        <v/>
      </c>
      <c r="I117" s="220" t="str">
        <f>IF(B117="","",VLOOKUP(B117,база!$E$4:$P$1000,база!$L$2,FALSE))</f>
        <v/>
      </c>
      <c r="J117" s="220" t="str">
        <f>IF(B117="","",VLOOKUP(B117,база!$E$4:$P$1000,база!$M$2,FALSE))</f>
        <v/>
      </c>
      <c r="K117" s="222" t="str">
        <f>IF(B117="","",VLOOKUP(B117,база!$E$4:$P$1000,база!$N$2,FALSE))</f>
        <v/>
      </c>
      <c r="L117" s="173" t="str">
        <f>IF(B117="","",VLOOKUP(B117,база!$E$4:$P$1000,база!$O$2,FALSE))</f>
        <v/>
      </c>
      <c r="M117" s="223"/>
      <c r="N117" s="223"/>
      <c r="O117" s="223"/>
      <c r="P117" s="223"/>
      <c r="Q117" s="223"/>
      <c r="R117" s="223"/>
      <c r="S117" s="223"/>
      <c r="T117" s="224">
        <f t="shared" si="60"/>
        <v>1.0000000000000001E-5</v>
      </c>
      <c r="U117" s="132" t="str">
        <f t="shared" si="62"/>
        <v/>
      </c>
      <c r="V117" s="175" t="str">
        <f t="shared" si="63"/>
        <v/>
      </c>
      <c r="W117" s="225" t="str">
        <f t="shared" si="64"/>
        <v/>
      </c>
      <c r="X117" s="132" t="str">
        <f t="shared" si="65"/>
        <v/>
      </c>
      <c r="Y117" s="175" t="str">
        <f t="shared" si="66"/>
        <v/>
      </c>
      <c r="Z117" s="172"/>
      <c r="AA117" s="235" t="str">
        <f t="shared" si="61"/>
        <v/>
      </c>
      <c r="AH117" s="250">
        <f t="shared" si="69"/>
        <v>0</v>
      </c>
      <c r="AI117" s="251">
        <f t="shared" si="70"/>
        <v>0</v>
      </c>
      <c r="AJ117" s="251">
        <f t="shared" si="71"/>
        <v>0</v>
      </c>
      <c r="AK117" s="251">
        <f t="shared" si="72"/>
        <v>0</v>
      </c>
      <c r="AL117" s="251">
        <f t="shared" si="73"/>
        <v>0</v>
      </c>
      <c r="AM117" s="251">
        <f t="shared" si="74"/>
        <v>0</v>
      </c>
      <c r="AN117" s="252">
        <f t="shared" si="75"/>
        <v>0</v>
      </c>
      <c r="AO117" s="252">
        <f t="shared" si="76"/>
        <v>0</v>
      </c>
      <c r="AP117" s="252">
        <f t="shared" si="77"/>
        <v>0</v>
      </c>
      <c r="AQ117" s="252">
        <f t="shared" si="78"/>
        <v>0</v>
      </c>
      <c r="AR117" s="252">
        <f t="shared" si="79"/>
        <v>0</v>
      </c>
      <c r="AS117" s="253">
        <f t="shared" si="67"/>
        <v>0</v>
      </c>
      <c r="AT117" s="254">
        <f t="shared" si="68"/>
        <v>1.0000000000000001E-5</v>
      </c>
    </row>
    <row r="118" spans="1:46" ht="18.75">
      <c r="A118" s="167">
        <v>18</v>
      </c>
      <c r="B118" s="160"/>
      <c r="C118" s="168" t="str">
        <f>IF(B118="","",VLOOKUP(B118,база!$E$4:$P$1000,база!$F$2,FALSE))</f>
        <v/>
      </c>
      <c r="D118" s="169" t="str">
        <f>IF(B118="","",VLOOKUP(B118,база!$E$4:$P$1000,база!$G$2,FALSE))</f>
        <v/>
      </c>
      <c r="E118" s="170" t="str">
        <f>IF(B118="","",VLOOKUP(B118,база!$E$4:$P$1000,база!$H$2,FALSE))</f>
        <v/>
      </c>
      <c r="F118" s="171" t="str">
        <f>IF(B118="","",VLOOKUP(B118,база!$E$4:$P$1000,база!$I$2,FALSE))</f>
        <v/>
      </c>
      <c r="G118" s="220" t="str">
        <f>IF(B118="","",VLOOKUP(B118,база!$E$4:$P$1000,база!$J$2,FALSE))</f>
        <v/>
      </c>
      <c r="H118" s="220" t="str">
        <f>IF(B118="","",VLOOKUP(B118,база!$E$4:$P$1000,база!$K$2,FALSE))</f>
        <v/>
      </c>
      <c r="I118" s="220" t="str">
        <f>IF(B118="","",VLOOKUP(B118,база!$E$4:$P$1000,база!$L$2,FALSE))</f>
        <v/>
      </c>
      <c r="J118" s="220" t="str">
        <f>IF(B118="","",VLOOKUP(B118,база!$E$4:$P$1000,база!$M$2,FALSE))</f>
        <v/>
      </c>
      <c r="K118" s="222" t="str">
        <f>IF(B118="","",VLOOKUP(B118,база!$E$4:$P$1000,база!$N$2,FALSE))</f>
        <v/>
      </c>
      <c r="L118" s="173" t="str">
        <f>IF(B118="","",VLOOKUP(B118,база!$E$4:$P$1000,база!$O$2,FALSE))</f>
        <v/>
      </c>
      <c r="M118" s="223"/>
      <c r="N118" s="223"/>
      <c r="O118" s="223"/>
      <c r="P118" s="223"/>
      <c r="Q118" s="223"/>
      <c r="R118" s="223"/>
      <c r="S118" s="223"/>
      <c r="T118" s="224">
        <f t="shared" si="60"/>
        <v>1.0000000000000001E-5</v>
      </c>
      <c r="U118" s="132" t="str">
        <f t="shared" si="62"/>
        <v/>
      </c>
      <c r="V118" s="175" t="str">
        <f t="shared" si="63"/>
        <v/>
      </c>
      <c r="W118" s="225" t="str">
        <f t="shared" si="64"/>
        <v/>
      </c>
      <c r="X118" s="132" t="str">
        <f t="shared" si="65"/>
        <v/>
      </c>
      <c r="Y118" s="175" t="str">
        <f t="shared" si="66"/>
        <v/>
      </c>
      <c r="Z118" s="172"/>
      <c r="AA118" s="235" t="str">
        <f t="shared" si="61"/>
        <v/>
      </c>
      <c r="AH118" s="250">
        <f t="shared" si="69"/>
        <v>0</v>
      </c>
      <c r="AI118" s="251">
        <f t="shared" si="70"/>
        <v>0</v>
      </c>
      <c r="AJ118" s="251">
        <f t="shared" si="71"/>
        <v>0</v>
      </c>
      <c r="AK118" s="251">
        <f t="shared" si="72"/>
        <v>0</v>
      </c>
      <c r="AL118" s="251">
        <f t="shared" si="73"/>
        <v>0</v>
      </c>
      <c r="AM118" s="251">
        <f t="shared" si="74"/>
        <v>0</v>
      </c>
      <c r="AN118" s="252">
        <f t="shared" si="75"/>
        <v>0</v>
      </c>
      <c r="AO118" s="252">
        <f t="shared" si="76"/>
        <v>0</v>
      </c>
      <c r="AP118" s="252">
        <f t="shared" si="77"/>
        <v>0</v>
      </c>
      <c r="AQ118" s="252">
        <f t="shared" si="78"/>
        <v>0</v>
      </c>
      <c r="AR118" s="252">
        <f t="shared" si="79"/>
        <v>0</v>
      </c>
      <c r="AS118" s="253">
        <f t="shared" si="67"/>
        <v>0</v>
      </c>
      <c r="AT118" s="254">
        <f t="shared" si="68"/>
        <v>1.0000000000000001E-5</v>
      </c>
    </row>
    <row r="119" spans="1:46" ht="18.75">
      <c r="A119" s="167">
        <v>19</v>
      </c>
      <c r="B119" s="160"/>
      <c r="C119" s="168" t="str">
        <f>IF(B119="","",VLOOKUP(B119,база!$E$4:$P$1000,база!$F$2,FALSE))</f>
        <v/>
      </c>
      <c r="D119" s="169" t="str">
        <f>IF(B119="","",VLOOKUP(B119,база!$E$4:$P$1000,база!$G$2,FALSE))</f>
        <v/>
      </c>
      <c r="E119" s="170" t="str">
        <f>IF(B119="","",VLOOKUP(B119,база!$E$4:$P$1000,база!$H$2,FALSE))</f>
        <v/>
      </c>
      <c r="F119" s="171" t="str">
        <f>IF(B119="","",VLOOKUP(B119,база!$E$4:$P$1000,база!$I$2,FALSE))</f>
        <v/>
      </c>
      <c r="G119" s="220" t="str">
        <f>IF(B119="","",VLOOKUP(B119,база!$E$4:$P$1000,база!$J$2,FALSE))</f>
        <v/>
      </c>
      <c r="H119" s="220" t="str">
        <f>IF(B119="","",VLOOKUP(B119,база!$E$4:$P$1000,база!$K$2,FALSE))</f>
        <v/>
      </c>
      <c r="I119" s="220" t="str">
        <f>IF(B119="","",VLOOKUP(B119,база!$E$4:$P$1000,база!$L$2,FALSE))</f>
        <v/>
      </c>
      <c r="J119" s="220" t="str">
        <f>IF(B119="","",VLOOKUP(B119,база!$E$4:$P$1000,база!$M$2,FALSE))</f>
        <v/>
      </c>
      <c r="K119" s="222" t="str">
        <f>IF(B119="","",VLOOKUP(B119,база!$E$4:$P$1000,база!$N$2,FALSE))</f>
        <v/>
      </c>
      <c r="L119" s="173" t="str">
        <f>IF(B119="","",VLOOKUP(B119,база!$E$4:$P$1000,база!$O$2,FALSE))</f>
        <v/>
      </c>
      <c r="M119" s="223"/>
      <c r="N119" s="223"/>
      <c r="O119" s="223"/>
      <c r="P119" s="223"/>
      <c r="Q119" s="223"/>
      <c r="R119" s="223"/>
      <c r="S119" s="223"/>
      <c r="T119" s="224">
        <f t="shared" si="60"/>
        <v>1.0000000000000001E-5</v>
      </c>
      <c r="U119" s="132" t="str">
        <f t="shared" si="62"/>
        <v/>
      </c>
      <c r="V119" s="175" t="str">
        <f t="shared" si="63"/>
        <v/>
      </c>
      <c r="W119" s="225" t="str">
        <f t="shared" si="64"/>
        <v/>
      </c>
      <c r="X119" s="132" t="str">
        <f t="shared" si="65"/>
        <v/>
      </c>
      <c r="Y119" s="175" t="str">
        <f t="shared" si="66"/>
        <v/>
      </c>
      <c r="Z119" s="172"/>
      <c r="AA119" s="235" t="str">
        <f t="shared" si="61"/>
        <v/>
      </c>
      <c r="AH119" s="250">
        <f t="shared" si="69"/>
        <v>0</v>
      </c>
      <c r="AI119" s="251">
        <f t="shared" si="70"/>
        <v>0</v>
      </c>
      <c r="AJ119" s="251">
        <f t="shared" si="71"/>
        <v>0</v>
      </c>
      <c r="AK119" s="251">
        <f t="shared" si="72"/>
        <v>0</v>
      </c>
      <c r="AL119" s="251">
        <f t="shared" si="73"/>
        <v>0</v>
      </c>
      <c r="AM119" s="251">
        <f t="shared" si="74"/>
        <v>0</v>
      </c>
      <c r="AN119" s="252">
        <f t="shared" si="75"/>
        <v>0</v>
      </c>
      <c r="AO119" s="252">
        <f t="shared" si="76"/>
        <v>0</v>
      </c>
      <c r="AP119" s="252">
        <f t="shared" si="77"/>
        <v>0</v>
      </c>
      <c r="AQ119" s="252">
        <f t="shared" si="78"/>
        <v>0</v>
      </c>
      <c r="AR119" s="252">
        <f t="shared" si="79"/>
        <v>0</v>
      </c>
      <c r="AS119" s="253">
        <f t="shared" si="67"/>
        <v>0</v>
      </c>
      <c r="AT119" s="254">
        <f t="shared" si="68"/>
        <v>1.0000000000000001E-5</v>
      </c>
    </row>
    <row r="120" spans="1:46" ht="19.5" thickBot="1">
      <c r="A120" s="167">
        <v>20</v>
      </c>
      <c r="B120" s="160"/>
      <c r="C120" s="168" t="str">
        <f>IF(B120="","",VLOOKUP(B120,база!$E$4:$P$1000,база!$F$2,FALSE))</f>
        <v/>
      </c>
      <c r="D120" s="169" t="str">
        <f>IF(B120="","",VLOOKUP(B120,база!$E$4:$P$1000,база!$G$2,FALSE))</f>
        <v/>
      </c>
      <c r="E120" s="170" t="str">
        <f>IF(B120="","",VLOOKUP(B120,база!$E$4:$P$1000,база!$H$2,FALSE))</f>
        <v/>
      </c>
      <c r="F120" s="171" t="str">
        <f>IF(B120="","",VLOOKUP(B120,база!$E$4:$P$1000,база!$I$2,FALSE))</f>
        <v/>
      </c>
      <c r="G120" s="220" t="str">
        <f>IF(B120="","",VLOOKUP(B120,база!$E$4:$P$1000,база!$J$2,FALSE))</f>
        <v/>
      </c>
      <c r="H120" s="220" t="str">
        <f>IF(B120="","",VLOOKUP(B120,база!$E$4:$P$1000,база!$K$2,FALSE))</f>
        <v/>
      </c>
      <c r="I120" s="220" t="str">
        <f>IF(B120="","",VLOOKUP(B120,база!$E$4:$P$1000,база!$L$2,FALSE))</f>
        <v/>
      </c>
      <c r="J120" s="220" t="str">
        <f>IF(B120="","",VLOOKUP(B120,база!$E$4:$P$1000,база!$M$2,FALSE))</f>
        <v/>
      </c>
      <c r="K120" s="222" t="str">
        <f>IF(B120="","",VLOOKUP(B120,база!$E$4:$P$1000,база!$N$2,FALSE))</f>
        <v/>
      </c>
      <c r="L120" s="173" t="str">
        <f>IF(B120="","",VLOOKUP(B120,база!$E$4:$P$1000,база!$O$2,FALSE))</f>
        <v/>
      </c>
      <c r="M120" s="223"/>
      <c r="N120" s="223"/>
      <c r="O120" s="223"/>
      <c r="P120" s="223"/>
      <c r="Q120" s="223"/>
      <c r="R120" s="223"/>
      <c r="S120" s="223"/>
      <c r="T120" s="224">
        <f t="shared" si="60"/>
        <v>1.0000000000000001E-5</v>
      </c>
      <c r="U120" s="132" t="str">
        <f t="shared" si="62"/>
        <v/>
      </c>
      <c r="V120" s="175" t="str">
        <f t="shared" si="63"/>
        <v/>
      </c>
      <c r="W120" s="225" t="str">
        <f t="shared" si="64"/>
        <v/>
      </c>
      <c r="X120" s="132" t="str">
        <f t="shared" si="65"/>
        <v/>
      </c>
      <c r="Y120" s="175" t="str">
        <f t="shared" si="66"/>
        <v/>
      </c>
      <c r="Z120" s="172"/>
      <c r="AA120" s="235" t="str">
        <f t="shared" si="61"/>
        <v/>
      </c>
      <c r="AH120" s="256">
        <f t="shared" si="69"/>
        <v>0</v>
      </c>
      <c r="AI120" s="257">
        <f t="shared" si="70"/>
        <v>0</v>
      </c>
      <c r="AJ120" s="257">
        <f t="shared" si="71"/>
        <v>0</v>
      </c>
      <c r="AK120" s="257">
        <f t="shared" si="72"/>
        <v>0</v>
      </c>
      <c r="AL120" s="257">
        <f t="shared" si="73"/>
        <v>0</v>
      </c>
      <c r="AM120" s="257">
        <f t="shared" si="74"/>
        <v>0</v>
      </c>
      <c r="AN120" s="258">
        <f t="shared" si="75"/>
        <v>0</v>
      </c>
      <c r="AO120" s="258">
        <f t="shared" si="76"/>
        <v>0</v>
      </c>
      <c r="AP120" s="258">
        <f t="shared" si="77"/>
        <v>0</v>
      </c>
      <c r="AQ120" s="258">
        <f t="shared" si="78"/>
        <v>0</v>
      </c>
      <c r="AR120" s="258">
        <f t="shared" si="79"/>
        <v>0</v>
      </c>
      <c r="AS120" s="259">
        <f t="shared" si="67"/>
        <v>0</v>
      </c>
      <c r="AT120" s="260">
        <f t="shared" si="68"/>
        <v>1.0000000000000001E-5</v>
      </c>
    </row>
    <row r="121" spans="1:46" s="208" customFormat="1">
      <c r="A121" s="205"/>
      <c r="B121" s="206"/>
      <c r="C121" s="156"/>
      <c r="D121" s="240"/>
      <c r="E121" s="241"/>
      <c r="H121" s="242"/>
      <c r="J121" s="242"/>
      <c r="K121" s="242"/>
      <c r="L121" s="156"/>
      <c r="M121" s="243"/>
      <c r="N121" s="243"/>
      <c r="O121" s="243"/>
      <c r="P121" s="243"/>
      <c r="Q121" s="243"/>
      <c r="R121" s="243"/>
      <c r="S121" s="243"/>
      <c r="T121" s="155"/>
      <c r="U121" s="155"/>
      <c r="V121" s="155"/>
      <c r="W121" s="155"/>
      <c r="X121" s="155"/>
      <c r="Y121" s="156"/>
      <c r="Z121" s="156"/>
      <c r="AA121" s="156"/>
      <c r="AB121" s="91"/>
      <c r="AC121" s="91"/>
      <c r="AD121" s="91"/>
      <c r="AE121" s="91"/>
      <c r="AF121" s="91"/>
      <c r="AG121" s="91"/>
      <c r="AH121" s="91"/>
      <c r="AI121" s="91"/>
      <c r="AJ121" s="91"/>
      <c r="AK121" s="91"/>
    </row>
    <row r="122" spans="1:46" s="208" customFormat="1" ht="18" customHeight="1">
      <c r="A122" s="205"/>
      <c r="B122" s="206"/>
      <c r="C122" s="195" t="s">
        <v>237</v>
      </c>
      <c r="D122" s="196"/>
      <c r="E122" s="197"/>
      <c r="F122" s="198"/>
      <c r="G122" s="198"/>
      <c r="H122" s="198"/>
      <c r="I122" s="198"/>
      <c r="J122" s="198"/>
      <c r="K122" s="198"/>
      <c r="L122" s="198"/>
      <c r="M122" s="198"/>
      <c r="N122" s="199"/>
      <c r="Q122" s="200" t="s">
        <v>218</v>
      </c>
      <c r="R122" s="202"/>
      <c r="S122" s="201"/>
      <c r="T122" s="201"/>
      <c r="U122" s="203"/>
      <c r="V122" s="203"/>
      <c r="W122" s="204"/>
      <c r="X122" s="177"/>
      <c r="Y122" s="244"/>
      <c r="AB122" s="91"/>
      <c r="AC122" s="91"/>
      <c r="AD122" s="91"/>
      <c r="AE122" s="91"/>
      <c r="AF122" s="91"/>
      <c r="AG122" s="91"/>
      <c r="AH122" s="91"/>
      <c r="AI122" s="91"/>
      <c r="AJ122" s="91"/>
      <c r="AK122" s="91"/>
    </row>
    <row r="123" spans="1:46" s="208" customFormat="1">
      <c r="A123" s="205"/>
      <c r="B123" s="206"/>
      <c r="C123" s="195" t="s">
        <v>217</v>
      </c>
      <c r="D123" s="196"/>
      <c r="E123" s="197"/>
      <c r="F123" s="198"/>
      <c r="G123" s="198"/>
      <c r="H123" s="198"/>
      <c r="I123" s="198"/>
      <c r="J123" s="198"/>
      <c r="K123" s="198"/>
      <c r="L123" s="198"/>
      <c r="M123" s="198"/>
      <c r="N123" s="199"/>
      <c r="Q123" s="200"/>
      <c r="R123" s="202"/>
      <c r="S123" s="201"/>
      <c r="T123" s="201"/>
      <c r="U123" s="203"/>
      <c r="V123" s="203"/>
      <c r="W123" s="204"/>
      <c r="X123" s="177"/>
      <c r="Y123" s="244"/>
      <c r="AB123" s="91"/>
      <c r="AC123" s="91"/>
      <c r="AD123" s="91"/>
      <c r="AE123" s="91"/>
      <c r="AF123" s="91"/>
      <c r="AG123" s="91"/>
      <c r="AH123" s="91"/>
      <c r="AI123" s="91"/>
      <c r="AJ123" s="91"/>
      <c r="AK123" s="91"/>
    </row>
    <row r="124" spans="1:46" s="208" customFormat="1">
      <c r="A124" s="205"/>
      <c r="B124" s="206"/>
      <c r="C124" s="195" t="s">
        <v>219</v>
      </c>
      <c r="D124" s="196"/>
      <c r="E124" s="197"/>
      <c r="F124" s="198"/>
      <c r="G124" s="198"/>
      <c r="H124" s="198"/>
      <c r="I124" s="198"/>
      <c r="J124" s="198"/>
      <c r="K124" s="198"/>
      <c r="L124" s="198"/>
      <c r="M124" s="198"/>
      <c r="N124" s="199"/>
      <c r="Q124" s="200"/>
      <c r="R124" s="202"/>
      <c r="S124" s="201"/>
      <c r="T124" s="201"/>
      <c r="U124" s="203"/>
      <c r="V124" s="203"/>
      <c r="W124" s="204"/>
      <c r="X124" s="177"/>
      <c r="Y124" s="244"/>
      <c r="AB124" s="91"/>
      <c r="AC124" s="91"/>
      <c r="AD124" s="91"/>
      <c r="AE124" s="91"/>
      <c r="AF124" s="91"/>
      <c r="AG124" s="91"/>
      <c r="AH124" s="91"/>
      <c r="AI124" s="91"/>
      <c r="AJ124" s="91"/>
      <c r="AK124" s="91"/>
    </row>
    <row r="125" spans="1:46" s="208" customFormat="1">
      <c r="A125" s="939" t="str">
        <f>A94</f>
        <v>ПРОТОКОЛ</v>
      </c>
      <c r="B125" s="939"/>
      <c r="C125" s="939"/>
      <c r="D125" s="939"/>
      <c r="E125" s="939"/>
      <c r="F125" s="939"/>
      <c r="G125" s="939"/>
      <c r="H125" s="939"/>
      <c r="I125" s="939"/>
      <c r="J125" s="939"/>
      <c r="K125" s="939"/>
      <c r="L125" s="939"/>
      <c r="M125" s="939"/>
      <c r="N125" s="939"/>
      <c r="O125" s="939"/>
      <c r="P125" s="939"/>
      <c r="Q125" s="939"/>
      <c r="R125" s="939"/>
      <c r="S125" s="939"/>
      <c r="T125" s="939"/>
      <c r="U125" s="939"/>
      <c r="V125" s="939"/>
      <c r="W125" s="939"/>
      <c r="X125" s="939"/>
      <c r="Y125" s="939"/>
      <c r="Z125" s="939"/>
      <c r="AA125" s="939"/>
      <c r="AB125" s="91"/>
      <c r="AC125" s="91"/>
      <c r="AD125" s="91"/>
      <c r="AE125" s="91"/>
      <c r="AF125" s="91"/>
      <c r="AG125" s="91"/>
      <c r="AH125" s="91"/>
      <c r="AI125" s="91"/>
      <c r="AJ125" s="91"/>
      <c r="AK125" s="91"/>
    </row>
    <row r="126" spans="1:46" s="208" customFormat="1">
      <c r="A126" s="939" t="str">
        <f>A95</f>
        <v>соревнований по легкой атлетике на чемпионат и первенство ЦФО</v>
      </c>
      <c r="B126" s="939"/>
      <c r="C126" s="939"/>
      <c r="D126" s="939"/>
      <c r="E126" s="939"/>
      <c r="F126" s="939"/>
      <c r="G126" s="939"/>
      <c r="H126" s="939"/>
      <c r="I126" s="939"/>
      <c r="J126" s="939"/>
      <c r="K126" s="939"/>
      <c r="L126" s="939"/>
      <c r="M126" s="939"/>
      <c r="N126" s="939"/>
      <c r="O126" s="939"/>
      <c r="P126" s="939"/>
      <c r="Q126" s="939"/>
      <c r="R126" s="939"/>
      <c r="S126" s="939"/>
      <c r="T126" s="939"/>
      <c r="U126" s="939"/>
      <c r="V126" s="939"/>
      <c r="W126" s="939"/>
      <c r="X126" s="939"/>
      <c r="Y126" s="939"/>
      <c r="Z126" s="939"/>
      <c r="AA126" s="939"/>
      <c r="AB126" s="91"/>
      <c r="AC126" s="91"/>
      <c r="AD126" s="91"/>
      <c r="AE126" s="91"/>
      <c r="AF126" s="91"/>
      <c r="AG126" s="91"/>
      <c r="AH126" s="91"/>
      <c r="AI126" s="91"/>
      <c r="AJ126" s="91"/>
      <c r="AK126" s="91"/>
    </row>
    <row r="127" spans="1:46" s="208" customFormat="1">
      <c r="A127" s="939" t="str">
        <f>A96</f>
        <v>г. Смоленск 5-7 июня 2015 г.         Спорткомплекс СГАФКСТ</v>
      </c>
      <c r="B127" s="939"/>
      <c r="C127" s="939"/>
      <c r="D127" s="939"/>
      <c r="E127" s="939"/>
      <c r="F127" s="939"/>
      <c r="G127" s="939"/>
      <c r="H127" s="939"/>
      <c r="I127" s="939"/>
      <c r="J127" s="939"/>
      <c r="K127" s="939"/>
      <c r="L127" s="939"/>
      <c r="M127" s="939"/>
      <c r="N127" s="939"/>
      <c r="O127" s="939"/>
      <c r="P127" s="939"/>
      <c r="Q127" s="939"/>
      <c r="R127" s="939"/>
      <c r="S127" s="939"/>
      <c r="T127" s="939"/>
      <c r="U127" s="939"/>
      <c r="V127" s="939"/>
      <c r="W127" s="939"/>
      <c r="X127" s="939"/>
      <c r="Y127" s="939"/>
      <c r="Z127" s="939"/>
      <c r="AA127" s="939"/>
      <c r="AB127" s="91"/>
      <c r="AC127" s="91"/>
      <c r="AD127" s="91"/>
      <c r="AE127" s="91"/>
      <c r="AF127" s="91"/>
      <c r="AG127" s="91"/>
      <c r="AH127" s="91"/>
      <c r="AI127" s="91"/>
      <c r="AJ127" s="91"/>
      <c r="AK127" s="91"/>
    </row>
    <row r="128" spans="1:46" s="208" customFormat="1" ht="18.75" thickBot="1">
      <c r="A128" s="939"/>
      <c r="B128" s="939"/>
      <c r="C128" s="939"/>
      <c r="D128" s="939"/>
      <c r="E128" s="939"/>
      <c r="F128" s="939"/>
      <c r="G128" s="939"/>
      <c r="H128" s="939"/>
      <c r="I128" s="939"/>
      <c r="J128" s="939"/>
      <c r="K128" s="939"/>
      <c r="L128" s="939"/>
      <c r="M128" s="939"/>
      <c r="N128" s="939"/>
      <c r="O128" s="939"/>
      <c r="P128" s="939"/>
      <c r="Q128" s="939"/>
      <c r="R128" s="939"/>
      <c r="S128" s="939"/>
      <c r="T128" s="939"/>
      <c r="U128" s="939"/>
      <c r="V128" s="939"/>
      <c r="W128" s="939"/>
      <c r="X128" s="939"/>
      <c r="Y128" s="939"/>
      <c r="Z128" s="939"/>
      <c r="AA128" s="939"/>
      <c r="AB128" s="91"/>
      <c r="AC128" s="91"/>
      <c r="AD128" s="91"/>
      <c r="AE128" s="91"/>
      <c r="AF128" s="91"/>
      <c r="AG128" s="91"/>
      <c r="AH128" s="91"/>
      <c r="AI128" s="91"/>
      <c r="AJ128" s="91"/>
      <c r="AK128" s="91"/>
    </row>
    <row r="129" spans="1:39" s="208" customFormat="1" ht="19.5" thickTop="1">
      <c r="A129" s="940" t="s">
        <v>223</v>
      </c>
      <c r="B129" s="941"/>
      <c r="C129" s="941"/>
      <c r="D129" s="155"/>
      <c r="E129" s="945" t="s">
        <v>38</v>
      </c>
      <c r="F129" s="945"/>
      <c r="G129" s="945"/>
      <c r="H129" s="945"/>
      <c r="I129" s="945"/>
      <c r="J129" s="211">
        <v>0.67361111111111105</v>
      </c>
      <c r="K129" s="211"/>
      <c r="L129" s="156"/>
      <c r="M129" s="212"/>
      <c r="N129" s="212"/>
      <c r="O129" s="212"/>
      <c r="P129" s="212"/>
      <c r="Q129" s="212"/>
      <c r="R129" s="212"/>
      <c r="S129" s="212"/>
      <c r="T129" s="91"/>
      <c r="U129" s="155"/>
      <c r="V129" s="155"/>
      <c r="W129" s="155"/>
      <c r="X129" s="155"/>
      <c r="Y129" s="156"/>
      <c r="Z129" s="156"/>
      <c r="AA129" s="156"/>
      <c r="AB129" s="91"/>
      <c r="AC129" s="91"/>
      <c r="AD129" s="91"/>
      <c r="AE129" s="91"/>
      <c r="AF129" s="91"/>
      <c r="AG129" s="91"/>
      <c r="AH129" s="91"/>
      <c r="AI129" s="91"/>
      <c r="AJ129" s="91"/>
      <c r="AK129" s="91"/>
    </row>
    <row r="130" spans="1:39" s="208" customFormat="1">
      <c r="A130" s="213"/>
      <c r="B130" s="943" t="s">
        <v>224</v>
      </c>
      <c r="C130" s="943"/>
      <c r="D130" s="155"/>
      <c r="E130" s="946" t="s">
        <v>207</v>
      </c>
      <c r="F130" s="946"/>
      <c r="G130" s="946"/>
      <c r="H130" s="946"/>
      <c r="I130" s="946"/>
      <c r="J130" s="211">
        <v>0.71180555555555503</v>
      </c>
      <c r="K130" s="211"/>
      <c r="L130" s="156"/>
      <c r="M130" s="214"/>
      <c r="N130" s="212"/>
      <c r="O130" s="212"/>
      <c r="P130" s="212"/>
      <c r="Q130" s="214"/>
      <c r="R130" s="212"/>
      <c r="S130" s="212"/>
      <c r="T130" s="157"/>
      <c r="U130" s="155"/>
      <c r="V130" s="155"/>
      <c r="W130" s="155"/>
      <c r="X130" s="155"/>
      <c r="Y130" s="156"/>
      <c r="Z130" s="156"/>
      <c r="AA130" s="156"/>
      <c r="AB130" s="91"/>
      <c r="AC130" s="91"/>
      <c r="AD130" s="91"/>
      <c r="AE130" s="91"/>
      <c r="AF130" s="91"/>
      <c r="AG130" s="91"/>
      <c r="AH130" s="91"/>
      <c r="AI130" s="91"/>
      <c r="AJ130" s="91"/>
      <c r="AK130" s="91"/>
    </row>
    <row r="131" spans="1:39" s="208" customFormat="1" ht="38.450000000000003" customHeight="1">
      <c r="A131" s="159" t="s">
        <v>208</v>
      </c>
      <c r="B131" s="160" t="s">
        <v>44</v>
      </c>
      <c r="C131" s="161" t="s">
        <v>45</v>
      </c>
      <c r="D131" s="162" t="s">
        <v>209</v>
      </c>
      <c r="E131" s="163" t="s">
        <v>210</v>
      </c>
      <c r="F131" s="164" t="s">
        <v>46</v>
      </c>
      <c r="G131" s="164" t="s">
        <v>47</v>
      </c>
      <c r="H131" s="215" t="s">
        <v>48</v>
      </c>
      <c r="I131" s="164" t="s">
        <v>49</v>
      </c>
      <c r="J131" s="215" t="s">
        <v>50</v>
      </c>
      <c r="K131" s="215"/>
      <c r="L131" s="161"/>
      <c r="M131" s="216" t="s">
        <v>52</v>
      </c>
      <c r="N131" s="216" t="s">
        <v>52</v>
      </c>
      <c r="O131" s="216" t="s">
        <v>52</v>
      </c>
      <c r="P131" s="216" t="s">
        <v>208</v>
      </c>
      <c r="Q131" s="216" t="s">
        <v>52</v>
      </c>
      <c r="R131" s="216" t="s">
        <v>52</v>
      </c>
      <c r="S131" s="216" t="s">
        <v>52</v>
      </c>
      <c r="T131" s="165" t="s">
        <v>212</v>
      </c>
      <c r="U131" s="217"/>
      <c r="V131" s="165" t="s">
        <v>43</v>
      </c>
      <c r="W131" s="218" t="s">
        <v>56</v>
      </c>
      <c r="X131" s="123"/>
      <c r="Y131" s="164" t="s">
        <v>57</v>
      </c>
      <c r="Z131" s="164" t="s">
        <v>58</v>
      </c>
      <c r="AA131" s="161" t="s">
        <v>59</v>
      </c>
      <c r="AB131" s="91"/>
      <c r="AC131" s="261" t="s">
        <v>225</v>
      </c>
      <c r="AD131" s="156">
        <v>3</v>
      </c>
      <c r="AE131" s="91"/>
      <c r="AF131" s="156"/>
      <c r="AG131" s="156"/>
      <c r="AH131" s="156">
        <v>6</v>
      </c>
      <c r="AJ131" s="156">
        <v>5</v>
      </c>
      <c r="AL131" s="156">
        <v>4</v>
      </c>
      <c r="AM131" s="91"/>
    </row>
    <row r="132" spans="1:39" s="208" customFormat="1" ht="18.75">
      <c r="A132" s="167">
        <v>1</v>
      </c>
      <c r="B132" s="160">
        <v>612</v>
      </c>
      <c r="C132" s="168" t="e">
        <f>IF(B132="","",VLOOKUP(B132,база!$E$4:$P$1000,база!$F$2,FALSE))</f>
        <v>#N/A</v>
      </c>
      <c r="D132" s="169" t="e">
        <f>IF(B132="","",VLOOKUP(B132,база!$E$4:$P$1000,база!$G$2,FALSE))</f>
        <v>#N/A</v>
      </c>
      <c r="E132" s="170" t="e">
        <f>IF(B132="","",VLOOKUP(B132,база!$E$4:$P$1000,база!$H$2,FALSE))</f>
        <v>#N/A</v>
      </c>
      <c r="F132" s="171" t="e">
        <f>IF(B132="","",VLOOKUP(B132,база!$E$4:$P$1000,база!$I$2,FALSE))</f>
        <v>#N/A</v>
      </c>
      <c r="G132" s="237" t="e">
        <f>IF(B132="","",VLOOKUP(B132,база!$E$4:$P$1000,база!$J$2,FALSE))</f>
        <v>#N/A</v>
      </c>
      <c r="H132" s="237" t="e">
        <f>IF(B132="","",VLOOKUP(B132,база!$E$4:$P$1000,база!$K$2,FALSE))</f>
        <v>#N/A</v>
      </c>
      <c r="I132" s="237" t="e">
        <f>IF(B132="","",VLOOKUP(B132,база!$E$4:$P$1000,база!$L$2,FALSE))</f>
        <v>#N/A</v>
      </c>
      <c r="J132" s="237" t="e">
        <f>IF(B132="","",VLOOKUP(B132,база!$E$4:$P$1000,база!$M$2,FALSE))</f>
        <v>#N/A</v>
      </c>
      <c r="K132" s="222" t="e">
        <f>IF(B132="","",VLOOKUP(B132,база!$E$4:$P$1000,база!$N$2,FALSE))</f>
        <v>#N/A</v>
      </c>
      <c r="L132" s="173" t="e">
        <f>IF(B132="","",VLOOKUP(B132,база!$E$4:$P$1000,база!$O$2,FALSE))</f>
        <v>#N/A</v>
      </c>
      <c r="M132" s="262" t="s">
        <v>0</v>
      </c>
      <c r="N132" s="262">
        <v>6.67</v>
      </c>
      <c r="O132" s="262">
        <v>6.84</v>
      </c>
      <c r="P132" s="262"/>
      <c r="Q132" s="262">
        <v>5.99</v>
      </c>
      <c r="R132" s="262">
        <v>5.08</v>
      </c>
      <c r="S132" s="262" t="s">
        <v>0</v>
      </c>
      <c r="T132" s="224">
        <f t="shared" ref="T132:T151" si="80">MAX(M132:O132,Q132:S132)</f>
        <v>6.84</v>
      </c>
      <c r="U132" s="132" t="e">
        <f>IF(K132="Л","",IF(T132&lt;0.1,"",RANK(T132,$T$132:$T$151,)))</f>
        <v>#N/A</v>
      </c>
      <c r="V132" s="175">
        <f>IF(T132&lt;1,"",RANK(T132,$T$132:$T$151))</f>
        <v>7</v>
      </c>
      <c r="W132" s="175" t="e">
        <f t="shared" ref="W132:W151" si="81">IF(AB132=AC132,"",IF(AB132&gt;19,LOOKUP(T132,$AD$165:$AE$174,$AE$165:$AE$174),IF(AB132&gt;17,LOOKUP(T132,$AF$164:$AG$173,$AG$164:$AG$173),IF(AB132&gt;13,LOOKUP(T132,$AH$164:$AI$173,$AI$164:$AI$173),IF(AB132&lt;14,LOOKUP(T132,$AJ$164:$AK$173,$AK$164:$AK$173),)))))</f>
        <v>#N/A</v>
      </c>
      <c r="X132" s="132" t="e">
        <f>IF(U132="","",RANK(U132,$U$132:$U$151,1))</f>
        <v>#N/A</v>
      </c>
      <c r="Y132" s="175" t="e">
        <f>IF(K132="л","Л",IF(X132="","",LOOKUP(X132,$AC$2:$AW$3,$AC$3:$AW$3)))</f>
        <v>#N/A</v>
      </c>
      <c r="Z132" s="172"/>
      <c r="AA132" s="235" t="e">
        <f t="shared" ref="AA132:AA151" si="82">L132</f>
        <v>#N/A</v>
      </c>
      <c r="AB132" s="263" t="e">
        <f>IF(E132="","",$AC$132-E132)</f>
        <v>#N/A</v>
      </c>
      <c r="AC132" s="264">
        <v>2015</v>
      </c>
      <c r="AD132" s="91"/>
      <c r="AE132" s="176"/>
      <c r="AF132" s="156">
        <v>7</v>
      </c>
      <c r="AG132" s="91"/>
      <c r="AH132" s="156">
        <v>19</v>
      </c>
      <c r="AJ132" s="156">
        <v>16</v>
      </c>
      <c r="AL132" s="156">
        <v>13</v>
      </c>
      <c r="AM132" s="91"/>
    </row>
    <row r="133" spans="1:39" s="208" customFormat="1" ht="19.5" thickBot="1">
      <c r="A133" s="167">
        <v>2</v>
      </c>
      <c r="B133" s="160">
        <v>301</v>
      </c>
      <c r="C133" s="168" t="str">
        <f>IF(B133="","",VLOOKUP(B133,база!$E$4:$P$1000,база!$F$2,FALSE))</f>
        <v>Хупения Изольда</v>
      </c>
      <c r="D133" s="169">
        <f>IF(B133="","",VLOOKUP(B133,база!$E$4:$P$1000,база!$G$2,FALSE))</f>
        <v>35843</v>
      </c>
      <c r="E133" s="170">
        <f>IF(B133="","",VLOOKUP(B133,база!$E$4:$P$1000,база!$H$2,FALSE))</f>
        <v>1998</v>
      </c>
      <c r="F133" s="171">
        <f>IF(B133="","",VLOOKUP(B133,база!$E$4:$P$1000,база!$I$2,FALSE))</f>
        <v>2</v>
      </c>
      <c r="G133" s="237" t="str">
        <f>IF(B133="","",VLOOKUP(B133,база!$E$4:$P$1000,база!$J$2,FALSE))</f>
        <v>Калужская</v>
      </c>
      <c r="H133" s="237">
        <f>IF(B133="","",VLOOKUP(B133,база!$E$4:$P$1000,база!$K$2,FALSE))</f>
        <v>0</v>
      </c>
      <c r="I133" s="237">
        <f>IF(B133="","",VLOOKUP(B133,база!$E$4:$P$1000,база!$L$2,FALSE))</f>
        <v>0</v>
      </c>
      <c r="J133" s="237" t="str">
        <f>IF(B133="","",VLOOKUP(B133,база!$E$4:$P$1000,база!$M$2,FALSE))</f>
        <v>темп</v>
      </c>
      <c r="K133" s="222">
        <f>IF(B133="","",VLOOKUP(B133,база!$E$4:$P$1000,база!$N$2,FALSE))</f>
        <v>0</v>
      </c>
      <c r="L133" s="173" t="str">
        <f>IF(B133="","",VLOOKUP(B133,база!$E$4:$P$1000,база!$O$2,FALSE))</f>
        <v>Волкович А.Ю.   Михайлова Т.Н.</v>
      </c>
      <c r="M133" s="262">
        <v>11</v>
      </c>
      <c r="N133" s="262"/>
      <c r="O133" s="262"/>
      <c r="P133" s="262"/>
      <c r="Q133" s="262"/>
      <c r="R133" s="262"/>
      <c r="S133" s="262"/>
      <c r="T133" s="224">
        <f t="shared" si="80"/>
        <v>11</v>
      </c>
      <c r="U133" s="132">
        <f t="shared" ref="U133:U151" si="83">IF(K133="Л","",IF(T133&lt;0.1,"",RANK(T133,$T$132:$T$151,)))</f>
        <v>6</v>
      </c>
      <c r="V133" s="175">
        <f t="shared" ref="V133:V151" si="84">IF(T133&lt;1,"",RANK(T133,$T$132:$T$151))</f>
        <v>6</v>
      </c>
      <c r="W133" s="175">
        <f t="shared" si="81"/>
        <v>3</v>
      </c>
      <c r="X133" s="132" t="e">
        <f t="shared" ref="X133:X151" si="85">IF(U133="","",RANK(U133,$U$132:$U$151,1))</f>
        <v>#N/A</v>
      </c>
      <c r="Y133" s="175" t="e">
        <f t="shared" ref="Y133:Y151" si="86">IF(K133="л","Л",IF(X133="","",LOOKUP(X133,$AC$2:$AW$3,$AC$3:$AW$3)))</f>
        <v>#N/A</v>
      </c>
      <c r="Z133" s="172"/>
      <c r="AA133" s="235" t="str">
        <f t="shared" si="82"/>
        <v>Волкович А.Ю.   Михайлова Т.Н.</v>
      </c>
      <c r="AB133" s="263">
        <f t="shared" ref="AB133:AB151" si="87">IF(E133="","",$AC$132-E133)</f>
        <v>17</v>
      </c>
      <c r="AC133" s="91">
        <v>0</v>
      </c>
      <c r="AD133" s="265"/>
      <c r="AE133" s="156"/>
      <c r="AF133" s="156">
        <v>0</v>
      </c>
      <c r="AG133" s="91"/>
      <c r="AH133" s="208">
        <v>0</v>
      </c>
      <c r="AI133" s="176"/>
      <c r="AJ133" s="208">
        <v>0</v>
      </c>
      <c r="AK133" s="176"/>
      <c r="AL133" s="208">
        <v>0</v>
      </c>
      <c r="AM133" s="176" t="s">
        <v>213</v>
      </c>
    </row>
    <row r="134" spans="1:39" s="208" customFormat="1" ht="16.149999999999999" customHeight="1" thickBot="1">
      <c r="A134" s="167">
        <v>3</v>
      </c>
      <c r="B134" s="160">
        <v>416</v>
      </c>
      <c r="C134" s="168" t="str">
        <f>IF(B134="","",VLOOKUP(B134,база!$E$4:$P$1000,база!$F$2,FALSE))</f>
        <v>Виляева Ксения</v>
      </c>
      <c r="D134" s="169">
        <f>IF(B134="","",VLOOKUP(B134,база!$E$4:$P$1000,база!$G$2,FALSE))</f>
        <v>0</v>
      </c>
      <c r="E134" s="170">
        <f>IF(B134="","",VLOOKUP(B134,база!$E$4:$P$1000,база!$H$2,FALSE))</f>
        <v>1998</v>
      </c>
      <c r="F134" s="171">
        <f>IF(B134="","",VLOOKUP(B134,база!$E$4:$P$1000,база!$I$2,FALSE))</f>
        <v>1</v>
      </c>
      <c r="G134" s="237" t="str">
        <f>IF(B134="","",VLOOKUP(B134,база!$E$4:$P$1000,база!$J$2,FALSE))</f>
        <v>Орловская</v>
      </c>
      <c r="H134" s="237">
        <f>IF(B134="","",VLOOKUP(B134,база!$E$4:$P$1000,база!$K$2,FALSE))</f>
        <v>0</v>
      </c>
      <c r="I134" s="237">
        <f>IF(B134="","",VLOOKUP(B134,база!$E$4:$P$1000,база!$L$2,FALSE))</f>
        <v>0</v>
      </c>
      <c r="J134" s="237" t="str">
        <f>IF(B134="","",VLOOKUP(B134,база!$E$4:$P$1000,база!$M$2,FALSE))</f>
        <v>СДЮСШОР 2</v>
      </c>
      <c r="K134" s="222">
        <f>IF(B134="","",VLOOKUP(B134,база!$E$4:$P$1000,база!$N$2,FALSE))</f>
        <v>0</v>
      </c>
      <c r="L134" s="173" t="str">
        <f>IF(B134="","",VLOOKUP(B134,база!$E$4:$P$1000,база!$O$2,FALSE))</f>
        <v>Майорова О.А.</v>
      </c>
      <c r="M134" s="262">
        <v>12</v>
      </c>
      <c r="N134" s="262"/>
      <c r="O134" s="262"/>
      <c r="P134" s="262"/>
      <c r="Q134" s="262"/>
      <c r="R134" s="262"/>
      <c r="S134" s="262"/>
      <c r="T134" s="224">
        <f t="shared" si="80"/>
        <v>12</v>
      </c>
      <c r="U134" s="132">
        <f t="shared" si="83"/>
        <v>5</v>
      </c>
      <c r="V134" s="175">
        <f t="shared" si="84"/>
        <v>5</v>
      </c>
      <c r="W134" s="175">
        <f t="shared" si="81"/>
        <v>3</v>
      </c>
      <c r="X134" s="132" t="e">
        <f t="shared" si="85"/>
        <v>#N/A</v>
      </c>
      <c r="Y134" s="175" t="e">
        <f t="shared" si="86"/>
        <v>#N/A</v>
      </c>
      <c r="Z134" s="172"/>
      <c r="AA134" s="235" t="str">
        <f t="shared" si="82"/>
        <v>Майорова О.А.</v>
      </c>
      <c r="AB134" s="263">
        <f t="shared" si="87"/>
        <v>17</v>
      </c>
      <c r="AC134" s="91">
        <v>0</v>
      </c>
      <c r="AD134" s="266"/>
      <c r="AE134" s="156"/>
      <c r="AF134" s="91">
        <v>0</v>
      </c>
      <c r="AG134" s="176"/>
      <c r="AH134" s="267"/>
      <c r="AI134" s="156"/>
      <c r="AJ134" s="268"/>
      <c r="AK134" s="156"/>
      <c r="AL134" s="269">
        <v>8</v>
      </c>
      <c r="AM134" s="156" t="s">
        <v>214</v>
      </c>
    </row>
    <row r="135" spans="1:39" s="208" customFormat="1" ht="19.5" thickBot="1">
      <c r="A135" s="167">
        <v>4</v>
      </c>
      <c r="B135" s="160">
        <v>84</v>
      </c>
      <c r="C135" s="168" t="e">
        <f>IF(B135="","",VLOOKUP(B135,база!$E$4:$P$1000,база!$F$2,FALSE))</f>
        <v>#N/A</v>
      </c>
      <c r="D135" s="169" t="e">
        <f>IF(B135="","",VLOOKUP(B135,база!$E$4:$P$1000,база!$G$2,FALSE))</f>
        <v>#N/A</v>
      </c>
      <c r="E135" s="170" t="e">
        <f>IF(B135="","",VLOOKUP(B135,база!$E$4:$P$1000,база!$H$2,FALSE))</f>
        <v>#N/A</v>
      </c>
      <c r="F135" s="171" t="e">
        <f>IF(B135="","",VLOOKUP(B135,база!$E$4:$P$1000,база!$I$2,FALSE))</f>
        <v>#N/A</v>
      </c>
      <c r="G135" s="237" t="e">
        <f>IF(B135="","",VLOOKUP(B135,база!$E$4:$P$1000,база!$J$2,FALSE))</f>
        <v>#N/A</v>
      </c>
      <c r="H135" s="237" t="e">
        <f>IF(B135="","",VLOOKUP(B135,база!$E$4:$P$1000,база!$K$2,FALSE))</f>
        <v>#N/A</v>
      </c>
      <c r="I135" s="237" t="e">
        <f>IF(B135="","",VLOOKUP(B135,база!$E$4:$P$1000,база!$L$2,FALSE))</f>
        <v>#N/A</v>
      </c>
      <c r="J135" s="237" t="e">
        <f>IF(B135="","",VLOOKUP(B135,база!$E$4:$P$1000,база!$M$2,FALSE))</f>
        <v>#N/A</v>
      </c>
      <c r="K135" s="222" t="e">
        <f>IF(B135="","",VLOOKUP(B135,база!$E$4:$P$1000,база!$N$2,FALSE))</f>
        <v>#N/A</v>
      </c>
      <c r="L135" s="173" t="e">
        <f>IF(B135="","",VLOOKUP(B135,база!$E$4:$P$1000,база!$O$2,FALSE))</f>
        <v>#N/A</v>
      </c>
      <c r="M135" s="262">
        <v>13</v>
      </c>
      <c r="N135" s="262"/>
      <c r="O135" s="262"/>
      <c r="P135" s="262"/>
      <c r="Q135" s="262"/>
      <c r="R135" s="262"/>
      <c r="S135" s="262"/>
      <c r="T135" s="224">
        <f t="shared" si="80"/>
        <v>13</v>
      </c>
      <c r="U135" s="132" t="e">
        <f t="shared" si="83"/>
        <v>#N/A</v>
      </c>
      <c r="V135" s="175">
        <f t="shared" si="84"/>
        <v>4</v>
      </c>
      <c r="W135" s="175" t="e">
        <f t="shared" si="81"/>
        <v>#N/A</v>
      </c>
      <c r="X135" s="132" t="e">
        <f t="shared" si="85"/>
        <v>#N/A</v>
      </c>
      <c r="Y135" s="175" t="e">
        <f t="shared" si="86"/>
        <v>#N/A</v>
      </c>
      <c r="Z135" s="172"/>
      <c r="AA135" s="235" t="e">
        <f t="shared" si="82"/>
        <v>#N/A</v>
      </c>
      <c r="AB135" s="263" t="e">
        <f t="shared" si="87"/>
        <v>#N/A</v>
      </c>
      <c r="AC135" s="91">
        <v>0</v>
      </c>
      <c r="AD135" s="266"/>
      <c r="AE135" s="156"/>
      <c r="AF135" s="270"/>
      <c r="AG135" s="156"/>
      <c r="AH135" s="267"/>
      <c r="AI135" s="156"/>
      <c r="AJ135" s="271">
        <v>8</v>
      </c>
      <c r="AK135" s="156" t="s">
        <v>215</v>
      </c>
      <c r="AL135" s="269">
        <v>9</v>
      </c>
      <c r="AM135" s="156" t="s">
        <v>215</v>
      </c>
    </row>
    <row r="136" spans="1:39" s="208" customFormat="1" ht="19.5" thickBot="1">
      <c r="A136" s="167">
        <v>5</v>
      </c>
      <c r="B136" s="161">
        <v>194</v>
      </c>
      <c r="C136" s="168" t="e">
        <f>IF(B136="","",VLOOKUP(B136,база!$E$4:$P$1000,база!$F$2,FALSE))</f>
        <v>#N/A</v>
      </c>
      <c r="D136" s="169" t="e">
        <f>IF(B136="","",VLOOKUP(B136,база!$E$4:$P$1000,база!$G$2,FALSE))</f>
        <v>#N/A</v>
      </c>
      <c r="E136" s="170" t="e">
        <f>IF(B136="","",VLOOKUP(B136,база!$E$4:$P$1000,база!$H$2,FALSE))</f>
        <v>#N/A</v>
      </c>
      <c r="F136" s="171" t="e">
        <f>IF(B136="","",VLOOKUP(B136,база!$E$4:$P$1000,база!$I$2,FALSE))</f>
        <v>#N/A</v>
      </c>
      <c r="G136" s="237" t="e">
        <f>IF(B136="","",VLOOKUP(B136,база!$E$4:$P$1000,база!$J$2,FALSE))</f>
        <v>#N/A</v>
      </c>
      <c r="H136" s="237" t="e">
        <f>IF(B136="","",VLOOKUP(B136,база!$E$4:$P$1000,база!$K$2,FALSE))</f>
        <v>#N/A</v>
      </c>
      <c r="I136" s="237" t="e">
        <f>IF(B136="","",VLOOKUP(B136,база!$E$4:$P$1000,база!$L$2,FALSE))</f>
        <v>#N/A</v>
      </c>
      <c r="J136" s="237" t="e">
        <f>IF(B136="","",VLOOKUP(B136,база!$E$4:$P$1000,база!$M$2,FALSE))</f>
        <v>#N/A</v>
      </c>
      <c r="K136" s="222" t="e">
        <f>IF(B136="","",VLOOKUP(B136,база!$E$4:$P$1000,база!$N$2,FALSE))</f>
        <v>#N/A</v>
      </c>
      <c r="L136" s="173" t="e">
        <f>IF(B136="","",VLOOKUP(B136,база!$E$4:$P$1000,база!$O$2,FALSE))</f>
        <v>#N/A</v>
      </c>
      <c r="M136" s="262">
        <v>14</v>
      </c>
      <c r="N136" s="262"/>
      <c r="O136" s="262"/>
      <c r="P136" s="262"/>
      <c r="Q136" s="262"/>
      <c r="R136" s="262"/>
      <c r="S136" s="262"/>
      <c r="T136" s="224">
        <f t="shared" si="80"/>
        <v>14</v>
      </c>
      <c r="U136" s="132" t="e">
        <f t="shared" si="83"/>
        <v>#N/A</v>
      </c>
      <c r="V136" s="175">
        <f t="shared" si="84"/>
        <v>3</v>
      </c>
      <c r="W136" s="175" t="e">
        <f t="shared" si="81"/>
        <v>#N/A</v>
      </c>
      <c r="X136" s="132" t="e">
        <f t="shared" si="85"/>
        <v>#N/A</v>
      </c>
      <c r="Y136" s="175" t="e">
        <f t="shared" si="86"/>
        <v>#N/A</v>
      </c>
      <c r="Z136" s="172"/>
      <c r="AA136" s="235" t="e">
        <f t="shared" si="82"/>
        <v>#N/A</v>
      </c>
      <c r="AB136" s="263" t="e">
        <f t="shared" si="87"/>
        <v>#N/A</v>
      </c>
      <c r="AC136" s="91">
        <v>0</v>
      </c>
      <c r="AD136" s="266"/>
      <c r="AE136" s="156"/>
      <c r="AF136" s="270"/>
      <c r="AG136" s="156"/>
      <c r="AH136" s="272">
        <v>9</v>
      </c>
      <c r="AI136" s="156" t="s">
        <v>216</v>
      </c>
      <c r="AJ136" s="271">
        <v>9.6999999999999993</v>
      </c>
      <c r="AK136" s="156" t="s">
        <v>216</v>
      </c>
      <c r="AL136" s="269">
        <v>10</v>
      </c>
      <c r="AM136" s="156" t="s">
        <v>216</v>
      </c>
    </row>
    <row r="137" spans="1:39" s="208" customFormat="1" ht="19.5" thickBot="1">
      <c r="A137" s="167">
        <v>6</v>
      </c>
      <c r="B137" s="160">
        <v>310</v>
      </c>
      <c r="C137" s="168" t="e">
        <f>IF(B137="","",VLOOKUP(B137,база!$E$4:$P$1000,база!$F$2,FALSE))</f>
        <v>#N/A</v>
      </c>
      <c r="D137" s="169" t="e">
        <f>IF(B137="","",VLOOKUP(B137,база!$E$4:$P$1000,база!$G$2,FALSE))</f>
        <v>#N/A</v>
      </c>
      <c r="E137" s="170" t="e">
        <f>IF(B137="","",VLOOKUP(B137,база!$E$4:$P$1000,база!$H$2,FALSE))</f>
        <v>#N/A</v>
      </c>
      <c r="F137" s="171" t="e">
        <f>IF(B137="","",VLOOKUP(B137,база!$E$4:$P$1000,база!$I$2,FALSE))</f>
        <v>#N/A</v>
      </c>
      <c r="G137" s="237" t="e">
        <f>IF(B137="","",VLOOKUP(B137,база!$E$4:$P$1000,база!$J$2,FALSE))</f>
        <v>#N/A</v>
      </c>
      <c r="H137" s="237" t="e">
        <f>IF(B137="","",VLOOKUP(B137,база!$E$4:$P$1000,база!$K$2,FALSE))</f>
        <v>#N/A</v>
      </c>
      <c r="I137" s="237" t="e">
        <f>IF(B137="","",VLOOKUP(B137,база!$E$4:$P$1000,база!$L$2,FALSE))</f>
        <v>#N/A</v>
      </c>
      <c r="J137" s="237" t="e">
        <f>IF(B137="","",VLOOKUP(B137,база!$E$4:$P$1000,база!$M$2,FALSE))</f>
        <v>#N/A</v>
      </c>
      <c r="K137" s="222" t="e">
        <f>IF(B137="","",VLOOKUP(B137,база!$E$4:$P$1000,база!$N$2,FALSE))</f>
        <v>#N/A</v>
      </c>
      <c r="L137" s="173" t="e">
        <f>IF(B137="","",VLOOKUP(B137,база!$E$4:$P$1000,база!$O$2,FALSE))</f>
        <v>#N/A</v>
      </c>
      <c r="M137" s="262">
        <v>15</v>
      </c>
      <c r="N137" s="262"/>
      <c r="O137" s="262"/>
      <c r="P137" s="262"/>
      <c r="Q137" s="262"/>
      <c r="R137" s="262"/>
      <c r="S137" s="262"/>
      <c r="T137" s="224">
        <f t="shared" si="80"/>
        <v>15</v>
      </c>
      <c r="U137" s="132" t="e">
        <f t="shared" si="83"/>
        <v>#N/A</v>
      </c>
      <c r="V137" s="175">
        <f t="shared" si="84"/>
        <v>2</v>
      </c>
      <c r="W137" s="175" t="e">
        <f t="shared" si="81"/>
        <v>#N/A</v>
      </c>
      <c r="X137" s="132" t="e">
        <f t="shared" si="85"/>
        <v>#N/A</v>
      </c>
      <c r="Y137" s="175" t="e">
        <f t="shared" si="86"/>
        <v>#N/A</v>
      </c>
      <c r="Z137" s="172"/>
      <c r="AA137" s="235" t="e">
        <f t="shared" si="82"/>
        <v>#N/A</v>
      </c>
      <c r="AB137" s="263" t="e">
        <f t="shared" si="87"/>
        <v>#N/A</v>
      </c>
      <c r="AC137" s="91">
        <v>0</v>
      </c>
      <c r="AD137" s="266"/>
      <c r="AE137" s="156"/>
      <c r="AF137" s="270"/>
      <c r="AG137" s="156"/>
      <c r="AH137" s="267">
        <v>10.5</v>
      </c>
      <c r="AI137" s="156">
        <v>3</v>
      </c>
      <c r="AJ137" s="273">
        <v>10.7</v>
      </c>
      <c r="AK137" s="156">
        <v>3</v>
      </c>
      <c r="AL137" s="274">
        <v>11</v>
      </c>
      <c r="AM137" s="156">
        <v>3</v>
      </c>
    </row>
    <row r="138" spans="1:39" s="208" customFormat="1" ht="37.5" thickBot="1">
      <c r="A138" s="167">
        <v>7</v>
      </c>
      <c r="B138" s="160">
        <v>91</v>
      </c>
      <c r="C138" s="168" t="str">
        <f>IF(B138="","",VLOOKUP(B138,база!$E$4:$P$1000,база!$F$2,FALSE))</f>
        <v>Иншакова Анна</v>
      </c>
      <c r="D138" s="169">
        <f>IF(B138="","",VLOOKUP(B138,база!$E$4:$P$1000,база!$G$2,FALSE))</f>
        <v>36465</v>
      </c>
      <c r="E138" s="170">
        <f>IF(B138="","",VLOOKUP(B138,база!$E$4:$P$1000,база!$H$2,FALSE))</f>
        <v>1999</v>
      </c>
      <c r="F138" s="171">
        <f>IF(B138="","",VLOOKUP(B138,база!$E$4:$P$1000,база!$I$2,FALSE))</f>
        <v>2</v>
      </c>
      <c r="G138" s="237" t="str">
        <f>IF(B138="","",VLOOKUP(B138,база!$E$4:$P$1000,база!$J$2,FALSE))</f>
        <v>Смоленская</v>
      </c>
      <c r="H138" s="237">
        <f>IF(B138="","",VLOOKUP(B138,база!$E$4:$P$1000,база!$K$2,FALSE))</f>
        <v>0</v>
      </c>
      <c r="I138" s="237">
        <f>IF(B138="","",VLOOKUP(B138,база!$E$4:$P$1000,база!$L$2,FALSE))</f>
        <v>0</v>
      </c>
      <c r="J138" s="237">
        <f>IF(B138="","",VLOOKUP(B138,база!$E$4:$P$1000,база!$M$2,FALSE))</f>
        <v>0</v>
      </c>
      <c r="K138" s="222">
        <f>IF(B138="","",VLOOKUP(B138,база!$E$4:$P$1000,база!$N$2,FALSE))</f>
        <v>0</v>
      </c>
      <c r="L138" s="173" t="str">
        <f>IF(B138="","",VLOOKUP(B138,база!$E$4:$P$1000,база!$O$2,FALSE))</f>
        <v>Богданов А.В.</v>
      </c>
      <c r="M138" s="262">
        <v>16</v>
      </c>
      <c r="N138" s="262"/>
      <c r="O138" s="262"/>
      <c r="P138" s="262"/>
      <c r="Q138" s="262"/>
      <c r="R138" s="262"/>
      <c r="S138" s="262"/>
      <c r="T138" s="224">
        <f t="shared" si="80"/>
        <v>16</v>
      </c>
      <c r="U138" s="132">
        <f t="shared" si="83"/>
        <v>1</v>
      </c>
      <c r="V138" s="175">
        <f t="shared" si="84"/>
        <v>1</v>
      </c>
      <c r="W138" s="175" t="str">
        <f t="shared" si="81"/>
        <v>кмс</v>
      </c>
      <c r="X138" s="132" t="e">
        <f t="shared" si="85"/>
        <v>#N/A</v>
      </c>
      <c r="Y138" s="175" t="e">
        <f t="shared" si="86"/>
        <v>#N/A</v>
      </c>
      <c r="Z138" s="172"/>
      <c r="AA138" s="235" t="str">
        <f t="shared" si="82"/>
        <v>Богданов А.В.</v>
      </c>
      <c r="AB138" s="263">
        <f t="shared" si="87"/>
        <v>16</v>
      </c>
      <c r="AC138" s="91">
        <v>0</v>
      </c>
      <c r="AD138" s="266"/>
      <c r="AE138" s="156"/>
      <c r="AF138" s="275">
        <v>10</v>
      </c>
      <c r="AG138" s="156">
        <v>3</v>
      </c>
      <c r="AH138" s="267">
        <v>12.5</v>
      </c>
      <c r="AI138" s="156">
        <v>2</v>
      </c>
      <c r="AJ138" s="273">
        <v>12.7</v>
      </c>
      <c r="AK138" s="156">
        <v>2</v>
      </c>
      <c r="AL138" s="274">
        <v>13</v>
      </c>
      <c r="AM138" s="156">
        <v>2</v>
      </c>
    </row>
    <row r="139" spans="1:39" s="208" customFormat="1" ht="19.5" thickBot="1">
      <c r="A139" s="167">
        <v>8</v>
      </c>
      <c r="B139" s="160">
        <v>83</v>
      </c>
      <c r="C139" s="168" t="str">
        <f>IF(B139="","",VLOOKUP(B139,база!$E$4:$P$1000,база!$F$2,FALSE))</f>
        <v>Прашмут Екатерина</v>
      </c>
      <c r="D139" s="169">
        <f>IF(B139="","",VLOOKUP(B139,база!$E$4:$P$1000,база!$G$2,FALSE))</f>
        <v>0</v>
      </c>
      <c r="E139" s="170">
        <f>IF(B139="","",VLOOKUP(B139,база!$E$4:$P$1000,база!$H$2,FALSE))</f>
        <v>1998</v>
      </c>
      <c r="F139" s="171">
        <f>IF(B139="","",VLOOKUP(B139,база!$E$4:$P$1000,база!$I$2,FALSE))</f>
        <v>0</v>
      </c>
      <c r="G139" s="237" t="str">
        <f>IF(B139="","",VLOOKUP(B139,база!$E$4:$P$1000,база!$J$2,FALSE))</f>
        <v>Смоленская</v>
      </c>
      <c r="H139" s="237">
        <f>IF(B139="","",VLOOKUP(B139,база!$E$4:$P$1000,база!$K$2,FALSE))</f>
        <v>0</v>
      </c>
      <c r="I139" s="237">
        <f>IF(B139="","",VLOOKUP(B139,база!$E$4:$P$1000,база!$L$2,FALSE))</f>
        <v>0</v>
      </c>
      <c r="J139" s="237">
        <f>IF(B139="","",VLOOKUP(B139,база!$E$4:$P$1000,база!$M$2,FALSE))</f>
        <v>0</v>
      </c>
      <c r="K139" s="222">
        <f>IF(B139="","",VLOOKUP(B139,база!$E$4:$P$1000,база!$N$2,FALSE))</f>
        <v>0</v>
      </c>
      <c r="L139" s="173" t="str">
        <f>IF(B139="","",VLOOKUP(B139,база!$E$4:$P$1000,база!$O$2,FALSE))</f>
        <v>Черничкин А.</v>
      </c>
      <c r="M139" s="262"/>
      <c r="N139" s="262"/>
      <c r="O139" s="262"/>
      <c r="P139" s="262"/>
      <c r="Q139" s="262"/>
      <c r="R139" s="262"/>
      <c r="S139" s="262"/>
      <c r="T139" s="224">
        <f t="shared" si="80"/>
        <v>0</v>
      </c>
      <c r="U139" s="132" t="str">
        <f t="shared" si="83"/>
        <v/>
      </c>
      <c r="V139" s="175" t="str">
        <f t="shared" si="84"/>
        <v/>
      </c>
      <c r="W139" s="175">
        <f t="shared" si="81"/>
        <v>0</v>
      </c>
      <c r="X139" s="132" t="str">
        <f t="shared" si="85"/>
        <v/>
      </c>
      <c r="Y139" s="175" t="str">
        <f t="shared" si="86"/>
        <v/>
      </c>
      <c r="Z139" s="172"/>
      <c r="AA139" s="235" t="str">
        <f t="shared" si="82"/>
        <v>Черничкин А.</v>
      </c>
      <c r="AB139" s="263">
        <f t="shared" si="87"/>
        <v>17</v>
      </c>
      <c r="AC139" s="91">
        <v>0</v>
      </c>
      <c r="AD139" s="276"/>
      <c r="AE139" s="156"/>
      <c r="AF139" s="275">
        <v>12</v>
      </c>
      <c r="AG139" s="156">
        <v>2</v>
      </c>
      <c r="AH139" s="267">
        <v>14.5</v>
      </c>
      <c r="AI139" s="156">
        <v>1</v>
      </c>
      <c r="AJ139" s="268">
        <v>14.7</v>
      </c>
      <c r="AK139" s="156">
        <v>1</v>
      </c>
      <c r="AL139" s="277">
        <v>15</v>
      </c>
      <c r="AM139" s="156">
        <v>1</v>
      </c>
    </row>
    <row r="140" spans="1:39" s="208" customFormat="1" ht="19.5" thickBot="1">
      <c r="A140" s="167">
        <v>9</v>
      </c>
      <c r="B140" s="160">
        <v>488</v>
      </c>
      <c r="C140" s="168" t="e">
        <f>IF(B140="","",VLOOKUP(B140,база!$E$4:$P$1000,база!$F$2,FALSE))</f>
        <v>#N/A</v>
      </c>
      <c r="D140" s="169" t="e">
        <f>IF(B140="","",VLOOKUP(B140,база!$E$4:$P$1000,база!$G$2,FALSE))</f>
        <v>#N/A</v>
      </c>
      <c r="E140" s="170" t="e">
        <f>IF(B140="","",VLOOKUP(B140,база!$E$4:$P$1000,база!$H$2,FALSE))</f>
        <v>#N/A</v>
      </c>
      <c r="F140" s="171" t="e">
        <f>IF(B140="","",VLOOKUP(B140,база!$E$4:$P$1000,база!$I$2,FALSE))</f>
        <v>#N/A</v>
      </c>
      <c r="G140" s="237" t="e">
        <f>IF(B140="","",VLOOKUP(B140,база!$E$4:$P$1000,база!$J$2,FALSE))</f>
        <v>#N/A</v>
      </c>
      <c r="H140" s="237" t="e">
        <f>IF(B140="","",VLOOKUP(B140,база!$E$4:$P$1000,база!$K$2,FALSE))</f>
        <v>#N/A</v>
      </c>
      <c r="I140" s="237" t="e">
        <f>IF(B140="","",VLOOKUP(B140,база!$E$4:$P$1000,база!$L$2,FALSE))</f>
        <v>#N/A</v>
      </c>
      <c r="J140" s="237" t="e">
        <f>IF(B140="","",VLOOKUP(B140,база!$E$4:$P$1000,база!$M$2,FALSE))</f>
        <v>#N/A</v>
      </c>
      <c r="K140" s="222" t="e">
        <f>IF(B140="","",VLOOKUP(B140,база!$E$4:$P$1000,база!$N$2,FALSE))</f>
        <v>#N/A</v>
      </c>
      <c r="L140" s="173" t="e">
        <f>IF(B140="","",VLOOKUP(B140,база!$E$4:$P$1000,база!$O$2,FALSE))</f>
        <v>#N/A</v>
      </c>
      <c r="M140" s="262"/>
      <c r="N140" s="262"/>
      <c r="O140" s="262"/>
      <c r="P140" s="262"/>
      <c r="Q140" s="262"/>
      <c r="R140" s="262"/>
      <c r="S140" s="262"/>
      <c r="T140" s="224">
        <f t="shared" si="80"/>
        <v>0</v>
      </c>
      <c r="U140" s="132" t="e">
        <f t="shared" si="83"/>
        <v>#N/A</v>
      </c>
      <c r="V140" s="175" t="str">
        <f t="shared" si="84"/>
        <v/>
      </c>
      <c r="W140" s="175" t="e">
        <f t="shared" si="81"/>
        <v>#N/A</v>
      </c>
      <c r="X140" s="132" t="e">
        <f t="shared" si="85"/>
        <v>#N/A</v>
      </c>
      <c r="Y140" s="175" t="e">
        <f t="shared" si="86"/>
        <v>#N/A</v>
      </c>
      <c r="Z140" s="172"/>
      <c r="AA140" s="235" t="e">
        <f t="shared" si="82"/>
        <v>#N/A</v>
      </c>
      <c r="AB140" s="263" t="e">
        <f t="shared" si="87"/>
        <v>#N/A</v>
      </c>
      <c r="AC140" s="91">
        <v>0</v>
      </c>
      <c r="AD140" s="266"/>
      <c r="AE140" s="156"/>
      <c r="AF140" s="275">
        <v>14</v>
      </c>
      <c r="AG140" s="156">
        <v>1</v>
      </c>
      <c r="AH140" s="267">
        <v>15.9</v>
      </c>
      <c r="AI140" s="156" t="s">
        <v>34</v>
      </c>
      <c r="AJ140" s="268">
        <v>16</v>
      </c>
      <c r="AK140" s="156" t="s">
        <v>34</v>
      </c>
      <c r="AL140" s="274"/>
      <c r="AM140" s="156"/>
    </row>
    <row r="141" spans="1:39" s="208" customFormat="1" ht="19.5" thickBot="1">
      <c r="A141" s="167">
        <v>10</v>
      </c>
      <c r="B141" s="160">
        <v>88</v>
      </c>
      <c r="C141" s="168" t="e">
        <f>IF(B141="","",VLOOKUP(B141,база!$E$4:$P$1000,база!$F$2,FALSE))</f>
        <v>#N/A</v>
      </c>
      <c r="D141" s="169" t="e">
        <f>IF(B141="","",VLOOKUP(B141,база!$E$4:$P$1000,база!$G$2,FALSE))</f>
        <v>#N/A</v>
      </c>
      <c r="E141" s="170" t="e">
        <f>IF(B141="","",VLOOKUP(B141,база!$E$4:$P$1000,база!$H$2,FALSE))</f>
        <v>#N/A</v>
      </c>
      <c r="F141" s="171" t="e">
        <f>IF(B141="","",VLOOKUP(B141,база!$E$4:$P$1000,база!$I$2,FALSE))</f>
        <v>#N/A</v>
      </c>
      <c r="G141" s="237" t="e">
        <f>IF(B141="","",VLOOKUP(B141,база!$E$4:$P$1000,база!$J$2,FALSE))</f>
        <v>#N/A</v>
      </c>
      <c r="H141" s="237" t="e">
        <f>IF(B141="","",VLOOKUP(B141,база!$E$4:$P$1000,база!$K$2,FALSE))</f>
        <v>#N/A</v>
      </c>
      <c r="I141" s="237" t="e">
        <f>IF(B141="","",VLOOKUP(B141,база!$E$4:$P$1000,база!$L$2,FALSE))</f>
        <v>#N/A</v>
      </c>
      <c r="J141" s="237" t="e">
        <f>IF(B141="","",VLOOKUP(B141,база!$E$4:$P$1000,база!$M$2,FALSE))</f>
        <v>#N/A</v>
      </c>
      <c r="K141" s="222" t="e">
        <f>IF(B141="","",VLOOKUP(B141,база!$E$4:$P$1000,база!$N$2,FALSE))</f>
        <v>#N/A</v>
      </c>
      <c r="L141" s="173" t="e">
        <f>IF(B141="","",VLOOKUP(B141,база!$E$4:$P$1000,база!$O$2,FALSE))</f>
        <v>#N/A</v>
      </c>
      <c r="M141" s="262"/>
      <c r="N141" s="262"/>
      <c r="O141" s="262"/>
      <c r="P141" s="262"/>
      <c r="Q141" s="262"/>
      <c r="R141" s="262"/>
      <c r="S141" s="262"/>
      <c r="T141" s="224">
        <f t="shared" si="80"/>
        <v>0</v>
      </c>
      <c r="U141" s="132" t="e">
        <f t="shared" si="83"/>
        <v>#N/A</v>
      </c>
      <c r="V141" s="175" t="str">
        <f t="shared" si="84"/>
        <v/>
      </c>
      <c r="W141" s="175" t="e">
        <f t="shared" si="81"/>
        <v>#N/A</v>
      </c>
      <c r="X141" s="132" t="e">
        <f t="shared" si="85"/>
        <v>#N/A</v>
      </c>
      <c r="Y141" s="175" t="e">
        <f t="shared" si="86"/>
        <v>#N/A</v>
      </c>
      <c r="Z141" s="172"/>
      <c r="AA141" s="235" t="e">
        <f t="shared" si="82"/>
        <v>#N/A</v>
      </c>
      <c r="AB141" s="263" t="e">
        <f t="shared" si="87"/>
        <v>#N/A</v>
      </c>
      <c r="AC141" s="91">
        <v>0</v>
      </c>
      <c r="AD141" s="276"/>
      <c r="AE141" s="156"/>
      <c r="AF141" s="275">
        <v>15.6</v>
      </c>
      <c r="AG141" s="156" t="s">
        <v>34</v>
      </c>
      <c r="AH141" s="267"/>
      <c r="AI141" s="156"/>
      <c r="AJ141" s="268"/>
      <c r="AK141" s="156"/>
      <c r="AL141" s="274"/>
      <c r="AM141" s="156"/>
    </row>
    <row r="142" spans="1:39" s="208" customFormat="1" ht="19.5" thickBot="1">
      <c r="A142" s="167">
        <v>11</v>
      </c>
      <c r="B142" s="160">
        <v>99</v>
      </c>
      <c r="C142" s="168" t="e">
        <f>IF(B142="","",VLOOKUP(B142,база!$E$4:$P$1000,база!$F$2,FALSE))</f>
        <v>#N/A</v>
      </c>
      <c r="D142" s="169" t="e">
        <f>IF(B142="","",VLOOKUP(B142,база!$E$4:$P$1000,база!$G$2,FALSE))</f>
        <v>#N/A</v>
      </c>
      <c r="E142" s="170" t="e">
        <f>IF(B142="","",VLOOKUP(B142,база!$E$4:$P$1000,база!$H$2,FALSE))</f>
        <v>#N/A</v>
      </c>
      <c r="F142" s="171" t="e">
        <f>IF(B142="","",VLOOKUP(B142,база!$E$4:$P$1000,база!$I$2,FALSE))</f>
        <v>#N/A</v>
      </c>
      <c r="G142" s="237" t="e">
        <f>IF(B142="","",VLOOKUP(B142,база!$E$4:$P$1000,база!$J$2,FALSE))</f>
        <v>#N/A</v>
      </c>
      <c r="H142" s="237" t="e">
        <f>IF(B142="","",VLOOKUP(B142,база!$E$4:$P$1000,база!$K$2,FALSE))</f>
        <v>#N/A</v>
      </c>
      <c r="I142" s="237" t="e">
        <f>IF(B142="","",VLOOKUP(B142,база!$E$4:$P$1000,база!$L$2,FALSE))</f>
        <v>#N/A</v>
      </c>
      <c r="J142" s="237" t="e">
        <f>IF(B142="","",VLOOKUP(B142,база!$E$4:$P$1000,база!$M$2,FALSE))</f>
        <v>#N/A</v>
      </c>
      <c r="K142" s="222" t="e">
        <f>IF(B142="","",VLOOKUP(B142,база!$E$4:$P$1000,база!$N$2,FALSE))</f>
        <v>#N/A</v>
      </c>
      <c r="L142" s="173" t="e">
        <f>IF(B142="","",VLOOKUP(B142,база!$E$4:$P$1000,база!$O$2,FALSE))</f>
        <v>#N/A</v>
      </c>
      <c r="M142" s="262"/>
      <c r="N142" s="262"/>
      <c r="O142" s="262"/>
      <c r="P142" s="262"/>
      <c r="Q142" s="262"/>
      <c r="R142" s="262"/>
      <c r="S142" s="262"/>
      <c r="T142" s="224">
        <f t="shared" si="80"/>
        <v>0</v>
      </c>
      <c r="U142" s="132" t="e">
        <f t="shared" si="83"/>
        <v>#N/A</v>
      </c>
      <c r="V142" s="175" t="str">
        <f t="shared" si="84"/>
        <v/>
      </c>
      <c r="W142" s="175" t="e">
        <f t="shared" si="81"/>
        <v>#N/A</v>
      </c>
      <c r="X142" s="132" t="e">
        <f t="shared" si="85"/>
        <v>#N/A</v>
      </c>
      <c r="Y142" s="175" t="e">
        <f t="shared" si="86"/>
        <v>#N/A</v>
      </c>
      <c r="Z142" s="172"/>
      <c r="AA142" s="235" t="e">
        <f t="shared" si="82"/>
        <v>#N/A</v>
      </c>
      <c r="AB142" s="263" t="e">
        <f t="shared" si="87"/>
        <v>#N/A</v>
      </c>
      <c r="AC142" s="91">
        <v>0</v>
      </c>
      <c r="AD142" s="91"/>
      <c r="AE142" s="91"/>
      <c r="AF142" s="275">
        <v>17.2</v>
      </c>
      <c r="AG142" s="156" t="s">
        <v>32</v>
      </c>
      <c r="AH142" s="278"/>
      <c r="AI142" s="156"/>
      <c r="AJ142" s="279"/>
      <c r="AK142" s="156"/>
      <c r="AL142" s="277"/>
      <c r="AM142" s="156"/>
    </row>
    <row r="143" spans="1:39" s="208" customFormat="1" ht="18.75">
      <c r="A143" s="167">
        <v>12</v>
      </c>
      <c r="B143" s="160">
        <v>81</v>
      </c>
      <c r="C143" s="168" t="str">
        <f>IF(B143="","",VLOOKUP(B143,база!$E$4:$P$1000,база!$F$2,FALSE))</f>
        <v>Савельева Александра</v>
      </c>
      <c r="D143" s="169">
        <f>IF(B143="","",VLOOKUP(B143,база!$E$4:$P$1000,база!$G$2,FALSE))</f>
        <v>0</v>
      </c>
      <c r="E143" s="170">
        <f>IF(B143="","",VLOOKUP(B143,база!$E$4:$P$1000,база!$H$2,FALSE))</f>
        <v>1999</v>
      </c>
      <c r="F143" s="171">
        <f>IF(B143="","",VLOOKUP(B143,база!$E$4:$P$1000,база!$I$2,FALSE))</f>
        <v>0</v>
      </c>
      <c r="G143" s="237" t="str">
        <f>IF(B143="","",VLOOKUP(B143,база!$E$4:$P$1000,база!$J$2,FALSE))</f>
        <v>Смоленская</v>
      </c>
      <c r="H143" s="237">
        <f>IF(B143="","",VLOOKUP(B143,база!$E$4:$P$1000,база!$K$2,FALSE))</f>
        <v>0</v>
      </c>
      <c r="I143" s="237">
        <f>IF(B143="","",VLOOKUP(B143,база!$E$4:$P$1000,база!$L$2,FALSE))</f>
        <v>0</v>
      </c>
      <c r="J143" s="237">
        <f>IF(B143="","",VLOOKUP(B143,база!$E$4:$P$1000,база!$M$2,FALSE))</f>
        <v>0</v>
      </c>
      <c r="K143" s="222">
        <f>IF(B143="","",VLOOKUP(B143,база!$E$4:$P$1000,база!$N$2,FALSE))</f>
        <v>0</v>
      </c>
      <c r="L143" s="173" t="str">
        <f>IF(B143="","",VLOOKUP(B143,база!$E$4:$P$1000,база!$O$2,FALSE))</f>
        <v>Черничкин А.</v>
      </c>
      <c r="M143" s="262"/>
      <c r="N143" s="262"/>
      <c r="O143" s="262"/>
      <c r="P143" s="262"/>
      <c r="Q143" s="262"/>
      <c r="R143" s="262"/>
      <c r="S143" s="262"/>
      <c r="T143" s="224">
        <f t="shared" si="80"/>
        <v>0</v>
      </c>
      <c r="U143" s="132" t="str">
        <f t="shared" si="83"/>
        <v/>
      </c>
      <c r="V143" s="175" t="str">
        <f t="shared" si="84"/>
        <v/>
      </c>
      <c r="W143" s="175">
        <f t="shared" si="81"/>
        <v>0</v>
      </c>
      <c r="X143" s="132" t="str">
        <f t="shared" si="85"/>
        <v/>
      </c>
      <c r="Y143" s="175" t="str">
        <f t="shared" si="86"/>
        <v/>
      </c>
      <c r="Z143" s="172"/>
      <c r="AA143" s="235" t="str">
        <f t="shared" si="82"/>
        <v>Черничкин А.</v>
      </c>
      <c r="AB143" s="263">
        <f t="shared" si="87"/>
        <v>16</v>
      </c>
      <c r="AC143" s="91"/>
      <c r="AD143" s="91"/>
      <c r="AE143" s="91"/>
      <c r="AF143" s="275">
        <v>20</v>
      </c>
      <c r="AG143" s="156" t="s">
        <v>33</v>
      </c>
      <c r="AH143" s="91"/>
      <c r="AI143" s="91"/>
      <c r="AJ143" s="91"/>
      <c r="AK143" s="91"/>
    </row>
    <row r="144" spans="1:39" s="208" customFormat="1" ht="18.75">
      <c r="A144" s="167">
        <v>13</v>
      </c>
      <c r="B144" s="160">
        <v>180</v>
      </c>
      <c r="C144" s="168" t="e">
        <f>IF(B144="","",VLOOKUP(B144,база!$E$4:$P$1000,база!$F$2,FALSE))</f>
        <v>#N/A</v>
      </c>
      <c r="D144" s="169" t="e">
        <f>IF(B144="","",VLOOKUP(B144,база!$E$4:$P$1000,база!$G$2,FALSE))</f>
        <v>#N/A</v>
      </c>
      <c r="E144" s="170" t="e">
        <f>IF(B144="","",VLOOKUP(B144,база!$E$4:$P$1000,база!$H$2,FALSE))</f>
        <v>#N/A</v>
      </c>
      <c r="F144" s="171" t="e">
        <f>IF(B144="","",VLOOKUP(B144,база!$E$4:$P$1000,база!$I$2,FALSE))</f>
        <v>#N/A</v>
      </c>
      <c r="G144" s="237" t="e">
        <f>IF(B144="","",VLOOKUP(B144,база!$E$4:$P$1000,база!$J$2,FALSE))</f>
        <v>#N/A</v>
      </c>
      <c r="H144" s="237" t="e">
        <f>IF(B144="","",VLOOKUP(B144,база!$E$4:$P$1000,база!$K$2,FALSE))</f>
        <v>#N/A</v>
      </c>
      <c r="I144" s="237" t="e">
        <f>IF(B144="","",VLOOKUP(B144,база!$E$4:$P$1000,база!$L$2,FALSE))</f>
        <v>#N/A</v>
      </c>
      <c r="J144" s="237" t="e">
        <f>IF(B144="","",VLOOKUP(B144,база!$E$4:$P$1000,база!$M$2,FALSE))</f>
        <v>#N/A</v>
      </c>
      <c r="K144" s="222" t="e">
        <f>IF(B144="","",VLOOKUP(B144,база!$E$4:$P$1000,база!$N$2,FALSE))</f>
        <v>#N/A</v>
      </c>
      <c r="L144" s="173" t="e">
        <f>IF(B144="","",VLOOKUP(B144,база!$E$4:$P$1000,база!$O$2,FALSE))</f>
        <v>#N/A</v>
      </c>
      <c r="M144" s="262"/>
      <c r="N144" s="262"/>
      <c r="O144" s="262"/>
      <c r="P144" s="262"/>
      <c r="Q144" s="262"/>
      <c r="R144" s="262"/>
      <c r="S144" s="262"/>
      <c r="T144" s="224">
        <f t="shared" si="80"/>
        <v>0</v>
      </c>
      <c r="U144" s="132" t="e">
        <f t="shared" si="83"/>
        <v>#N/A</v>
      </c>
      <c r="V144" s="175" t="str">
        <f t="shared" si="84"/>
        <v/>
      </c>
      <c r="W144" s="175" t="e">
        <f t="shared" si="81"/>
        <v>#N/A</v>
      </c>
      <c r="X144" s="132" t="e">
        <f t="shared" si="85"/>
        <v>#N/A</v>
      </c>
      <c r="Y144" s="175" t="e">
        <f t="shared" si="86"/>
        <v>#N/A</v>
      </c>
      <c r="Z144" s="172"/>
      <c r="AA144" s="235" t="e">
        <f t="shared" si="82"/>
        <v>#N/A</v>
      </c>
      <c r="AB144" s="263" t="e">
        <f t="shared" si="87"/>
        <v>#N/A</v>
      </c>
      <c r="AC144" s="91"/>
      <c r="AD144" s="91"/>
      <c r="AE144" s="91"/>
      <c r="AF144" s="91"/>
      <c r="AG144" s="91"/>
      <c r="AH144" s="91"/>
      <c r="AI144" s="91"/>
      <c r="AJ144" s="91"/>
      <c r="AK144" s="91"/>
    </row>
    <row r="145" spans="1:37" s="208" customFormat="1" ht="18.75">
      <c r="A145" s="167">
        <v>14</v>
      </c>
      <c r="B145" s="160">
        <v>85</v>
      </c>
      <c r="C145" s="168" t="str">
        <f>IF(B145="","",VLOOKUP(B145,база!$E$4:$P$1000,база!$F$2,FALSE))</f>
        <v>Королева Анастасия</v>
      </c>
      <c r="D145" s="169">
        <f>IF(B145="","",VLOOKUP(B145,база!$E$4:$P$1000,база!$G$2,FALSE))</f>
        <v>0</v>
      </c>
      <c r="E145" s="170">
        <f>IF(B145="","",VLOOKUP(B145,база!$E$4:$P$1000,база!$H$2,FALSE))</f>
        <v>1998</v>
      </c>
      <c r="F145" s="171">
        <f>IF(B145="","",VLOOKUP(B145,база!$E$4:$P$1000,база!$I$2,FALSE))</f>
        <v>0</v>
      </c>
      <c r="G145" s="237" t="str">
        <f>IF(B145="","",VLOOKUP(B145,база!$E$4:$P$1000,база!$J$2,FALSE))</f>
        <v>Смоленская</v>
      </c>
      <c r="H145" s="237">
        <f>IF(B145="","",VLOOKUP(B145,база!$E$4:$P$1000,база!$K$2,FALSE))</f>
        <v>0</v>
      </c>
      <c r="I145" s="237">
        <f>IF(B145="","",VLOOKUP(B145,база!$E$4:$P$1000,база!$L$2,FALSE))</f>
        <v>0</v>
      </c>
      <c r="J145" s="237">
        <f>IF(B145="","",VLOOKUP(B145,база!$E$4:$P$1000,база!$M$2,FALSE))</f>
        <v>0</v>
      </c>
      <c r="K145" s="222">
        <f>IF(B145="","",VLOOKUP(B145,база!$E$4:$P$1000,база!$N$2,FALSE))</f>
        <v>0</v>
      </c>
      <c r="L145" s="173" t="str">
        <f>IF(B145="","",VLOOKUP(B145,база!$E$4:$P$1000,база!$O$2,FALSE))</f>
        <v>Афанасьев В.И.</v>
      </c>
      <c r="M145" s="262"/>
      <c r="N145" s="262"/>
      <c r="O145" s="262"/>
      <c r="P145" s="262"/>
      <c r="Q145" s="262"/>
      <c r="R145" s="262"/>
      <c r="S145" s="262"/>
      <c r="T145" s="224">
        <f t="shared" si="80"/>
        <v>0</v>
      </c>
      <c r="U145" s="132" t="str">
        <f t="shared" si="83"/>
        <v/>
      </c>
      <c r="V145" s="175" t="str">
        <f t="shared" si="84"/>
        <v/>
      </c>
      <c r="W145" s="175">
        <f t="shared" si="81"/>
        <v>0</v>
      </c>
      <c r="X145" s="132" t="str">
        <f t="shared" si="85"/>
        <v/>
      </c>
      <c r="Y145" s="175" t="str">
        <f t="shared" si="86"/>
        <v/>
      </c>
      <c r="Z145" s="172"/>
      <c r="AA145" s="235" t="str">
        <f t="shared" si="82"/>
        <v>Афанасьев В.И.</v>
      </c>
      <c r="AB145" s="263">
        <f t="shared" si="87"/>
        <v>17</v>
      </c>
      <c r="AC145" s="91"/>
      <c r="AD145" s="91"/>
      <c r="AE145" s="91"/>
      <c r="AF145" s="91"/>
      <c r="AG145" s="91"/>
      <c r="AH145" s="91"/>
      <c r="AI145" s="91"/>
      <c r="AJ145" s="91"/>
      <c r="AK145" s="91"/>
    </row>
    <row r="146" spans="1:37" s="208" customFormat="1" ht="18.75">
      <c r="A146" s="167">
        <v>15</v>
      </c>
      <c r="B146" s="160"/>
      <c r="C146" s="168" t="str">
        <f>IF(B146="","",VLOOKUP(B146,база!$E$4:$P$1000,база!$F$2,FALSE))</f>
        <v/>
      </c>
      <c r="D146" s="169" t="str">
        <f>IF(B146="","",VLOOKUP(B146,база!$E$4:$P$1000,база!$G$2,FALSE))</f>
        <v/>
      </c>
      <c r="E146" s="170" t="str">
        <f>IF(B146="","",VLOOKUP(B146,база!$E$4:$P$1000,база!$H$2,FALSE))</f>
        <v/>
      </c>
      <c r="F146" s="171" t="str">
        <f>IF(B146="","",VLOOKUP(B146,база!$E$4:$P$1000,база!$I$2,FALSE))</f>
        <v/>
      </c>
      <c r="G146" s="237" t="str">
        <f>IF(B146="","",VLOOKUP(B146,база!$E$4:$P$1000,база!$J$2,FALSE))</f>
        <v/>
      </c>
      <c r="H146" s="237" t="str">
        <f>IF(B146="","",VLOOKUP(B146,база!$E$4:$P$1000,база!$K$2,FALSE))</f>
        <v/>
      </c>
      <c r="I146" s="237" t="str">
        <f>IF(B146="","",VLOOKUP(B146,база!$E$4:$P$1000,база!$L$2,FALSE))</f>
        <v/>
      </c>
      <c r="J146" s="237" t="str">
        <f>IF(B146="","",VLOOKUP(B146,база!$E$4:$P$1000,база!$M$2,FALSE))</f>
        <v/>
      </c>
      <c r="K146" s="222" t="str">
        <f>IF(B146="","",VLOOKUP(B146,база!$E$4:$P$1000,база!$N$2,FALSE))</f>
        <v/>
      </c>
      <c r="L146" s="173" t="str">
        <f>IF(B146="","",VLOOKUP(B146,база!$E$4:$P$1000,база!$O$2,FALSE))</f>
        <v/>
      </c>
      <c r="M146" s="262"/>
      <c r="N146" s="262"/>
      <c r="O146" s="262"/>
      <c r="P146" s="262"/>
      <c r="Q146" s="262"/>
      <c r="R146" s="262"/>
      <c r="S146" s="262"/>
      <c r="T146" s="224">
        <f t="shared" si="80"/>
        <v>0</v>
      </c>
      <c r="U146" s="132" t="str">
        <f t="shared" si="83"/>
        <v/>
      </c>
      <c r="V146" s="175" t="str">
        <f t="shared" si="84"/>
        <v/>
      </c>
      <c r="W146" s="175" t="str">
        <f t="shared" si="81"/>
        <v/>
      </c>
      <c r="X146" s="132" t="str">
        <f t="shared" si="85"/>
        <v/>
      </c>
      <c r="Y146" s="175" t="str">
        <f t="shared" si="86"/>
        <v/>
      </c>
      <c r="Z146" s="172"/>
      <c r="AA146" s="235" t="str">
        <f t="shared" si="82"/>
        <v/>
      </c>
      <c r="AB146" s="263" t="str">
        <f t="shared" si="87"/>
        <v/>
      </c>
      <c r="AC146" s="91"/>
      <c r="AD146" s="91"/>
      <c r="AE146" s="91"/>
      <c r="AF146" s="91"/>
      <c r="AG146" s="91"/>
      <c r="AH146" s="91"/>
      <c r="AI146" s="91"/>
      <c r="AJ146" s="91"/>
      <c r="AK146" s="91"/>
    </row>
    <row r="147" spans="1:37" s="208" customFormat="1" ht="18.75">
      <c r="A147" s="167">
        <v>16</v>
      </c>
      <c r="B147" s="160"/>
      <c r="C147" s="168" t="str">
        <f>IF(B147="","",VLOOKUP(B147,база!$E$4:$P$1000,база!$F$2,FALSE))</f>
        <v/>
      </c>
      <c r="D147" s="169" t="str">
        <f>IF(B147="","",VLOOKUP(B147,база!$E$4:$P$1000,база!$G$2,FALSE))</f>
        <v/>
      </c>
      <c r="E147" s="170" t="str">
        <f>IF(B147="","",VLOOKUP(B147,база!$E$4:$P$1000,база!$H$2,FALSE))</f>
        <v/>
      </c>
      <c r="F147" s="171" t="str">
        <f>IF(B147="","",VLOOKUP(B147,база!$E$4:$P$1000,база!$I$2,FALSE))</f>
        <v/>
      </c>
      <c r="G147" s="237" t="str">
        <f>IF(B147="","",VLOOKUP(B147,база!$E$4:$P$1000,база!$J$2,FALSE))</f>
        <v/>
      </c>
      <c r="H147" s="237" t="str">
        <f>IF(B147="","",VLOOKUP(B147,база!$E$4:$P$1000,база!$K$2,FALSE))</f>
        <v/>
      </c>
      <c r="I147" s="237" t="str">
        <f>IF(B147="","",VLOOKUP(B147,база!$E$4:$P$1000,база!$L$2,FALSE))</f>
        <v/>
      </c>
      <c r="J147" s="237" t="str">
        <f>IF(B147="","",VLOOKUP(B147,база!$E$4:$P$1000,база!$M$2,FALSE))</f>
        <v/>
      </c>
      <c r="K147" s="222" t="str">
        <f>IF(B147="","",VLOOKUP(B147,база!$E$4:$P$1000,база!$N$2,FALSE))</f>
        <v/>
      </c>
      <c r="L147" s="173" t="str">
        <f>IF(B147="","",VLOOKUP(B147,база!$E$4:$P$1000,база!$O$2,FALSE))</f>
        <v/>
      </c>
      <c r="M147" s="262"/>
      <c r="N147" s="262"/>
      <c r="O147" s="262"/>
      <c r="P147" s="262"/>
      <c r="Q147" s="262"/>
      <c r="R147" s="262"/>
      <c r="S147" s="262"/>
      <c r="T147" s="224">
        <f t="shared" si="80"/>
        <v>0</v>
      </c>
      <c r="U147" s="132" t="str">
        <f t="shared" si="83"/>
        <v/>
      </c>
      <c r="V147" s="175" t="str">
        <f t="shared" si="84"/>
        <v/>
      </c>
      <c r="W147" s="175" t="str">
        <f t="shared" si="81"/>
        <v/>
      </c>
      <c r="X147" s="132" t="str">
        <f t="shared" si="85"/>
        <v/>
      </c>
      <c r="Y147" s="175" t="str">
        <f t="shared" si="86"/>
        <v/>
      </c>
      <c r="Z147" s="172"/>
      <c r="AA147" s="235" t="str">
        <f t="shared" si="82"/>
        <v/>
      </c>
      <c r="AB147" s="263" t="str">
        <f t="shared" si="87"/>
        <v/>
      </c>
      <c r="AC147" s="91"/>
      <c r="AD147" s="91"/>
      <c r="AE147" s="91"/>
      <c r="AF147" s="91"/>
      <c r="AG147" s="91"/>
      <c r="AH147" s="91"/>
      <c r="AI147" s="91"/>
      <c r="AJ147" s="91"/>
      <c r="AK147" s="91"/>
    </row>
    <row r="148" spans="1:37" s="208" customFormat="1" ht="18.75">
      <c r="A148" s="167">
        <v>17</v>
      </c>
      <c r="B148" s="160"/>
      <c r="C148" s="168" t="str">
        <f>IF(B148="","",VLOOKUP(B148,база!$E$4:$P$1000,база!$F$2,FALSE))</f>
        <v/>
      </c>
      <c r="D148" s="169" t="str">
        <f>IF(B148="","",VLOOKUP(B148,база!$E$4:$P$1000,база!$G$2,FALSE))</f>
        <v/>
      </c>
      <c r="E148" s="170" t="str">
        <f>IF(B148="","",VLOOKUP(B148,база!$E$4:$P$1000,база!$H$2,FALSE))</f>
        <v/>
      </c>
      <c r="F148" s="171" t="str">
        <f>IF(B148="","",VLOOKUP(B148,база!$E$4:$P$1000,база!$I$2,FALSE))</f>
        <v/>
      </c>
      <c r="G148" s="237" t="str">
        <f>IF(B148="","",VLOOKUP(B148,база!$E$4:$P$1000,база!$J$2,FALSE))</f>
        <v/>
      </c>
      <c r="H148" s="237" t="str">
        <f>IF(B148="","",VLOOKUP(B148,база!$E$4:$P$1000,база!$K$2,FALSE))</f>
        <v/>
      </c>
      <c r="I148" s="237" t="str">
        <f>IF(B148="","",VLOOKUP(B148,база!$E$4:$P$1000,база!$L$2,FALSE))</f>
        <v/>
      </c>
      <c r="J148" s="237" t="str">
        <f>IF(B148="","",VLOOKUP(B148,база!$E$4:$P$1000,база!$M$2,FALSE))</f>
        <v/>
      </c>
      <c r="K148" s="222" t="str">
        <f>IF(B148="","",VLOOKUP(B148,база!$E$4:$P$1000,база!$N$2,FALSE))</f>
        <v/>
      </c>
      <c r="L148" s="173" t="str">
        <f>IF(B148="","",VLOOKUP(B148,база!$E$4:$P$1000,база!$O$2,FALSE))</f>
        <v/>
      </c>
      <c r="M148" s="262"/>
      <c r="N148" s="262"/>
      <c r="O148" s="262"/>
      <c r="P148" s="262"/>
      <c r="Q148" s="262"/>
      <c r="R148" s="262"/>
      <c r="S148" s="262"/>
      <c r="T148" s="224">
        <f t="shared" si="80"/>
        <v>0</v>
      </c>
      <c r="U148" s="132" t="str">
        <f t="shared" si="83"/>
        <v/>
      </c>
      <c r="V148" s="175" t="str">
        <f t="shared" si="84"/>
        <v/>
      </c>
      <c r="W148" s="175" t="str">
        <f t="shared" si="81"/>
        <v/>
      </c>
      <c r="X148" s="132" t="str">
        <f t="shared" si="85"/>
        <v/>
      </c>
      <c r="Y148" s="175" t="str">
        <f t="shared" si="86"/>
        <v/>
      </c>
      <c r="Z148" s="172"/>
      <c r="AA148" s="235" t="str">
        <f t="shared" si="82"/>
        <v/>
      </c>
      <c r="AB148" s="263" t="str">
        <f t="shared" si="87"/>
        <v/>
      </c>
      <c r="AC148" s="91"/>
      <c r="AD148" s="91"/>
      <c r="AE148" s="91"/>
      <c r="AF148" s="91"/>
      <c r="AG148" s="91"/>
      <c r="AH148" s="91"/>
      <c r="AI148" s="91"/>
      <c r="AJ148" s="91"/>
      <c r="AK148" s="91"/>
    </row>
    <row r="149" spans="1:37" s="208" customFormat="1" ht="18.75">
      <c r="A149" s="167">
        <v>18</v>
      </c>
      <c r="B149" s="160"/>
      <c r="C149" s="168" t="str">
        <f>IF(B149="","",VLOOKUP(B149,база!$E$4:$P$1000,база!$F$2,FALSE))</f>
        <v/>
      </c>
      <c r="D149" s="169" t="str">
        <f>IF(B149="","",VLOOKUP(B149,база!$E$4:$P$1000,база!$G$2,FALSE))</f>
        <v/>
      </c>
      <c r="E149" s="170" t="str">
        <f>IF(B149="","",VLOOKUP(B149,база!$E$4:$P$1000,база!$H$2,FALSE))</f>
        <v/>
      </c>
      <c r="F149" s="171" t="str">
        <f>IF(B149="","",VLOOKUP(B149,база!$E$4:$P$1000,база!$I$2,FALSE))</f>
        <v/>
      </c>
      <c r="G149" s="237" t="str">
        <f>IF(B149="","",VLOOKUP(B149,база!$E$4:$P$1000,база!$J$2,FALSE))</f>
        <v/>
      </c>
      <c r="H149" s="237" t="str">
        <f>IF(B149="","",VLOOKUP(B149,база!$E$4:$P$1000,база!$K$2,FALSE))</f>
        <v/>
      </c>
      <c r="I149" s="237" t="str">
        <f>IF(B149="","",VLOOKUP(B149,база!$E$4:$P$1000,база!$L$2,FALSE))</f>
        <v/>
      </c>
      <c r="J149" s="237" t="str">
        <f>IF(B149="","",VLOOKUP(B149,база!$E$4:$P$1000,база!$M$2,FALSE))</f>
        <v/>
      </c>
      <c r="K149" s="222" t="str">
        <f>IF(B149="","",VLOOKUP(B149,база!$E$4:$P$1000,база!$N$2,FALSE))</f>
        <v/>
      </c>
      <c r="L149" s="173" t="str">
        <f>IF(B149="","",VLOOKUP(B149,база!$E$4:$P$1000,база!$O$2,FALSE))</f>
        <v/>
      </c>
      <c r="M149" s="262"/>
      <c r="N149" s="262"/>
      <c r="O149" s="262"/>
      <c r="P149" s="262"/>
      <c r="Q149" s="262"/>
      <c r="R149" s="262"/>
      <c r="S149" s="262"/>
      <c r="T149" s="224">
        <f t="shared" si="80"/>
        <v>0</v>
      </c>
      <c r="U149" s="132" t="str">
        <f t="shared" si="83"/>
        <v/>
      </c>
      <c r="V149" s="175" t="str">
        <f t="shared" si="84"/>
        <v/>
      </c>
      <c r="W149" s="175" t="str">
        <f t="shared" si="81"/>
        <v/>
      </c>
      <c r="X149" s="132" t="str">
        <f t="shared" si="85"/>
        <v/>
      </c>
      <c r="Y149" s="175" t="str">
        <f t="shared" si="86"/>
        <v/>
      </c>
      <c r="Z149" s="172"/>
      <c r="AA149" s="235" t="str">
        <f t="shared" si="82"/>
        <v/>
      </c>
      <c r="AB149" s="263" t="str">
        <f t="shared" si="87"/>
        <v/>
      </c>
      <c r="AC149" s="91"/>
      <c r="AD149" s="91"/>
      <c r="AE149" s="91"/>
      <c r="AF149" s="91"/>
      <c r="AG149" s="91"/>
      <c r="AH149" s="91"/>
      <c r="AI149" s="91"/>
      <c r="AJ149" s="91"/>
      <c r="AK149" s="91"/>
    </row>
    <row r="150" spans="1:37" s="208" customFormat="1" ht="18.75">
      <c r="A150" s="167">
        <v>19</v>
      </c>
      <c r="B150" s="160"/>
      <c r="C150" s="168" t="str">
        <f>IF(B150="","",VLOOKUP(B150,база!$E$4:$P$1000,база!$F$2,FALSE))</f>
        <v/>
      </c>
      <c r="D150" s="169" t="str">
        <f>IF(B150="","",VLOOKUP(B150,база!$E$4:$P$1000,база!$G$2,FALSE))</f>
        <v/>
      </c>
      <c r="E150" s="170" t="str">
        <f>IF(B150="","",VLOOKUP(B150,база!$E$4:$P$1000,база!$H$2,FALSE))</f>
        <v/>
      </c>
      <c r="F150" s="171" t="str">
        <f>IF(B150="","",VLOOKUP(B150,база!$E$4:$P$1000,база!$I$2,FALSE))</f>
        <v/>
      </c>
      <c r="G150" s="237" t="str">
        <f>IF(B150="","",VLOOKUP(B150,база!$E$4:$P$1000,база!$J$2,FALSE))</f>
        <v/>
      </c>
      <c r="H150" s="237" t="str">
        <f>IF(B150="","",VLOOKUP(B150,база!$E$4:$P$1000,база!$K$2,FALSE))</f>
        <v/>
      </c>
      <c r="I150" s="237" t="str">
        <f>IF(B150="","",VLOOKUP(B150,база!$E$4:$P$1000,база!$L$2,FALSE))</f>
        <v/>
      </c>
      <c r="J150" s="237" t="str">
        <f>IF(B150="","",VLOOKUP(B150,база!$E$4:$P$1000,база!$M$2,FALSE))</f>
        <v/>
      </c>
      <c r="K150" s="222" t="str">
        <f>IF(B150="","",VLOOKUP(B150,база!$E$4:$P$1000,база!$N$2,FALSE))</f>
        <v/>
      </c>
      <c r="L150" s="173" t="str">
        <f>IF(B150="","",VLOOKUP(B150,база!$E$4:$P$1000,база!$O$2,FALSE))</f>
        <v/>
      </c>
      <c r="M150" s="262"/>
      <c r="N150" s="262"/>
      <c r="O150" s="262"/>
      <c r="P150" s="262"/>
      <c r="Q150" s="262"/>
      <c r="R150" s="262"/>
      <c r="S150" s="262"/>
      <c r="T150" s="224">
        <f t="shared" si="80"/>
        <v>0</v>
      </c>
      <c r="U150" s="132" t="str">
        <f t="shared" si="83"/>
        <v/>
      </c>
      <c r="V150" s="175" t="str">
        <f t="shared" si="84"/>
        <v/>
      </c>
      <c r="W150" s="175" t="str">
        <f t="shared" si="81"/>
        <v/>
      </c>
      <c r="X150" s="132" t="str">
        <f t="shared" si="85"/>
        <v/>
      </c>
      <c r="Y150" s="175" t="str">
        <f t="shared" si="86"/>
        <v/>
      </c>
      <c r="Z150" s="172"/>
      <c r="AA150" s="235" t="str">
        <f t="shared" si="82"/>
        <v/>
      </c>
      <c r="AB150" s="263" t="str">
        <f t="shared" si="87"/>
        <v/>
      </c>
      <c r="AC150" s="91"/>
      <c r="AD150" s="91"/>
      <c r="AE150" s="91"/>
      <c r="AF150" s="91"/>
      <c r="AG150" s="91"/>
      <c r="AH150" s="91"/>
      <c r="AI150" s="91"/>
      <c r="AJ150" s="91"/>
      <c r="AK150" s="91"/>
    </row>
    <row r="151" spans="1:37" s="208" customFormat="1" ht="18.75">
      <c r="A151" s="167">
        <v>20</v>
      </c>
      <c r="B151" s="160"/>
      <c r="C151" s="168" t="str">
        <f>IF(B151="","",VLOOKUP(B151,база!$E$4:$P$1000,база!$F$2,FALSE))</f>
        <v/>
      </c>
      <c r="D151" s="169" t="str">
        <f>IF(B151="","",VLOOKUP(B151,база!$E$4:$P$1000,база!$G$2,FALSE))</f>
        <v/>
      </c>
      <c r="E151" s="170" t="str">
        <f>IF(B151="","",VLOOKUP(B151,база!$E$4:$P$1000,база!$H$2,FALSE))</f>
        <v/>
      </c>
      <c r="F151" s="171" t="str">
        <f>IF(B151="","",VLOOKUP(B151,база!$E$4:$P$1000,база!$I$2,FALSE))</f>
        <v/>
      </c>
      <c r="G151" s="237" t="str">
        <f>IF(B151="","",VLOOKUP(B151,база!$E$4:$P$1000,база!$J$2,FALSE))</f>
        <v/>
      </c>
      <c r="H151" s="237" t="str">
        <f>IF(B151="","",VLOOKUP(B151,база!$E$4:$P$1000,база!$K$2,FALSE))</f>
        <v/>
      </c>
      <c r="I151" s="237" t="str">
        <f>IF(B151="","",VLOOKUP(B151,база!$E$4:$P$1000,база!$L$2,FALSE))</f>
        <v/>
      </c>
      <c r="J151" s="237" t="str">
        <f>IF(B151="","",VLOOKUP(B151,база!$E$4:$P$1000,база!$M$2,FALSE))</f>
        <v/>
      </c>
      <c r="K151" s="222" t="str">
        <f>IF(B151="","",VLOOKUP(B151,база!$E$4:$P$1000,база!$N$2,FALSE))</f>
        <v/>
      </c>
      <c r="L151" s="173" t="str">
        <f>IF(B151="","",VLOOKUP(B151,база!$E$4:$P$1000,база!$O$2,FALSE))</f>
        <v/>
      </c>
      <c r="M151" s="223"/>
      <c r="N151" s="223"/>
      <c r="O151" s="223"/>
      <c r="P151" s="223"/>
      <c r="Q151" s="223"/>
      <c r="R151" s="223"/>
      <c r="S151" s="223"/>
      <c r="T151" s="224">
        <f t="shared" si="80"/>
        <v>0</v>
      </c>
      <c r="U151" s="132" t="str">
        <f t="shared" si="83"/>
        <v/>
      </c>
      <c r="V151" s="175" t="str">
        <f t="shared" si="84"/>
        <v/>
      </c>
      <c r="W151" s="175" t="str">
        <f t="shared" si="81"/>
        <v/>
      </c>
      <c r="X151" s="132" t="str">
        <f t="shared" si="85"/>
        <v/>
      </c>
      <c r="Y151" s="175" t="str">
        <f t="shared" si="86"/>
        <v/>
      </c>
      <c r="Z151" s="172"/>
      <c r="AA151" s="235" t="str">
        <f t="shared" si="82"/>
        <v/>
      </c>
      <c r="AB151" s="263" t="str">
        <f t="shared" si="87"/>
        <v/>
      </c>
      <c r="AC151" s="91"/>
      <c r="AD151" s="91"/>
      <c r="AE151" s="91"/>
      <c r="AF151" s="91"/>
      <c r="AG151" s="91"/>
      <c r="AH151" s="91"/>
      <c r="AI151" s="91"/>
      <c r="AJ151" s="91"/>
      <c r="AK151" s="91"/>
    </row>
    <row r="152" spans="1:37" s="208" customFormat="1" ht="13.15" customHeight="1">
      <c r="A152" s="205"/>
      <c r="B152" s="206"/>
      <c r="C152" s="280"/>
      <c r="D152" s="181"/>
      <c r="E152" s="182"/>
      <c r="F152" s="183"/>
      <c r="G152" s="183"/>
      <c r="H152" s="183"/>
      <c r="I152" s="183"/>
      <c r="J152" s="183"/>
      <c r="K152" s="183"/>
      <c r="L152" s="183"/>
      <c r="M152" s="183"/>
      <c r="N152" s="281"/>
      <c r="O152" s="282"/>
      <c r="P152" s="282"/>
      <c r="Q152" s="180"/>
      <c r="R152" s="283"/>
      <c r="S152" s="281"/>
      <c r="T152" s="281"/>
      <c r="U152" s="284"/>
      <c r="V152" s="284"/>
      <c r="W152" s="184"/>
      <c r="X152" s="185"/>
      <c r="Y152" s="285"/>
      <c r="Z152" s="282"/>
      <c r="AB152" s="91"/>
      <c r="AC152" s="91"/>
      <c r="AD152" s="91"/>
      <c r="AE152" s="91"/>
      <c r="AF152" s="91"/>
      <c r="AG152" s="91"/>
      <c r="AH152" s="91"/>
      <c r="AI152" s="91"/>
      <c r="AJ152" s="91"/>
      <c r="AK152" s="91"/>
    </row>
    <row r="153" spans="1:37" s="208" customFormat="1" ht="18" customHeight="1">
      <c r="A153" s="205"/>
      <c r="B153" s="206"/>
      <c r="C153" s="195" t="s">
        <v>237</v>
      </c>
      <c r="D153" s="196"/>
      <c r="E153" s="197"/>
      <c r="F153" s="198"/>
      <c r="G153" s="198"/>
      <c r="H153" s="198"/>
      <c r="I153" s="198"/>
      <c r="J153" s="198"/>
      <c r="K153" s="198"/>
      <c r="L153" s="198"/>
      <c r="M153" s="198"/>
      <c r="N153" s="199"/>
      <c r="Q153" s="200" t="s">
        <v>218</v>
      </c>
      <c r="R153" s="202"/>
      <c r="S153" s="201"/>
      <c r="T153" s="201"/>
      <c r="U153" s="203"/>
      <c r="V153" s="203"/>
      <c r="W153" s="204"/>
      <c r="X153" s="177"/>
      <c r="Y153" s="244"/>
      <c r="AB153" s="91"/>
      <c r="AC153" s="91"/>
      <c r="AD153" s="91"/>
      <c r="AE153" s="91"/>
      <c r="AF153" s="91"/>
      <c r="AG153" s="91"/>
      <c r="AH153" s="91"/>
      <c r="AI153" s="91"/>
      <c r="AJ153" s="91"/>
      <c r="AK153" s="91"/>
    </row>
    <row r="154" spans="1:37" s="208" customFormat="1">
      <c r="A154" s="205"/>
      <c r="B154" s="206"/>
      <c r="C154" s="195" t="s">
        <v>217</v>
      </c>
      <c r="D154" s="196"/>
      <c r="E154" s="197"/>
      <c r="F154" s="198"/>
      <c r="G154" s="198"/>
      <c r="H154" s="198"/>
      <c r="I154" s="198"/>
      <c r="J154" s="198"/>
      <c r="K154" s="198"/>
      <c r="L154" s="198"/>
      <c r="M154" s="198"/>
      <c r="N154" s="199"/>
      <c r="Q154" s="200"/>
      <c r="R154" s="202"/>
      <c r="S154" s="201"/>
      <c r="T154" s="201"/>
      <c r="U154" s="203"/>
      <c r="V154" s="203"/>
      <c r="W154" s="204"/>
      <c r="X154" s="177"/>
      <c r="Y154" s="244"/>
      <c r="AB154" s="91"/>
      <c r="AC154" s="91"/>
      <c r="AD154" s="91"/>
      <c r="AE154" s="91"/>
      <c r="AF154" s="91"/>
      <c r="AG154" s="91"/>
      <c r="AH154" s="91"/>
      <c r="AI154" s="91"/>
      <c r="AJ154" s="91"/>
      <c r="AK154" s="91"/>
    </row>
    <row r="155" spans="1:37" s="208" customFormat="1">
      <c r="A155" s="205"/>
      <c r="B155" s="206"/>
      <c r="C155" s="195" t="s">
        <v>219</v>
      </c>
      <c r="D155" s="196"/>
      <c r="E155" s="197"/>
      <c r="F155" s="198"/>
      <c r="G155" s="198"/>
      <c r="H155" s="198"/>
      <c r="I155" s="198"/>
      <c r="J155" s="198"/>
      <c r="K155" s="198"/>
      <c r="L155" s="198"/>
      <c r="M155" s="198"/>
      <c r="N155" s="199"/>
      <c r="Q155" s="200"/>
      <c r="R155" s="202"/>
      <c r="S155" s="201"/>
      <c r="T155" s="201"/>
      <c r="U155" s="203"/>
      <c r="V155" s="203"/>
      <c r="W155" s="204"/>
      <c r="X155" s="177"/>
      <c r="Y155" s="244"/>
      <c r="AB155" s="91"/>
      <c r="AC155" s="91"/>
      <c r="AD155" s="91"/>
      <c r="AE155" s="91"/>
      <c r="AF155" s="91"/>
      <c r="AG155" s="91"/>
      <c r="AH155" s="91"/>
      <c r="AI155" s="91"/>
      <c r="AJ155" s="91"/>
      <c r="AK155" s="91"/>
    </row>
    <row r="156" spans="1:37" s="208" customFormat="1">
      <c r="A156" s="939" t="str">
        <f>A125</f>
        <v>ПРОТОКОЛ</v>
      </c>
      <c r="B156" s="939"/>
      <c r="C156" s="939"/>
      <c r="D156" s="939"/>
      <c r="E156" s="939"/>
      <c r="F156" s="939"/>
      <c r="G156" s="939"/>
      <c r="H156" s="939"/>
      <c r="I156" s="939"/>
      <c r="J156" s="939"/>
      <c r="K156" s="939"/>
      <c r="L156" s="939"/>
      <c r="M156" s="939"/>
      <c r="N156" s="939"/>
      <c r="O156" s="939"/>
      <c r="P156" s="939"/>
      <c r="Q156" s="939"/>
      <c r="R156" s="939"/>
      <c r="S156" s="939"/>
      <c r="T156" s="939"/>
      <c r="U156" s="939"/>
      <c r="V156" s="939"/>
      <c r="W156" s="939"/>
      <c r="X156" s="939"/>
      <c r="Y156" s="939"/>
      <c r="Z156" s="939"/>
      <c r="AA156" s="939"/>
      <c r="AB156" s="91"/>
      <c r="AC156" s="91"/>
      <c r="AD156" s="91"/>
      <c r="AE156" s="91"/>
      <c r="AF156" s="91"/>
      <c r="AG156" s="91"/>
      <c r="AH156" s="91"/>
      <c r="AI156" s="91"/>
      <c r="AJ156" s="91"/>
      <c r="AK156" s="91"/>
    </row>
    <row r="157" spans="1:37" s="208" customFormat="1">
      <c r="A157" s="939" t="str">
        <f>A126</f>
        <v>соревнований по легкой атлетике на чемпионат и первенство ЦФО</v>
      </c>
      <c r="B157" s="939"/>
      <c r="C157" s="939"/>
      <c r="D157" s="939"/>
      <c r="E157" s="939"/>
      <c r="F157" s="939"/>
      <c r="G157" s="939"/>
      <c r="H157" s="939"/>
      <c r="I157" s="939"/>
      <c r="J157" s="939"/>
      <c r="K157" s="939"/>
      <c r="L157" s="939"/>
      <c r="M157" s="939"/>
      <c r="N157" s="939"/>
      <c r="O157" s="939"/>
      <c r="P157" s="939"/>
      <c r="Q157" s="939"/>
      <c r="R157" s="939"/>
      <c r="S157" s="939"/>
      <c r="T157" s="939"/>
      <c r="U157" s="939"/>
      <c r="V157" s="939"/>
      <c r="W157" s="939"/>
      <c r="X157" s="939"/>
      <c r="Y157" s="939"/>
      <c r="Z157" s="939"/>
      <c r="AA157" s="939"/>
      <c r="AB157" s="91"/>
      <c r="AC157" s="91"/>
      <c r="AD157" s="91"/>
      <c r="AE157" s="91"/>
      <c r="AF157" s="91"/>
      <c r="AG157" s="91"/>
      <c r="AH157" s="91"/>
      <c r="AI157" s="91"/>
      <c r="AJ157" s="91"/>
      <c r="AK157" s="91"/>
    </row>
    <row r="158" spans="1:37" s="208" customFormat="1">
      <c r="A158" s="939" t="str">
        <f>A127</f>
        <v>г. Смоленск 5-7 июня 2015 г.         Спорткомплекс СГАФКСТ</v>
      </c>
      <c r="B158" s="939"/>
      <c r="C158" s="939"/>
      <c r="D158" s="939"/>
      <c r="E158" s="939"/>
      <c r="F158" s="939"/>
      <c r="G158" s="939"/>
      <c r="H158" s="939"/>
      <c r="I158" s="939"/>
      <c r="J158" s="939"/>
      <c r="K158" s="939"/>
      <c r="L158" s="939"/>
      <c r="M158" s="939"/>
      <c r="N158" s="939"/>
      <c r="O158" s="939"/>
      <c r="P158" s="939"/>
      <c r="Q158" s="939"/>
      <c r="R158" s="939"/>
      <c r="S158" s="939"/>
      <c r="T158" s="939"/>
      <c r="U158" s="939"/>
      <c r="V158" s="939"/>
      <c r="W158" s="939"/>
      <c r="X158" s="939"/>
      <c r="Y158" s="939"/>
      <c r="Z158" s="939"/>
      <c r="AA158" s="939"/>
      <c r="AB158" s="91"/>
      <c r="AC158" s="91"/>
      <c r="AD158" s="91"/>
      <c r="AE158" s="91"/>
      <c r="AF158" s="91"/>
      <c r="AG158" s="91"/>
      <c r="AH158" s="91"/>
      <c r="AI158" s="91"/>
      <c r="AJ158" s="91"/>
      <c r="AK158" s="91"/>
    </row>
    <row r="159" spans="1:37" s="208" customFormat="1" ht="4.9000000000000004" customHeight="1" thickBot="1">
      <c r="A159" s="939"/>
      <c r="B159" s="939"/>
      <c r="C159" s="939"/>
      <c r="D159" s="939"/>
      <c r="E159" s="939"/>
      <c r="F159" s="939"/>
      <c r="G159" s="939"/>
      <c r="H159" s="939"/>
      <c r="I159" s="939"/>
      <c r="J159" s="939"/>
      <c r="K159" s="939"/>
      <c r="L159" s="939"/>
      <c r="M159" s="939"/>
      <c r="N159" s="939"/>
      <c r="O159" s="939"/>
      <c r="P159" s="939"/>
      <c r="Q159" s="939"/>
      <c r="R159" s="939"/>
      <c r="S159" s="939"/>
      <c r="T159" s="939"/>
      <c r="U159" s="939"/>
      <c r="V159" s="939"/>
      <c r="W159" s="939"/>
      <c r="X159" s="939"/>
      <c r="Y159" s="939"/>
      <c r="Z159" s="939"/>
      <c r="AA159" s="939"/>
      <c r="AB159" s="91"/>
      <c r="AC159" s="91"/>
      <c r="AD159" s="91"/>
      <c r="AE159" s="91"/>
      <c r="AF159" s="91"/>
      <c r="AG159" s="91"/>
      <c r="AH159" s="91"/>
      <c r="AI159" s="91"/>
      <c r="AJ159" s="91"/>
      <c r="AK159" s="91"/>
    </row>
    <row r="160" spans="1:37" s="208" customFormat="1" ht="19.5" thickTop="1">
      <c r="A160" s="940" t="s">
        <v>223</v>
      </c>
      <c r="B160" s="941"/>
      <c r="C160" s="941"/>
      <c r="D160" s="155"/>
      <c r="E160" s="945" t="s">
        <v>38</v>
      </c>
      <c r="F160" s="945"/>
      <c r="G160" s="945"/>
      <c r="H160" s="945"/>
      <c r="I160" s="945"/>
      <c r="J160" s="286">
        <v>0.56944444444444398</v>
      </c>
      <c r="K160" s="211"/>
      <c r="L160" s="156"/>
      <c r="M160" s="212"/>
      <c r="N160" s="212"/>
      <c r="O160" s="212"/>
      <c r="P160" s="212"/>
      <c r="Q160" s="212"/>
      <c r="R160" s="212"/>
      <c r="S160" s="212"/>
      <c r="T160" s="91"/>
      <c r="U160" s="155"/>
      <c r="V160" s="155"/>
      <c r="W160" s="155"/>
      <c r="X160" s="155"/>
      <c r="Y160" s="156"/>
      <c r="Z160" s="156"/>
      <c r="AA160" s="156"/>
      <c r="AB160" s="91"/>
      <c r="AC160" s="91"/>
      <c r="AD160" s="91"/>
      <c r="AE160" s="91"/>
      <c r="AF160" s="91"/>
      <c r="AG160" s="91"/>
      <c r="AH160" s="91"/>
      <c r="AI160" s="91"/>
      <c r="AJ160" s="91"/>
      <c r="AK160" s="91"/>
    </row>
    <row r="161" spans="1:37" s="208" customFormat="1">
      <c r="A161" s="213"/>
      <c r="B161" s="943" t="s">
        <v>226</v>
      </c>
      <c r="C161" s="943"/>
      <c r="D161" s="155"/>
      <c r="E161" s="946" t="s">
        <v>207</v>
      </c>
      <c r="F161" s="946"/>
      <c r="G161" s="946"/>
      <c r="H161" s="946"/>
      <c r="I161" s="946"/>
      <c r="J161" s="211"/>
      <c r="K161" s="211"/>
      <c r="L161" s="156"/>
      <c r="M161" s="214"/>
      <c r="N161" s="212"/>
      <c r="O161" s="212"/>
      <c r="P161" s="212"/>
      <c r="Q161" s="214"/>
      <c r="R161" s="212"/>
      <c r="S161" s="212"/>
      <c r="T161" s="157"/>
      <c r="U161" s="155"/>
      <c r="V161" s="155"/>
      <c r="W161" s="155"/>
      <c r="X161" s="155"/>
      <c r="Y161" s="156"/>
      <c r="Z161" s="156"/>
      <c r="AA161" s="156"/>
      <c r="AB161" s="91"/>
      <c r="AC161" s="91"/>
      <c r="AD161" s="91"/>
      <c r="AE161" s="91"/>
      <c r="AF161" s="91"/>
      <c r="AG161" s="91"/>
      <c r="AH161" s="156"/>
      <c r="AI161" s="156"/>
      <c r="AJ161" s="91"/>
      <c r="AK161" s="91"/>
    </row>
    <row r="162" spans="1:37" s="208" customFormat="1" ht="34.9" customHeight="1">
      <c r="A162" s="159" t="s">
        <v>208</v>
      </c>
      <c r="B162" s="160" t="s">
        <v>44</v>
      </c>
      <c r="C162" s="161" t="s">
        <v>45</v>
      </c>
      <c r="D162" s="162" t="s">
        <v>209</v>
      </c>
      <c r="E162" s="163" t="s">
        <v>210</v>
      </c>
      <c r="F162" s="164" t="s">
        <v>46</v>
      </c>
      <c r="G162" s="164" t="s">
        <v>47</v>
      </c>
      <c r="H162" s="215" t="s">
        <v>48</v>
      </c>
      <c r="I162" s="164" t="s">
        <v>49</v>
      </c>
      <c r="J162" s="215" t="s">
        <v>50</v>
      </c>
      <c r="K162" s="215"/>
      <c r="L162" s="161"/>
      <c r="M162" s="216" t="s">
        <v>52</v>
      </c>
      <c r="N162" s="216" t="s">
        <v>52</v>
      </c>
      <c r="O162" s="216" t="s">
        <v>52</v>
      </c>
      <c r="P162" s="216" t="s">
        <v>208</v>
      </c>
      <c r="Q162" s="216" t="s">
        <v>52</v>
      </c>
      <c r="R162" s="216" t="s">
        <v>52</v>
      </c>
      <c r="S162" s="216" t="s">
        <v>52</v>
      </c>
      <c r="T162" s="165" t="s">
        <v>212</v>
      </c>
      <c r="U162" s="217"/>
      <c r="V162" s="165" t="s">
        <v>43</v>
      </c>
      <c r="W162" s="218" t="s">
        <v>56</v>
      </c>
      <c r="X162" s="123"/>
      <c r="Y162" s="164" t="s">
        <v>57</v>
      </c>
      <c r="Z162" s="164" t="s">
        <v>58</v>
      </c>
      <c r="AA162" s="161" t="s">
        <v>59</v>
      </c>
      <c r="AB162" s="91"/>
      <c r="AC162" s="261" t="s">
        <v>225</v>
      </c>
      <c r="AD162" s="156"/>
      <c r="AE162" s="156"/>
      <c r="AF162" s="156">
        <v>6</v>
      </c>
      <c r="AH162" s="156">
        <v>5</v>
      </c>
      <c r="AJ162" s="156">
        <v>4</v>
      </c>
      <c r="AK162" s="91"/>
    </row>
    <row r="163" spans="1:37" s="208" customFormat="1" ht="18.75">
      <c r="A163" s="167">
        <v>1</v>
      </c>
      <c r="B163" s="160">
        <v>173</v>
      </c>
      <c r="C163" s="168" t="e">
        <f>IF(B163="","",VLOOKUP(B163,база!$E$4:$P$1000,база!$F$2,FALSE))</f>
        <v>#N/A</v>
      </c>
      <c r="D163" s="169" t="e">
        <f>IF(B163="","",VLOOKUP(B163,база!$E$4:$P$1000,база!$G$2,FALSE))</f>
        <v>#N/A</v>
      </c>
      <c r="E163" s="170" t="e">
        <f>IF(B163="","",VLOOKUP(B163,база!$E$4:$P$1000,база!$H$2,FALSE))</f>
        <v>#N/A</v>
      </c>
      <c r="F163" s="171" t="e">
        <f>IF(B163="","",VLOOKUP(B163,база!$E$4:$P$1000,база!$I$2,FALSE))</f>
        <v>#N/A</v>
      </c>
      <c r="G163" s="237" t="e">
        <f>IF(B163="","",VLOOKUP(B163,база!$E$4:$P$1000,база!$J$2,FALSE))</f>
        <v>#N/A</v>
      </c>
      <c r="H163" s="237" t="e">
        <f>IF(B163="","",VLOOKUP(B163,база!$E$4:$P$1000,база!$K$2,FALSE))</f>
        <v>#N/A</v>
      </c>
      <c r="I163" s="237" t="e">
        <f>IF(B163="","",VLOOKUP(B163,база!$E$4:$P$1000,база!$L$2,FALSE))</f>
        <v>#N/A</v>
      </c>
      <c r="J163" s="237" t="e">
        <f>IF(B163="","",VLOOKUP(B163,база!$E$4:$P$1000,база!$M$2,FALSE))</f>
        <v>#N/A</v>
      </c>
      <c r="K163" s="222" t="e">
        <f>IF(B163="","",VLOOKUP(B163,база!$E$4:$P$1000,база!$N$2,FALSE))</f>
        <v>#N/A</v>
      </c>
      <c r="L163" s="173" t="e">
        <f>IF(B163="","",VLOOKUP(B163,база!$E$4:$P$1000,база!$O$2,FALSE))</f>
        <v>#N/A</v>
      </c>
      <c r="M163" s="262">
        <v>15.64</v>
      </c>
      <c r="N163" s="262"/>
      <c r="O163" s="262"/>
      <c r="P163" s="262"/>
      <c r="Q163" s="262"/>
      <c r="R163" s="262"/>
      <c r="S163" s="262"/>
      <c r="T163" s="174">
        <f t="shared" ref="T163:T182" si="88">MAX(M163:O163,Q163:S163)</f>
        <v>15.64</v>
      </c>
      <c r="U163" s="132" t="e">
        <f>IF(K163="Л","",IF(T163&lt;0.1,"",RANK(T163,$T$163:$T$182,)))</f>
        <v>#N/A</v>
      </c>
      <c r="V163" s="175">
        <f>IF(T163&lt;1,"",RANK(T163,$T$163:$T$182))</f>
        <v>2</v>
      </c>
      <c r="W163" s="175" t="e">
        <f t="shared" ref="W163:W182" si="89">IF(AB163=AC163,"",IF(AB163&gt;19,LOOKUP(T163,$AD$165:$AE$174,$AE$165:$AE$174),IF(AB163&gt;17,LOOKUP(T163,$AF$164:$AG$173,$AG$164:$AG$173),IF(AB163&gt;13,LOOKUP(T163,$AH$164:$AI$173,$AI$164:$AI$173),IF(AB163&lt;14,LOOKUP(T163,$AJ$164:$AK$173,$AK$164:$AK$173),)))))</f>
        <v>#N/A</v>
      </c>
      <c r="X163" s="132" t="e">
        <f>IF(U163="","",RANK(U163,$U$163:$U$182,1))</f>
        <v>#N/A</v>
      </c>
      <c r="Y163" s="175" t="e">
        <f>IF(K163="л","Л",IF(X163="","",LOOKUP(X163,$AC$2:$AW$3,$AC$3:$AW$3)))</f>
        <v>#N/A</v>
      </c>
      <c r="Z163" s="172"/>
      <c r="AA163" s="235" t="e">
        <f t="shared" ref="AA163:AA182" si="90">L163</f>
        <v>#N/A</v>
      </c>
      <c r="AB163" s="263" t="e">
        <f>IF(E163="","",$AC$163-E163)</f>
        <v>#N/A</v>
      </c>
      <c r="AC163" s="264">
        <v>2015</v>
      </c>
      <c r="AD163" s="156">
        <v>7</v>
      </c>
      <c r="AE163" s="91"/>
      <c r="AF163" s="156">
        <v>19</v>
      </c>
      <c r="AH163" s="156">
        <v>16</v>
      </c>
      <c r="AJ163" s="156">
        <v>13</v>
      </c>
      <c r="AK163" s="91"/>
    </row>
    <row r="164" spans="1:37" s="208" customFormat="1" ht="18.75">
      <c r="A164" s="167">
        <v>2</v>
      </c>
      <c r="B164" s="160">
        <v>90</v>
      </c>
      <c r="C164" s="168" t="e">
        <f>IF(B164="","",VLOOKUP(B164,база!$E$4:$P$1000,база!$F$2,FALSE))</f>
        <v>#N/A</v>
      </c>
      <c r="D164" s="169" t="e">
        <f>IF(B164="","",VLOOKUP(B164,база!$E$4:$P$1000,база!$G$2,FALSE))</f>
        <v>#N/A</v>
      </c>
      <c r="E164" s="170" t="e">
        <f>IF(B164="","",VLOOKUP(B164,база!$E$4:$P$1000,база!$H$2,FALSE))</f>
        <v>#N/A</v>
      </c>
      <c r="F164" s="171" t="e">
        <f>IF(B164="","",VLOOKUP(B164,база!$E$4:$P$1000,база!$I$2,FALSE))</f>
        <v>#N/A</v>
      </c>
      <c r="G164" s="237" t="e">
        <f>IF(B164="","",VLOOKUP(B164,база!$E$4:$P$1000,база!$J$2,FALSE))</f>
        <v>#N/A</v>
      </c>
      <c r="H164" s="237" t="e">
        <f>IF(B164="","",VLOOKUP(B164,база!$E$4:$P$1000,база!$K$2,FALSE))</f>
        <v>#N/A</v>
      </c>
      <c r="I164" s="237" t="e">
        <f>IF(B164="","",VLOOKUP(B164,база!$E$4:$P$1000,база!$L$2,FALSE))</f>
        <v>#N/A</v>
      </c>
      <c r="J164" s="237" t="e">
        <f>IF(B164="","",VLOOKUP(B164,база!$E$4:$P$1000,база!$M$2,FALSE))</f>
        <v>#N/A</v>
      </c>
      <c r="K164" s="222" t="e">
        <f>IF(B164="","",VLOOKUP(B164,база!$E$4:$P$1000,база!$N$2,FALSE))</f>
        <v>#N/A</v>
      </c>
      <c r="L164" s="173" t="e">
        <f>IF(B164="","",VLOOKUP(B164,база!$E$4:$P$1000,база!$O$2,FALSE))</f>
        <v>#N/A</v>
      </c>
      <c r="M164" s="262">
        <v>13.98</v>
      </c>
      <c r="N164" s="262"/>
      <c r="O164" s="262"/>
      <c r="P164" s="262"/>
      <c r="Q164" s="262"/>
      <c r="R164" s="262"/>
      <c r="S164" s="262"/>
      <c r="T164" s="174">
        <f t="shared" si="88"/>
        <v>13.98</v>
      </c>
      <c r="U164" s="132" t="e">
        <f t="shared" ref="U164:U182" si="91">IF(K164="Л","",IF(T164&lt;0.1,"",RANK(T164,$T$163:$T$182,)))</f>
        <v>#N/A</v>
      </c>
      <c r="V164" s="175">
        <f t="shared" ref="V164:V182" si="92">IF(T164&lt;1,"",RANK(T164,$T$163:$T$182))</f>
        <v>3</v>
      </c>
      <c r="W164" s="175" t="e">
        <f t="shared" si="89"/>
        <v>#N/A</v>
      </c>
      <c r="X164" s="132" t="e">
        <f t="shared" ref="X164:X182" si="93">IF(U164="","",RANK(U164,$U$163:$U$182,1))</f>
        <v>#N/A</v>
      </c>
      <c r="Y164" s="175" t="e">
        <f t="shared" ref="Y164:Y182" si="94">IF(K164="л","Л",IF(X164="","",LOOKUP(X164,$AC$2:$AW$3,$AC$3:$AW$3)))</f>
        <v>#N/A</v>
      </c>
      <c r="Z164" s="172"/>
      <c r="AA164" s="235" t="e">
        <f t="shared" si="90"/>
        <v>#N/A</v>
      </c>
      <c r="AB164" s="263" t="e">
        <f t="shared" ref="AB164:AB182" si="95">IF(E164="","",$AC$163-E164)</f>
        <v>#N/A</v>
      </c>
      <c r="AC164" s="91">
        <v>0</v>
      </c>
      <c r="AD164" s="156"/>
      <c r="AE164" s="91"/>
      <c r="AF164" s="208">
        <v>0</v>
      </c>
      <c r="AG164" s="176"/>
      <c r="AH164" s="208">
        <v>0</v>
      </c>
      <c r="AI164" s="176"/>
      <c r="AJ164" s="208">
        <v>0</v>
      </c>
      <c r="AK164" s="176" t="s">
        <v>213</v>
      </c>
    </row>
    <row r="165" spans="1:37" s="208" customFormat="1" ht="19.5" thickBot="1">
      <c r="A165" s="167">
        <v>3</v>
      </c>
      <c r="B165" s="160">
        <v>513</v>
      </c>
      <c r="C165" s="168" t="e">
        <f>IF(B165="","",VLOOKUP(B165,база!$E$4:$P$1000,база!$F$2,FALSE))</f>
        <v>#N/A</v>
      </c>
      <c r="D165" s="169" t="e">
        <f>IF(B165="","",VLOOKUP(B165,база!$E$4:$P$1000,база!$G$2,FALSE))</f>
        <v>#N/A</v>
      </c>
      <c r="E165" s="170" t="e">
        <f>IF(B165="","",VLOOKUP(B165,база!$E$4:$P$1000,база!$H$2,FALSE))</f>
        <v>#N/A</v>
      </c>
      <c r="F165" s="171" t="e">
        <f>IF(B165="","",VLOOKUP(B165,база!$E$4:$P$1000,база!$I$2,FALSE))</f>
        <v>#N/A</v>
      </c>
      <c r="G165" s="237" t="e">
        <f>IF(B165="","",VLOOKUP(B165,база!$E$4:$P$1000,база!$J$2,FALSE))</f>
        <v>#N/A</v>
      </c>
      <c r="H165" s="237" t="e">
        <f>IF(B165="","",VLOOKUP(B165,база!$E$4:$P$1000,база!$K$2,FALSE))</f>
        <v>#N/A</v>
      </c>
      <c r="I165" s="237" t="e">
        <f>IF(B165="","",VLOOKUP(B165,база!$E$4:$P$1000,база!$L$2,FALSE))</f>
        <v>#N/A</v>
      </c>
      <c r="J165" s="237" t="e">
        <f>IF(B165="","",VLOOKUP(B165,база!$E$4:$P$1000,база!$M$2,FALSE))</f>
        <v>#N/A</v>
      </c>
      <c r="K165" s="222" t="e">
        <f>IF(B165="","",VLOOKUP(B165,база!$E$4:$P$1000,база!$N$2,FALSE))</f>
        <v>#N/A</v>
      </c>
      <c r="L165" s="173" t="e">
        <f>IF(B165="","",VLOOKUP(B165,база!$E$4:$P$1000,база!$O$2,FALSE))</f>
        <v>#N/A</v>
      </c>
      <c r="M165" s="262">
        <v>17.23</v>
      </c>
      <c r="N165" s="262"/>
      <c r="O165" s="262"/>
      <c r="P165" s="262"/>
      <c r="Q165" s="262"/>
      <c r="R165" s="262"/>
      <c r="S165" s="262"/>
      <c r="T165" s="174">
        <f t="shared" si="88"/>
        <v>17.23</v>
      </c>
      <c r="U165" s="132" t="e">
        <f t="shared" si="91"/>
        <v>#N/A</v>
      </c>
      <c r="V165" s="175">
        <f t="shared" si="92"/>
        <v>1</v>
      </c>
      <c r="W165" s="175" t="e">
        <f>IF(AB165=AC165,"",IF(AB165&gt;19,LOOKUP(T165,$AD$165:$AE$174,$AE$165:$AE$174),IF(AB165&gt;17,LOOKUP(T165,$AF$164:$AG$173,$AG$164:$AG$173),IF(AB165&gt;13,LOOKUP(T165,$AH$164:$AI$173,$AI$164:$AI$173),IF(AB165&lt;14,LOOKUP(T165,$AJ$164:$AK$173,$AK$164:$AK$173),)))))</f>
        <v>#N/A</v>
      </c>
      <c r="X165" s="132" t="e">
        <f t="shared" si="93"/>
        <v>#N/A</v>
      </c>
      <c r="Y165" s="175" t="e">
        <f t="shared" si="94"/>
        <v>#N/A</v>
      </c>
      <c r="Z165" s="172"/>
      <c r="AA165" s="235" t="e">
        <f t="shared" si="90"/>
        <v>#N/A</v>
      </c>
      <c r="AB165" s="263" t="e">
        <f t="shared" si="95"/>
        <v>#N/A</v>
      </c>
      <c r="AC165" s="91">
        <v>0</v>
      </c>
      <c r="AD165" s="91">
        <v>0</v>
      </c>
      <c r="AE165" s="176"/>
      <c r="AF165" s="287"/>
      <c r="AG165" s="156"/>
      <c r="AH165" s="268"/>
      <c r="AI165" s="156"/>
      <c r="AJ165" s="269">
        <v>8</v>
      </c>
      <c r="AK165" s="156" t="s">
        <v>214</v>
      </c>
    </row>
    <row r="166" spans="1:37" s="208" customFormat="1" ht="19.5" thickBot="1">
      <c r="A166" s="167">
        <v>4</v>
      </c>
      <c r="B166" s="160"/>
      <c r="C166" s="168" t="str">
        <f>IF(B166="","",VLOOKUP(B166,база!$E$4:$P$1000,база!$F$2,FALSE))</f>
        <v/>
      </c>
      <c r="D166" s="169" t="str">
        <f>IF(B166="","",VLOOKUP(B166,база!$E$4:$P$1000,база!$G$2,FALSE))</f>
        <v/>
      </c>
      <c r="E166" s="170" t="str">
        <f>IF(B166="","",VLOOKUP(B166,база!$E$4:$P$1000,база!$H$2,FALSE))</f>
        <v/>
      </c>
      <c r="F166" s="171" t="str">
        <f>IF(B166="","",VLOOKUP(B166,база!$E$4:$P$1000,база!$I$2,FALSE))</f>
        <v/>
      </c>
      <c r="G166" s="237" t="str">
        <f>IF(B166="","",VLOOKUP(B166,база!$E$4:$P$1000,база!$J$2,FALSE))</f>
        <v/>
      </c>
      <c r="H166" s="237" t="str">
        <f>IF(B166="","",VLOOKUP(B166,база!$E$4:$P$1000,база!$K$2,FALSE))</f>
        <v/>
      </c>
      <c r="I166" s="237" t="str">
        <f>IF(B166="","",VLOOKUP(B166,база!$E$4:$P$1000,база!$L$2,FALSE))</f>
        <v/>
      </c>
      <c r="J166" s="237" t="str">
        <f>IF(B166="","",VLOOKUP(B166,база!$E$4:$P$1000,база!$M$2,FALSE))</f>
        <v/>
      </c>
      <c r="K166" s="222" t="str">
        <f>IF(B166="","",VLOOKUP(B166,база!$E$4:$P$1000,база!$N$2,FALSE))</f>
        <v/>
      </c>
      <c r="L166" s="173" t="str">
        <f>IF(B166="","",VLOOKUP(B166,база!$E$4:$P$1000,база!$O$2,FALSE))</f>
        <v/>
      </c>
      <c r="M166" s="262"/>
      <c r="N166" s="262"/>
      <c r="O166" s="262"/>
      <c r="P166" s="262"/>
      <c r="Q166" s="262"/>
      <c r="R166" s="262"/>
      <c r="S166" s="262"/>
      <c r="T166" s="174">
        <f t="shared" si="88"/>
        <v>0</v>
      </c>
      <c r="U166" s="132" t="str">
        <f t="shared" si="91"/>
        <v/>
      </c>
      <c r="V166" s="175" t="str">
        <f t="shared" si="92"/>
        <v/>
      </c>
      <c r="W166" s="175">
        <f t="shared" si="89"/>
        <v>0</v>
      </c>
      <c r="X166" s="132" t="str">
        <f t="shared" si="93"/>
        <v/>
      </c>
      <c r="Y166" s="175" t="str">
        <f t="shared" si="94"/>
        <v/>
      </c>
      <c r="Z166" s="172"/>
      <c r="AA166" s="235" t="str">
        <f t="shared" si="90"/>
        <v/>
      </c>
      <c r="AB166" s="263" t="str">
        <f t="shared" si="95"/>
        <v/>
      </c>
      <c r="AC166" s="91">
        <v>0</v>
      </c>
      <c r="AD166" s="270"/>
      <c r="AE166" s="156"/>
      <c r="AF166" s="287"/>
      <c r="AG166" s="156"/>
      <c r="AH166" s="271">
        <v>8</v>
      </c>
      <c r="AI166" s="156" t="s">
        <v>215</v>
      </c>
      <c r="AJ166" s="269">
        <v>9</v>
      </c>
      <c r="AK166" s="156" t="s">
        <v>215</v>
      </c>
    </row>
    <row r="167" spans="1:37" s="208" customFormat="1" ht="19.5" thickBot="1">
      <c r="A167" s="167">
        <v>5</v>
      </c>
      <c r="B167" s="160"/>
      <c r="C167" s="168" t="str">
        <f>IF(B167="","",VLOOKUP(B167,база!$E$4:$P$1000,база!$F$2,FALSE))</f>
        <v/>
      </c>
      <c r="D167" s="169" t="str">
        <f>IF(B167="","",VLOOKUP(B167,база!$E$4:$P$1000,база!$G$2,FALSE))</f>
        <v/>
      </c>
      <c r="E167" s="170" t="str">
        <f>IF(B167="","",VLOOKUP(B167,база!$E$4:$P$1000,база!$H$2,FALSE))</f>
        <v/>
      </c>
      <c r="F167" s="171" t="str">
        <f>IF(B167="","",VLOOKUP(B167,база!$E$4:$P$1000,база!$I$2,FALSE))</f>
        <v/>
      </c>
      <c r="G167" s="237" t="str">
        <f>IF(B167="","",VLOOKUP(B167,база!$E$4:$P$1000,база!$J$2,FALSE))</f>
        <v/>
      </c>
      <c r="H167" s="237" t="str">
        <f>IF(B167="","",VLOOKUP(B167,база!$E$4:$P$1000,база!$K$2,FALSE))</f>
        <v/>
      </c>
      <c r="I167" s="237" t="str">
        <f>IF(B167="","",VLOOKUP(B167,база!$E$4:$P$1000,база!$L$2,FALSE))</f>
        <v/>
      </c>
      <c r="J167" s="237" t="str">
        <f>IF(B167="","",VLOOKUP(B167,база!$E$4:$P$1000,база!$M$2,FALSE))</f>
        <v/>
      </c>
      <c r="K167" s="222" t="str">
        <f>IF(B167="","",VLOOKUP(B167,база!$E$4:$P$1000,база!$N$2,FALSE))</f>
        <v/>
      </c>
      <c r="L167" s="173" t="str">
        <f>IF(B167="","",VLOOKUP(B167,база!$E$4:$P$1000,база!$O$2,FALSE))</f>
        <v/>
      </c>
      <c r="M167" s="262"/>
      <c r="N167" s="262"/>
      <c r="O167" s="262"/>
      <c r="P167" s="262"/>
      <c r="Q167" s="262"/>
      <c r="R167" s="262"/>
      <c r="S167" s="262"/>
      <c r="T167" s="174">
        <f t="shared" si="88"/>
        <v>0</v>
      </c>
      <c r="U167" s="132" t="str">
        <f t="shared" si="91"/>
        <v/>
      </c>
      <c r="V167" s="175" t="str">
        <f t="shared" si="92"/>
        <v/>
      </c>
      <c r="W167" s="175">
        <f t="shared" si="89"/>
        <v>0</v>
      </c>
      <c r="X167" s="132" t="str">
        <f t="shared" si="93"/>
        <v/>
      </c>
      <c r="Y167" s="175" t="str">
        <f t="shared" si="94"/>
        <v/>
      </c>
      <c r="Z167" s="172"/>
      <c r="AA167" s="235" t="str">
        <f t="shared" si="90"/>
        <v/>
      </c>
      <c r="AB167" s="263" t="str">
        <f t="shared" si="95"/>
        <v/>
      </c>
      <c r="AC167" s="91">
        <v>0</v>
      </c>
      <c r="AD167" s="270"/>
      <c r="AE167" s="156"/>
      <c r="AF167" s="288">
        <v>9</v>
      </c>
      <c r="AG167" s="156" t="s">
        <v>216</v>
      </c>
      <c r="AH167" s="271">
        <v>9.6999999999999993</v>
      </c>
      <c r="AI167" s="156" t="s">
        <v>216</v>
      </c>
      <c r="AJ167" s="269">
        <v>10</v>
      </c>
      <c r="AK167" s="156" t="s">
        <v>216</v>
      </c>
    </row>
    <row r="168" spans="1:37" s="208" customFormat="1" ht="19.5" thickBot="1">
      <c r="A168" s="167">
        <v>6</v>
      </c>
      <c r="B168" s="160"/>
      <c r="C168" s="168" t="str">
        <f>IF(B168="","",VLOOKUP(B168,база!$E$4:$P$1000,база!$F$2,FALSE))</f>
        <v/>
      </c>
      <c r="D168" s="169" t="str">
        <f>IF(B168="","",VLOOKUP(B168,база!$E$4:$P$1000,база!$G$2,FALSE))</f>
        <v/>
      </c>
      <c r="E168" s="170" t="str">
        <f>IF(B168="","",VLOOKUP(B168,база!$E$4:$P$1000,база!$H$2,FALSE))</f>
        <v/>
      </c>
      <c r="F168" s="171" t="str">
        <f>IF(B168="","",VLOOKUP(B168,база!$E$4:$P$1000,база!$I$2,FALSE))</f>
        <v/>
      </c>
      <c r="G168" s="237" t="str">
        <f>IF(B168="","",VLOOKUP(B168,база!$E$4:$P$1000,база!$J$2,FALSE))</f>
        <v/>
      </c>
      <c r="H168" s="237" t="str">
        <f>IF(B168="","",VLOOKUP(B168,база!$E$4:$P$1000,база!$K$2,FALSE))</f>
        <v/>
      </c>
      <c r="I168" s="237" t="str">
        <f>IF(B168="","",VLOOKUP(B168,база!$E$4:$P$1000,база!$L$2,FALSE))</f>
        <v/>
      </c>
      <c r="J168" s="237" t="str">
        <f>IF(B168="","",VLOOKUP(B168,база!$E$4:$P$1000,база!$M$2,FALSE))</f>
        <v/>
      </c>
      <c r="K168" s="222" t="str">
        <f>IF(B168="","",VLOOKUP(B168,база!$E$4:$P$1000,база!$N$2,FALSE))</f>
        <v/>
      </c>
      <c r="L168" s="173" t="str">
        <f>IF(B168="","",VLOOKUP(B168,база!$E$4:$P$1000,база!$O$2,FALSE))</f>
        <v/>
      </c>
      <c r="M168" s="262"/>
      <c r="N168" s="262"/>
      <c r="O168" s="262"/>
      <c r="P168" s="262"/>
      <c r="Q168" s="262"/>
      <c r="R168" s="262"/>
      <c r="S168" s="262"/>
      <c r="T168" s="174">
        <f t="shared" si="88"/>
        <v>0</v>
      </c>
      <c r="U168" s="132" t="str">
        <f t="shared" si="91"/>
        <v/>
      </c>
      <c r="V168" s="175" t="str">
        <f t="shared" si="92"/>
        <v/>
      </c>
      <c r="W168" s="175">
        <f t="shared" si="89"/>
        <v>0</v>
      </c>
      <c r="X168" s="132" t="str">
        <f t="shared" si="93"/>
        <v/>
      </c>
      <c r="Y168" s="175" t="str">
        <f t="shared" si="94"/>
        <v/>
      </c>
      <c r="Z168" s="172"/>
      <c r="AA168" s="235" t="str">
        <f t="shared" si="90"/>
        <v/>
      </c>
      <c r="AB168" s="263" t="str">
        <f t="shared" si="95"/>
        <v/>
      </c>
      <c r="AC168" s="91">
        <v>0</v>
      </c>
      <c r="AD168" s="270">
        <v>0.1</v>
      </c>
      <c r="AE168" s="156"/>
      <c r="AF168" s="287">
        <v>10.5</v>
      </c>
      <c r="AG168" s="156">
        <v>3</v>
      </c>
      <c r="AH168" s="273">
        <v>10.7</v>
      </c>
      <c r="AI168" s="156">
        <v>3</v>
      </c>
      <c r="AJ168" s="274">
        <v>11</v>
      </c>
      <c r="AK168" s="156">
        <v>3</v>
      </c>
    </row>
    <row r="169" spans="1:37" s="208" customFormat="1" ht="19.5" thickBot="1">
      <c r="A169" s="167">
        <v>7</v>
      </c>
      <c r="B169" s="160"/>
      <c r="C169" s="168" t="str">
        <f>IF(B169="","",VLOOKUP(B169,база!$E$4:$P$1000,база!$F$2,FALSE))</f>
        <v/>
      </c>
      <c r="D169" s="169" t="str">
        <f>IF(B169="","",VLOOKUP(B169,база!$E$4:$P$1000,база!$G$2,FALSE))</f>
        <v/>
      </c>
      <c r="E169" s="170" t="str">
        <f>IF(B169="","",VLOOKUP(B169,база!$E$4:$P$1000,база!$H$2,FALSE))</f>
        <v/>
      </c>
      <c r="F169" s="171" t="str">
        <f>IF(B169="","",VLOOKUP(B169,база!$E$4:$P$1000,база!$I$2,FALSE))</f>
        <v/>
      </c>
      <c r="G169" s="237" t="str">
        <f>IF(B169="","",VLOOKUP(B169,база!$E$4:$P$1000,база!$J$2,FALSE))</f>
        <v/>
      </c>
      <c r="H169" s="237" t="str">
        <f>IF(B169="","",VLOOKUP(B169,база!$E$4:$P$1000,база!$K$2,FALSE))</f>
        <v/>
      </c>
      <c r="I169" s="237" t="str">
        <f>IF(B169="","",VLOOKUP(B169,база!$E$4:$P$1000,база!$L$2,FALSE))</f>
        <v/>
      </c>
      <c r="J169" s="237" t="str">
        <f>IF(B169="","",VLOOKUP(B169,база!$E$4:$P$1000,база!$M$2,FALSE))</f>
        <v/>
      </c>
      <c r="K169" s="222" t="str">
        <f>IF(B169="","",VLOOKUP(B169,база!$E$4:$P$1000,база!$N$2,FALSE))</f>
        <v/>
      </c>
      <c r="L169" s="173" t="str">
        <f>IF(B169="","",VLOOKUP(B169,база!$E$4:$P$1000,база!$O$2,FALSE))</f>
        <v/>
      </c>
      <c r="M169" s="262"/>
      <c r="N169" s="262"/>
      <c r="O169" s="262"/>
      <c r="P169" s="262"/>
      <c r="Q169" s="262"/>
      <c r="R169" s="262"/>
      <c r="S169" s="262"/>
      <c r="T169" s="174">
        <f t="shared" si="88"/>
        <v>0</v>
      </c>
      <c r="U169" s="132" t="str">
        <f t="shared" si="91"/>
        <v/>
      </c>
      <c r="V169" s="175" t="str">
        <f t="shared" si="92"/>
        <v/>
      </c>
      <c r="W169" s="175">
        <f t="shared" si="89"/>
        <v>0</v>
      </c>
      <c r="X169" s="132" t="str">
        <f t="shared" si="93"/>
        <v/>
      </c>
      <c r="Y169" s="175" t="str">
        <f t="shared" si="94"/>
        <v/>
      </c>
      <c r="Z169" s="172"/>
      <c r="AA169" s="235" t="str">
        <f t="shared" si="90"/>
        <v/>
      </c>
      <c r="AB169" s="263" t="str">
        <f t="shared" si="95"/>
        <v/>
      </c>
      <c r="AC169" s="91">
        <v>0</v>
      </c>
      <c r="AD169" s="270">
        <v>10</v>
      </c>
      <c r="AE169" s="156">
        <v>3</v>
      </c>
      <c r="AF169" s="287">
        <v>12.5</v>
      </c>
      <c r="AG169" s="156">
        <v>2</v>
      </c>
      <c r="AH169" s="273">
        <v>12.7</v>
      </c>
      <c r="AI169" s="156">
        <v>2</v>
      </c>
      <c r="AJ169" s="274">
        <v>13</v>
      </c>
      <c r="AK169" s="156">
        <v>2</v>
      </c>
    </row>
    <row r="170" spans="1:37" s="208" customFormat="1" ht="19.5" thickBot="1">
      <c r="A170" s="167">
        <v>8</v>
      </c>
      <c r="B170" s="160"/>
      <c r="C170" s="168" t="str">
        <f>IF(B170="","",VLOOKUP(B170,база!$E$4:$P$1000,база!$F$2,FALSE))</f>
        <v/>
      </c>
      <c r="D170" s="169" t="str">
        <f>IF(B170="","",VLOOKUP(B170,база!$E$4:$P$1000,база!$G$2,FALSE))</f>
        <v/>
      </c>
      <c r="E170" s="170" t="str">
        <f>IF(B170="","",VLOOKUP(B170,база!$E$4:$P$1000,база!$H$2,FALSE))</f>
        <v/>
      </c>
      <c r="F170" s="171" t="str">
        <f>IF(B170="","",VLOOKUP(B170,база!$E$4:$P$1000,база!$I$2,FALSE))</f>
        <v/>
      </c>
      <c r="G170" s="237" t="str">
        <f>IF(B170="","",VLOOKUP(B170,база!$E$4:$P$1000,база!$J$2,FALSE))</f>
        <v/>
      </c>
      <c r="H170" s="237" t="str">
        <f>IF(B170="","",VLOOKUP(B170,база!$E$4:$P$1000,база!$K$2,FALSE))</f>
        <v/>
      </c>
      <c r="I170" s="237" t="str">
        <f>IF(B170="","",VLOOKUP(B170,база!$E$4:$P$1000,база!$L$2,FALSE))</f>
        <v/>
      </c>
      <c r="J170" s="237" t="str">
        <f>IF(B170="","",VLOOKUP(B170,база!$E$4:$P$1000,база!$M$2,FALSE))</f>
        <v/>
      </c>
      <c r="K170" s="222" t="str">
        <f>IF(B170="","",VLOOKUP(B170,база!$E$4:$P$1000,база!$N$2,FALSE))</f>
        <v/>
      </c>
      <c r="L170" s="173" t="str">
        <f>IF(B170="","",VLOOKUP(B170,база!$E$4:$P$1000,база!$O$2,FALSE))</f>
        <v/>
      </c>
      <c r="M170" s="262"/>
      <c r="N170" s="262"/>
      <c r="O170" s="262"/>
      <c r="P170" s="262"/>
      <c r="Q170" s="262"/>
      <c r="R170" s="262"/>
      <c r="S170" s="262"/>
      <c r="T170" s="174">
        <f t="shared" si="88"/>
        <v>0</v>
      </c>
      <c r="U170" s="132" t="str">
        <f t="shared" si="91"/>
        <v/>
      </c>
      <c r="V170" s="175" t="str">
        <f t="shared" si="92"/>
        <v/>
      </c>
      <c r="W170" s="175">
        <f t="shared" si="89"/>
        <v>0</v>
      </c>
      <c r="X170" s="132" t="str">
        <f t="shared" si="93"/>
        <v/>
      </c>
      <c r="Y170" s="175" t="str">
        <f t="shared" si="94"/>
        <v/>
      </c>
      <c r="Z170" s="172"/>
      <c r="AA170" s="235" t="str">
        <f t="shared" si="90"/>
        <v/>
      </c>
      <c r="AB170" s="263" t="str">
        <f t="shared" si="95"/>
        <v/>
      </c>
      <c r="AC170" s="91">
        <v>0</v>
      </c>
      <c r="AD170" s="270">
        <v>12</v>
      </c>
      <c r="AE170" s="156">
        <v>2</v>
      </c>
      <c r="AF170" s="287">
        <v>14.5</v>
      </c>
      <c r="AG170" s="156">
        <v>1</v>
      </c>
      <c r="AH170" s="268">
        <v>14.7</v>
      </c>
      <c r="AI170" s="156">
        <v>1</v>
      </c>
      <c r="AJ170" s="277">
        <v>15</v>
      </c>
      <c r="AK170" s="156">
        <v>1</v>
      </c>
    </row>
    <row r="171" spans="1:37" s="208" customFormat="1" ht="19.5" thickBot="1">
      <c r="A171" s="167">
        <v>9</v>
      </c>
      <c r="B171" s="161"/>
      <c r="C171" s="168" t="str">
        <f>IF(B171="","",VLOOKUP(B171,база!$E$4:$P$1000,база!$F$2,FALSE))</f>
        <v/>
      </c>
      <c r="D171" s="169" t="str">
        <f>IF(B171="","",VLOOKUP(B171,база!$E$4:$P$1000,база!$G$2,FALSE))</f>
        <v/>
      </c>
      <c r="E171" s="170" t="str">
        <f>IF(B171="","",VLOOKUP(B171,база!$E$4:$P$1000,база!$H$2,FALSE))</f>
        <v/>
      </c>
      <c r="F171" s="171" t="str">
        <f>IF(B171="","",VLOOKUP(B171,база!$E$4:$P$1000,база!$I$2,FALSE))</f>
        <v/>
      </c>
      <c r="G171" s="237" t="str">
        <f>IF(B171="","",VLOOKUP(B171,база!$E$4:$P$1000,база!$J$2,FALSE))</f>
        <v/>
      </c>
      <c r="H171" s="237" t="str">
        <f>IF(B171="","",VLOOKUP(B171,база!$E$4:$P$1000,база!$K$2,FALSE))</f>
        <v/>
      </c>
      <c r="I171" s="237" t="str">
        <f>IF(B171="","",VLOOKUP(B171,база!$E$4:$P$1000,база!$L$2,FALSE))</f>
        <v/>
      </c>
      <c r="J171" s="237" t="str">
        <f>IF(B171="","",VLOOKUP(B171,база!$E$4:$P$1000,база!$M$2,FALSE))</f>
        <v/>
      </c>
      <c r="K171" s="222" t="str">
        <f>IF(B171="","",VLOOKUP(B171,база!$E$4:$P$1000,база!$N$2,FALSE))</f>
        <v/>
      </c>
      <c r="L171" s="173" t="str">
        <f>IF(B171="","",VLOOKUP(B171,база!$E$4:$P$1000,база!$O$2,FALSE))</f>
        <v/>
      </c>
      <c r="M171" s="262"/>
      <c r="N171" s="262"/>
      <c r="O171" s="262"/>
      <c r="P171" s="262"/>
      <c r="Q171" s="262"/>
      <c r="R171" s="262"/>
      <c r="S171" s="262"/>
      <c r="T171" s="174">
        <f t="shared" si="88"/>
        <v>0</v>
      </c>
      <c r="U171" s="132" t="str">
        <f t="shared" si="91"/>
        <v/>
      </c>
      <c r="V171" s="175" t="str">
        <f t="shared" si="92"/>
        <v/>
      </c>
      <c r="W171" s="175">
        <f t="shared" si="89"/>
        <v>0</v>
      </c>
      <c r="X171" s="132" t="str">
        <f t="shared" si="93"/>
        <v/>
      </c>
      <c r="Y171" s="175" t="str">
        <f t="shared" si="94"/>
        <v/>
      </c>
      <c r="Z171" s="172"/>
      <c r="AA171" s="235" t="str">
        <f t="shared" si="90"/>
        <v/>
      </c>
      <c r="AB171" s="263" t="str">
        <f t="shared" si="95"/>
        <v/>
      </c>
      <c r="AC171" s="91">
        <v>0</v>
      </c>
      <c r="AD171" s="270">
        <v>14</v>
      </c>
      <c r="AE171" s="156">
        <v>1</v>
      </c>
      <c r="AF171" s="287">
        <v>15.9</v>
      </c>
      <c r="AG171" s="156" t="s">
        <v>34</v>
      </c>
      <c r="AH171" s="268">
        <v>16</v>
      </c>
      <c r="AI171" s="156" t="s">
        <v>34</v>
      </c>
      <c r="AJ171" s="274"/>
      <c r="AK171" s="156"/>
    </row>
    <row r="172" spans="1:37" s="208" customFormat="1" ht="19.5" thickBot="1">
      <c r="A172" s="167">
        <v>10</v>
      </c>
      <c r="B172" s="160"/>
      <c r="C172" s="168" t="str">
        <f>IF(B172="","",VLOOKUP(B172,база!$E$4:$P$1000,база!$F$2,FALSE))</f>
        <v/>
      </c>
      <c r="D172" s="169" t="str">
        <f>IF(B172="","",VLOOKUP(B172,база!$E$4:$P$1000,база!$G$2,FALSE))</f>
        <v/>
      </c>
      <c r="E172" s="170" t="str">
        <f>IF(B172="","",VLOOKUP(B172,база!$E$4:$P$1000,база!$H$2,FALSE))</f>
        <v/>
      </c>
      <c r="F172" s="171" t="str">
        <f>IF(B172="","",VLOOKUP(B172,база!$E$4:$P$1000,база!$I$2,FALSE))</f>
        <v/>
      </c>
      <c r="G172" s="237" t="str">
        <f>IF(B172="","",VLOOKUP(B172,база!$E$4:$P$1000,база!$J$2,FALSE))</f>
        <v/>
      </c>
      <c r="H172" s="237" t="str">
        <f>IF(B172="","",VLOOKUP(B172,база!$E$4:$P$1000,база!$K$2,FALSE))</f>
        <v/>
      </c>
      <c r="I172" s="237" t="str">
        <f>IF(B172="","",VLOOKUP(B172,база!$E$4:$P$1000,база!$L$2,FALSE))</f>
        <v/>
      </c>
      <c r="J172" s="237" t="str">
        <f>IF(B172="","",VLOOKUP(B172,база!$E$4:$P$1000,база!$M$2,FALSE))</f>
        <v/>
      </c>
      <c r="K172" s="222" t="str">
        <f>IF(B172="","",VLOOKUP(B172,база!$E$4:$P$1000,база!$N$2,FALSE))</f>
        <v/>
      </c>
      <c r="L172" s="173" t="str">
        <f>IF(B172="","",VLOOKUP(B172,база!$E$4:$P$1000,база!$O$2,FALSE))</f>
        <v/>
      </c>
      <c r="M172" s="262"/>
      <c r="N172" s="262"/>
      <c r="O172" s="262"/>
      <c r="P172" s="262"/>
      <c r="Q172" s="262"/>
      <c r="R172" s="262"/>
      <c r="S172" s="262"/>
      <c r="T172" s="174">
        <f t="shared" si="88"/>
        <v>0</v>
      </c>
      <c r="U172" s="132" t="str">
        <f t="shared" si="91"/>
        <v/>
      </c>
      <c r="V172" s="175" t="str">
        <f t="shared" si="92"/>
        <v/>
      </c>
      <c r="W172" s="175">
        <f t="shared" si="89"/>
        <v>0</v>
      </c>
      <c r="X172" s="132" t="str">
        <f t="shared" si="93"/>
        <v/>
      </c>
      <c r="Y172" s="175" t="str">
        <f t="shared" si="94"/>
        <v/>
      </c>
      <c r="Z172" s="172"/>
      <c r="AA172" s="235" t="str">
        <f t="shared" si="90"/>
        <v/>
      </c>
      <c r="AB172" s="263" t="str">
        <f t="shared" si="95"/>
        <v/>
      </c>
      <c r="AC172" s="91">
        <v>0</v>
      </c>
      <c r="AD172" s="270">
        <v>15.6</v>
      </c>
      <c r="AE172" s="156" t="s">
        <v>34</v>
      </c>
      <c r="AF172" s="287"/>
      <c r="AG172" s="156"/>
      <c r="AH172" s="268"/>
      <c r="AI172" s="156"/>
      <c r="AJ172" s="274"/>
      <c r="AK172" s="156"/>
    </row>
    <row r="173" spans="1:37" s="208" customFormat="1" ht="19.5" thickBot="1">
      <c r="A173" s="167">
        <v>11</v>
      </c>
      <c r="B173" s="160"/>
      <c r="C173" s="168" t="str">
        <f>IF(B173="","",VLOOKUP(B173,база!$E$4:$P$1000,база!$F$2,FALSE))</f>
        <v/>
      </c>
      <c r="D173" s="169" t="str">
        <f>IF(B173="","",VLOOKUP(B173,база!$E$4:$P$1000,база!$G$2,FALSE))</f>
        <v/>
      </c>
      <c r="E173" s="170" t="str">
        <f>IF(B173="","",VLOOKUP(B173,база!$E$4:$P$1000,база!$H$2,FALSE))</f>
        <v/>
      </c>
      <c r="F173" s="171" t="str">
        <f>IF(B173="","",VLOOKUP(B173,база!$E$4:$P$1000,база!$I$2,FALSE))</f>
        <v/>
      </c>
      <c r="G173" s="237" t="str">
        <f>IF(B173="","",VLOOKUP(B173,база!$E$4:$P$1000,база!$J$2,FALSE))</f>
        <v/>
      </c>
      <c r="H173" s="237" t="str">
        <f>IF(B173="","",VLOOKUP(B173,база!$E$4:$P$1000,база!$K$2,FALSE))</f>
        <v/>
      </c>
      <c r="I173" s="237" t="str">
        <f>IF(B173="","",VLOOKUP(B173,база!$E$4:$P$1000,база!$L$2,FALSE))</f>
        <v/>
      </c>
      <c r="J173" s="237" t="str">
        <f>IF(B173="","",VLOOKUP(B173,база!$E$4:$P$1000,база!$M$2,FALSE))</f>
        <v/>
      </c>
      <c r="K173" s="222" t="str">
        <f>IF(B173="","",VLOOKUP(B173,база!$E$4:$P$1000,база!$N$2,FALSE))</f>
        <v/>
      </c>
      <c r="L173" s="173" t="str">
        <f>IF(B173="","",VLOOKUP(B173,база!$E$4:$P$1000,база!$O$2,FALSE))</f>
        <v/>
      </c>
      <c r="M173" s="262"/>
      <c r="N173" s="262"/>
      <c r="O173" s="262"/>
      <c r="P173" s="262"/>
      <c r="Q173" s="262"/>
      <c r="R173" s="262"/>
      <c r="S173" s="262"/>
      <c r="T173" s="174">
        <f t="shared" si="88"/>
        <v>0</v>
      </c>
      <c r="U173" s="132" t="str">
        <f t="shared" si="91"/>
        <v/>
      </c>
      <c r="V173" s="175" t="str">
        <f t="shared" si="92"/>
        <v/>
      </c>
      <c r="W173" s="175">
        <f t="shared" si="89"/>
        <v>0</v>
      </c>
      <c r="X173" s="132" t="str">
        <f t="shared" si="93"/>
        <v/>
      </c>
      <c r="Y173" s="175" t="str">
        <f t="shared" si="94"/>
        <v/>
      </c>
      <c r="Z173" s="172"/>
      <c r="AA173" s="235" t="str">
        <f t="shared" si="90"/>
        <v/>
      </c>
      <c r="AB173" s="263" t="str">
        <f t="shared" si="95"/>
        <v/>
      </c>
      <c r="AC173" s="91">
        <v>0</v>
      </c>
      <c r="AD173" s="270">
        <v>17.2</v>
      </c>
      <c r="AE173" s="156" t="s">
        <v>32</v>
      </c>
      <c r="AF173" s="289"/>
      <c r="AG173" s="156"/>
      <c r="AH173" s="279"/>
      <c r="AI173" s="156"/>
      <c r="AJ173" s="277"/>
      <c r="AK173" s="156"/>
    </row>
    <row r="174" spans="1:37" s="208" customFormat="1" ht="18.75">
      <c r="A174" s="167">
        <v>12</v>
      </c>
      <c r="B174" s="160"/>
      <c r="C174" s="168" t="str">
        <f>IF(B174="","",VLOOKUP(B174,база!$E$4:$P$1000,база!$F$2,FALSE))</f>
        <v/>
      </c>
      <c r="D174" s="169" t="str">
        <f>IF(B174="","",VLOOKUP(B174,база!$E$4:$P$1000,база!$G$2,FALSE))</f>
        <v/>
      </c>
      <c r="E174" s="170" t="str">
        <f>IF(B174="","",VLOOKUP(B174,база!$E$4:$P$1000,база!$H$2,FALSE))</f>
        <v/>
      </c>
      <c r="F174" s="171" t="str">
        <f>IF(B174="","",VLOOKUP(B174,база!$E$4:$P$1000,база!$I$2,FALSE))</f>
        <v/>
      </c>
      <c r="G174" s="237" t="str">
        <f>IF(B174="","",VLOOKUP(B174,база!$E$4:$P$1000,база!$J$2,FALSE))</f>
        <v/>
      </c>
      <c r="H174" s="237" t="str">
        <f>IF(B174="","",VLOOKUP(B174,база!$E$4:$P$1000,база!$K$2,FALSE))</f>
        <v/>
      </c>
      <c r="I174" s="237" t="str">
        <f>IF(B174="","",VLOOKUP(B174,база!$E$4:$P$1000,база!$L$2,FALSE))</f>
        <v/>
      </c>
      <c r="J174" s="237" t="str">
        <f>IF(B174="","",VLOOKUP(B174,база!$E$4:$P$1000,база!$M$2,FALSE))</f>
        <v/>
      </c>
      <c r="K174" s="222" t="str">
        <f>IF(B174="","",VLOOKUP(B174,база!$E$4:$P$1000,база!$N$2,FALSE))</f>
        <v/>
      </c>
      <c r="L174" s="173" t="str">
        <f>IF(B174="","",VLOOKUP(B174,база!$E$4:$P$1000,база!$O$2,FALSE))</f>
        <v/>
      </c>
      <c r="M174" s="262"/>
      <c r="N174" s="262"/>
      <c r="O174" s="262"/>
      <c r="P174" s="262"/>
      <c r="Q174" s="262"/>
      <c r="R174" s="262"/>
      <c r="S174" s="262"/>
      <c r="T174" s="174">
        <f t="shared" si="88"/>
        <v>0</v>
      </c>
      <c r="U174" s="132" t="str">
        <f t="shared" si="91"/>
        <v/>
      </c>
      <c r="V174" s="175" t="str">
        <f t="shared" si="92"/>
        <v/>
      </c>
      <c r="W174" s="175" t="str">
        <f t="shared" si="89"/>
        <v/>
      </c>
      <c r="X174" s="132" t="str">
        <f t="shared" si="93"/>
        <v/>
      </c>
      <c r="Y174" s="175" t="str">
        <f t="shared" si="94"/>
        <v/>
      </c>
      <c r="Z174" s="172"/>
      <c r="AA174" s="235" t="str">
        <f t="shared" si="90"/>
        <v/>
      </c>
      <c r="AB174" s="263" t="str">
        <f t="shared" si="95"/>
        <v/>
      </c>
      <c r="AC174" s="91"/>
      <c r="AD174" s="270">
        <v>20</v>
      </c>
      <c r="AE174" s="156" t="s">
        <v>33</v>
      </c>
      <c r="AF174" s="91"/>
      <c r="AG174" s="91"/>
      <c r="AH174" s="91"/>
      <c r="AI174" s="91"/>
    </row>
    <row r="175" spans="1:37" s="208" customFormat="1" ht="18.75">
      <c r="A175" s="167">
        <v>13</v>
      </c>
      <c r="B175" s="160"/>
      <c r="C175" s="168" t="str">
        <f>IF(B175="","",VLOOKUP(B175,база!$E$4:$P$1000,база!$F$2,FALSE))</f>
        <v/>
      </c>
      <c r="D175" s="169" t="str">
        <f>IF(B175="","",VLOOKUP(B175,база!$E$4:$P$1000,база!$G$2,FALSE))</f>
        <v/>
      </c>
      <c r="E175" s="170" t="str">
        <f>IF(B175="","",VLOOKUP(B175,база!$E$4:$P$1000,база!$H$2,FALSE))</f>
        <v/>
      </c>
      <c r="F175" s="171" t="str">
        <f>IF(B175="","",VLOOKUP(B175,база!$E$4:$P$1000,база!$I$2,FALSE))</f>
        <v/>
      </c>
      <c r="G175" s="237" t="str">
        <f>IF(B175="","",VLOOKUP(B175,база!$E$4:$P$1000,база!$J$2,FALSE))</f>
        <v/>
      </c>
      <c r="H175" s="237" t="str">
        <f>IF(B175="","",VLOOKUP(B175,база!$E$4:$P$1000,база!$K$2,FALSE))</f>
        <v/>
      </c>
      <c r="I175" s="237" t="str">
        <f>IF(B175="","",VLOOKUP(B175,база!$E$4:$P$1000,база!$L$2,FALSE))</f>
        <v/>
      </c>
      <c r="J175" s="237" t="str">
        <f>IF(B175="","",VLOOKUP(B175,база!$E$4:$P$1000,база!$M$2,FALSE))</f>
        <v/>
      </c>
      <c r="K175" s="222" t="str">
        <f>IF(B175="","",VLOOKUP(B175,база!$E$4:$P$1000,база!$N$2,FALSE))</f>
        <v/>
      </c>
      <c r="L175" s="173" t="str">
        <f>IF(B175="","",VLOOKUP(B175,база!$E$4:$P$1000,база!$O$2,FALSE))</f>
        <v/>
      </c>
      <c r="M175" s="234"/>
      <c r="N175" s="234"/>
      <c r="O175" s="234"/>
      <c r="P175" s="234"/>
      <c r="Q175" s="234"/>
      <c r="R175" s="234"/>
      <c r="S175" s="234"/>
      <c r="T175" s="174">
        <f t="shared" si="88"/>
        <v>0</v>
      </c>
      <c r="U175" s="132" t="str">
        <f t="shared" si="91"/>
        <v/>
      </c>
      <c r="V175" s="175" t="str">
        <f t="shared" si="92"/>
        <v/>
      </c>
      <c r="W175" s="175" t="str">
        <f t="shared" si="89"/>
        <v/>
      </c>
      <c r="X175" s="132" t="str">
        <f t="shared" si="93"/>
        <v/>
      </c>
      <c r="Y175" s="175" t="str">
        <f t="shared" si="94"/>
        <v/>
      </c>
      <c r="Z175" s="172"/>
      <c r="AA175" s="235" t="str">
        <f t="shared" si="90"/>
        <v/>
      </c>
      <c r="AB175" s="263" t="str">
        <f t="shared" si="95"/>
        <v/>
      </c>
      <c r="AC175" s="91"/>
      <c r="AD175" s="91"/>
      <c r="AE175" s="91"/>
      <c r="AF175" s="91"/>
      <c r="AG175" s="91"/>
      <c r="AH175" s="91"/>
      <c r="AI175" s="91"/>
      <c r="AJ175" s="91"/>
      <c r="AK175" s="91"/>
    </row>
    <row r="176" spans="1:37" s="208" customFormat="1" ht="18.75">
      <c r="A176" s="167">
        <v>14</v>
      </c>
      <c r="B176" s="160"/>
      <c r="C176" s="168" t="str">
        <f>IF(B176="","",VLOOKUP(B176,база!$E$4:$P$1000,база!$F$2,FALSE))</f>
        <v/>
      </c>
      <c r="D176" s="169" t="str">
        <f>IF(B176="","",VLOOKUP(B176,база!$E$4:$P$1000,база!$G$2,FALSE))</f>
        <v/>
      </c>
      <c r="E176" s="170" t="str">
        <f>IF(B176="","",VLOOKUP(B176,база!$E$4:$P$1000,база!$H$2,FALSE))</f>
        <v/>
      </c>
      <c r="F176" s="171" t="str">
        <f>IF(B176="","",VLOOKUP(B176,база!$E$4:$P$1000,база!$I$2,FALSE))</f>
        <v/>
      </c>
      <c r="G176" s="237" t="str">
        <f>IF(B176="","",VLOOKUP(B176,база!$E$4:$P$1000,база!$J$2,FALSE))</f>
        <v/>
      </c>
      <c r="H176" s="237" t="str">
        <f>IF(B176="","",VLOOKUP(B176,база!$E$4:$P$1000,база!$K$2,FALSE))</f>
        <v/>
      </c>
      <c r="I176" s="237" t="str">
        <f>IF(B176="","",VLOOKUP(B176,база!$E$4:$P$1000,база!$L$2,FALSE))</f>
        <v/>
      </c>
      <c r="J176" s="237" t="str">
        <f>IF(B176="","",VLOOKUP(B176,база!$E$4:$P$1000,база!$M$2,FALSE))</f>
        <v/>
      </c>
      <c r="K176" s="222" t="str">
        <f>IF(B176="","",VLOOKUP(B176,база!$E$4:$P$1000,база!$N$2,FALSE))</f>
        <v/>
      </c>
      <c r="L176" s="173" t="str">
        <f>IF(B176="","",VLOOKUP(B176,база!$E$4:$P$1000,база!$O$2,FALSE))</f>
        <v/>
      </c>
      <c r="M176" s="234"/>
      <c r="N176" s="234"/>
      <c r="O176" s="234"/>
      <c r="P176" s="234"/>
      <c r="Q176" s="234"/>
      <c r="R176" s="234"/>
      <c r="S176" s="234"/>
      <c r="T176" s="174">
        <f t="shared" si="88"/>
        <v>0</v>
      </c>
      <c r="U176" s="132" t="str">
        <f t="shared" si="91"/>
        <v/>
      </c>
      <c r="V176" s="175" t="str">
        <f t="shared" si="92"/>
        <v/>
      </c>
      <c r="W176" s="175" t="str">
        <f t="shared" si="89"/>
        <v/>
      </c>
      <c r="X176" s="132" t="str">
        <f t="shared" si="93"/>
        <v/>
      </c>
      <c r="Y176" s="175" t="str">
        <f t="shared" si="94"/>
        <v/>
      </c>
      <c r="Z176" s="172"/>
      <c r="AA176" s="235" t="str">
        <f t="shared" si="90"/>
        <v/>
      </c>
      <c r="AB176" s="263" t="str">
        <f t="shared" si="95"/>
        <v/>
      </c>
      <c r="AC176" s="91"/>
      <c r="AD176" s="91"/>
      <c r="AE176" s="91"/>
      <c r="AF176" s="91"/>
      <c r="AG176" s="91"/>
      <c r="AH176" s="91"/>
      <c r="AI176" s="91"/>
      <c r="AJ176" s="91"/>
      <c r="AK176" s="91"/>
    </row>
    <row r="177" spans="1:37" s="208" customFormat="1" ht="18.75">
      <c r="A177" s="167">
        <v>15</v>
      </c>
      <c r="B177" s="160"/>
      <c r="C177" s="168" t="str">
        <f>IF(B177="","",VLOOKUP(B177,база!$E$4:$P$1000,база!$F$2,FALSE))</f>
        <v/>
      </c>
      <c r="D177" s="169" t="str">
        <f>IF(B177="","",VLOOKUP(B177,база!$E$4:$P$1000,база!$G$2,FALSE))</f>
        <v/>
      </c>
      <c r="E177" s="170" t="str">
        <f>IF(B177="","",VLOOKUP(B177,база!$E$4:$P$1000,база!$H$2,FALSE))</f>
        <v/>
      </c>
      <c r="F177" s="171" t="str">
        <f>IF(B177="","",VLOOKUP(B177,база!$E$4:$P$1000,база!$I$2,FALSE))</f>
        <v/>
      </c>
      <c r="G177" s="237" t="str">
        <f>IF(B177="","",VLOOKUP(B177,база!$E$4:$P$1000,база!$J$2,FALSE))</f>
        <v/>
      </c>
      <c r="H177" s="237" t="str">
        <f>IF(B177="","",VLOOKUP(B177,база!$E$4:$P$1000,база!$K$2,FALSE))</f>
        <v/>
      </c>
      <c r="I177" s="237" t="str">
        <f>IF(B177="","",VLOOKUP(B177,база!$E$4:$P$1000,база!$L$2,FALSE))</f>
        <v/>
      </c>
      <c r="J177" s="237" t="str">
        <f>IF(B177="","",VLOOKUP(B177,база!$E$4:$P$1000,база!$M$2,FALSE))</f>
        <v/>
      </c>
      <c r="K177" s="222" t="str">
        <f>IF(B177="","",VLOOKUP(B177,база!$E$4:$P$1000,база!$N$2,FALSE))</f>
        <v/>
      </c>
      <c r="L177" s="173" t="str">
        <f>IF(B177="","",VLOOKUP(B177,база!$E$4:$P$1000,база!$O$2,FALSE))</f>
        <v/>
      </c>
      <c r="M177" s="234"/>
      <c r="N177" s="234"/>
      <c r="O177" s="234"/>
      <c r="P177" s="234"/>
      <c r="Q177" s="234"/>
      <c r="R177" s="234"/>
      <c r="S177" s="234"/>
      <c r="T177" s="174">
        <f t="shared" si="88"/>
        <v>0</v>
      </c>
      <c r="U177" s="132" t="str">
        <f t="shared" si="91"/>
        <v/>
      </c>
      <c r="V177" s="175" t="str">
        <f t="shared" si="92"/>
        <v/>
      </c>
      <c r="W177" s="175" t="str">
        <f t="shared" si="89"/>
        <v/>
      </c>
      <c r="X177" s="132" t="str">
        <f t="shared" si="93"/>
        <v/>
      </c>
      <c r="Y177" s="175" t="str">
        <f t="shared" si="94"/>
        <v/>
      </c>
      <c r="Z177" s="172"/>
      <c r="AA177" s="235" t="str">
        <f t="shared" si="90"/>
        <v/>
      </c>
      <c r="AB177" s="263" t="str">
        <f t="shared" si="95"/>
        <v/>
      </c>
      <c r="AC177" s="91"/>
      <c r="AD177" s="91"/>
      <c r="AE177" s="91"/>
      <c r="AF177" s="91"/>
      <c r="AG177" s="91"/>
      <c r="AH177" s="91"/>
      <c r="AI177" s="91"/>
      <c r="AJ177" s="91"/>
      <c r="AK177" s="91"/>
    </row>
    <row r="178" spans="1:37" s="208" customFormat="1" ht="18.75">
      <c r="A178" s="167">
        <v>16</v>
      </c>
      <c r="B178" s="160"/>
      <c r="C178" s="168" t="str">
        <f>IF(B178="","",VLOOKUP(B178,база!$E$4:$P$1000,база!$F$2,FALSE))</f>
        <v/>
      </c>
      <c r="D178" s="169" t="str">
        <f>IF(B178="","",VLOOKUP(B178,база!$E$4:$P$1000,база!$G$2,FALSE))</f>
        <v/>
      </c>
      <c r="E178" s="170" t="str">
        <f>IF(B178="","",VLOOKUP(B178,база!$E$4:$P$1000,база!$H$2,FALSE))</f>
        <v/>
      </c>
      <c r="F178" s="171" t="str">
        <f>IF(B178="","",VLOOKUP(B178,база!$E$4:$P$1000,база!$I$2,FALSE))</f>
        <v/>
      </c>
      <c r="G178" s="237" t="str">
        <f>IF(B178="","",VLOOKUP(B178,база!$E$4:$P$1000,база!$J$2,FALSE))</f>
        <v/>
      </c>
      <c r="H178" s="237" t="str">
        <f>IF(B178="","",VLOOKUP(B178,база!$E$4:$P$1000,база!$K$2,FALSE))</f>
        <v/>
      </c>
      <c r="I178" s="237" t="str">
        <f>IF(B178="","",VLOOKUP(B178,база!$E$4:$P$1000,база!$L$2,FALSE))</f>
        <v/>
      </c>
      <c r="J178" s="237" t="str">
        <f>IF(B178="","",VLOOKUP(B178,база!$E$4:$P$1000,база!$M$2,FALSE))</f>
        <v/>
      </c>
      <c r="K178" s="222" t="str">
        <f>IF(B178="","",VLOOKUP(B178,база!$E$4:$P$1000,база!$N$2,FALSE))</f>
        <v/>
      </c>
      <c r="L178" s="173" t="str">
        <f>IF(B178="","",VLOOKUP(B178,база!$E$4:$P$1000,база!$O$2,FALSE))</f>
        <v/>
      </c>
      <c r="M178" s="234"/>
      <c r="N178" s="234"/>
      <c r="O178" s="234"/>
      <c r="P178" s="234"/>
      <c r="Q178" s="234"/>
      <c r="R178" s="234"/>
      <c r="S178" s="234"/>
      <c r="T178" s="174">
        <f t="shared" si="88"/>
        <v>0</v>
      </c>
      <c r="U178" s="132" t="str">
        <f t="shared" si="91"/>
        <v/>
      </c>
      <c r="V178" s="175" t="str">
        <f t="shared" si="92"/>
        <v/>
      </c>
      <c r="W178" s="175" t="str">
        <f t="shared" si="89"/>
        <v/>
      </c>
      <c r="X178" s="132" t="str">
        <f t="shared" si="93"/>
        <v/>
      </c>
      <c r="Y178" s="175" t="str">
        <f t="shared" si="94"/>
        <v/>
      </c>
      <c r="Z178" s="172"/>
      <c r="AA178" s="235" t="str">
        <f t="shared" si="90"/>
        <v/>
      </c>
      <c r="AB178" s="263" t="str">
        <f t="shared" si="95"/>
        <v/>
      </c>
      <c r="AC178" s="91"/>
      <c r="AD178" s="91"/>
      <c r="AE178" s="91"/>
      <c r="AF178" s="91"/>
      <c r="AG178" s="91"/>
      <c r="AH178" s="91"/>
      <c r="AI178" s="91"/>
      <c r="AJ178" s="91"/>
      <c r="AK178" s="91"/>
    </row>
    <row r="179" spans="1:37" s="208" customFormat="1" ht="18.75">
      <c r="A179" s="167">
        <v>17</v>
      </c>
      <c r="B179" s="160"/>
      <c r="C179" s="168" t="str">
        <f>IF(B179="","",VLOOKUP(B179,база!$E$4:$P$1000,база!$F$2,FALSE))</f>
        <v/>
      </c>
      <c r="D179" s="169" t="str">
        <f>IF(B179="","",VLOOKUP(B179,база!$E$4:$P$1000,база!$G$2,FALSE))</f>
        <v/>
      </c>
      <c r="E179" s="170" t="str">
        <f>IF(B179="","",VLOOKUP(B179,база!$E$4:$P$1000,база!$H$2,FALSE))</f>
        <v/>
      </c>
      <c r="F179" s="171" t="str">
        <f>IF(B179="","",VLOOKUP(B179,база!$E$4:$P$1000,база!$I$2,FALSE))</f>
        <v/>
      </c>
      <c r="G179" s="237" t="str">
        <f>IF(B179="","",VLOOKUP(B179,база!$E$4:$P$1000,база!$J$2,FALSE))</f>
        <v/>
      </c>
      <c r="H179" s="237" t="str">
        <f>IF(B179="","",VLOOKUP(B179,база!$E$4:$P$1000,база!$K$2,FALSE))</f>
        <v/>
      </c>
      <c r="I179" s="237" t="str">
        <f>IF(B179="","",VLOOKUP(B179,база!$E$4:$P$1000,база!$L$2,FALSE))</f>
        <v/>
      </c>
      <c r="J179" s="237" t="str">
        <f>IF(B179="","",VLOOKUP(B179,база!$E$4:$P$1000,база!$M$2,FALSE))</f>
        <v/>
      </c>
      <c r="K179" s="222" t="str">
        <f>IF(B179="","",VLOOKUP(B179,база!$E$4:$P$1000,база!$N$2,FALSE))</f>
        <v/>
      </c>
      <c r="L179" s="173" t="str">
        <f>IF(B179="","",VLOOKUP(B179,база!$E$4:$P$1000,база!$O$2,FALSE))</f>
        <v/>
      </c>
      <c r="M179" s="234"/>
      <c r="N179" s="234"/>
      <c r="O179" s="234"/>
      <c r="P179" s="234"/>
      <c r="Q179" s="234"/>
      <c r="R179" s="234"/>
      <c r="S179" s="234"/>
      <c r="T179" s="174">
        <f t="shared" si="88"/>
        <v>0</v>
      </c>
      <c r="U179" s="132" t="str">
        <f t="shared" si="91"/>
        <v/>
      </c>
      <c r="V179" s="175" t="str">
        <f t="shared" si="92"/>
        <v/>
      </c>
      <c r="W179" s="175" t="str">
        <f t="shared" si="89"/>
        <v/>
      </c>
      <c r="X179" s="132" t="str">
        <f t="shared" si="93"/>
        <v/>
      </c>
      <c r="Y179" s="175" t="str">
        <f t="shared" si="94"/>
        <v/>
      </c>
      <c r="Z179" s="172"/>
      <c r="AA179" s="235" t="str">
        <f t="shared" si="90"/>
        <v/>
      </c>
      <c r="AB179" s="263" t="str">
        <f t="shared" si="95"/>
        <v/>
      </c>
      <c r="AC179" s="91"/>
      <c r="AD179" s="91"/>
      <c r="AE179" s="91"/>
      <c r="AF179" s="91"/>
      <c r="AG179" s="91"/>
      <c r="AH179" s="91"/>
      <c r="AI179" s="91"/>
      <c r="AJ179" s="91"/>
      <c r="AK179" s="91"/>
    </row>
    <row r="180" spans="1:37" s="208" customFormat="1" ht="18.75">
      <c r="A180" s="167">
        <v>18</v>
      </c>
      <c r="B180" s="160"/>
      <c r="C180" s="168" t="str">
        <f>IF(B180="","",VLOOKUP(B180,база!$E$4:$P$1000,база!$F$2,FALSE))</f>
        <v/>
      </c>
      <c r="D180" s="169" t="str">
        <f>IF(B180="","",VLOOKUP(B180,база!$E$4:$P$1000,база!$G$2,FALSE))</f>
        <v/>
      </c>
      <c r="E180" s="170" t="str">
        <f>IF(B180="","",VLOOKUP(B180,база!$E$4:$P$1000,база!$H$2,FALSE))</f>
        <v/>
      </c>
      <c r="F180" s="171" t="str">
        <f>IF(B180="","",VLOOKUP(B180,база!$E$4:$P$1000,база!$I$2,FALSE))</f>
        <v/>
      </c>
      <c r="G180" s="237" t="str">
        <f>IF(B180="","",VLOOKUP(B180,база!$E$4:$P$1000,база!$J$2,FALSE))</f>
        <v/>
      </c>
      <c r="H180" s="237" t="str">
        <f>IF(B180="","",VLOOKUP(B180,база!$E$4:$P$1000,база!$K$2,FALSE))</f>
        <v/>
      </c>
      <c r="I180" s="237" t="str">
        <f>IF(B180="","",VLOOKUP(B180,база!$E$4:$P$1000,база!$L$2,FALSE))</f>
        <v/>
      </c>
      <c r="J180" s="237" t="str">
        <f>IF(B180="","",VLOOKUP(B180,база!$E$4:$P$1000,база!$M$2,FALSE))</f>
        <v/>
      </c>
      <c r="K180" s="222" t="str">
        <f>IF(B180="","",VLOOKUP(B180,база!$E$4:$P$1000,база!$N$2,FALSE))</f>
        <v/>
      </c>
      <c r="L180" s="173" t="str">
        <f>IF(B180="","",VLOOKUP(B180,база!$E$4:$P$1000,база!$O$2,FALSE))</f>
        <v/>
      </c>
      <c r="M180" s="234"/>
      <c r="N180" s="234"/>
      <c r="O180" s="234"/>
      <c r="P180" s="234"/>
      <c r="Q180" s="234"/>
      <c r="R180" s="234"/>
      <c r="S180" s="234"/>
      <c r="T180" s="174">
        <f t="shared" si="88"/>
        <v>0</v>
      </c>
      <c r="U180" s="132" t="str">
        <f t="shared" si="91"/>
        <v/>
      </c>
      <c r="V180" s="175" t="str">
        <f t="shared" si="92"/>
        <v/>
      </c>
      <c r="W180" s="175" t="str">
        <f t="shared" si="89"/>
        <v/>
      </c>
      <c r="X180" s="132" t="str">
        <f t="shared" si="93"/>
        <v/>
      </c>
      <c r="Y180" s="175" t="str">
        <f t="shared" si="94"/>
        <v/>
      </c>
      <c r="Z180" s="172"/>
      <c r="AA180" s="235" t="str">
        <f t="shared" si="90"/>
        <v/>
      </c>
      <c r="AB180" s="263" t="str">
        <f t="shared" si="95"/>
        <v/>
      </c>
      <c r="AC180" s="91"/>
      <c r="AD180" s="91"/>
      <c r="AE180" s="91"/>
      <c r="AF180" s="91"/>
      <c r="AG180" s="91"/>
      <c r="AH180" s="91"/>
      <c r="AI180" s="91"/>
      <c r="AJ180" s="91"/>
      <c r="AK180" s="91"/>
    </row>
    <row r="181" spans="1:37" s="208" customFormat="1" ht="18.75">
      <c r="A181" s="167">
        <v>19</v>
      </c>
      <c r="B181" s="160"/>
      <c r="C181" s="168" t="str">
        <f>IF(B181="","",VLOOKUP(B181,база!$E$4:$P$1000,база!$F$2,FALSE))</f>
        <v/>
      </c>
      <c r="D181" s="169" t="str">
        <f>IF(B181="","",VLOOKUP(B181,база!$E$4:$P$1000,база!$G$2,FALSE))</f>
        <v/>
      </c>
      <c r="E181" s="170" t="str">
        <f>IF(B181="","",VLOOKUP(B181,база!$E$4:$P$1000,база!$H$2,FALSE))</f>
        <v/>
      </c>
      <c r="F181" s="171" t="str">
        <f>IF(B181="","",VLOOKUP(B181,база!$E$4:$P$1000,база!$I$2,FALSE))</f>
        <v/>
      </c>
      <c r="G181" s="237" t="str">
        <f>IF(B181="","",VLOOKUP(B181,база!$E$4:$P$1000,база!$J$2,FALSE))</f>
        <v/>
      </c>
      <c r="H181" s="237" t="str">
        <f>IF(B181="","",VLOOKUP(B181,база!$E$4:$P$1000,база!$K$2,FALSE))</f>
        <v/>
      </c>
      <c r="I181" s="237" t="str">
        <f>IF(B181="","",VLOOKUP(B181,база!$E$4:$P$1000,база!$L$2,FALSE))</f>
        <v/>
      </c>
      <c r="J181" s="237" t="str">
        <f>IF(B181="","",VLOOKUP(B181,база!$E$4:$P$1000,база!$M$2,FALSE))</f>
        <v/>
      </c>
      <c r="K181" s="222" t="str">
        <f>IF(B181="","",VLOOKUP(B181,база!$E$4:$P$1000,база!$N$2,FALSE))</f>
        <v/>
      </c>
      <c r="L181" s="173" t="str">
        <f>IF(B181="","",VLOOKUP(B181,база!$E$4:$P$1000,база!$O$2,FALSE))</f>
        <v/>
      </c>
      <c r="M181" s="234"/>
      <c r="N181" s="234"/>
      <c r="O181" s="234"/>
      <c r="P181" s="234"/>
      <c r="Q181" s="234"/>
      <c r="R181" s="234"/>
      <c r="S181" s="234"/>
      <c r="T181" s="174">
        <f t="shared" si="88"/>
        <v>0</v>
      </c>
      <c r="U181" s="132" t="str">
        <f t="shared" si="91"/>
        <v/>
      </c>
      <c r="V181" s="175" t="str">
        <f t="shared" si="92"/>
        <v/>
      </c>
      <c r="W181" s="175" t="str">
        <f t="shared" si="89"/>
        <v/>
      </c>
      <c r="X181" s="132" t="str">
        <f t="shared" si="93"/>
        <v/>
      </c>
      <c r="Y181" s="175" t="str">
        <f t="shared" si="94"/>
        <v/>
      </c>
      <c r="Z181" s="172"/>
      <c r="AA181" s="235" t="str">
        <f t="shared" si="90"/>
        <v/>
      </c>
      <c r="AB181" s="263" t="str">
        <f t="shared" si="95"/>
        <v/>
      </c>
      <c r="AC181" s="91"/>
      <c r="AD181" s="91"/>
      <c r="AE181" s="91"/>
      <c r="AF181" s="91"/>
      <c r="AG181" s="91"/>
      <c r="AH181" s="91"/>
      <c r="AI181" s="91"/>
      <c r="AJ181" s="91"/>
      <c r="AK181" s="91"/>
    </row>
    <row r="182" spans="1:37" s="208" customFormat="1" ht="18.75">
      <c r="A182" s="167">
        <v>20</v>
      </c>
      <c r="B182" s="160"/>
      <c r="C182" s="168" t="str">
        <f>IF(B182="","",VLOOKUP(B182,база!$E$4:$P$1000,база!$F$2,FALSE))</f>
        <v/>
      </c>
      <c r="D182" s="169" t="str">
        <f>IF(B182="","",VLOOKUP(B182,база!$E$4:$P$1000,база!$G$2,FALSE))</f>
        <v/>
      </c>
      <c r="E182" s="170" t="str">
        <f>IF(B182="","",VLOOKUP(B182,база!$E$4:$P$1000,база!$H$2,FALSE))</f>
        <v/>
      </c>
      <c r="F182" s="171" t="str">
        <f>IF(B182="","",VLOOKUP(B182,база!$E$4:$P$1000,база!$I$2,FALSE))</f>
        <v/>
      </c>
      <c r="G182" s="237" t="str">
        <f>IF(B182="","",VLOOKUP(B182,база!$E$4:$P$1000,база!$J$2,FALSE))</f>
        <v/>
      </c>
      <c r="H182" s="237" t="str">
        <f>IF(B182="","",VLOOKUP(B182,база!$E$4:$P$1000,база!$K$2,FALSE))</f>
        <v/>
      </c>
      <c r="I182" s="237" t="str">
        <f>IF(B182="","",VLOOKUP(B182,база!$E$4:$P$1000,база!$L$2,FALSE))</f>
        <v/>
      </c>
      <c r="J182" s="237" t="str">
        <f>IF(B182="","",VLOOKUP(B182,база!$E$4:$P$1000,база!$M$2,FALSE))</f>
        <v/>
      </c>
      <c r="K182" s="222" t="str">
        <f>IF(B182="","",VLOOKUP(B182,база!$E$4:$P$1000,база!$N$2,FALSE))</f>
        <v/>
      </c>
      <c r="L182" s="173" t="str">
        <f>IF(B182="","",VLOOKUP(B182,база!$E$4:$P$1000,база!$O$2,FALSE))</f>
        <v/>
      </c>
      <c r="M182" s="223"/>
      <c r="N182" s="223"/>
      <c r="O182" s="223"/>
      <c r="P182" s="223"/>
      <c r="Q182" s="223"/>
      <c r="R182" s="223"/>
      <c r="S182" s="223"/>
      <c r="T182" s="174">
        <f t="shared" si="88"/>
        <v>0</v>
      </c>
      <c r="U182" s="132" t="str">
        <f t="shared" si="91"/>
        <v/>
      </c>
      <c r="V182" s="175" t="str">
        <f t="shared" si="92"/>
        <v/>
      </c>
      <c r="W182" s="175" t="str">
        <f t="shared" si="89"/>
        <v/>
      </c>
      <c r="X182" s="132" t="str">
        <f t="shared" si="93"/>
        <v/>
      </c>
      <c r="Y182" s="175" t="str">
        <f t="shared" si="94"/>
        <v/>
      </c>
      <c r="Z182" s="172"/>
      <c r="AA182" s="235" t="str">
        <f t="shared" si="90"/>
        <v/>
      </c>
      <c r="AB182" s="263" t="str">
        <f t="shared" si="95"/>
        <v/>
      </c>
      <c r="AC182" s="91"/>
      <c r="AD182" s="91"/>
      <c r="AE182" s="91"/>
      <c r="AF182" s="91"/>
      <c r="AG182" s="91"/>
      <c r="AH182" s="91"/>
      <c r="AI182" s="91"/>
      <c r="AJ182" s="91"/>
      <c r="AK182" s="91"/>
    </row>
    <row r="183" spans="1:37" s="208" customFormat="1">
      <c r="A183" s="205"/>
      <c r="B183" s="206"/>
      <c r="C183" s="195" t="s">
        <v>237</v>
      </c>
      <c r="D183" s="196"/>
      <c r="E183" s="197"/>
      <c r="F183" s="198"/>
      <c r="G183" s="198"/>
      <c r="H183" s="198"/>
      <c r="I183" s="198"/>
      <c r="J183" s="198"/>
      <c r="K183" s="198"/>
      <c r="L183" s="198"/>
      <c r="M183" s="198"/>
      <c r="N183" s="199"/>
      <c r="Q183" s="200" t="s">
        <v>218</v>
      </c>
      <c r="R183" s="202"/>
      <c r="S183" s="201"/>
      <c r="T183" s="201"/>
      <c r="U183" s="203"/>
      <c r="V183" s="203"/>
      <c r="W183" s="204"/>
      <c r="X183" s="177"/>
      <c r="Y183" s="244"/>
      <c r="AB183" s="91"/>
      <c r="AC183" s="91"/>
      <c r="AD183" s="176"/>
      <c r="AE183" s="91"/>
      <c r="AF183" s="91"/>
      <c r="AG183" s="91"/>
      <c r="AH183" s="91"/>
      <c r="AI183" s="91"/>
      <c r="AJ183" s="91"/>
      <c r="AK183" s="91"/>
    </row>
    <row r="184" spans="1:37" s="208" customFormat="1" ht="18" customHeight="1">
      <c r="A184" s="205"/>
      <c r="B184" s="206"/>
      <c r="C184" s="195" t="s">
        <v>217</v>
      </c>
      <c r="D184" s="196"/>
      <c r="E184" s="197"/>
      <c r="F184" s="198"/>
      <c r="G184" s="198"/>
      <c r="H184" s="198"/>
      <c r="I184" s="198"/>
      <c r="J184" s="198"/>
      <c r="K184" s="198"/>
      <c r="L184" s="198"/>
      <c r="M184" s="198"/>
      <c r="N184" s="199"/>
      <c r="Q184" s="200"/>
      <c r="R184" s="202"/>
      <c r="S184" s="201"/>
      <c r="T184" s="201"/>
      <c r="U184" s="203"/>
      <c r="V184" s="203"/>
      <c r="W184" s="204"/>
      <c r="X184" s="177"/>
      <c r="Y184" s="244"/>
      <c r="AB184" s="91"/>
      <c r="AC184" s="91"/>
      <c r="AD184" s="176"/>
      <c r="AE184" s="91"/>
      <c r="AF184" s="91"/>
      <c r="AG184" s="91"/>
      <c r="AH184" s="91"/>
      <c r="AI184" s="91"/>
      <c r="AJ184" s="91"/>
      <c r="AK184" s="91"/>
    </row>
    <row r="185" spans="1:37" s="208" customFormat="1">
      <c r="A185" s="205"/>
      <c r="B185" s="206"/>
      <c r="C185" s="195" t="s">
        <v>219</v>
      </c>
      <c r="D185" s="196"/>
      <c r="E185" s="197"/>
      <c r="F185" s="198"/>
      <c r="G185" s="198"/>
      <c r="H185" s="198"/>
      <c r="I185" s="198"/>
      <c r="J185" s="198"/>
      <c r="K185" s="198"/>
      <c r="L185" s="198"/>
      <c r="M185" s="198"/>
      <c r="N185" s="199"/>
      <c r="Q185" s="200"/>
      <c r="R185" s="202"/>
      <c r="S185" s="201"/>
      <c r="T185" s="201"/>
      <c r="U185" s="203"/>
      <c r="V185" s="203"/>
      <c r="W185" s="204"/>
      <c r="X185" s="177"/>
      <c r="Y185" s="244"/>
      <c r="AB185" s="91"/>
      <c r="AC185" s="91"/>
      <c r="AD185" s="176"/>
      <c r="AE185" s="91"/>
      <c r="AF185" s="91"/>
      <c r="AG185" s="91"/>
      <c r="AH185" s="91"/>
      <c r="AI185" s="91"/>
      <c r="AJ185" s="91"/>
      <c r="AK185" s="91"/>
    </row>
    <row r="186" spans="1:37" s="208" customFormat="1">
      <c r="A186" s="939" t="str">
        <f>A156</f>
        <v>ПРОТОКОЛ</v>
      </c>
      <c r="B186" s="939"/>
      <c r="C186" s="939"/>
      <c r="D186" s="939"/>
      <c r="E186" s="939"/>
      <c r="F186" s="939"/>
      <c r="G186" s="939"/>
      <c r="H186" s="939"/>
      <c r="I186" s="939"/>
      <c r="J186" s="939"/>
      <c r="K186" s="939"/>
      <c r="L186" s="939"/>
      <c r="M186" s="939"/>
      <c r="N186" s="939"/>
      <c r="O186" s="939"/>
      <c r="P186" s="939"/>
      <c r="Q186" s="939"/>
      <c r="R186" s="939"/>
      <c r="S186" s="939"/>
      <c r="T186" s="939"/>
      <c r="U186" s="939"/>
      <c r="V186" s="939"/>
      <c r="W186" s="939"/>
      <c r="X186" s="939"/>
      <c r="Y186" s="939"/>
      <c r="Z186" s="939"/>
      <c r="AA186" s="939"/>
      <c r="AB186" s="91"/>
      <c r="AC186" s="91"/>
      <c r="AD186" s="176"/>
      <c r="AE186" s="91"/>
      <c r="AF186" s="91"/>
      <c r="AG186" s="91"/>
      <c r="AH186" s="91"/>
      <c r="AI186" s="91"/>
      <c r="AJ186" s="91"/>
      <c r="AK186" s="91"/>
    </row>
    <row r="187" spans="1:37" s="208" customFormat="1">
      <c r="A187" s="939" t="str">
        <f>A157</f>
        <v>соревнований по легкой атлетике на чемпионат и первенство ЦФО</v>
      </c>
      <c r="B187" s="939"/>
      <c r="C187" s="939"/>
      <c r="D187" s="939"/>
      <c r="E187" s="939"/>
      <c r="F187" s="939"/>
      <c r="G187" s="939"/>
      <c r="H187" s="939"/>
      <c r="I187" s="939"/>
      <c r="J187" s="939"/>
      <c r="K187" s="939"/>
      <c r="L187" s="939"/>
      <c r="M187" s="939"/>
      <c r="N187" s="939"/>
      <c r="O187" s="939"/>
      <c r="P187" s="939"/>
      <c r="Q187" s="939"/>
      <c r="R187" s="939"/>
      <c r="S187" s="939"/>
      <c r="T187" s="939"/>
      <c r="U187" s="939"/>
      <c r="V187" s="939"/>
      <c r="W187" s="939"/>
      <c r="X187" s="939"/>
      <c r="Y187" s="939"/>
      <c r="Z187" s="939"/>
      <c r="AA187" s="939"/>
      <c r="AB187" s="91"/>
      <c r="AC187" s="91"/>
      <c r="AD187" s="176"/>
      <c r="AE187" s="91"/>
      <c r="AF187" s="91"/>
      <c r="AG187" s="91"/>
      <c r="AH187" s="91"/>
      <c r="AI187" s="91"/>
      <c r="AJ187" s="91"/>
      <c r="AK187" s="91"/>
    </row>
    <row r="188" spans="1:37" s="208" customFormat="1" ht="17.45" customHeight="1">
      <c r="A188" s="939" t="str">
        <f>A158</f>
        <v>г. Смоленск 5-7 июня 2015 г.         Спорткомплекс СГАФКСТ</v>
      </c>
      <c r="B188" s="939"/>
      <c r="C188" s="939"/>
      <c r="D188" s="939"/>
      <c r="E188" s="939"/>
      <c r="F188" s="939"/>
      <c r="G188" s="939"/>
      <c r="H188" s="939"/>
      <c r="I188" s="939"/>
      <c r="J188" s="939"/>
      <c r="K188" s="939"/>
      <c r="L188" s="939"/>
      <c r="M188" s="939"/>
      <c r="N188" s="939"/>
      <c r="O188" s="939"/>
      <c r="P188" s="939"/>
      <c r="Q188" s="939"/>
      <c r="R188" s="939"/>
      <c r="S188" s="939"/>
      <c r="T188" s="939"/>
      <c r="U188" s="939"/>
      <c r="V188" s="939"/>
      <c r="W188" s="939"/>
      <c r="X188" s="939"/>
      <c r="Y188" s="939"/>
      <c r="Z188" s="939"/>
      <c r="AA188" s="939"/>
      <c r="AB188" s="91"/>
      <c r="AC188" s="91"/>
      <c r="AD188" s="176"/>
      <c r="AE188" s="91"/>
      <c r="AF188" s="91"/>
      <c r="AG188" s="91"/>
      <c r="AH188" s="91"/>
      <c r="AI188" s="91"/>
      <c r="AJ188" s="91"/>
      <c r="AK188" s="91"/>
    </row>
    <row r="189" spans="1:37" s="208" customFormat="1" ht="3.6" customHeight="1" thickBot="1">
      <c r="A189" s="939"/>
      <c r="B189" s="939"/>
      <c r="C189" s="939"/>
      <c r="D189" s="939"/>
      <c r="E189" s="939"/>
      <c r="F189" s="939"/>
      <c r="G189" s="939"/>
      <c r="H189" s="939"/>
      <c r="I189" s="939"/>
      <c r="J189" s="939"/>
      <c r="K189" s="939"/>
      <c r="L189" s="939"/>
      <c r="M189" s="939"/>
      <c r="N189" s="939"/>
      <c r="O189" s="939"/>
      <c r="P189" s="939"/>
      <c r="Q189" s="939"/>
      <c r="R189" s="939"/>
      <c r="S189" s="939"/>
      <c r="T189" s="939"/>
      <c r="U189" s="939"/>
      <c r="V189" s="939"/>
      <c r="W189" s="939"/>
      <c r="X189" s="939"/>
      <c r="Y189" s="939"/>
      <c r="Z189" s="939"/>
      <c r="AA189" s="939"/>
      <c r="AB189" s="91"/>
      <c r="AC189" s="91"/>
      <c r="AD189" s="176"/>
      <c r="AE189" s="91"/>
      <c r="AF189" s="91"/>
      <c r="AG189" s="91"/>
      <c r="AH189" s="91"/>
      <c r="AI189" s="91"/>
      <c r="AJ189" s="91"/>
      <c r="AK189" s="91"/>
    </row>
    <row r="190" spans="1:37" s="208" customFormat="1" ht="19.5" thickTop="1">
      <c r="A190" s="940" t="s">
        <v>227</v>
      </c>
      <c r="B190" s="941"/>
      <c r="C190" s="941"/>
      <c r="D190" s="155"/>
      <c r="E190" s="945" t="s">
        <v>38</v>
      </c>
      <c r="F190" s="945"/>
      <c r="G190" s="945"/>
      <c r="H190" s="945"/>
      <c r="I190" s="945"/>
      <c r="J190" s="211">
        <v>0.67361111111111105</v>
      </c>
      <c r="K190" s="211"/>
      <c r="L190" s="156"/>
      <c r="M190" s="212"/>
      <c r="N190" s="212"/>
      <c r="O190" s="212"/>
      <c r="P190" s="212"/>
      <c r="Q190" s="212"/>
      <c r="R190" s="212"/>
      <c r="S190" s="212"/>
      <c r="T190" s="91"/>
      <c r="U190" s="155"/>
      <c r="V190" s="155"/>
      <c r="W190" s="155"/>
      <c r="X190" s="155"/>
      <c r="Y190" s="156"/>
      <c r="Z190" s="156"/>
      <c r="AA190" s="156"/>
      <c r="AB190" s="91"/>
      <c r="AC190" s="91"/>
      <c r="AD190" s="176"/>
      <c r="AE190" s="91"/>
      <c r="AF190" s="91"/>
      <c r="AG190" s="91"/>
      <c r="AH190" s="91"/>
      <c r="AI190" s="91"/>
      <c r="AJ190" s="91"/>
      <c r="AK190" s="91"/>
    </row>
    <row r="191" spans="1:37" s="208" customFormat="1">
      <c r="A191" s="213"/>
      <c r="B191" s="943" t="s">
        <v>228</v>
      </c>
      <c r="C191" s="943"/>
      <c r="D191" s="155"/>
      <c r="E191" s="946" t="s">
        <v>207</v>
      </c>
      <c r="F191" s="946"/>
      <c r="G191" s="946"/>
      <c r="H191" s="946"/>
      <c r="I191" s="946"/>
      <c r="J191" s="211">
        <v>0.71180555555555503</v>
      </c>
      <c r="K191" s="211"/>
      <c r="L191" s="156"/>
      <c r="M191" s="214"/>
      <c r="N191" s="212"/>
      <c r="O191" s="212"/>
      <c r="P191" s="212"/>
      <c r="Q191" s="214"/>
      <c r="R191" s="212"/>
      <c r="S191" s="212"/>
      <c r="T191" s="157"/>
      <c r="U191" s="155"/>
      <c r="V191" s="155"/>
      <c r="W191" s="155"/>
      <c r="X191" s="155"/>
      <c r="Y191" s="156"/>
      <c r="Z191" s="156"/>
      <c r="AA191" s="156"/>
      <c r="AB191" s="91"/>
      <c r="AC191" s="91"/>
      <c r="AD191" s="176"/>
      <c r="AE191" s="91"/>
      <c r="AF191" s="91"/>
      <c r="AG191" s="91"/>
      <c r="AH191" s="91"/>
      <c r="AI191" s="91"/>
      <c r="AJ191" s="91"/>
      <c r="AK191" s="91"/>
    </row>
    <row r="192" spans="1:37" s="208" customFormat="1" ht="37.15" customHeight="1">
      <c r="A192" s="159" t="s">
        <v>208</v>
      </c>
      <c r="B192" s="160" t="s">
        <v>44</v>
      </c>
      <c r="C192" s="161" t="s">
        <v>45</v>
      </c>
      <c r="D192" s="162" t="s">
        <v>209</v>
      </c>
      <c r="E192" s="163" t="s">
        <v>210</v>
      </c>
      <c r="F192" s="163" t="s">
        <v>46</v>
      </c>
      <c r="G192" s="164" t="s">
        <v>47</v>
      </c>
      <c r="H192" s="161" t="s">
        <v>48</v>
      </c>
      <c r="I192" s="164" t="s">
        <v>49</v>
      </c>
      <c r="J192" s="215" t="s">
        <v>50</v>
      </c>
      <c r="K192" s="215"/>
      <c r="L192" s="161"/>
      <c r="M192" s="216" t="s">
        <v>52</v>
      </c>
      <c r="N192" s="216" t="s">
        <v>52</v>
      </c>
      <c r="O192" s="216" t="s">
        <v>52</v>
      </c>
      <c r="P192" s="216" t="s">
        <v>208</v>
      </c>
      <c r="Q192" s="216" t="s">
        <v>52</v>
      </c>
      <c r="R192" s="216" t="s">
        <v>52</v>
      </c>
      <c r="S192" s="216" t="s">
        <v>52</v>
      </c>
      <c r="T192" s="165" t="s">
        <v>212</v>
      </c>
      <c r="U192" s="217"/>
      <c r="V192" s="165" t="s">
        <v>43</v>
      </c>
      <c r="W192" s="218" t="s">
        <v>56</v>
      </c>
      <c r="X192" s="123"/>
      <c r="Y192" s="164" t="s">
        <v>57</v>
      </c>
      <c r="Z192" s="164" t="s">
        <v>58</v>
      </c>
      <c r="AA192" s="166" t="s">
        <v>59</v>
      </c>
      <c r="AB192" s="91"/>
      <c r="AC192" s="91"/>
      <c r="AD192" s="176"/>
      <c r="AE192" s="91"/>
      <c r="AF192" s="91"/>
      <c r="AG192" s="91"/>
      <c r="AH192" s="91"/>
      <c r="AI192" s="91"/>
      <c r="AJ192" s="91"/>
      <c r="AK192" s="91"/>
    </row>
    <row r="193" spans="1:46" s="156" customFormat="1" ht="16.899999999999999" customHeight="1">
      <c r="A193" s="167">
        <v>1</v>
      </c>
      <c r="B193" s="161">
        <v>30</v>
      </c>
      <c r="C193" s="168" t="str">
        <f>IF(B193="","",VLOOKUP(B193,база!$E$4:$P$1000,база!$F$2,FALSE))</f>
        <v>Комарова Вилена</v>
      </c>
      <c r="D193" s="169">
        <f>IF(B193="","",VLOOKUP(B193,база!$E$4:$P$1000,база!$G$2,FALSE))</f>
        <v>37251</v>
      </c>
      <c r="E193" s="170">
        <f>IF(B193="","",VLOOKUP(B193,база!$E$4:$P$1000,база!$H$2,FALSE))</f>
        <v>2001</v>
      </c>
      <c r="F193" s="171">
        <f>IF(B193="","",VLOOKUP(B193,база!$E$4:$P$1000,база!$I$2,FALSE))</f>
        <v>1</v>
      </c>
      <c r="G193" s="237" t="str">
        <f>IF(B193="","",VLOOKUP(B193,база!$E$4:$P$1000,база!$J$2,FALSE))</f>
        <v>Смоленская</v>
      </c>
      <c r="H193" s="237">
        <f>IF(B193="","",VLOOKUP(B193,база!$E$4:$P$1000,база!$K$2,FALSE))</f>
        <v>0</v>
      </c>
      <c r="I193" s="237">
        <f>IF(B193="","",VLOOKUP(B193,база!$E$4:$P$1000,база!$L$2,FALSE))</f>
        <v>0</v>
      </c>
      <c r="J193" s="237" t="str">
        <f>IF(B193="","",VLOOKUP(B193,база!$E$4:$P$1000,база!$M$2,FALSE))</f>
        <v>"ЮР"</v>
      </c>
      <c r="K193" s="222">
        <f>IF(B193="","",VLOOKUP(B193,база!$E$4:$P$1000,база!$N$2,FALSE))</f>
        <v>0</v>
      </c>
      <c r="L193" s="173" t="str">
        <f>IF(B193="","",VLOOKUP(B193,база!$E$4:$P$1000,база!$O$2,FALSE))</f>
        <v>Комарова Л.А</v>
      </c>
      <c r="M193" s="223">
        <v>15.55</v>
      </c>
      <c r="N193" s="223">
        <v>15.55</v>
      </c>
      <c r="O193" s="223" t="s">
        <v>0</v>
      </c>
      <c r="P193" s="223"/>
      <c r="Q193" s="223">
        <v>15.56</v>
      </c>
      <c r="R193" s="223">
        <v>15.99</v>
      </c>
      <c r="S193" s="223"/>
      <c r="T193" s="224">
        <f t="shared" ref="T193:T212" si="96">IF(AN193="","",MAX(M193:O193,Q193:S193))+AT193</f>
        <v>15.990170000000001</v>
      </c>
      <c r="U193" s="132">
        <f>IF(K193="Л","",IF(T193&lt;0.1,"",RANK(T193,$T$193:$T$212,)))</f>
        <v>3</v>
      </c>
      <c r="V193" s="175">
        <f>IF(T193&lt;1,"",RANK(T193,$T$193:$T$212))</f>
        <v>3</v>
      </c>
      <c r="W193" s="290" t="str">
        <f>IF(T193&lt;0.1,"",LOOKUP(T193,$AC$193:$AD$203,$AD$193:$AD$203))</f>
        <v>кмс</v>
      </c>
      <c r="X193" s="132" t="e">
        <f>IF(U193="","",RANK(U193,$U$193:$U$212,1))</f>
        <v>#N/A</v>
      </c>
      <c r="Y193" s="175" t="e">
        <f>IF(K193="л","Л",IF(X193="","",LOOKUP(X193,$AC$2:$AW$3,$AC$3:$AW$3)))</f>
        <v>#N/A</v>
      </c>
      <c r="Z193" s="172"/>
      <c r="AA193" s="235" t="str">
        <f t="shared" ref="AA193:AA212" si="97">L193</f>
        <v>Комарова Л.А</v>
      </c>
      <c r="AF193" s="91"/>
      <c r="AG193" s="91"/>
      <c r="AH193" s="226">
        <f>IF(M193="",0,IF(M193="х",A193*100,IF(M193="-",A193*100,M193-8)*100))</f>
        <v>755.00000000000011</v>
      </c>
      <c r="AI193" s="226">
        <f>IF(N193="",0,IF(N193="х",A193*100,IF(N193="-",A193*100,N193-8)*100))</f>
        <v>755.00000000000011</v>
      </c>
      <c r="AJ193" s="226">
        <f>IF(O193="",0,IF(O193="х",A193*100,IF(O193="-",A193*100,O193-8)*100))</f>
        <v>100</v>
      </c>
      <c r="AK193" s="226">
        <f>IF(Q193="",0,IF(Q193="х",A193*100,IF(Q193="-",A193*100,Q193-8)*100))</f>
        <v>756</v>
      </c>
      <c r="AL193" s="226">
        <f>IF(R193="",0,IF(R193="х",A193*100,IF(R193="-",A193*100,R193-8)*100))</f>
        <v>799</v>
      </c>
      <c r="AM193" s="226">
        <f>IF(S193="",0,IF(S193="х",A193*100,IF(S193="-",A193*100,S193-8)*100))</f>
        <v>0</v>
      </c>
      <c r="AN193" s="227">
        <f>LARGE($AH193:$AM193,2)</f>
        <v>756</v>
      </c>
      <c r="AO193" s="227">
        <f>LARGE($AH193:$AM193,3)</f>
        <v>755.00000000000011</v>
      </c>
      <c r="AP193" s="227">
        <f>LARGE($AH193:$AM193,4)</f>
        <v>755.00000000000011</v>
      </c>
      <c r="AQ193" s="227">
        <f>LARGE($AH193:$AM193,5)</f>
        <v>100</v>
      </c>
      <c r="AR193" s="227">
        <f>LARGE($AH193:$AM193,6)</f>
        <v>0</v>
      </c>
      <c r="AS193" s="228">
        <f>CONCATENATE(AN193,AO193,AP193,AQ193,AR193)*100</f>
        <v>756755755100000</v>
      </c>
      <c r="AT193" s="229">
        <f>RANK(AS193,$AS$193:$AS$212,1)*0.00001</f>
        <v>1.7000000000000001E-4</v>
      </c>
    </row>
    <row r="194" spans="1:46" ht="16.899999999999999" customHeight="1" thickBot="1">
      <c r="A194" s="167">
        <v>2</v>
      </c>
      <c r="B194" s="160">
        <v>119</v>
      </c>
      <c r="C194" s="168" t="str">
        <f>IF(B194="","",VLOOKUP(B194,база!$E$4:$P$1000,база!$F$2,FALSE))</f>
        <v>Столяренко Оксана</v>
      </c>
      <c r="D194" s="169">
        <f>IF(B194="","",VLOOKUP(B194,база!$E$4:$P$1000,база!$G$2,FALSE))</f>
        <v>35807</v>
      </c>
      <c r="E194" s="170">
        <f>IF(B194="","",VLOOKUP(B194,база!$E$4:$P$1000,база!$H$2,FALSE))</f>
        <v>1998</v>
      </c>
      <c r="F194" s="171">
        <f>IF(B194="","",VLOOKUP(B194,база!$E$4:$P$1000,база!$I$2,FALSE))</f>
        <v>2</v>
      </c>
      <c r="G194" s="237" t="str">
        <f>IF(B194="","",VLOOKUP(B194,база!$E$4:$P$1000,база!$J$2,FALSE))</f>
        <v>Белгородская</v>
      </c>
      <c r="H194" s="237">
        <f>IF(B194="","",VLOOKUP(B194,база!$E$4:$P$1000,база!$K$2,FALSE))</f>
        <v>0</v>
      </c>
      <c r="I194" s="237">
        <f>IF(B194="","",VLOOKUP(B194,база!$E$4:$P$1000,база!$L$2,FALSE))</f>
        <v>0</v>
      </c>
      <c r="J194" s="237" t="str">
        <f>IF(B194="","",VLOOKUP(B194,база!$E$4:$P$1000,база!$M$2,FALSE))</f>
        <v>СДЮСШОР 1</v>
      </c>
      <c r="K194" s="222">
        <f>IF(B194="","",VLOOKUP(B194,база!$E$4:$P$1000,база!$N$2,FALSE))</f>
        <v>0</v>
      </c>
      <c r="L194" s="173" t="str">
        <f>IF(B194="","",VLOOKUP(B194,база!$E$4:$P$1000,база!$O$2,FALSE))</f>
        <v>Меляускас Р.Ю.,ЗТР Меляускене М.К.</v>
      </c>
      <c r="M194" s="223">
        <v>15.56</v>
      </c>
      <c r="N194" s="223">
        <v>15.55</v>
      </c>
      <c r="O194" s="223">
        <v>13.44</v>
      </c>
      <c r="P194" s="223"/>
      <c r="Q194" s="223">
        <v>15.55</v>
      </c>
      <c r="R194" s="223">
        <v>12.22</v>
      </c>
      <c r="S194" s="223">
        <v>16.66</v>
      </c>
      <c r="T194" s="224">
        <f t="shared" si="96"/>
        <v>16.6602</v>
      </c>
      <c r="U194" s="132">
        <f t="shared" ref="U194:U212" si="98">IF(K194="Л","",IF(T194&lt;0.1,"",RANK(T194,$T$193:$T$212,)))</f>
        <v>2</v>
      </c>
      <c r="V194" s="175">
        <f t="shared" ref="V194:V212" si="99">IF(T194&lt;1,"",RANK(T194,$T$193:$T$212))</f>
        <v>2</v>
      </c>
      <c r="W194" s="290" t="str">
        <f t="shared" ref="W194:W212" si="100">IF(T194&lt;0.1,"",LOOKUP(T194,$AC$193:$AD$203,$AD$193:$AD$203))</f>
        <v>мс</v>
      </c>
      <c r="X194" s="132" t="e">
        <f t="shared" ref="X194:X212" si="101">IF(U194="","",RANK(U194,$U$193:$U$212,1))</f>
        <v>#N/A</v>
      </c>
      <c r="Y194" s="175" t="e">
        <f t="shared" ref="Y194:Y212" si="102">IF(K194="л","Л",IF(X194="","",LOOKUP(X194,$AC$2:$AW$3,$AC$3:$AW$3)))</f>
        <v>#N/A</v>
      </c>
      <c r="Z194" s="172"/>
      <c r="AA194" s="235" t="str">
        <f t="shared" si="97"/>
        <v>Меляускас Р.Ю.,ЗТР Меляускене М.К.</v>
      </c>
      <c r="AC194" s="91">
        <v>0.1</v>
      </c>
      <c r="AD194" s="176" t="s">
        <v>213</v>
      </c>
      <c r="AH194" s="226">
        <f t="shared" ref="AH194:AH212" si="103">IF(M194="",0,IF(M194="х",A194*100,IF(M194="-",A194*100,M194-8)*100))</f>
        <v>756</v>
      </c>
      <c r="AI194" s="226">
        <f t="shared" ref="AI194:AI212" si="104">IF(N194="",0,IF(N194="х",A194*100,IF(N194="-",A194*100,N194-8)*100))</f>
        <v>755.00000000000011</v>
      </c>
      <c r="AJ194" s="226">
        <f t="shared" ref="AJ194:AJ212" si="105">IF(O194="",0,IF(O194="х",A194*100,IF(O194="-",A194*100,O194-8)*100))</f>
        <v>544</v>
      </c>
      <c r="AK194" s="226">
        <f t="shared" ref="AK194:AK212" si="106">IF(Q194="",0,IF(Q194="х",A194*100,IF(Q194="-",A194*100,Q194-8)*100))</f>
        <v>755.00000000000011</v>
      </c>
      <c r="AL194" s="226">
        <f t="shared" ref="AL194:AL212" si="107">IF(R194="",0,IF(R194="х",A194*100,IF(R194="-",A194*100,R194-8)*100))</f>
        <v>422.00000000000006</v>
      </c>
      <c r="AM194" s="226">
        <f t="shared" ref="AM194:AM212" si="108">IF(S194="",0,IF(S194="х",A194*100,IF(S194="-",A194*100,S194-8)*100))</f>
        <v>866</v>
      </c>
      <c r="AN194" s="227">
        <f t="shared" ref="AN194:AN212" si="109">LARGE($AH194:$AM194,2)</f>
        <v>756</v>
      </c>
      <c r="AO194" s="227">
        <f t="shared" ref="AO194:AO212" si="110">LARGE($AH194:$AM194,3)</f>
        <v>755.00000000000011</v>
      </c>
      <c r="AP194" s="227">
        <f t="shared" ref="AP194:AP212" si="111">LARGE($AH194:$AM194,4)</f>
        <v>755.00000000000011</v>
      </c>
      <c r="AQ194" s="227">
        <f t="shared" ref="AQ194:AQ212" si="112">LARGE($AH194:$AM194,5)</f>
        <v>544</v>
      </c>
      <c r="AR194" s="227">
        <f t="shared" ref="AR194:AR212" si="113">LARGE($AH194:$AM194,6)</f>
        <v>422.00000000000006</v>
      </c>
      <c r="AS194" s="228">
        <f t="shared" ref="AS194:AS212" si="114">CONCATENATE(AN194,AO194,AP194,AQ194,AR194)*100</f>
        <v>7.5675575554442208E+16</v>
      </c>
      <c r="AT194" s="229">
        <f t="shared" ref="AT194:AT211" si="115">RANK(AS194,$AS$193:$AS$212,1)*0.00001</f>
        <v>2.0000000000000001E-4</v>
      </c>
    </row>
    <row r="195" spans="1:46" ht="16.899999999999999" customHeight="1" thickBot="1">
      <c r="A195" s="167">
        <v>3</v>
      </c>
      <c r="B195" s="160">
        <v>140</v>
      </c>
      <c r="C195" s="168" t="e">
        <f>IF(B195="","",VLOOKUP(B195,база!$E$4:$P$1000,база!$F$2,FALSE))</f>
        <v>#N/A</v>
      </c>
      <c r="D195" s="169" t="e">
        <f>IF(B195="","",VLOOKUP(B195,база!$E$4:$P$1000,база!$G$2,FALSE))</f>
        <v>#N/A</v>
      </c>
      <c r="E195" s="170" t="e">
        <f>IF(B195="","",VLOOKUP(B195,база!$E$4:$P$1000,база!$H$2,FALSE))</f>
        <v>#N/A</v>
      </c>
      <c r="F195" s="171" t="e">
        <f>IF(B195="","",VLOOKUP(B195,база!$E$4:$P$1000,база!$I$2,FALSE))</f>
        <v>#N/A</v>
      </c>
      <c r="G195" s="237" t="e">
        <f>IF(B195="","",VLOOKUP(B195,база!$E$4:$P$1000,база!$J$2,FALSE))</f>
        <v>#N/A</v>
      </c>
      <c r="H195" s="237" t="e">
        <f>IF(B195="","",VLOOKUP(B195,база!$E$4:$P$1000,база!$K$2,FALSE))</f>
        <v>#N/A</v>
      </c>
      <c r="I195" s="237" t="e">
        <f>IF(B195="","",VLOOKUP(B195,база!$E$4:$P$1000,база!$L$2,FALSE))</f>
        <v>#N/A</v>
      </c>
      <c r="J195" s="237" t="e">
        <f>IF(B195="","",VLOOKUP(B195,база!$E$4:$P$1000,база!$M$2,FALSE))</f>
        <v>#N/A</v>
      </c>
      <c r="K195" s="222" t="e">
        <f>IF(B195="","",VLOOKUP(B195,база!$E$4:$P$1000,база!$N$2,FALSE))</f>
        <v>#N/A</v>
      </c>
      <c r="L195" s="173" t="e">
        <f>IF(B195="","",VLOOKUP(B195,база!$E$4:$P$1000,база!$O$2,FALSE))</f>
        <v>#N/A</v>
      </c>
      <c r="M195" s="223"/>
      <c r="N195" s="223"/>
      <c r="O195" s="223"/>
      <c r="P195" s="223"/>
      <c r="Q195" s="223"/>
      <c r="R195" s="223"/>
      <c r="S195" s="223"/>
      <c r="T195" s="224">
        <f t="shared" si="96"/>
        <v>1.0000000000000001E-5</v>
      </c>
      <c r="U195" s="132" t="e">
        <f t="shared" si="98"/>
        <v>#N/A</v>
      </c>
      <c r="V195" s="175" t="str">
        <f t="shared" si="99"/>
        <v/>
      </c>
      <c r="W195" s="290" t="str">
        <f t="shared" si="100"/>
        <v/>
      </c>
      <c r="X195" s="132" t="e">
        <f t="shared" si="101"/>
        <v>#N/A</v>
      </c>
      <c r="Y195" s="175" t="e">
        <f t="shared" si="102"/>
        <v>#N/A</v>
      </c>
      <c r="Z195" s="172"/>
      <c r="AA195" s="235" t="e">
        <f t="shared" si="97"/>
        <v>#N/A</v>
      </c>
      <c r="AC195" s="231">
        <v>10</v>
      </c>
      <c r="AD195" s="156" t="s">
        <v>214</v>
      </c>
      <c r="AH195" s="226">
        <f t="shared" si="103"/>
        <v>0</v>
      </c>
      <c r="AI195" s="226">
        <f t="shared" si="104"/>
        <v>0</v>
      </c>
      <c r="AJ195" s="226">
        <f t="shared" si="105"/>
        <v>0</v>
      </c>
      <c r="AK195" s="226">
        <f t="shared" si="106"/>
        <v>0</v>
      </c>
      <c r="AL195" s="226">
        <f t="shared" si="107"/>
        <v>0</v>
      </c>
      <c r="AM195" s="226">
        <f t="shared" si="108"/>
        <v>0</v>
      </c>
      <c r="AN195" s="227">
        <f t="shared" si="109"/>
        <v>0</v>
      </c>
      <c r="AO195" s="227">
        <f t="shared" si="110"/>
        <v>0</v>
      </c>
      <c r="AP195" s="227">
        <f t="shared" si="111"/>
        <v>0</v>
      </c>
      <c r="AQ195" s="227">
        <f t="shared" si="112"/>
        <v>0</v>
      </c>
      <c r="AR195" s="227">
        <f t="shared" si="113"/>
        <v>0</v>
      </c>
      <c r="AS195" s="228">
        <f t="shared" si="114"/>
        <v>0</v>
      </c>
      <c r="AT195" s="229">
        <f t="shared" si="115"/>
        <v>1.0000000000000001E-5</v>
      </c>
    </row>
    <row r="196" spans="1:46" ht="16.899999999999999" customHeight="1" thickBot="1">
      <c r="A196" s="167">
        <v>4</v>
      </c>
      <c r="B196" s="161">
        <v>142</v>
      </c>
      <c r="C196" s="168" t="e">
        <f>IF(B196="","",VLOOKUP(B196,база!$E$4:$P$1000,база!$F$2,FALSE))</f>
        <v>#N/A</v>
      </c>
      <c r="D196" s="169" t="e">
        <f>IF(B196="","",VLOOKUP(B196,база!$E$4:$P$1000,база!$G$2,FALSE))</f>
        <v>#N/A</v>
      </c>
      <c r="E196" s="170" t="e">
        <f>IF(B196="","",VLOOKUP(B196,база!$E$4:$P$1000,база!$H$2,FALSE))</f>
        <v>#N/A</v>
      </c>
      <c r="F196" s="171" t="e">
        <f>IF(B196="","",VLOOKUP(B196,база!$E$4:$P$1000,база!$I$2,FALSE))</f>
        <v>#N/A</v>
      </c>
      <c r="G196" s="237" t="e">
        <f>IF(B196="","",VLOOKUP(B196,база!$E$4:$P$1000,база!$J$2,FALSE))</f>
        <v>#N/A</v>
      </c>
      <c r="H196" s="237" t="e">
        <f>IF(B196="","",VLOOKUP(B196,база!$E$4:$P$1000,база!$K$2,FALSE))</f>
        <v>#N/A</v>
      </c>
      <c r="I196" s="237" t="e">
        <f>IF(B196="","",VLOOKUP(B196,база!$E$4:$P$1000,база!$L$2,FALSE))</f>
        <v>#N/A</v>
      </c>
      <c r="J196" s="237" t="e">
        <f>IF(B196="","",VLOOKUP(B196,база!$E$4:$P$1000,база!$M$2,FALSE))</f>
        <v>#N/A</v>
      </c>
      <c r="K196" s="222" t="e">
        <f>IF(B196="","",VLOOKUP(B196,база!$E$4:$P$1000,база!$N$2,FALSE))</f>
        <v>#N/A</v>
      </c>
      <c r="L196" s="173" t="e">
        <f>IF(B196="","",VLOOKUP(B196,база!$E$4:$P$1000,база!$O$2,FALSE))</f>
        <v>#N/A</v>
      </c>
      <c r="M196" s="223">
        <v>15.51</v>
      </c>
      <c r="N196" s="223">
        <v>15.78</v>
      </c>
      <c r="O196" s="223" t="s">
        <v>0</v>
      </c>
      <c r="P196" s="223"/>
      <c r="Q196" s="223">
        <v>15.56</v>
      </c>
      <c r="R196" s="223" t="s">
        <v>239</v>
      </c>
      <c r="S196" s="223"/>
      <c r="T196" s="224">
        <f t="shared" si="96"/>
        <v>15.780189999999999</v>
      </c>
      <c r="U196" s="132" t="e">
        <f t="shared" si="98"/>
        <v>#N/A</v>
      </c>
      <c r="V196" s="175">
        <f t="shared" si="99"/>
        <v>4</v>
      </c>
      <c r="W196" s="290" t="str">
        <f t="shared" si="100"/>
        <v>кмс</v>
      </c>
      <c r="X196" s="132" t="e">
        <f t="shared" si="101"/>
        <v>#N/A</v>
      </c>
      <c r="Y196" s="175" t="e">
        <f t="shared" si="102"/>
        <v>#N/A</v>
      </c>
      <c r="Z196" s="172"/>
      <c r="AA196" s="235" t="e">
        <f t="shared" si="97"/>
        <v>#N/A</v>
      </c>
      <c r="AC196" s="231">
        <v>10.7</v>
      </c>
      <c r="AD196" s="156" t="s">
        <v>215</v>
      </c>
      <c r="AH196" s="226">
        <f t="shared" si="103"/>
        <v>751</v>
      </c>
      <c r="AI196" s="226">
        <f t="shared" si="104"/>
        <v>777.99999999999989</v>
      </c>
      <c r="AJ196" s="226">
        <f t="shared" si="105"/>
        <v>400</v>
      </c>
      <c r="AK196" s="226">
        <f t="shared" si="106"/>
        <v>756</v>
      </c>
      <c r="AL196" s="226">
        <f t="shared" si="107"/>
        <v>40000</v>
      </c>
      <c r="AM196" s="226">
        <f t="shared" si="108"/>
        <v>0</v>
      </c>
      <c r="AN196" s="227">
        <f t="shared" si="109"/>
        <v>777.99999999999989</v>
      </c>
      <c r="AO196" s="227">
        <f t="shared" si="110"/>
        <v>756</v>
      </c>
      <c r="AP196" s="227">
        <f t="shared" si="111"/>
        <v>751</v>
      </c>
      <c r="AQ196" s="227">
        <f t="shared" si="112"/>
        <v>400</v>
      </c>
      <c r="AR196" s="227">
        <f t="shared" si="113"/>
        <v>0</v>
      </c>
      <c r="AS196" s="228">
        <f t="shared" si="114"/>
        <v>778756751400000</v>
      </c>
      <c r="AT196" s="229">
        <f t="shared" si="115"/>
        <v>1.9000000000000001E-4</v>
      </c>
    </row>
    <row r="197" spans="1:46" ht="16.899999999999999" customHeight="1" thickBot="1">
      <c r="A197" s="167">
        <v>5</v>
      </c>
      <c r="B197" s="160">
        <v>144</v>
      </c>
      <c r="C197" s="168" t="e">
        <f>IF(B197="","",VLOOKUP(B197,база!$E$4:$P$1000,база!$F$2,FALSE))</f>
        <v>#N/A</v>
      </c>
      <c r="D197" s="169" t="e">
        <f>IF(B197="","",VLOOKUP(B197,база!$E$4:$P$1000,база!$G$2,FALSE))</f>
        <v>#N/A</v>
      </c>
      <c r="E197" s="170" t="e">
        <f>IF(B197="","",VLOOKUP(B197,база!$E$4:$P$1000,база!$H$2,FALSE))</f>
        <v>#N/A</v>
      </c>
      <c r="F197" s="171" t="e">
        <f>IF(B197="","",VLOOKUP(B197,база!$E$4:$P$1000,база!$I$2,FALSE))</f>
        <v>#N/A</v>
      </c>
      <c r="G197" s="237" t="e">
        <f>IF(B197="","",VLOOKUP(B197,база!$E$4:$P$1000,база!$J$2,FALSE))</f>
        <v>#N/A</v>
      </c>
      <c r="H197" s="237" t="e">
        <f>IF(B197="","",VLOOKUP(B197,база!$E$4:$P$1000,база!$K$2,FALSE))</f>
        <v>#N/A</v>
      </c>
      <c r="I197" s="237" t="e">
        <f>IF(B197="","",VLOOKUP(B197,база!$E$4:$P$1000,база!$L$2,FALSE))</f>
        <v>#N/A</v>
      </c>
      <c r="J197" s="237" t="e">
        <f>IF(B197="","",VLOOKUP(B197,база!$E$4:$P$1000,база!$M$2,FALSE))</f>
        <v>#N/A</v>
      </c>
      <c r="K197" s="222" t="e">
        <f>IF(B197="","",VLOOKUP(B197,база!$E$4:$P$1000,база!$N$2,FALSE))</f>
        <v>#N/A</v>
      </c>
      <c r="L197" s="173" t="e">
        <f>IF(B197="","",VLOOKUP(B197,база!$E$4:$P$1000,база!$O$2,FALSE))</f>
        <v>#N/A</v>
      </c>
      <c r="M197" s="223">
        <v>15.56</v>
      </c>
      <c r="N197" s="223">
        <v>15.55</v>
      </c>
      <c r="O197" s="223">
        <v>13.44</v>
      </c>
      <c r="P197" s="223"/>
      <c r="Q197" s="223">
        <v>15.55</v>
      </c>
      <c r="R197" s="234">
        <v>12.23</v>
      </c>
      <c r="S197" s="223"/>
      <c r="T197" s="224">
        <f t="shared" si="96"/>
        <v>15.56015</v>
      </c>
      <c r="U197" s="132" t="e">
        <f t="shared" si="98"/>
        <v>#N/A</v>
      </c>
      <c r="V197" s="175">
        <f t="shared" si="99"/>
        <v>6</v>
      </c>
      <c r="W197" s="290" t="str">
        <f t="shared" si="100"/>
        <v>кмс</v>
      </c>
      <c r="X197" s="132" t="e">
        <f t="shared" si="101"/>
        <v>#N/A</v>
      </c>
      <c r="Y197" s="175" t="e">
        <f t="shared" si="102"/>
        <v>#N/A</v>
      </c>
      <c r="Z197" s="172"/>
      <c r="AA197" s="235" t="e">
        <f t="shared" si="97"/>
        <v>#N/A</v>
      </c>
      <c r="AC197" s="231">
        <v>11.4</v>
      </c>
      <c r="AD197" s="156" t="s">
        <v>216</v>
      </c>
      <c r="AH197" s="226">
        <f t="shared" si="103"/>
        <v>756</v>
      </c>
      <c r="AI197" s="226">
        <f t="shared" si="104"/>
        <v>755.00000000000011</v>
      </c>
      <c r="AJ197" s="226">
        <f t="shared" si="105"/>
        <v>544</v>
      </c>
      <c r="AK197" s="226">
        <f t="shared" si="106"/>
        <v>755.00000000000011</v>
      </c>
      <c r="AL197" s="226">
        <f t="shared" si="107"/>
        <v>423.00000000000006</v>
      </c>
      <c r="AM197" s="226">
        <f t="shared" si="108"/>
        <v>0</v>
      </c>
      <c r="AN197" s="227">
        <f t="shared" si="109"/>
        <v>755.00000000000011</v>
      </c>
      <c r="AO197" s="227">
        <f t="shared" si="110"/>
        <v>755.00000000000011</v>
      </c>
      <c r="AP197" s="227">
        <f t="shared" si="111"/>
        <v>544</v>
      </c>
      <c r="AQ197" s="227">
        <f t="shared" si="112"/>
        <v>423.00000000000006</v>
      </c>
      <c r="AR197" s="227">
        <f t="shared" si="113"/>
        <v>0</v>
      </c>
      <c r="AS197" s="228">
        <f t="shared" si="114"/>
        <v>755755544423000</v>
      </c>
      <c r="AT197" s="229">
        <f t="shared" si="115"/>
        <v>1.5000000000000001E-4</v>
      </c>
    </row>
    <row r="198" spans="1:46" ht="16.899999999999999" customHeight="1" thickBot="1">
      <c r="A198" s="167">
        <v>6</v>
      </c>
      <c r="B198" s="160">
        <v>150</v>
      </c>
      <c r="C198" s="168" t="str">
        <f>IF(B198="","",VLOOKUP(B198,база!$E$4:$P$1000,база!$F$2,FALSE))</f>
        <v>Чумакова Наталья</v>
      </c>
      <c r="D198" s="169">
        <f>IF(B198="","",VLOOKUP(B198,база!$E$4:$P$1000,база!$G$2,FALSE))</f>
        <v>36078</v>
      </c>
      <c r="E198" s="170">
        <f>IF(B198="","",VLOOKUP(B198,база!$E$4:$P$1000,база!$H$2,FALSE))</f>
        <v>1998</v>
      </c>
      <c r="F198" s="171">
        <f>IF(B198="","",VLOOKUP(B198,база!$E$4:$P$1000,база!$I$2,FALSE))</f>
        <v>1</v>
      </c>
      <c r="G198" s="237" t="str">
        <f>IF(B198="","",VLOOKUP(B198,база!$E$4:$P$1000,база!$J$2,FALSE))</f>
        <v>Брянская</v>
      </c>
      <c r="H198" s="237">
        <f>IF(B198="","",VLOOKUP(B198,база!$E$4:$P$1000,база!$K$2,FALSE))</f>
        <v>0</v>
      </c>
      <c r="I198" s="237">
        <f>IF(B198="","",VLOOKUP(B198,база!$E$4:$P$1000,база!$L$2,FALSE))</f>
        <v>0</v>
      </c>
      <c r="J198" s="237" t="str">
        <f>IF(B198="","",VLOOKUP(B198,база!$E$4:$P$1000,база!$M$2,FALSE))</f>
        <v>ДЮСШ «Луч» им.В.Фридзона г.Клинцы</v>
      </c>
      <c r="K198" s="222">
        <f>IF(B198="","",VLOOKUP(B198,база!$E$4:$P$1000,база!$N$2,FALSE))</f>
        <v>0</v>
      </c>
      <c r="L198" s="173" t="str">
        <f>IF(B198="","",VLOOKUP(B198,база!$E$4:$P$1000,база!$O$2,FALSE))</f>
        <v>Данскова Е.Н.</v>
      </c>
      <c r="M198" s="234"/>
      <c r="N198" s="223"/>
      <c r="O198" s="223"/>
      <c r="P198" s="223"/>
      <c r="Q198" s="223"/>
      <c r="R198" s="223"/>
      <c r="S198" s="223"/>
      <c r="T198" s="224">
        <f t="shared" si="96"/>
        <v>1.0000000000000001E-5</v>
      </c>
      <c r="U198" s="132" t="str">
        <f t="shared" si="98"/>
        <v/>
      </c>
      <c r="V198" s="175" t="str">
        <f t="shared" si="99"/>
        <v/>
      </c>
      <c r="W198" s="290" t="str">
        <f t="shared" si="100"/>
        <v/>
      </c>
      <c r="X198" s="132" t="str">
        <f t="shared" si="101"/>
        <v/>
      </c>
      <c r="Y198" s="175" t="str">
        <f t="shared" si="102"/>
        <v/>
      </c>
      <c r="Z198" s="172"/>
      <c r="AA198" s="235" t="str">
        <f t="shared" si="97"/>
        <v>Данскова Е.Н.</v>
      </c>
      <c r="AC198" s="231">
        <v>12.2</v>
      </c>
      <c r="AD198" s="156">
        <v>3</v>
      </c>
      <c r="AH198" s="226">
        <f t="shared" si="103"/>
        <v>0</v>
      </c>
      <c r="AI198" s="226">
        <f t="shared" si="104"/>
        <v>0</v>
      </c>
      <c r="AJ198" s="226">
        <f t="shared" si="105"/>
        <v>0</v>
      </c>
      <c r="AK198" s="226">
        <f t="shared" si="106"/>
        <v>0</v>
      </c>
      <c r="AL198" s="226">
        <f t="shared" si="107"/>
        <v>0</v>
      </c>
      <c r="AM198" s="226">
        <f t="shared" si="108"/>
        <v>0</v>
      </c>
      <c r="AN198" s="227">
        <f t="shared" si="109"/>
        <v>0</v>
      </c>
      <c r="AO198" s="227">
        <f t="shared" si="110"/>
        <v>0</v>
      </c>
      <c r="AP198" s="227">
        <f t="shared" si="111"/>
        <v>0</v>
      </c>
      <c r="AQ198" s="227">
        <f t="shared" si="112"/>
        <v>0</v>
      </c>
      <c r="AR198" s="227">
        <f t="shared" si="113"/>
        <v>0</v>
      </c>
      <c r="AS198" s="228">
        <f t="shared" si="114"/>
        <v>0</v>
      </c>
      <c r="AT198" s="229">
        <f t="shared" si="115"/>
        <v>1.0000000000000001E-5</v>
      </c>
    </row>
    <row r="199" spans="1:46" ht="16.899999999999999" customHeight="1" thickBot="1">
      <c r="A199" s="167">
        <v>7</v>
      </c>
      <c r="B199" s="160">
        <v>156</v>
      </c>
      <c r="C199" s="168" t="e">
        <f>IF(B199="","",VLOOKUP(B199,база!$E$4:$P$1000,база!$F$2,FALSE))</f>
        <v>#N/A</v>
      </c>
      <c r="D199" s="169" t="e">
        <f>IF(B199="","",VLOOKUP(B199,база!$E$4:$P$1000,база!$G$2,FALSE))</f>
        <v>#N/A</v>
      </c>
      <c r="E199" s="170" t="e">
        <f>IF(B199="","",VLOOKUP(B199,база!$E$4:$P$1000,база!$H$2,FALSE))</f>
        <v>#N/A</v>
      </c>
      <c r="F199" s="171" t="e">
        <f>IF(B199="","",VLOOKUP(B199,база!$E$4:$P$1000,база!$I$2,FALSE))</f>
        <v>#N/A</v>
      </c>
      <c r="G199" s="237" t="e">
        <f>IF(B199="","",VLOOKUP(B199,база!$E$4:$P$1000,база!$J$2,FALSE))</f>
        <v>#N/A</v>
      </c>
      <c r="H199" s="237" t="e">
        <f>IF(B199="","",VLOOKUP(B199,база!$E$4:$P$1000,база!$K$2,FALSE))</f>
        <v>#N/A</v>
      </c>
      <c r="I199" s="237" t="e">
        <f>IF(B199="","",VLOOKUP(B199,база!$E$4:$P$1000,база!$L$2,FALSE))</f>
        <v>#N/A</v>
      </c>
      <c r="J199" s="237" t="e">
        <f>IF(B199="","",VLOOKUP(B199,база!$E$4:$P$1000,база!$M$2,FALSE))</f>
        <v>#N/A</v>
      </c>
      <c r="K199" s="222" t="e">
        <f>IF(B199="","",VLOOKUP(B199,база!$E$4:$P$1000,база!$N$2,FALSE))</f>
        <v>#N/A</v>
      </c>
      <c r="L199" s="173" t="e">
        <f>IF(B199="","",VLOOKUP(B199,база!$E$4:$P$1000,база!$O$2,FALSE))</f>
        <v>#N/A</v>
      </c>
      <c r="M199" s="223">
        <v>13.89</v>
      </c>
      <c r="N199" s="223">
        <v>17.55</v>
      </c>
      <c r="O199" s="223">
        <v>15.56</v>
      </c>
      <c r="P199" s="223"/>
      <c r="Q199" s="223">
        <v>15.56</v>
      </c>
      <c r="R199" s="223" t="s">
        <v>234</v>
      </c>
      <c r="S199" s="223"/>
      <c r="T199" s="224">
        <f t="shared" si="96"/>
        <v>17.550180000000001</v>
      </c>
      <c r="U199" s="132" t="e">
        <f t="shared" si="98"/>
        <v>#N/A</v>
      </c>
      <c r="V199" s="175">
        <f t="shared" si="99"/>
        <v>1</v>
      </c>
      <c r="W199" s="290" t="str">
        <f t="shared" si="100"/>
        <v>мсмк</v>
      </c>
      <c r="X199" s="132" t="e">
        <f t="shared" si="101"/>
        <v>#N/A</v>
      </c>
      <c r="Y199" s="175" t="e">
        <f t="shared" si="102"/>
        <v>#N/A</v>
      </c>
      <c r="Z199" s="172"/>
      <c r="AA199" s="235" t="e">
        <f t="shared" si="97"/>
        <v>#N/A</v>
      </c>
      <c r="AB199" s="236"/>
      <c r="AC199" s="231">
        <v>13.2</v>
      </c>
      <c r="AD199" s="156">
        <v>2</v>
      </c>
      <c r="AH199" s="226">
        <f t="shared" si="103"/>
        <v>589</v>
      </c>
      <c r="AI199" s="226">
        <f t="shared" si="104"/>
        <v>955.00000000000011</v>
      </c>
      <c r="AJ199" s="226">
        <f t="shared" si="105"/>
        <v>756</v>
      </c>
      <c r="AK199" s="226">
        <f t="shared" si="106"/>
        <v>756</v>
      </c>
      <c r="AL199" s="226">
        <f t="shared" si="107"/>
        <v>700</v>
      </c>
      <c r="AM199" s="226">
        <f t="shared" si="108"/>
        <v>0</v>
      </c>
      <c r="AN199" s="227">
        <f t="shared" si="109"/>
        <v>756</v>
      </c>
      <c r="AO199" s="227">
        <f t="shared" si="110"/>
        <v>756</v>
      </c>
      <c r="AP199" s="227">
        <f t="shared" si="111"/>
        <v>700</v>
      </c>
      <c r="AQ199" s="227">
        <f t="shared" si="112"/>
        <v>589</v>
      </c>
      <c r="AR199" s="227">
        <f t="shared" si="113"/>
        <v>0</v>
      </c>
      <c r="AS199" s="228">
        <f t="shared" si="114"/>
        <v>756756700589000</v>
      </c>
      <c r="AT199" s="229">
        <f t="shared" si="115"/>
        <v>1.8000000000000001E-4</v>
      </c>
    </row>
    <row r="200" spans="1:46" ht="16.899999999999999" customHeight="1" thickBot="1">
      <c r="A200" s="167">
        <v>8</v>
      </c>
      <c r="B200" s="160">
        <v>538</v>
      </c>
      <c r="C200" s="168" t="e">
        <f>IF(B200="","",VLOOKUP(B200,база!$E$4:$P$1000,база!$F$2,FALSE))</f>
        <v>#N/A</v>
      </c>
      <c r="D200" s="169" t="e">
        <f>IF(B200="","",VLOOKUP(B200,база!$E$4:$P$1000,база!$G$2,FALSE))</f>
        <v>#N/A</v>
      </c>
      <c r="E200" s="170" t="e">
        <f>IF(B200="","",VLOOKUP(B200,база!$E$4:$P$1000,база!$H$2,FALSE))</f>
        <v>#N/A</v>
      </c>
      <c r="F200" s="171" t="e">
        <f>IF(B200="","",VLOOKUP(B200,база!$E$4:$P$1000,база!$I$2,FALSE))</f>
        <v>#N/A</v>
      </c>
      <c r="G200" s="237" t="e">
        <f>IF(B200="","",VLOOKUP(B200,база!$E$4:$P$1000,база!$J$2,FALSE))</f>
        <v>#N/A</v>
      </c>
      <c r="H200" s="237" t="e">
        <f>IF(B200="","",VLOOKUP(B200,база!$E$4:$P$1000,база!$K$2,FALSE))</f>
        <v>#N/A</v>
      </c>
      <c r="I200" s="237" t="e">
        <f>IF(B200="","",VLOOKUP(B200,база!$E$4:$P$1000,база!$L$2,FALSE))</f>
        <v>#N/A</v>
      </c>
      <c r="J200" s="237" t="e">
        <f>IF(B200="","",VLOOKUP(B200,база!$E$4:$P$1000,база!$M$2,FALSE))</f>
        <v>#N/A</v>
      </c>
      <c r="K200" s="222" t="e">
        <f>IF(B200="","",VLOOKUP(B200,база!$E$4:$P$1000,база!$N$2,FALSE))</f>
        <v>#N/A</v>
      </c>
      <c r="L200" s="173" t="e">
        <f>IF(B200="","",VLOOKUP(B200,база!$E$4:$P$1000,база!$O$2,FALSE))</f>
        <v>#N/A</v>
      </c>
      <c r="M200" s="223"/>
      <c r="N200" s="223"/>
      <c r="O200" s="223"/>
      <c r="P200" s="223"/>
      <c r="Q200" s="223"/>
      <c r="R200" s="223"/>
      <c r="S200" s="223"/>
      <c r="T200" s="224">
        <f t="shared" si="96"/>
        <v>1.0000000000000001E-5</v>
      </c>
      <c r="U200" s="132" t="e">
        <f t="shared" si="98"/>
        <v>#N/A</v>
      </c>
      <c r="V200" s="175" t="str">
        <f t="shared" si="99"/>
        <v/>
      </c>
      <c r="W200" s="290" t="str">
        <f t="shared" si="100"/>
        <v/>
      </c>
      <c r="X200" s="132" t="e">
        <f t="shared" si="101"/>
        <v>#N/A</v>
      </c>
      <c r="Y200" s="175" t="e">
        <f t="shared" si="102"/>
        <v>#N/A</v>
      </c>
      <c r="Z200" s="172"/>
      <c r="AA200" s="235" t="e">
        <f t="shared" si="97"/>
        <v>#N/A</v>
      </c>
      <c r="AC200" s="231">
        <v>14.2</v>
      </c>
      <c r="AD200" s="156">
        <v>1</v>
      </c>
      <c r="AH200" s="226">
        <f t="shared" si="103"/>
        <v>0</v>
      </c>
      <c r="AI200" s="226">
        <f t="shared" si="104"/>
        <v>0</v>
      </c>
      <c r="AJ200" s="226">
        <f t="shared" si="105"/>
        <v>0</v>
      </c>
      <c r="AK200" s="226">
        <f t="shared" si="106"/>
        <v>0</v>
      </c>
      <c r="AL200" s="226">
        <f t="shared" si="107"/>
        <v>0</v>
      </c>
      <c r="AM200" s="226">
        <f t="shared" si="108"/>
        <v>0</v>
      </c>
      <c r="AN200" s="227">
        <f t="shared" si="109"/>
        <v>0</v>
      </c>
      <c r="AO200" s="227">
        <f t="shared" si="110"/>
        <v>0</v>
      </c>
      <c r="AP200" s="227">
        <f t="shared" si="111"/>
        <v>0</v>
      </c>
      <c r="AQ200" s="227">
        <f t="shared" si="112"/>
        <v>0</v>
      </c>
      <c r="AR200" s="227">
        <f t="shared" si="113"/>
        <v>0</v>
      </c>
      <c r="AS200" s="228">
        <f t="shared" si="114"/>
        <v>0</v>
      </c>
      <c r="AT200" s="229">
        <f t="shared" si="115"/>
        <v>1.0000000000000001E-5</v>
      </c>
    </row>
    <row r="201" spans="1:46" ht="16.899999999999999" customHeight="1" thickBot="1">
      <c r="A201" s="167">
        <v>9</v>
      </c>
      <c r="B201" s="160">
        <v>417</v>
      </c>
      <c r="C201" s="168" t="e">
        <f>IF(B201="","",VLOOKUP(B201,база!$E$4:$P$1000,база!$F$2,FALSE))</f>
        <v>#N/A</v>
      </c>
      <c r="D201" s="169" t="e">
        <f>IF(B201="","",VLOOKUP(B201,база!$E$4:$P$1000,база!$G$2,FALSE))</f>
        <v>#N/A</v>
      </c>
      <c r="E201" s="170" t="e">
        <f>IF(B201="","",VLOOKUP(B201,база!$E$4:$P$1000,база!$H$2,FALSE))</f>
        <v>#N/A</v>
      </c>
      <c r="F201" s="171" t="e">
        <f>IF(B201="","",VLOOKUP(B201,база!$E$4:$P$1000,база!$I$2,FALSE))</f>
        <v>#N/A</v>
      </c>
      <c r="G201" s="237" t="e">
        <f>IF(B201="","",VLOOKUP(B201,база!$E$4:$P$1000,база!$J$2,FALSE))</f>
        <v>#N/A</v>
      </c>
      <c r="H201" s="237" t="e">
        <f>IF(B201="","",VLOOKUP(B201,база!$E$4:$P$1000,база!$K$2,FALSE))</f>
        <v>#N/A</v>
      </c>
      <c r="I201" s="237" t="e">
        <f>IF(B201="","",VLOOKUP(B201,база!$E$4:$P$1000,база!$L$2,FALSE))</f>
        <v>#N/A</v>
      </c>
      <c r="J201" s="237" t="e">
        <f>IF(B201="","",VLOOKUP(B201,база!$E$4:$P$1000,база!$M$2,FALSE))</f>
        <v>#N/A</v>
      </c>
      <c r="K201" s="222" t="e">
        <f>IF(B201="","",VLOOKUP(B201,база!$E$4:$P$1000,база!$N$2,FALSE))</f>
        <v>#N/A</v>
      </c>
      <c r="L201" s="173" t="e">
        <f>IF(B201="","",VLOOKUP(B201,база!$E$4:$P$1000,база!$O$2,FALSE))</f>
        <v>#N/A</v>
      </c>
      <c r="M201" s="223">
        <v>15.56</v>
      </c>
      <c r="N201" s="223">
        <v>15.55</v>
      </c>
      <c r="O201" s="223">
        <v>13.45</v>
      </c>
      <c r="P201" s="223"/>
      <c r="Q201" s="223">
        <v>15.55</v>
      </c>
      <c r="R201" s="234">
        <v>12.67</v>
      </c>
      <c r="S201" s="223"/>
      <c r="T201" s="224">
        <f t="shared" si="96"/>
        <v>15.56016</v>
      </c>
      <c r="U201" s="132" t="e">
        <f t="shared" si="98"/>
        <v>#N/A</v>
      </c>
      <c r="V201" s="175">
        <f t="shared" si="99"/>
        <v>5</v>
      </c>
      <c r="W201" s="290" t="str">
        <f t="shared" si="100"/>
        <v>кмс</v>
      </c>
      <c r="X201" s="132" t="e">
        <f t="shared" si="101"/>
        <v>#N/A</v>
      </c>
      <c r="Y201" s="175" t="e">
        <f t="shared" si="102"/>
        <v>#N/A</v>
      </c>
      <c r="Z201" s="172"/>
      <c r="AA201" s="235" t="e">
        <f t="shared" si="97"/>
        <v>#N/A</v>
      </c>
      <c r="AC201" s="231">
        <v>15.1</v>
      </c>
      <c r="AD201" s="156" t="s">
        <v>34</v>
      </c>
      <c r="AH201" s="226">
        <f t="shared" si="103"/>
        <v>756</v>
      </c>
      <c r="AI201" s="226">
        <f t="shared" si="104"/>
        <v>755.00000000000011</v>
      </c>
      <c r="AJ201" s="226">
        <f t="shared" si="105"/>
        <v>544.99999999999989</v>
      </c>
      <c r="AK201" s="226">
        <f t="shared" si="106"/>
        <v>755.00000000000011</v>
      </c>
      <c r="AL201" s="226">
        <f t="shared" si="107"/>
        <v>467</v>
      </c>
      <c r="AM201" s="226">
        <f t="shared" si="108"/>
        <v>0</v>
      </c>
      <c r="AN201" s="227">
        <f t="shared" si="109"/>
        <v>755.00000000000011</v>
      </c>
      <c r="AO201" s="227">
        <f t="shared" si="110"/>
        <v>755.00000000000011</v>
      </c>
      <c r="AP201" s="227">
        <f t="shared" si="111"/>
        <v>544.99999999999989</v>
      </c>
      <c r="AQ201" s="227">
        <f t="shared" si="112"/>
        <v>467</v>
      </c>
      <c r="AR201" s="227">
        <f t="shared" si="113"/>
        <v>0</v>
      </c>
      <c r="AS201" s="228">
        <f t="shared" si="114"/>
        <v>755755545467000</v>
      </c>
      <c r="AT201" s="229">
        <f t="shared" si="115"/>
        <v>1.6000000000000001E-4</v>
      </c>
    </row>
    <row r="202" spans="1:46" ht="16.899999999999999" customHeight="1" thickBot="1">
      <c r="A202" s="167">
        <v>10</v>
      </c>
      <c r="B202" s="160">
        <v>39</v>
      </c>
      <c r="C202" s="168" t="str">
        <f>IF(B202="","",VLOOKUP(B202,база!$E$4:$P$1000,база!$F$2,FALSE))</f>
        <v>Митькова Мария</v>
      </c>
      <c r="D202" s="169">
        <f>IF(B202="","",VLOOKUP(B202,база!$E$4:$P$1000,база!$G$2,FALSE))</f>
        <v>36498</v>
      </c>
      <c r="E202" s="170">
        <f>IF(B202="","",VLOOKUP(B202,база!$E$4:$P$1000,база!$H$2,FALSE))</f>
        <v>1999</v>
      </c>
      <c r="F202" s="171">
        <f>IF(B202="","",VLOOKUP(B202,база!$E$4:$P$1000,база!$I$2,FALSE))</f>
        <v>1</v>
      </c>
      <c r="G202" s="237" t="str">
        <f>IF(B202="","",VLOOKUP(B202,база!$E$4:$P$1000,база!$J$2,FALSE))</f>
        <v>Смоленская</v>
      </c>
      <c r="H202" s="237">
        <f>IF(B202="","",VLOOKUP(B202,база!$E$4:$P$1000,база!$K$2,FALSE))</f>
        <v>0</v>
      </c>
      <c r="I202" s="237">
        <f>IF(B202="","",VLOOKUP(B202,база!$E$4:$P$1000,база!$L$2,FALSE))</f>
        <v>0</v>
      </c>
      <c r="J202" s="237" t="str">
        <f>IF(B202="","",VLOOKUP(B202,база!$E$4:$P$1000,база!$M$2,FALSE))</f>
        <v>СДЮСШОР</v>
      </c>
      <c r="K202" s="222">
        <f>IF(B202="","",VLOOKUP(B202,база!$E$4:$P$1000,база!$N$2,FALSE))</f>
        <v>0</v>
      </c>
      <c r="L202" s="173" t="str">
        <f>IF(B202="","",VLOOKUP(B202,база!$E$4:$P$1000,база!$O$2,FALSE))</f>
        <v>Креглева И.А.</v>
      </c>
      <c r="M202" s="223"/>
      <c r="N202" s="223"/>
      <c r="O202" s="223"/>
      <c r="P202" s="223"/>
      <c r="Q202" s="223"/>
      <c r="R202" s="223"/>
      <c r="S202" s="223"/>
      <c r="T202" s="224">
        <f t="shared" si="96"/>
        <v>1.0000000000000001E-5</v>
      </c>
      <c r="U202" s="132" t="str">
        <f t="shared" si="98"/>
        <v/>
      </c>
      <c r="V202" s="175" t="str">
        <f t="shared" si="99"/>
        <v/>
      </c>
      <c r="W202" s="290" t="str">
        <f t="shared" si="100"/>
        <v/>
      </c>
      <c r="X202" s="132" t="str">
        <f t="shared" si="101"/>
        <v/>
      </c>
      <c r="Y202" s="175" t="str">
        <f t="shared" si="102"/>
        <v/>
      </c>
      <c r="Z202" s="172"/>
      <c r="AA202" s="235" t="str">
        <f t="shared" si="97"/>
        <v>Креглева И.А.</v>
      </c>
      <c r="AC202" s="231">
        <v>16</v>
      </c>
      <c r="AD202" s="156" t="s">
        <v>32</v>
      </c>
      <c r="AH202" s="226">
        <f t="shared" si="103"/>
        <v>0</v>
      </c>
      <c r="AI202" s="226">
        <f t="shared" si="104"/>
        <v>0</v>
      </c>
      <c r="AJ202" s="226">
        <f t="shared" si="105"/>
        <v>0</v>
      </c>
      <c r="AK202" s="226">
        <f t="shared" si="106"/>
        <v>0</v>
      </c>
      <c r="AL202" s="226">
        <f t="shared" si="107"/>
        <v>0</v>
      </c>
      <c r="AM202" s="226">
        <f t="shared" si="108"/>
        <v>0</v>
      </c>
      <c r="AN202" s="227">
        <f t="shared" si="109"/>
        <v>0</v>
      </c>
      <c r="AO202" s="227">
        <f t="shared" si="110"/>
        <v>0</v>
      </c>
      <c r="AP202" s="227">
        <f t="shared" si="111"/>
        <v>0</v>
      </c>
      <c r="AQ202" s="227">
        <f t="shared" si="112"/>
        <v>0</v>
      </c>
      <c r="AR202" s="227">
        <f t="shared" si="113"/>
        <v>0</v>
      </c>
      <c r="AS202" s="228">
        <f t="shared" si="114"/>
        <v>0</v>
      </c>
      <c r="AT202" s="229">
        <f t="shared" si="115"/>
        <v>1.0000000000000001E-5</v>
      </c>
    </row>
    <row r="203" spans="1:46" ht="16.899999999999999" customHeight="1" thickBot="1">
      <c r="A203" s="167">
        <v>11</v>
      </c>
      <c r="B203" s="160">
        <v>454</v>
      </c>
      <c r="C203" s="168" t="e">
        <f>IF(B203="","",VLOOKUP(B203,база!$E$4:$P$1000,база!$F$2,FALSE))</f>
        <v>#N/A</v>
      </c>
      <c r="D203" s="169" t="e">
        <f>IF(B203="","",VLOOKUP(B203,база!$E$4:$P$1000,база!$G$2,FALSE))</f>
        <v>#N/A</v>
      </c>
      <c r="E203" s="170" t="e">
        <f>IF(B203="","",VLOOKUP(B203,база!$E$4:$P$1000,база!$H$2,FALSE))</f>
        <v>#N/A</v>
      </c>
      <c r="F203" s="171" t="e">
        <f>IF(B203="","",VLOOKUP(B203,база!$E$4:$P$1000,база!$I$2,FALSE))</f>
        <v>#N/A</v>
      </c>
      <c r="G203" s="237" t="e">
        <f>IF(B203="","",VLOOKUP(B203,база!$E$4:$P$1000,база!$J$2,FALSE))</f>
        <v>#N/A</v>
      </c>
      <c r="H203" s="237" t="e">
        <f>IF(B203="","",VLOOKUP(B203,база!$E$4:$P$1000,база!$K$2,FALSE))</f>
        <v>#N/A</v>
      </c>
      <c r="I203" s="237" t="e">
        <f>IF(B203="","",VLOOKUP(B203,база!$E$4:$P$1000,база!$L$2,FALSE))</f>
        <v>#N/A</v>
      </c>
      <c r="J203" s="237" t="e">
        <f>IF(B203="","",VLOOKUP(B203,база!$E$4:$P$1000,база!$M$2,FALSE))</f>
        <v>#N/A</v>
      </c>
      <c r="K203" s="222" t="e">
        <f>IF(B203="","",VLOOKUP(B203,база!$E$4:$P$1000,база!$N$2,FALSE))</f>
        <v>#N/A</v>
      </c>
      <c r="L203" s="173" t="e">
        <f>IF(B203="","",VLOOKUP(B203,база!$E$4:$P$1000,база!$O$2,FALSE))</f>
        <v>#N/A</v>
      </c>
      <c r="M203" s="223"/>
      <c r="N203" s="223"/>
      <c r="O203" s="223"/>
      <c r="P203" s="223"/>
      <c r="Q203" s="223"/>
      <c r="R203" s="223"/>
      <c r="S203" s="223"/>
      <c r="T203" s="224">
        <f t="shared" si="96"/>
        <v>1.0000000000000001E-5</v>
      </c>
      <c r="U203" s="132" t="e">
        <f t="shared" si="98"/>
        <v>#N/A</v>
      </c>
      <c r="V203" s="175" t="str">
        <f t="shared" si="99"/>
        <v/>
      </c>
      <c r="W203" s="290" t="str">
        <f t="shared" si="100"/>
        <v/>
      </c>
      <c r="X203" s="132" t="e">
        <f t="shared" si="101"/>
        <v>#N/A</v>
      </c>
      <c r="Y203" s="175" t="e">
        <f t="shared" si="102"/>
        <v>#N/A</v>
      </c>
      <c r="Z203" s="172"/>
      <c r="AA203" s="235" t="e">
        <f t="shared" si="97"/>
        <v>#N/A</v>
      </c>
      <c r="AC203" s="238">
        <v>16.899999999999999</v>
      </c>
      <c r="AD203" s="156" t="s">
        <v>33</v>
      </c>
      <c r="AH203" s="226">
        <f t="shared" si="103"/>
        <v>0</v>
      </c>
      <c r="AI203" s="226">
        <f t="shared" si="104"/>
        <v>0</v>
      </c>
      <c r="AJ203" s="226">
        <f t="shared" si="105"/>
        <v>0</v>
      </c>
      <c r="AK203" s="226">
        <f t="shared" si="106"/>
        <v>0</v>
      </c>
      <c r="AL203" s="226">
        <f t="shared" si="107"/>
        <v>0</v>
      </c>
      <c r="AM203" s="226">
        <f t="shared" si="108"/>
        <v>0</v>
      </c>
      <c r="AN203" s="227">
        <f t="shared" si="109"/>
        <v>0</v>
      </c>
      <c r="AO203" s="227">
        <f t="shared" si="110"/>
        <v>0</v>
      </c>
      <c r="AP203" s="227">
        <f t="shared" si="111"/>
        <v>0</v>
      </c>
      <c r="AQ203" s="227">
        <f t="shared" si="112"/>
        <v>0</v>
      </c>
      <c r="AR203" s="227">
        <f t="shared" si="113"/>
        <v>0</v>
      </c>
      <c r="AS203" s="228">
        <f t="shared" si="114"/>
        <v>0</v>
      </c>
      <c r="AT203" s="229">
        <f t="shared" si="115"/>
        <v>1.0000000000000001E-5</v>
      </c>
    </row>
    <row r="204" spans="1:46" ht="16.899999999999999" customHeight="1">
      <c r="A204" s="167">
        <v>12</v>
      </c>
      <c r="B204" s="160">
        <v>299</v>
      </c>
      <c r="C204" s="168" t="str">
        <f>IF(B204="","",VLOOKUP(B204,база!$E$4:$P$1000,база!$F$2,FALSE))</f>
        <v>Межерицкая Елизавета</v>
      </c>
      <c r="D204" s="169">
        <f>IF(B204="","",VLOOKUP(B204,база!$E$4:$P$1000,база!$G$2,FALSE))</f>
        <v>36506</v>
      </c>
      <c r="E204" s="170">
        <f>IF(B204="","",VLOOKUP(B204,база!$E$4:$P$1000,база!$H$2,FALSE))</f>
        <v>1999</v>
      </c>
      <c r="F204" s="171">
        <f>IF(B204="","",VLOOKUP(B204,база!$E$4:$P$1000,база!$I$2,FALSE))</f>
        <v>2</v>
      </c>
      <c r="G204" s="237" t="str">
        <f>IF(B204="","",VLOOKUP(B204,база!$E$4:$P$1000,база!$J$2,FALSE))</f>
        <v>Калужская</v>
      </c>
      <c r="H204" s="237">
        <f>IF(B204="","",VLOOKUP(B204,база!$E$4:$P$1000,база!$K$2,FALSE))</f>
        <v>0</v>
      </c>
      <c r="I204" s="237">
        <f>IF(B204="","",VLOOKUP(B204,база!$E$4:$P$1000,база!$L$2,FALSE))</f>
        <v>0</v>
      </c>
      <c r="J204" s="237" t="str">
        <f>IF(B204="","",VLOOKUP(B204,база!$E$4:$P$1000,база!$M$2,FALSE))</f>
        <v>темп</v>
      </c>
      <c r="K204" s="222">
        <f>IF(B204="","",VLOOKUP(B204,база!$E$4:$P$1000,база!$N$2,FALSE))</f>
        <v>0</v>
      </c>
      <c r="L204" s="173" t="str">
        <f>IF(B204="","",VLOOKUP(B204,база!$E$4:$P$1000,база!$O$2,FALSE))</f>
        <v>Волкович А.Ю.   Михайлова Т.Н.</v>
      </c>
      <c r="M204" s="223"/>
      <c r="N204" s="223"/>
      <c r="O204" s="223"/>
      <c r="P204" s="223"/>
      <c r="Q204" s="223"/>
      <c r="R204" s="223"/>
      <c r="S204" s="223"/>
      <c r="T204" s="224">
        <f t="shared" si="96"/>
        <v>1.0000000000000001E-5</v>
      </c>
      <c r="U204" s="132" t="str">
        <f t="shared" si="98"/>
        <v/>
      </c>
      <c r="V204" s="175" t="str">
        <f t="shared" si="99"/>
        <v/>
      </c>
      <c r="W204" s="290" t="str">
        <f t="shared" si="100"/>
        <v/>
      </c>
      <c r="X204" s="132" t="str">
        <f t="shared" si="101"/>
        <v/>
      </c>
      <c r="Y204" s="175" t="str">
        <f t="shared" si="102"/>
        <v/>
      </c>
      <c r="Z204" s="172"/>
      <c r="AA204" s="235" t="str">
        <f t="shared" si="97"/>
        <v>Волкович А.Ю.   Михайлова Т.Н.</v>
      </c>
      <c r="AH204" s="226">
        <f t="shared" si="103"/>
        <v>0</v>
      </c>
      <c r="AI204" s="226">
        <f t="shared" si="104"/>
        <v>0</v>
      </c>
      <c r="AJ204" s="226">
        <f t="shared" si="105"/>
        <v>0</v>
      </c>
      <c r="AK204" s="226">
        <f t="shared" si="106"/>
        <v>0</v>
      </c>
      <c r="AL204" s="226">
        <f t="shared" si="107"/>
        <v>0</v>
      </c>
      <c r="AM204" s="226">
        <f t="shared" si="108"/>
        <v>0</v>
      </c>
      <c r="AN204" s="227">
        <f t="shared" si="109"/>
        <v>0</v>
      </c>
      <c r="AO204" s="227">
        <f t="shared" si="110"/>
        <v>0</v>
      </c>
      <c r="AP204" s="227">
        <f t="shared" si="111"/>
        <v>0</v>
      </c>
      <c r="AQ204" s="227">
        <f t="shared" si="112"/>
        <v>0</v>
      </c>
      <c r="AR204" s="227">
        <f t="shared" si="113"/>
        <v>0</v>
      </c>
      <c r="AS204" s="228">
        <f t="shared" si="114"/>
        <v>0</v>
      </c>
      <c r="AT204" s="229">
        <f t="shared" si="115"/>
        <v>1.0000000000000001E-5</v>
      </c>
    </row>
    <row r="205" spans="1:46" ht="16.899999999999999" customHeight="1">
      <c r="A205" s="167">
        <v>13</v>
      </c>
      <c r="B205" s="160">
        <v>208</v>
      </c>
      <c r="C205" s="168" t="str">
        <f>IF(B205="","",VLOOKUP(B205,база!$E$4:$P$1000,база!$F$2,FALSE))</f>
        <v>Кузнецова Екатерина</v>
      </c>
      <c r="D205" s="169">
        <f>IF(B205="","",VLOOKUP(B205,база!$E$4:$P$1000,база!$G$2,FALSE))</f>
        <v>33246</v>
      </c>
      <c r="E205" s="170">
        <f>IF(B205="","",VLOOKUP(B205,база!$E$4:$P$1000,база!$H$2,FALSE))</f>
        <v>1991</v>
      </c>
      <c r="F205" s="171" t="str">
        <f>IF(B205="","",VLOOKUP(B205,база!$E$4:$P$1000,база!$I$2,FALSE))</f>
        <v>МС</v>
      </c>
      <c r="G205" s="237" t="str">
        <f>IF(B205="","",VLOOKUP(B205,база!$E$4:$P$1000,база!$J$2,FALSE))</f>
        <v>Брянская</v>
      </c>
      <c r="H205" s="237">
        <f>IF(B205="","",VLOOKUP(B205,база!$E$4:$P$1000,база!$K$2,FALSE))</f>
        <v>0</v>
      </c>
      <c r="I205" s="237">
        <f>IF(B205="","",VLOOKUP(B205,база!$E$4:$P$1000,база!$L$2,FALSE))</f>
        <v>0</v>
      </c>
      <c r="J205" s="237" t="str">
        <f>IF(B205="","",VLOOKUP(B205,база!$E$4:$P$1000,база!$M$2,FALSE))</f>
        <v>БОСДЮСШОР по л/а</v>
      </c>
      <c r="K205" s="222">
        <f>IF(B205="","",VLOOKUP(B205,база!$E$4:$P$1000,база!$N$2,FALSE))</f>
        <v>0</v>
      </c>
      <c r="L205" s="173" t="str">
        <f>IF(B205="","",VLOOKUP(B205,база!$E$4:$P$1000,база!$O$2,FALSE))</f>
        <v>Цахилов И.Л., Дроздов А.В., ЗТР Рябинкин С.А.</v>
      </c>
      <c r="M205" s="223"/>
      <c r="N205" s="223"/>
      <c r="O205" s="223"/>
      <c r="P205" s="223"/>
      <c r="Q205" s="223"/>
      <c r="R205" s="223"/>
      <c r="S205" s="223"/>
      <c r="T205" s="224">
        <f t="shared" si="96"/>
        <v>1.0000000000000001E-5</v>
      </c>
      <c r="U205" s="132" t="str">
        <f t="shared" si="98"/>
        <v/>
      </c>
      <c r="V205" s="175" t="str">
        <f t="shared" si="99"/>
        <v/>
      </c>
      <c r="W205" s="290" t="str">
        <f t="shared" si="100"/>
        <v/>
      </c>
      <c r="X205" s="132" t="str">
        <f t="shared" si="101"/>
        <v/>
      </c>
      <c r="Y205" s="175" t="str">
        <f t="shared" si="102"/>
        <v/>
      </c>
      <c r="Z205" s="172"/>
      <c r="AA205" s="235" t="str">
        <f t="shared" si="97"/>
        <v>Цахилов И.Л., Дроздов А.В., ЗТР Рябинкин С.А.</v>
      </c>
      <c r="AH205" s="226">
        <f t="shared" si="103"/>
        <v>0</v>
      </c>
      <c r="AI205" s="226">
        <f t="shared" si="104"/>
        <v>0</v>
      </c>
      <c r="AJ205" s="226">
        <f t="shared" si="105"/>
        <v>0</v>
      </c>
      <c r="AK205" s="226">
        <f t="shared" si="106"/>
        <v>0</v>
      </c>
      <c r="AL205" s="226">
        <f t="shared" si="107"/>
        <v>0</v>
      </c>
      <c r="AM205" s="226">
        <f t="shared" si="108"/>
        <v>0</v>
      </c>
      <c r="AN205" s="227">
        <f t="shared" si="109"/>
        <v>0</v>
      </c>
      <c r="AO205" s="227">
        <f t="shared" si="110"/>
        <v>0</v>
      </c>
      <c r="AP205" s="227">
        <f t="shared" si="111"/>
        <v>0</v>
      </c>
      <c r="AQ205" s="227">
        <f t="shared" si="112"/>
        <v>0</v>
      </c>
      <c r="AR205" s="227">
        <f t="shared" si="113"/>
        <v>0</v>
      </c>
      <c r="AS205" s="228">
        <f t="shared" si="114"/>
        <v>0</v>
      </c>
      <c r="AT205" s="229">
        <f t="shared" si="115"/>
        <v>1.0000000000000001E-5</v>
      </c>
    </row>
    <row r="206" spans="1:46" ht="16.899999999999999" customHeight="1">
      <c r="A206" s="167">
        <v>14</v>
      </c>
      <c r="B206" s="160">
        <v>32</v>
      </c>
      <c r="C206" s="168" t="e">
        <f>IF(B206="","",VLOOKUP(B206,база!$E$4:$P$1000,база!$F$2,FALSE))</f>
        <v>#N/A</v>
      </c>
      <c r="D206" s="169" t="e">
        <f>IF(B206="","",VLOOKUP(B206,база!$E$4:$P$1000,база!$G$2,FALSE))</f>
        <v>#N/A</v>
      </c>
      <c r="E206" s="170" t="e">
        <f>IF(B206="","",VLOOKUP(B206,база!$E$4:$P$1000,база!$H$2,FALSE))</f>
        <v>#N/A</v>
      </c>
      <c r="F206" s="171" t="e">
        <f>IF(B206="","",VLOOKUP(B206,база!$E$4:$P$1000,база!$I$2,FALSE))</f>
        <v>#N/A</v>
      </c>
      <c r="G206" s="237" t="e">
        <f>IF(B206="","",VLOOKUP(B206,база!$E$4:$P$1000,база!$J$2,FALSE))</f>
        <v>#N/A</v>
      </c>
      <c r="H206" s="237" t="e">
        <f>IF(B206="","",VLOOKUP(B206,база!$E$4:$P$1000,база!$K$2,FALSE))</f>
        <v>#N/A</v>
      </c>
      <c r="I206" s="237" t="e">
        <f>IF(B206="","",VLOOKUP(B206,база!$E$4:$P$1000,база!$L$2,FALSE))</f>
        <v>#N/A</v>
      </c>
      <c r="J206" s="237" t="e">
        <f>IF(B206="","",VLOOKUP(B206,база!$E$4:$P$1000,база!$M$2,FALSE))</f>
        <v>#N/A</v>
      </c>
      <c r="K206" s="222" t="e">
        <f>IF(B206="","",VLOOKUP(B206,база!$E$4:$P$1000,база!$N$2,FALSE))</f>
        <v>#N/A</v>
      </c>
      <c r="L206" s="173" t="e">
        <f>IF(B206="","",VLOOKUP(B206,база!$E$4:$P$1000,база!$O$2,FALSE))</f>
        <v>#N/A</v>
      </c>
      <c r="M206" s="223"/>
      <c r="N206" s="223"/>
      <c r="O206" s="223"/>
      <c r="P206" s="223"/>
      <c r="Q206" s="223"/>
      <c r="R206" s="223"/>
      <c r="S206" s="223"/>
      <c r="T206" s="224">
        <f t="shared" si="96"/>
        <v>1.0000000000000001E-5</v>
      </c>
      <c r="U206" s="132" t="e">
        <f t="shared" si="98"/>
        <v>#N/A</v>
      </c>
      <c r="V206" s="175" t="str">
        <f t="shared" si="99"/>
        <v/>
      </c>
      <c r="W206" s="290" t="str">
        <f t="shared" si="100"/>
        <v/>
      </c>
      <c r="X206" s="132" t="e">
        <f t="shared" si="101"/>
        <v>#N/A</v>
      </c>
      <c r="Y206" s="175" t="e">
        <f t="shared" si="102"/>
        <v>#N/A</v>
      </c>
      <c r="Z206" s="172"/>
      <c r="AA206" s="235" t="e">
        <f t="shared" si="97"/>
        <v>#N/A</v>
      </c>
      <c r="AH206" s="226">
        <f t="shared" si="103"/>
        <v>0</v>
      </c>
      <c r="AI206" s="226">
        <f t="shared" si="104"/>
        <v>0</v>
      </c>
      <c r="AJ206" s="226">
        <f t="shared" si="105"/>
        <v>0</v>
      </c>
      <c r="AK206" s="226">
        <f t="shared" si="106"/>
        <v>0</v>
      </c>
      <c r="AL206" s="226">
        <f t="shared" si="107"/>
        <v>0</v>
      </c>
      <c r="AM206" s="226">
        <f t="shared" si="108"/>
        <v>0</v>
      </c>
      <c r="AN206" s="227">
        <f t="shared" si="109"/>
        <v>0</v>
      </c>
      <c r="AO206" s="227">
        <f t="shared" si="110"/>
        <v>0</v>
      </c>
      <c r="AP206" s="227">
        <f t="shared" si="111"/>
        <v>0</v>
      </c>
      <c r="AQ206" s="227">
        <f t="shared" si="112"/>
        <v>0</v>
      </c>
      <c r="AR206" s="227">
        <f t="shared" si="113"/>
        <v>0</v>
      </c>
      <c r="AS206" s="228">
        <f t="shared" si="114"/>
        <v>0</v>
      </c>
      <c r="AT206" s="229">
        <f t="shared" si="115"/>
        <v>1.0000000000000001E-5</v>
      </c>
    </row>
    <row r="207" spans="1:46" ht="16.899999999999999" customHeight="1">
      <c r="A207" s="167">
        <v>15</v>
      </c>
      <c r="B207" s="160">
        <v>343</v>
      </c>
      <c r="C207" s="168" t="e">
        <f>IF(B207="","",VLOOKUP(B207,база!$E$4:$P$1000,база!$F$2,FALSE))</f>
        <v>#N/A</v>
      </c>
      <c r="D207" s="169" t="e">
        <f>IF(B207="","",VLOOKUP(B207,база!$E$4:$P$1000,база!$G$2,FALSE))</f>
        <v>#N/A</v>
      </c>
      <c r="E207" s="170" t="e">
        <f>IF(B207="","",VLOOKUP(B207,база!$E$4:$P$1000,база!$H$2,FALSE))</f>
        <v>#N/A</v>
      </c>
      <c r="F207" s="171" t="e">
        <f>IF(B207="","",VLOOKUP(B207,база!$E$4:$P$1000,база!$I$2,FALSE))</f>
        <v>#N/A</v>
      </c>
      <c r="G207" s="237" t="e">
        <f>IF(B207="","",VLOOKUP(B207,база!$E$4:$P$1000,база!$J$2,FALSE))</f>
        <v>#N/A</v>
      </c>
      <c r="H207" s="237" t="e">
        <f>IF(B207="","",VLOOKUP(B207,база!$E$4:$P$1000,база!$K$2,FALSE))</f>
        <v>#N/A</v>
      </c>
      <c r="I207" s="237" t="e">
        <f>IF(B207="","",VLOOKUP(B207,база!$E$4:$P$1000,база!$L$2,FALSE))</f>
        <v>#N/A</v>
      </c>
      <c r="J207" s="237" t="e">
        <f>IF(B207="","",VLOOKUP(B207,база!$E$4:$P$1000,база!$M$2,FALSE))</f>
        <v>#N/A</v>
      </c>
      <c r="K207" s="222" t="e">
        <f>IF(B207="","",VLOOKUP(B207,база!$E$4:$P$1000,база!$N$2,FALSE))</f>
        <v>#N/A</v>
      </c>
      <c r="L207" s="173" t="e">
        <f>IF(B207="","",VLOOKUP(B207,база!$E$4:$P$1000,база!$O$2,FALSE))</f>
        <v>#N/A</v>
      </c>
      <c r="M207" s="223"/>
      <c r="N207" s="223"/>
      <c r="O207" s="223"/>
      <c r="P207" s="223"/>
      <c r="Q207" s="223"/>
      <c r="R207" s="223"/>
      <c r="S207" s="223"/>
      <c r="T207" s="224">
        <f t="shared" si="96"/>
        <v>1.0000000000000001E-5</v>
      </c>
      <c r="U207" s="132" t="e">
        <f t="shared" si="98"/>
        <v>#N/A</v>
      </c>
      <c r="V207" s="175" t="str">
        <f t="shared" si="99"/>
        <v/>
      </c>
      <c r="W207" s="290" t="str">
        <f t="shared" si="100"/>
        <v/>
      </c>
      <c r="X207" s="132" t="e">
        <f t="shared" si="101"/>
        <v>#N/A</v>
      </c>
      <c r="Y207" s="175" t="e">
        <f t="shared" si="102"/>
        <v>#N/A</v>
      </c>
      <c r="Z207" s="172"/>
      <c r="AA207" s="235" t="e">
        <f t="shared" si="97"/>
        <v>#N/A</v>
      </c>
      <c r="AH207" s="226">
        <f t="shared" si="103"/>
        <v>0</v>
      </c>
      <c r="AI207" s="226">
        <f t="shared" si="104"/>
        <v>0</v>
      </c>
      <c r="AJ207" s="226">
        <f t="shared" si="105"/>
        <v>0</v>
      </c>
      <c r="AK207" s="226">
        <f t="shared" si="106"/>
        <v>0</v>
      </c>
      <c r="AL207" s="226">
        <f t="shared" si="107"/>
        <v>0</v>
      </c>
      <c r="AM207" s="226">
        <f t="shared" si="108"/>
        <v>0</v>
      </c>
      <c r="AN207" s="227">
        <f t="shared" si="109"/>
        <v>0</v>
      </c>
      <c r="AO207" s="227">
        <f t="shared" si="110"/>
        <v>0</v>
      </c>
      <c r="AP207" s="227">
        <f t="shared" si="111"/>
        <v>0</v>
      </c>
      <c r="AQ207" s="227">
        <f t="shared" si="112"/>
        <v>0</v>
      </c>
      <c r="AR207" s="227">
        <f t="shared" si="113"/>
        <v>0</v>
      </c>
      <c r="AS207" s="228">
        <f t="shared" si="114"/>
        <v>0</v>
      </c>
      <c r="AT207" s="229">
        <f t="shared" si="115"/>
        <v>1.0000000000000001E-5</v>
      </c>
    </row>
    <row r="208" spans="1:46" ht="16.899999999999999" customHeight="1">
      <c r="A208" s="167">
        <v>16</v>
      </c>
      <c r="B208" s="160">
        <v>348</v>
      </c>
      <c r="C208" s="168" t="str">
        <f>IF(B208="","",VLOOKUP(B208,база!$E$4:$P$1000,база!$F$2,FALSE))</f>
        <v>Жданова Екатерина</v>
      </c>
      <c r="D208" s="169">
        <f>IF(B208="","",VLOOKUP(B208,база!$E$4:$P$1000,база!$G$2,FALSE))</f>
        <v>34759</v>
      </c>
      <c r="E208" s="170">
        <f>IF(B208="","",VLOOKUP(B208,база!$E$4:$P$1000,база!$H$2,FALSE))</f>
        <v>1995</v>
      </c>
      <c r="F208" s="171">
        <f>IF(B208="","",VLOOKUP(B208,база!$E$4:$P$1000,база!$I$2,FALSE))</f>
        <v>1</v>
      </c>
      <c r="G208" s="237" t="str">
        <f>IF(B208="","",VLOOKUP(B208,база!$E$4:$P$1000,база!$J$2,FALSE))</f>
        <v>Тульская</v>
      </c>
      <c r="H208" s="237">
        <f>IF(B208="","",VLOOKUP(B208,база!$E$4:$P$1000,база!$K$2,FALSE))</f>
        <v>0</v>
      </c>
      <c r="I208" s="237">
        <f>IF(B208="","",VLOOKUP(B208,база!$E$4:$P$1000,база!$L$2,FALSE))</f>
        <v>0</v>
      </c>
      <c r="J208" s="237" t="str">
        <f>IF(B208="","",VLOOKUP(B208,база!$E$4:$P$1000,база!$M$2,FALSE))</f>
        <v>ШВСМ,СДЮСШОР</v>
      </c>
      <c r="K208" s="222">
        <f>IF(B208="","",VLOOKUP(B208,база!$E$4:$P$1000,база!$N$2,FALSE))</f>
        <v>0</v>
      </c>
      <c r="L208" s="173" t="str">
        <f>IF(B208="","",VLOOKUP(B208,база!$E$4:$P$1000,база!$O$2,FALSE))</f>
        <v>ЗТР Ковтун Н.Н.,Елистратова И.А.</v>
      </c>
      <c r="M208" s="223"/>
      <c r="N208" s="223"/>
      <c r="O208" s="223"/>
      <c r="P208" s="223"/>
      <c r="Q208" s="223"/>
      <c r="R208" s="223"/>
      <c r="S208" s="223"/>
      <c r="T208" s="224">
        <f t="shared" si="96"/>
        <v>1.0000000000000001E-5</v>
      </c>
      <c r="U208" s="132" t="str">
        <f t="shared" si="98"/>
        <v/>
      </c>
      <c r="V208" s="175" t="str">
        <f t="shared" si="99"/>
        <v/>
      </c>
      <c r="W208" s="290" t="str">
        <f t="shared" si="100"/>
        <v/>
      </c>
      <c r="X208" s="132" t="str">
        <f t="shared" si="101"/>
        <v/>
      </c>
      <c r="Y208" s="175" t="str">
        <f t="shared" si="102"/>
        <v/>
      </c>
      <c r="Z208" s="172"/>
      <c r="AA208" s="235" t="str">
        <f t="shared" si="97"/>
        <v>ЗТР Ковтун Н.Н.,Елистратова И.А.</v>
      </c>
      <c r="AH208" s="226">
        <f t="shared" si="103"/>
        <v>0</v>
      </c>
      <c r="AI208" s="226">
        <f t="shared" si="104"/>
        <v>0</v>
      </c>
      <c r="AJ208" s="226">
        <f t="shared" si="105"/>
        <v>0</v>
      </c>
      <c r="AK208" s="226">
        <f t="shared" si="106"/>
        <v>0</v>
      </c>
      <c r="AL208" s="226">
        <f t="shared" si="107"/>
        <v>0</v>
      </c>
      <c r="AM208" s="226">
        <f t="shared" si="108"/>
        <v>0</v>
      </c>
      <c r="AN208" s="227">
        <f t="shared" si="109"/>
        <v>0</v>
      </c>
      <c r="AO208" s="227">
        <f t="shared" si="110"/>
        <v>0</v>
      </c>
      <c r="AP208" s="227">
        <f t="shared" si="111"/>
        <v>0</v>
      </c>
      <c r="AQ208" s="227">
        <f t="shared" si="112"/>
        <v>0</v>
      </c>
      <c r="AR208" s="227">
        <f t="shared" si="113"/>
        <v>0</v>
      </c>
      <c r="AS208" s="228">
        <f t="shared" si="114"/>
        <v>0</v>
      </c>
      <c r="AT208" s="229">
        <f t="shared" si="115"/>
        <v>1.0000000000000001E-5</v>
      </c>
    </row>
    <row r="209" spans="1:46" ht="16.899999999999999" customHeight="1">
      <c r="A209" s="167">
        <v>17</v>
      </c>
      <c r="B209" s="160"/>
      <c r="C209" s="168" t="str">
        <f>IF(B209="","",VLOOKUP(B209,база!$E$4:$P$1000,база!$F$2,FALSE))</f>
        <v/>
      </c>
      <c r="D209" s="169" t="str">
        <f>IF(B209="","",VLOOKUP(B209,база!$E$4:$P$1000,база!$G$2,FALSE))</f>
        <v/>
      </c>
      <c r="E209" s="170" t="str">
        <f>IF(B209="","",VLOOKUP(B209,база!$E$4:$P$1000,база!$H$2,FALSE))</f>
        <v/>
      </c>
      <c r="F209" s="171" t="str">
        <f>IF(B209="","",VLOOKUP(B209,база!$E$4:$P$1000,база!$I$2,FALSE))</f>
        <v/>
      </c>
      <c r="G209" s="237" t="str">
        <f>IF(B209="","",VLOOKUP(B209,база!$E$4:$P$1000,база!$J$2,FALSE))</f>
        <v/>
      </c>
      <c r="H209" s="237" t="str">
        <f>IF(B209="","",VLOOKUP(B209,база!$E$4:$P$1000,база!$K$2,FALSE))</f>
        <v/>
      </c>
      <c r="I209" s="237" t="str">
        <f>IF(B209="","",VLOOKUP(B209,база!$E$4:$P$1000,база!$L$2,FALSE))</f>
        <v/>
      </c>
      <c r="J209" s="237" t="str">
        <f>IF(B209="","",VLOOKUP(B209,база!$E$4:$P$1000,база!$M$2,FALSE))</f>
        <v/>
      </c>
      <c r="K209" s="222" t="str">
        <f>IF(B209="","",VLOOKUP(B209,база!$E$4:$P$1000,база!$N$2,FALSE))</f>
        <v/>
      </c>
      <c r="L209" s="173" t="str">
        <f>IF(B209="","",VLOOKUP(B209,база!$E$4:$P$1000,база!$O$2,FALSE))</f>
        <v/>
      </c>
      <c r="M209" s="223"/>
      <c r="N209" s="223"/>
      <c r="O209" s="223"/>
      <c r="P209" s="223"/>
      <c r="Q209" s="223"/>
      <c r="R209" s="223"/>
      <c r="S209" s="223"/>
      <c r="T209" s="224">
        <f t="shared" si="96"/>
        <v>1.0000000000000001E-5</v>
      </c>
      <c r="U209" s="132" t="str">
        <f t="shared" si="98"/>
        <v/>
      </c>
      <c r="V209" s="175" t="str">
        <f t="shared" si="99"/>
        <v/>
      </c>
      <c r="W209" s="290" t="str">
        <f t="shared" si="100"/>
        <v/>
      </c>
      <c r="X209" s="132" t="str">
        <f t="shared" si="101"/>
        <v/>
      </c>
      <c r="Y209" s="175" t="str">
        <f t="shared" si="102"/>
        <v/>
      </c>
      <c r="Z209" s="172"/>
      <c r="AA209" s="235" t="str">
        <f t="shared" si="97"/>
        <v/>
      </c>
      <c r="AH209" s="226">
        <f t="shared" si="103"/>
        <v>0</v>
      </c>
      <c r="AI209" s="226">
        <f t="shared" si="104"/>
        <v>0</v>
      </c>
      <c r="AJ209" s="226">
        <f t="shared" si="105"/>
        <v>0</v>
      </c>
      <c r="AK209" s="226">
        <f t="shared" si="106"/>
        <v>0</v>
      </c>
      <c r="AL209" s="226">
        <f t="shared" si="107"/>
        <v>0</v>
      </c>
      <c r="AM209" s="226">
        <f t="shared" si="108"/>
        <v>0</v>
      </c>
      <c r="AN209" s="227">
        <f t="shared" si="109"/>
        <v>0</v>
      </c>
      <c r="AO209" s="227">
        <f t="shared" si="110"/>
        <v>0</v>
      </c>
      <c r="AP209" s="227">
        <f t="shared" si="111"/>
        <v>0</v>
      </c>
      <c r="AQ209" s="227">
        <f t="shared" si="112"/>
        <v>0</v>
      </c>
      <c r="AR209" s="227">
        <f t="shared" si="113"/>
        <v>0</v>
      </c>
      <c r="AS209" s="228">
        <f t="shared" si="114"/>
        <v>0</v>
      </c>
      <c r="AT209" s="229">
        <f t="shared" si="115"/>
        <v>1.0000000000000001E-5</v>
      </c>
    </row>
    <row r="210" spans="1:46" ht="16.899999999999999" customHeight="1">
      <c r="A210" s="167">
        <v>18</v>
      </c>
      <c r="B210" s="160"/>
      <c r="C210" s="168" t="str">
        <f>IF(B210="","",VLOOKUP(B210,база!$E$4:$P$1000,база!$F$2,FALSE))</f>
        <v/>
      </c>
      <c r="D210" s="169" t="str">
        <f>IF(B210="","",VLOOKUP(B210,база!$E$4:$P$1000,база!$G$2,FALSE))</f>
        <v/>
      </c>
      <c r="E210" s="170" t="str">
        <f>IF(B210="","",VLOOKUP(B210,база!$E$4:$P$1000,база!$H$2,FALSE))</f>
        <v/>
      </c>
      <c r="F210" s="171" t="str">
        <f>IF(B210="","",VLOOKUP(B210,база!$E$4:$P$1000,база!$I$2,FALSE))</f>
        <v/>
      </c>
      <c r="G210" s="237" t="str">
        <f>IF(B210="","",VLOOKUP(B210,база!$E$4:$P$1000,база!$J$2,FALSE))</f>
        <v/>
      </c>
      <c r="H210" s="237" t="str">
        <f>IF(B210="","",VLOOKUP(B210,база!$E$4:$P$1000,база!$K$2,FALSE))</f>
        <v/>
      </c>
      <c r="I210" s="237" t="str">
        <f>IF(B210="","",VLOOKUP(B210,база!$E$4:$P$1000,база!$L$2,FALSE))</f>
        <v/>
      </c>
      <c r="J210" s="237" t="str">
        <f>IF(B210="","",VLOOKUP(B210,база!$E$4:$P$1000,база!$M$2,FALSE))</f>
        <v/>
      </c>
      <c r="K210" s="222" t="str">
        <f>IF(B210="","",VLOOKUP(B210,база!$E$4:$P$1000,база!$N$2,FALSE))</f>
        <v/>
      </c>
      <c r="L210" s="173" t="str">
        <f>IF(B210="","",VLOOKUP(B210,база!$E$4:$P$1000,база!$O$2,FALSE))</f>
        <v/>
      </c>
      <c r="M210" s="223"/>
      <c r="N210" s="223"/>
      <c r="O210" s="223"/>
      <c r="P210" s="223"/>
      <c r="Q210" s="223"/>
      <c r="R210" s="223"/>
      <c r="S210" s="223"/>
      <c r="T210" s="224">
        <f t="shared" si="96"/>
        <v>1.0000000000000001E-5</v>
      </c>
      <c r="U210" s="132" t="str">
        <f t="shared" si="98"/>
        <v/>
      </c>
      <c r="V210" s="175" t="str">
        <f t="shared" si="99"/>
        <v/>
      </c>
      <c r="W210" s="290" t="str">
        <f t="shared" si="100"/>
        <v/>
      </c>
      <c r="X210" s="132" t="str">
        <f t="shared" si="101"/>
        <v/>
      </c>
      <c r="Y210" s="175" t="str">
        <f t="shared" si="102"/>
        <v/>
      </c>
      <c r="Z210" s="172"/>
      <c r="AA210" s="235" t="str">
        <f t="shared" si="97"/>
        <v/>
      </c>
      <c r="AH210" s="226">
        <f t="shared" si="103"/>
        <v>0</v>
      </c>
      <c r="AI210" s="226">
        <f t="shared" si="104"/>
        <v>0</v>
      </c>
      <c r="AJ210" s="226">
        <f t="shared" si="105"/>
        <v>0</v>
      </c>
      <c r="AK210" s="226">
        <f t="shared" si="106"/>
        <v>0</v>
      </c>
      <c r="AL210" s="226">
        <f t="shared" si="107"/>
        <v>0</v>
      </c>
      <c r="AM210" s="226">
        <f t="shared" si="108"/>
        <v>0</v>
      </c>
      <c r="AN210" s="227">
        <f t="shared" si="109"/>
        <v>0</v>
      </c>
      <c r="AO210" s="227">
        <f t="shared" si="110"/>
        <v>0</v>
      </c>
      <c r="AP210" s="227">
        <f t="shared" si="111"/>
        <v>0</v>
      </c>
      <c r="AQ210" s="227">
        <f t="shared" si="112"/>
        <v>0</v>
      </c>
      <c r="AR210" s="227">
        <f t="shared" si="113"/>
        <v>0</v>
      </c>
      <c r="AS210" s="228">
        <f t="shared" si="114"/>
        <v>0</v>
      </c>
      <c r="AT210" s="229">
        <f t="shared" si="115"/>
        <v>1.0000000000000001E-5</v>
      </c>
    </row>
    <row r="211" spans="1:46" ht="16.899999999999999" customHeight="1">
      <c r="A211" s="167">
        <v>19</v>
      </c>
      <c r="B211" s="160"/>
      <c r="C211" s="168" t="str">
        <f>IF(B211="","",VLOOKUP(B211,база!$E$4:$P$1000,база!$F$2,FALSE))</f>
        <v/>
      </c>
      <c r="D211" s="169" t="str">
        <f>IF(B211="","",VLOOKUP(B211,база!$E$4:$P$1000,база!$G$2,FALSE))</f>
        <v/>
      </c>
      <c r="E211" s="170" t="str">
        <f>IF(B211="","",VLOOKUP(B211,база!$E$4:$P$1000,база!$H$2,FALSE))</f>
        <v/>
      </c>
      <c r="F211" s="171" t="str">
        <f>IF(B211="","",VLOOKUP(B211,база!$E$4:$P$1000,база!$I$2,FALSE))</f>
        <v/>
      </c>
      <c r="G211" s="237" t="str">
        <f>IF(B211="","",VLOOKUP(B211,база!$E$4:$P$1000,база!$J$2,FALSE))</f>
        <v/>
      </c>
      <c r="H211" s="237" t="str">
        <f>IF(B211="","",VLOOKUP(B211,база!$E$4:$P$1000,база!$K$2,FALSE))</f>
        <v/>
      </c>
      <c r="I211" s="237" t="str">
        <f>IF(B211="","",VLOOKUP(B211,база!$E$4:$P$1000,база!$L$2,FALSE))</f>
        <v/>
      </c>
      <c r="J211" s="237" t="str">
        <f>IF(B211="","",VLOOKUP(B211,база!$E$4:$P$1000,база!$M$2,FALSE))</f>
        <v/>
      </c>
      <c r="K211" s="222" t="str">
        <f>IF(B211="","",VLOOKUP(B211,база!$E$4:$P$1000,база!$N$2,FALSE))</f>
        <v/>
      </c>
      <c r="L211" s="173" t="str">
        <f>IF(B211="","",VLOOKUP(B211,база!$E$4:$P$1000,база!$O$2,FALSE))</f>
        <v/>
      </c>
      <c r="M211" s="223"/>
      <c r="N211" s="223"/>
      <c r="O211" s="223"/>
      <c r="P211" s="223"/>
      <c r="Q211" s="223"/>
      <c r="R211" s="223"/>
      <c r="S211" s="223"/>
      <c r="T211" s="224">
        <f t="shared" si="96"/>
        <v>1.0000000000000001E-5</v>
      </c>
      <c r="U211" s="132" t="str">
        <f t="shared" si="98"/>
        <v/>
      </c>
      <c r="V211" s="175" t="str">
        <f t="shared" si="99"/>
        <v/>
      </c>
      <c r="W211" s="290" t="str">
        <f t="shared" si="100"/>
        <v/>
      </c>
      <c r="X211" s="132" t="str">
        <f t="shared" si="101"/>
        <v/>
      </c>
      <c r="Y211" s="175" t="str">
        <f t="shared" si="102"/>
        <v/>
      </c>
      <c r="Z211" s="172"/>
      <c r="AA211" s="235" t="str">
        <f t="shared" si="97"/>
        <v/>
      </c>
      <c r="AH211" s="226">
        <f t="shared" si="103"/>
        <v>0</v>
      </c>
      <c r="AI211" s="226">
        <f t="shared" si="104"/>
        <v>0</v>
      </c>
      <c r="AJ211" s="226">
        <f t="shared" si="105"/>
        <v>0</v>
      </c>
      <c r="AK211" s="226">
        <f t="shared" si="106"/>
        <v>0</v>
      </c>
      <c r="AL211" s="226">
        <f t="shared" si="107"/>
        <v>0</v>
      </c>
      <c r="AM211" s="226">
        <f t="shared" si="108"/>
        <v>0</v>
      </c>
      <c r="AN211" s="227">
        <f t="shared" si="109"/>
        <v>0</v>
      </c>
      <c r="AO211" s="227">
        <f t="shared" si="110"/>
        <v>0</v>
      </c>
      <c r="AP211" s="227">
        <f t="shared" si="111"/>
        <v>0</v>
      </c>
      <c r="AQ211" s="227">
        <f t="shared" si="112"/>
        <v>0</v>
      </c>
      <c r="AR211" s="227">
        <f t="shared" si="113"/>
        <v>0</v>
      </c>
      <c r="AS211" s="228">
        <f t="shared" si="114"/>
        <v>0</v>
      </c>
      <c r="AT211" s="229">
        <f t="shared" si="115"/>
        <v>1.0000000000000001E-5</v>
      </c>
    </row>
    <row r="212" spans="1:46" ht="16.899999999999999" customHeight="1">
      <c r="A212" s="167">
        <v>20</v>
      </c>
      <c r="B212" s="160"/>
      <c r="C212" s="168" t="str">
        <f>IF(B212="","",VLOOKUP(B212,база!$E$4:$P$1000,база!$F$2,FALSE))</f>
        <v/>
      </c>
      <c r="D212" s="169" t="str">
        <f>IF(B212="","",VLOOKUP(B212,база!$E$4:$P$1000,база!$G$2,FALSE))</f>
        <v/>
      </c>
      <c r="E212" s="170" t="str">
        <f>IF(B212="","",VLOOKUP(B212,база!$E$4:$P$1000,база!$H$2,FALSE))</f>
        <v/>
      </c>
      <c r="F212" s="171" t="str">
        <f>IF(B212="","",VLOOKUP(B212,база!$E$4:$P$1000,база!$I$2,FALSE))</f>
        <v/>
      </c>
      <c r="G212" s="237" t="str">
        <f>IF(B212="","",VLOOKUP(B212,база!$E$4:$P$1000,база!$J$2,FALSE))</f>
        <v/>
      </c>
      <c r="H212" s="237" t="str">
        <f>IF(B212="","",VLOOKUP(B212,база!$E$4:$P$1000,база!$K$2,FALSE))</f>
        <v/>
      </c>
      <c r="I212" s="237" t="str">
        <f>IF(B212="","",VLOOKUP(B212,база!$E$4:$P$1000,база!$L$2,FALSE))</f>
        <v/>
      </c>
      <c r="J212" s="237" t="str">
        <f>IF(B212="","",VLOOKUP(B212,база!$E$4:$P$1000,база!$M$2,FALSE))</f>
        <v/>
      </c>
      <c r="K212" s="222" t="str">
        <f>IF(B212="","",VLOOKUP(B212,база!$E$4:$P$1000,база!$N$2,FALSE))</f>
        <v/>
      </c>
      <c r="L212" s="173" t="str">
        <f>IF(B212="","",VLOOKUP(B212,база!$E$4:$P$1000,база!$O$2,FALSE))</f>
        <v/>
      </c>
      <c r="M212" s="223"/>
      <c r="N212" s="223"/>
      <c r="O212" s="223"/>
      <c r="P212" s="223"/>
      <c r="Q212" s="223"/>
      <c r="R212" s="223"/>
      <c r="S212" s="223"/>
      <c r="T212" s="224">
        <f t="shared" si="96"/>
        <v>1.0000000000000001E-5</v>
      </c>
      <c r="U212" s="132" t="str">
        <f t="shared" si="98"/>
        <v/>
      </c>
      <c r="V212" s="175" t="str">
        <f t="shared" si="99"/>
        <v/>
      </c>
      <c r="W212" s="290" t="str">
        <f t="shared" si="100"/>
        <v/>
      </c>
      <c r="X212" s="132" t="str">
        <f t="shared" si="101"/>
        <v/>
      </c>
      <c r="Y212" s="175" t="str">
        <f t="shared" si="102"/>
        <v/>
      </c>
      <c r="Z212" s="172"/>
      <c r="AA212" s="235" t="str">
        <f t="shared" si="97"/>
        <v/>
      </c>
      <c r="AH212" s="226">
        <f t="shared" si="103"/>
        <v>0</v>
      </c>
      <c r="AI212" s="226">
        <f t="shared" si="104"/>
        <v>0</v>
      </c>
      <c r="AJ212" s="226">
        <f t="shared" si="105"/>
        <v>0</v>
      </c>
      <c r="AK212" s="226">
        <f t="shared" si="106"/>
        <v>0</v>
      </c>
      <c r="AL212" s="226">
        <f t="shared" si="107"/>
        <v>0</v>
      </c>
      <c r="AM212" s="226">
        <f t="shared" si="108"/>
        <v>0</v>
      </c>
      <c r="AN212" s="227">
        <f t="shared" si="109"/>
        <v>0</v>
      </c>
      <c r="AO212" s="227">
        <f t="shared" si="110"/>
        <v>0</v>
      </c>
      <c r="AP212" s="227">
        <f t="shared" si="111"/>
        <v>0</v>
      </c>
      <c r="AQ212" s="227">
        <f t="shared" si="112"/>
        <v>0</v>
      </c>
      <c r="AR212" s="227">
        <f t="shared" si="113"/>
        <v>0</v>
      </c>
      <c r="AS212" s="228">
        <f t="shared" si="114"/>
        <v>0</v>
      </c>
      <c r="AT212" s="229">
        <f>RANK(AS212,$AS$193:$AS$212,1)*0.00001</f>
        <v>1.0000000000000001E-5</v>
      </c>
    </row>
    <row r="213" spans="1:46" s="208" customFormat="1">
      <c r="A213" s="205"/>
      <c r="B213" s="206"/>
      <c r="C213" s="156"/>
      <c r="D213" s="240"/>
      <c r="E213" s="241"/>
      <c r="H213" s="156"/>
      <c r="J213" s="242"/>
      <c r="K213" s="242"/>
      <c r="L213" s="156"/>
      <c r="M213" s="243"/>
      <c r="N213" s="243"/>
      <c r="O213" s="243"/>
      <c r="P213" s="243"/>
      <c r="Q213" s="243"/>
      <c r="R213" s="243"/>
      <c r="S213" s="243"/>
      <c r="T213" s="155"/>
      <c r="U213" s="155"/>
      <c r="V213" s="155"/>
      <c r="W213" s="155"/>
      <c r="X213" s="155"/>
      <c r="Y213" s="156"/>
      <c r="Z213" s="156"/>
      <c r="AA213" s="156"/>
      <c r="AB213" s="91"/>
      <c r="AC213" s="91"/>
      <c r="AD213" s="91"/>
      <c r="AE213" s="91"/>
      <c r="AF213" s="91"/>
      <c r="AG213" s="91"/>
      <c r="AH213" s="91"/>
      <c r="AI213" s="91"/>
      <c r="AJ213" s="91"/>
      <c r="AK213" s="91"/>
    </row>
    <row r="214" spans="1:46" s="208" customFormat="1" ht="18" customHeight="1">
      <c r="A214" s="205"/>
      <c r="B214" s="206"/>
      <c r="C214" s="195" t="s">
        <v>237</v>
      </c>
      <c r="D214" s="196"/>
      <c r="E214" s="197"/>
      <c r="F214" s="198"/>
      <c r="G214" s="198"/>
      <c r="H214" s="198"/>
      <c r="I214" s="198"/>
      <c r="J214" s="198"/>
      <c r="K214" s="198"/>
      <c r="L214" s="198"/>
      <c r="M214" s="198"/>
      <c r="N214" s="199"/>
      <c r="Q214" s="200" t="s">
        <v>218</v>
      </c>
      <c r="R214" s="202"/>
      <c r="S214" s="201"/>
      <c r="T214" s="201"/>
      <c r="U214" s="203"/>
      <c r="V214" s="203"/>
      <c r="W214" s="204"/>
      <c r="X214" s="177"/>
      <c r="Y214" s="244"/>
    </row>
    <row r="215" spans="1:46" s="208" customFormat="1">
      <c r="A215" s="205"/>
      <c r="B215" s="206"/>
      <c r="C215" s="195" t="s">
        <v>217</v>
      </c>
      <c r="D215" s="196"/>
      <c r="E215" s="197"/>
      <c r="F215" s="198"/>
      <c r="G215" s="198"/>
      <c r="H215" s="198"/>
      <c r="I215" s="198"/>
      <c r="J215" s="198"/>
      <c r="K215" s="198"/>
      <c r="L215" s="198"/>
      <c r="M215" s="198"/>
      <c r="N215" s="199"/>
      <c r="Q215" s="200"/>
      <c r="R215" s="202"/>
      <c r="S215" s="201"/>
      <c r="T215" s="201"/>
      <c r="U215" s="203"/>
      <c r="V215" s="203"/>
      <c r="W215" s="204"/>
      <c r="X215" s="177"/>
      <c r="Y215" s="244"/>
    </row>
    <row r="216" spans="1:46" s="208" customFormat="1">
      <c r="A216" s="205"/>
      <c r="B216" s="206"/>
      <c r="C216" s="195" t="s">
        <v>219</v>
      </c>
      <c r="D216" s="196"/>
      <c r="E216" s="197"/>
      <c r="F216" s="198"/>
      <c r="G216" s="198"/>
      <c r="H216" s="198"/>
      <c r="I216" s="198"/>
      <c r="J216" s="198"/>
      <c r="K216" s="198"/>
      <c r="L216" s="198"/>
      <c r="M216" s="198"/>
      <c r="N216" s="199"/>
      <c r="Q216" s="200"/>
      <c r="R216" s="202"/>
      <c r="S216" s="201"/>
      <c r="T216" s="201"/>
      <c r="U216" s="203"/>
      <c r="V216" s="203"/>
      <c r="W216" s="204"/>
      <c r="X216" s="177"/>
      <c r="Y216" s="244"/>
    </row>
    <row r="217" spans="1:46" s="208" customFormat="1">
      <c r="A217" s="205"/>
      <c r="B217" s="206"/>
      <c r="C217" s="156"/>
      <c r="D217" s="240"/>
      <c r="E217" s="241"/>
      <c r="H217" s="242"/>
      <c r="J217" s="242"/>
      <c r="K217" s="242"/>
      <c r="L217" s="156"/>
      <c r="M217" s="243"/>
      <c r="N217" s="243"/>
      <c r="O217" s="243"/>
      <c r="P217" s="243"/>
      <c r="Q217" s="243"/>
      <c r="R217" s="243"/>
      <c r="S217" s="243"/>
      <c r="T217" s="155"/>
      <c r="U217" s="155"/>
      <c r="V217" s="155"/>
      <c r="W217" s="155"/>
      <c r="X217" s="155"/>
      <c r="Y217" s="156"/>
      <c r="Z217" s="156"/>
      <c r="AA217" s="156"/>
      <c r="AB217" s="91"/>
      <c r="AC217" s="91"/>
      <c r="AD217" s="91"/>
      <c r="AE217" s="91"/>
      <c r="AF217" s="91"/>
      <c r="AG217" s="91"/>
      <c r="AH217" s="91"/>
      <c r="AI217" s="91"/>
      <c r="AJ217" s="91"/>
      <c r="AK217" s="91"/>
    </row>
    <row r="218" spans="1:46" s="208" customFormat="1">
      <c r="A218" s="205"/>
      <c r="B218" s="206"/>
      <c r="C218" s="156"/>
      <c r="D218" s="240"/>
      <c r="E218" s="241"/>
      <c r="H218" s="242"/>
      <c r="J218" s="242"/>
      <c r="K218" s="242"/>
      <c r="L218" s="156"/>
      <c r="M218" s="243"/>
      <c r="N218" s="243"/>
      <c r="O218" s="243"/>
      <c r="P218" s="243"/>
      <c r="Q218" s="243"/>
      <c r="R218" s="243"/>
      <c r="S218" s="243"/>
      <c r="T218" s="155"/>
      <c r="U218" s="155"/>
      <c r="V218" s="155"/>
      <c r="W218" s="155"/>
      <c r="X218" s="155"/>
      <c r="Y218" s="156"/>
      <c r="Z218" s="156"/>
      <c r="AA218" s="156"/>
      <c r="AB218" s="91"/>
      <c r="AC218" s="91"/>
      <c r="AD218" s="91"/>
      <c r="AE218" s="91"/>
      <c r="AF218" s="91"/>
      <c r="AG218" s="91"/>
      <c r="AH218" s="91"/>
      <c r="AI218" s="91"/>
      <c r="AJ218" s="91"/>
      <c r="AK218" s="91"/>
    </row>
    <row r="219" spans="1:46" s="208" customFormat="1">
      <c r="A219" s="205"/>
      <c r="B219" s="206"/>
      <c r="C219" s="156"/>
      <c r="D219" s="240"/>
      <c r="E219" s="241"/>
      <c r="H219" s="242"/>
      <c r="J219" s="242"/>
      <c r="K219" s="242"/>
      <c r="L219" s="156"/>
      <c r="M219" s="243"/>
      <c r="N219" s="243"/>
      <c r="O219" s="243"/>
      <c r="P219" s="243"/>
      <c r="Q219" s="243"/>
      <c r="R219" s="243"/>
      <c r="S219" s="243"/>
      <c r="T219" s="155"/>
      <c r="U219" s="155"/>
      <c r="V219" s="155"/>
      <c r="W219" s="155"/>
      <c r="X219" s="155"/>
      <c r="Y219" s="156"/>
      <c r="Z219" s="156"/>
      <c r="AA219" s="156"/>
      <c r="AB219" s="91"/>
      <c r="AC219" s="91"/>
      <c r="AD219" s="91"/>
      <c r="AE219" s="91"/>
      <c r="AF219" s="91"/>
      <c r="AG219" s="91"/>
      <c r="AH219" s="91"/>
      <c r="AI219" s="91"/>
      <c r="AJ219" s="91"/>
      <c r="AK219" s="91"/>
    </row>
    <row r="220" spans="1:46" s="208" customFormat="1">
      <c r="A220" s="205"/>
      <c r="B220" s="206"/>
      <c r="C220" s="156"/>
      <c r="D220" s="240"/>
      <c r="E220" s="241"/>
      <c r="H220" s="242"/>
      <c r="J220" s="242"/>
      <c r="K220" s="242"/>
      <c r="L220" s="156"/>
      <c r="M220" s="243"/>
      <c r="N220" s="243"/>
      <c r="O220" s="243"/>
      <c r="P220" s="243"/>
      <c r="Q220" s="243"/>
      <c r="R220" s="243"/>
      <c r="S220" s="243"/>
      <c r="T220" s="155"/>
      <c r="U220" s="155"/>
      <c r="V220" s="155"/>
      <c r="W220" s="155"/>
      <c r="X220" s="155"/>
      <c r="Y220" s="156"/>
      <c r="Z220" s="156"/>
      <c r="AA220" s="156"/>
      <c r="AB220" s="91"/>
      <c r="AC220" s="91"/>
      <c r="AD220" s="91"/>
      <c r="AE220" s="91"/>
      <c r="AF220" s="91"/>
      <c r="AG220" s="91"/>
      <c r="AH220" s="91"/>
      <c r="AI220" s="91"/>
      <c r="AJ220" s="91"/>
      <c r="AK220" s="91"/>
    </row>
    <row r="221" spans="1:46" s="208" customFormat="1">
      <c r="A221" s="205"/>
      <c r="B221" s="206"/>
      <c r="C221" s="156"/>
      <c r="D221" s="240"/>
      <c r="E221" s="241"/>
      <c r="H221" s="242"/>
      <c r="J221" s="242"/>
      <c r="K221" s="242"/>
      <c r="L221" s="156"/>
      <c r="M221" s="243"/>
      <c r="N221" s="243"/>
      <c r="O221" s="243"/>
      <c r="P221" s="243"/>
      <c r="Q221" s="243"/>
      <c r="R221" s="243"/>
      <c r="S221" s="243"/>
      <c r="T221" s="155"/>
      <c r="U221" s="155"/>
      <c r="V221" s="155"/>
      <c r="W221" s="155"/>
      <c r="X221" s="155"/>
      <c r="Y221" s="156"/>
      <c r="Z221" s="156"/>
      <c r="AA221" s="156"/>
      <c r="AB221" s="91"/>
      <c r="AC221" s="91"/>
      <c r="AD221" s="91"/>
      <c r="AE221" s="91"/>
      <c r="AF221" s="91"/>
      <c r="AG221" s="91"/>
      <c r="AH221" s="91"/>
      <c r="AI221" s="91"/>
      <c r="AJ221" s="91"/>
      <c r="AK221" s="91"/>
    </row>
    <row r="222" spans="1:46" s="208" customFormat="1">
      <c r="A222" s="205"/>
      <c r="B222" s="206"/>
      <c r="C222" s="156"/>
      <c r="D222" s="240"/>
      <c r="E222" s="241"/>
      <c r="H222" s="242"/>
      <c r="J222" s="242"/>
      <c r="K222" s="242"/>
      <c r="L222" s="156"/>
      <c r="M222" s="243"/>
      <c r="N222" s="243"/>
      <c r="O222" s="243"/>
      <c r="P222" s="243"/>
      <c r="Q222" s="243"/>
      <c r="R222" s="243"/>
      <c r="S222" s="243"/>
      <c r="T222" s="155"/>
      <c r="U222" s="155"/>
      <c r="V222" s="155"/>
      <c r="W222" s="155"/>
      <c r="X222" s="155"/>
      <c r="Y222" s="156"/>
      <c r="Z222" s="156"/>
      <c r="AA222" s="156"/>
      <c r="AB222" s="91"/>
      <c r="AC222" s="91"/>
      <c r="AD222" s="91"/>
      <c r="AE222" s="91"/>
      <c r="AF222" s="91"/>
      <c r="AG222" s="91"/>
      <c r="AH222" s="91"/>
      <c r="AI222" s="91"/>
      <c r="AJ222" s="91"/>
      <c r="AK222" s="91"/>
    </row>
    <row r="223" spans="1:46" s="208" customFormat="1">
      <c r="A223" s="205"/>
      <c r="B223" s="206"/>
      <c r="C223" s="156"/>
      <c r="D223" s="240"/>
      <c r="E223" s="241"/>
      <c r="H223" s="242"/>
      <c r="J223" s="242"/>
      <c r="K223" s="242"/>
      <c r="L223" s="156"/>
      <c r="M223" s="243"/>
      <c r="N223" s="243"/>
      <c r="O223" s="243"/>
      <c r="P223" s="243"/>
      <c r="Q223" s="243"/>
      <c r="R223" s="243"/>
      <c r="S223" s="243"/>
      <c r="T223" s="155"/>
      <c r="U223" s="155"/>
      <c r="V223" s="155"/>
      <c r="W223" s="155"/>
      <c r="X223" s="155"/>
      <c r="Y223" s="156"/>
      <c r="Z223" s="156"/>
      <c r="AA223" s="156"/>
      <c r="AB223" s="91"/>
      <c r="AC223" s="91"/>
      <c r="AD223" s="91"/>
      <c r="AE223" s="91"/>
      <c r="AF223" s="91"/>
      <c r="AG223" s="91"/>
      <c r="AH223" s="91"/>
      <c r="AI223" s="91"/>
      <c r="AJ223" s="91"/>
      <c r="AK223" s="91"/>
    </row>
    <row r="224" spans="1:46" s="208" customFormat="1">
      <c r="A224" s="205"/>
      <c r="B224" s="206"/>
      <c r="C224" s="156"/>
      <c r="D224" s="240"/>
      <c r="E224" s="241"/>
      <c r="H224" s="242"/>
      <c r="J224" s="242"/>
      <c r="K224" s="242"/>
      <c r="L224" s="156"/>
      <c r="M224" s="243"/>
      <c r="N224" s="243"/>
      <c r="O224" s="243"/>
      <c r="P224" s="243"/>
      <c r="Q224" s="243"/>
      <c r="R224" s="243"/>
      <c r="S224" s="243"/>
      <c r="T224" s="155"/>
      <c r="U224" s="155"/>
      <c r="V224" s="155"/>
      <c r="W224" s="155"/>
      <c r="X224" s="155"/>
      <c r="Y224" s="156"/>
      <c r="Z224" s="156"/>
      <c r="AA224" s="156"/>
      <c r="AB224" s="91"/>
      <c r="AC224" s="91"/>
      <c r="AD224" s="91"/>
      <c r="AE224" s="91"/>
      <c r="AF224" s="91"/>
      <c r="AG224" s="91"/>
      <c r="AH224" s="91"/>
      <c r="AI224" s="91"/>
      <c r="AJ224" s="91"/>
      <c r="AK224" s="91"/>
    </row>
    <row r="225" spans="1:37" s="208" customFormat="1">
      <c r="A225" s="205"/>
      <c r="B225" s="206"/>
      <c r="C225" s="156"/>
      <c r="D225" s="240"/>
      <c r="E225" s="241"/>
      <c r="H225" s="242"/>
      <c r="J225" s="242"/>
      <c r="K225" s="242"/>
      <c r="L225" s="156"/>
      <c r="M225" s="243"/>
      <c r="N225" s="243"/>
      <c r="O225" s="243"/>
      <c r="P225" s="243"/>
      <c r="Q225" s="243"/>
      <c r="R225" s="243"/>
      <c r="S225" s="243"/>
      <c r="T225" s="155"/>
      <c r="U225" s="155"/>
      <c r="V225" s="155"/>
      <c r="W225" s="155"/>
      <c r="X225" s="155"/>
      <c r="Y225" s="156"/>
      <c r="Z225" s="156"/>
      <c r="AA225" s="156"/>
      <c r="AB225" s="91"/>
      <c r="AC225" s="91"/>
      <c r="AD225" s="91"/>
      <c r="AE225" s="91"/>
      <c r="AF225" s="91"/>
      <c r="AG225" s="91"/>
      <c r="AH225" s="91"/>
      <c r="AI225" s="91"/>
      <c r="AJ225" s="91"/>
      <c r="AK225" s="91"/>
    </row>
    <row r="226" spans="1:37" s="208" customFormat="1">
      <c r="A226" s="205"/>
      <c r="B226" s="206"/>
      <c r="C226" s="156"/>
      <c r="D226" s="240"/>
      <c r="E226" s="241"/>
      <c r="H226" s="242"/>
      <c r="J226" s="242"/>
      <c r="K226" s="242"/>
      <c r="L226" s="156"/>
      <c r="M226" s="243"/>
      <c r="N226" s="243"/>
      <c r="O226" s="243"/>
      <c r="P226" s="243"/>
      <c r="Q226" s="243"/>
      <c r="R226" s="243"/>
      <c r="S226" s="243"/>
      <c r="T226" s="155"/>
      <c r="U226" s="155"/>
      <c r="V226" s="155"/>
      <c r="W226" s="155"/>
      <c r="X226" s="155"/>
      <c r="Y226" s="156"/>
      <c r="Z226" s="156"/>
      <c r="AA226" s="156"/>
      <c r="AB226" s="91"/>
      <c r="AC226" s="91"/>
      <c r="AD226" s="91"/>
      <c r="AE226" s="91"/>
      <c r="AF226" s="91"/>
      <c r="AG226" s="91"/>
      <c r="AH226" s="91"/>
      <c r="AI226" s="91"/>
      <c r="AJ226" s="91"/>
      <c r="AK226" s="91"/>
    </row>
    <row r="227" spans="1:37" s="208" customFormat="1">
      <c r="A227" s="205"/>
      <c r="B227" s="206"/>
      <c r="C227" s="156"/>
      <c r="D227" s="240"/>
      <c r="E227" s="241"/>
      <c r="H227" s="242"/>
      <c r="J227" s="242"/>
      <c r="K227" s="242"/>
      <c r="L227" s="156"/>
      <c r="M227" s="243"/>
      <c r="N227" s="243"/>
      <c r="O227" s="243"/>
      <c r="P227" s="243"/>
      <c r="Q227" s="243"/>
      <c r="R227" s="243"/>
      <c r="S227" s="243"/>
      <c r="T227" s="155"/>
      <c r="U227" s="155"/>
      <c r="V227" s="155"/>
      <c r="W227" s="155"/>
      <c r="X227" s="155"/>
      <c r="Y227" s="156"/>
      <c r="Z227" s="156"/>
      <c r="AA227" s="156"/>
      <c r="AB227" s="91"/>
      <c r="AC227" s="91"/>
      <c r="AD227" s="91"/>
      <c r="AE227" s="91"/>
      <c r="AF227" s="91"/>
      <c r="AG227" s="91"/>
      <c r="AH227" s="91"/>
      <c r="AI227" s="91"/>
      <c r="AJ227" s="91"/>
      <c r="AK227" s="91"/>
    </row>
    <row r="228" spans="1:37" s="208" customFormat="1">
      <c r="A228" s="205"/>
      <c r="B228" s="206"/>
      <c r="C228" s="156"/>
      <c r="D228" s="240"/>
      <c r="E228" s="241"/>
      <c r="H228" s="242"/>
      <c r="J228" s="242"/>
      <c r="K228" s="242"/>
      <c r="L228" s="156"/>
      <c r="M228" s="243"/>
      <c r="N228" s="243"/>
      <c r="O228" s="243"/>
      <c r="P228" s="243"/>
      <c r="Q228" s="243"/>
      <c r="R228" s="243"/>
      <c r="S228" s="243"/>
      <c r="T228" s="155"/>
      <c r="U228" s="155"/>
      <c r="V228" s="155"/>
      <c r="W228" s="155"/>
      <c r="X228" s="155"/>
      <c r="Y228" s="156"/>
      <c r="Z228" s="156"/>
      <c r="AA228" s="156"/>
      <c r="AB228" s="91"/>
      <c r="AC228" s="91"/>
      <c r="AD228" s="91"/>
      <c r="AE228" s="91"/>
      <c r="AF228" s="91"/>
      <c r="AG228" s="91"/>
      <c r="AH228" s="91"/>
      <c r="AI228" s="91"/>
      <c r="AJ228" s="91"/>
      <c r="AK228" s="91"/>
    </row>
    <row r="229" spans="1:37" s="208" customFormat="1">
      <c r="A229" s="205"/>
      <c r="B229" s="206"/>
      <c r="C229" s="156"/>
      <c r="D229" s="240"/>
      <c r="E229" s="241"/>
      <c r="H229" s="242"/>
      <c r="J229" s="242"/>
      <c r="K229" s="242"/>
      <c r="L229" s="156"/>
      <c r="M229" s="243"/>
      <c r="N229" s="243"/>
      <c r="O229" s="243"/>
      <c r="P229" s="243"/>
      <c r="Q229" s="243"/>
      <c r="R229" s="243"/>
      <c r="S229" s="243"/>
      <c r="T229" s="155"/>
      <c r="U229" s="155"/>
      <c r="V229" s="155"/>
      <c r="W229" s="155"/>
      <c r="X229" s="155"/>
      <c r="Y229" s="156"/>
      <c r="Z229" s="156"/>
      <c r="AA229" s="156"/>
      <c r="AB229" s="91"/>
      <c r="AC229" s="91"/>
      <c r="AD229" s="91"/>
      <c r="AE229" s="91"/>
      <c r="AF229" s="91"/>
      <c r="AG229" s="91"/>
      <c r="AH229" s="91"/>
      <c r="AI229" s="91"/>
      <c r="AJ229" s="91"/>
      <c r="AK229" s="91"/>
    </row>
    <row r="230" spans="1:37" s="208" customFormat="1">
      <c r="A230" s="205"/>
      <c r="B230" s="206"/>
      <c r="C230" s="156"/>
      <c r="D230" s="240"/>
      <c r="E230" s="241"/>
      <c r="H230" s="242"/>
      <c r="J230" s="242"/>
      <c r="K230" s="242"/>
      <c r="L230" s="156"/>
      <c r="M230" s="243"/>
      <c r="N230" s="243"/>
      <c r="O230" s="243"/>
      <c r="P230" s="243"/>
      <c r="Q230" s="243"/>
      <c r="R230" s="243"/>
      <c r="S230" s="243"/>
      <c r="T230" s="155"/>
      <c r="U230" s="155"/>
      <c r="V230" s="155"/>
      <c r="W230" s="155"/>
      <c r="X230" s="155"/>
      <c r="Y230" s="156"/>
      <c r="Z230" s="156"/>
      <c r="AA230" s="156"/>
      <c r="AB230" s="91"/>
      <c r="AC230" s="91"/>
      <c r="AD230" s="91"/>
      <c r="AE230" s="91"/>
      <c r="AF230" s="91"/>
      <c r="AG230" s="91"/>
      <c r="AH230" s="91"/>
      <c r="AI230" s="91"/>
      <c r="AJ230" s="91"/>
      <c r="AK230" s="91"/>
    </row>
    <row r="231" spans="1:37" s="208" customFormat="1">
      <c r="A231" s="205"/>
      <c r="B231" s="206"/>
      <c r="C231" s="156"/>
      <c r="D231" s="240"/>
      <c r="E231" s="241"/>
      <c r="H231" s="242"/>
      <c r="J231" s="242"/>
      <c r="K231" s="242"/>
      <c r="L231" s="156"/>
      <c r="M231" s="243"/>
      <c r="N231" s="243"/>
      <c r="O231" s="243"/>
      <c r="P231" s="243"/>
      <c r="Q231" s="243"/>
      <c r="R231" s="243"/>
      <c r="S231" s="243"/>
      <c r="T231" s="155"/>
      <c r="U231" s="155"/>
      <c r="V231" s="155"/>
      <c r="W231" s="155"/>
      <c r="X231" s="155"/>
      <c r="Y231" s="156"/>
      <c r="Z231" s="156"/>
      <c r="AA231" s="156"/>
      <c r="AB231" s="91"/>
      <c r="AC231" s="91"/>
      <c r="AD231" s="91"/>
      <c r="AE231" s="91"/>
      <c r="AF231" s="91"/>
      <c r="AG231" s="91"/>
      <c r="AH231" s="91"/>
      <c r="AI231" s="91"/>
      <c r="AJ231" s="91"/>
      <c r="AK231" s="91"/>
    </row>
    <row r="232" spans="1:37" s="208" customFormat="1">
      <c r="A232" s="205"/>
      <c r="B232" s="206"/>
      <c r="C232" s="156"/>
      <c r="D232" s="240"/>
      <c r="E232" s="241"/>
      <c r="H232" s="242"/>
      <c r="J232" s="242"/>
      <c r="K232" s="242"/>
      <c r="L232" s="156"/>
      <c r="M232" s="243"/>
      <c r="N232" s="243"/>
      <c r="O232" s="243"/>
      <c r="P232" s="243"/>
      <c r="Q232" s="243"/>
      <c r="R232" s="243"/>
      <c r="S232" s="243"/>
      <c r="T232" s="155"/>
      <c r="U232" s="155"/>
      <c r="V232" s="155"/>
      <c r="W232" s="155"/>
      <c r="X232" s="155"/>
      <c r="Y232" s="156"/>
      <c r="Z232" s="156"/>
      <c r="AA232" s="156"/>
      <c r="AB232" s="91"/>
      <c r="AC232" s="91"/>
      <c r="AD232" s="91"/>
      <c r="AE232" s="91"/>
      <c r="AF232" s="91"/>
      <c r="AG232" s="91"/>
      <c r="AH232" s="91"/>
      <c r="AI232" s="91"/>
      <c r="AJ232" s="91"/>
      <c r="AK232" s="91"/>
    </row>
    <row r="233" spans="1:37" s="208" customFormat="1">
      <c r="A233" s="205"/>
      <c r="B233" s="206"/>
      <c r="C233" s="156"/>
      <c r="D233" s="240"/>
      <c r="E233" s="241"/>
      <c r="H233" s="242"/>
      <c r="J233" s="242"/>
      <c r="K233" s="242"/>
      <c r="L233" s="156"/>
      <c r="M233" s="243"/>
      <c r="N233" s="243"/>
      <c r="O233" s="243"/>
      <c r="P233" s="243"/>
      <c r="Q233" s="243"/>
      <c r="R233" s="243"/>
      <c r="S233" s="243"/>
      <c r="T233" s="155"/>
      <c r="U233" s="155"/>
      <c r="V233" s="155"/>
      <c r="W233" s="155"/>
      <c r="X233" s="155"/>
      <c r="Y233" s="156"/>
      <c r="Z233" s="156"/>
      <c r="AA233" s="156"/>
      <c r="AB233" s="91"/>
      <c r="AC233" s="91"/>
      <c r="AD233" s="91"/>
      <c r="AE233" s="91"/>
      <c r="AF233" s="91"/>
      <c r="AG233" s="91"/>
      <c r="AH233" s="91"/>
      <c r="AI233" s="91"/>
      <c r="AJ233" s="91"/>
      <c r="AK233" s="91"/>
    </row>
    <row r="234" spans="1:37" s="208" customFormat="1">
      <c r="A234" s="205"/>
      <c r="B234" s="206"/>
      <c r="C234" s="156"/>
      <c r="D234" s="240"/>
      <c r="E234" s="241"/>
      <c r="H234" s="242"/>
      <c r="J234" s="242"/>
      <c r="K234" s="242"/>
      <c r="L234" s="156"/>
      <c r="M234" s="243"/>
      <c r="N234" s="243"/>
      <c r="O234" s="243"/>
      <c r="P234" s="243"/>
      <c r="Q234" s="243"/>
      <c r="R234" s="243"/>
      <c r="S234" s="243"/>
      <c r="T234" s="155"/>
      <c r="U234" s="155"/>
      <c r="V234" s="155"/>
      <c r="W234" s="155"/>
      <c r="X234" s="155"/>
      <c r="Y234" s="156"/>
      <c r="Z234" s="156"/>
      <c r="AA234" s="156"/>
      <c r="AB234" s="91"/>
      <c r="AC234" s="91"/>
      <c r="AD234" s="91"/>
      <c r="AE234" s="91"/>
      <c r="AF234" s="91"/>
      <c r="AG234" s="91"/>
      <c r="AH234" s="91"/>
      <c r="AI234" s="91"/>
      <c r="AJ234" s="91"/>
      <c r="AK234" s="91"/>
    </row>
    <row r="235" spans="1:37" s="208" customFormat="1">
      <c r="A235" s="205"/>
      <c r="B235" s="206"/>
      <c r="C235" s="156"/>
      <c r="D235" s="240"/>
      <c r="E235" s="241"/>
      <c r="H235" s="242"/>
      <c r="J235" s="242"/>
      <c r="K235" s="242"/>
      <c r="L235" s="156"/>
      <c r="M235" s="243"/>
      <c r="N235" s="243"/>
      <c r="O235" s="243"/>
      <c r="P235" s="243"/>
      <c r="Q235" s="243"/>
      <c r="R235" s="243"/>
      <c r="S235" s="243"/>
      <c r="T235" s="155"/>
      <c r="U235" s="155"/>
      <c r="V235" s="155"/>
      <c r="W235" s="155"/>
      <c r="X235" s="155"/>
      <c r="Y235" s="156"/>
      <c r="Z235" s="156"/>
      <c r="AA235" s="156"/>
      <c r="AB235" s="91"/>
      <c r="AC235" s="91"/>
      <c r="AD235" s="91"/>
      <c r="AE235" s="91"/>
      <c r="AF235" s="91"/>
      <c r="AG235" s="91"/>
      <c r="AH235" s="91"/>
      <c r="AI235" s="91"/>
      <c r="AJ235" s="91"/>
      <c r="AK235" s="91"/>
    </row>
    <row r="236" spans="1:37" s="208" customFormat="1">
      <c r="A236" s="205"/>
      <c r="B236" s="206"/>
      <c r="C236" s="156"/>
      <c r="D236" s="240"/>
      <c r="E236" s="241"/>
      <c r="H236" s="242"/>
      <c r="J236" s="242"/>
      <c r="K236" s="242"/>
      <c r="L236" s="156"/>
      <c r="M236" s="243"/>
      <c r="N236" s="243"/>
      <c r="O236" s="243"/>
      <c r="P236" s="243"/>
      <c r="Q236" s="243"/>
      <c r="R236" s="243"/>
      <c r="S236" s="243"/>
      <c r="T236" s="155"/>
      <c r="U236" s="155"/>
      <c r="V236" s="155"/>
      <c r="W236" s="155"/>
      <c r="X236" s="155"/>
      <c r="Y236" s="156"/>
      <c r="Z236" s="156"/>
      <c r="AA236" s="156"/>
      <c r="AB236" s="91"/>
      <c r="AC236" s="91"/>
      <c r="AD236" s="91"/>
      <c r="AE236" s="91"/>
      <c r="AF236" s="91"/>
      <c r="AG236" s="91"/>
      <c r="AH236" s="91"/>
      <c r="AI236" s="91"/>
      <c r="AJ236" s="91"/>
      <c r="AK236" s="91"/>
    </row>
    <row r="237" spans="1:37" s="208" customFormat="1">
      <c r="A237" s="205"/>
      <c r="B237" s="206"/>
      <c r="C237" s="156"/>
      <c r="D237" s="240"/>
      <c r="E237" s="241"/>
      <c r="H237" s="242"/>
      <c r="J237" s="242"/>
      <c r="K237" s="242"/>
      <c r="L237" s="156"/>
      <c r="M237" s="243"/>
      <c r="N237" s="243"/>
      <c r="O237" s="243"/>
      <c r="P237" s="243"/>
      <c r="Q237" s="243"/>
      <c r="R237" s="243"/>
      <c r="S237" s="243"/>
      <c r="T237" s="155"/>
      <c r="U237" s="155"/>
      <c r="V237" s="155"/>
      <c r="W237" s="155"/>
      <c r="X237" s="155"/>
      <c r="Y237" s="156"/>
      <c r="Z237" s="156"/>
      <c r="AA237" s="156"/>
      <c r="AB237" s="91"/>
      <c r="AC237" s="91"/>
      <c r="AD237" s="91"/>
      <c r="AE237" s="91"/>
      <c r="AF237" s="91"/>
      <c r="AG237" s="91"/>
      <c r="AH237" s="91"/>
      <c r="AI237" s="91"/>
      <c r="AJ237" s="91"/>
      <c r="AK237" s="91"/>
    </row>
    <row r="238" spans="1:37" s="208" customFormat="1">
      <c r="A238" s="205"/>
      <c r="B238" s="206"/>
      <c r="C238" s="156"/>
      <c r="D238" s="240"/>
      <c r="E238" s="241"/>
      <c r="H238" s="242"/>
      <c r="J238" s="242"/>
      <c r="K238" s="242"/>
      <c r="L238" s="156"/>
      <c r="M238" s="243"/>
      <c r="N238" s="243"/>
      <c r="O238" s="243"/>
      <c r="P238" s="243"/>
      <c r="Q238" s="243"/>
      <c r="R238" s="243"/>
      <c r="S238" s="243"/>
      <c r="T238" s="155"/>
      <c r="U238" s="155"/>
      <c r="V238" s="155"/>
      <c r="W238" s="155"/>
      <c r="X238" s="155"/>
      <c r="Y238" s="156"/>
      <c r="Z238" s="156"/>
      <c r="AA238" s="156"/>
      <c r="AB238" s="91"/>
      <c r="AC238" s="91"/>
      <c r="AD238" s="91"/>
      <c r="AE238" s="91"/>
      <c r="AF238" s="91"/>
      <c r="AG238" s="91"/>
      <c r="AH238" s="91"/>
      <c r="AI238" s="91"/>
      <c r="AJ238" s="91"/>
      <c r="AK238" s="91"/>
    </row>
    <row r="239" spans="1:37" s="208" customFormat="1">
      <c r="A239" s="205"/>
      <c r="B239" s="206"/>
      <c r="C239" s="156"/>
      <c r="D239" s="240"/>
      <c r="E239" s="241"/>
      <c r="H239" s="242"/>
      <c r="J239" s="242"/>
      <c r="K239" s="242"/>
      <c r="L239" s="156"/>
      <c r="M239" s="243"/>
      <c r="N239" s="243"/>
      <c r="O239" s="243"/>
      <c r="P239" s="243"/>
      <c r="Q239" s="243"/>
      <c r="R239" s="243"/>
      <c r="S239" s="243"/>
      <c r="T239" s="155"/>
      <c r="U239" s="155"/>
      <c r="V239" s="155"/>
      <c r="W239" s="155"/>
      <c r="X239" s="155"/>
      <c r="Y239" s="156"/>
      <c r="Z239" s="156"/>
      <c r="AA239" s="156"/>
      <c r="AB239" s="91"/>
      <c r="AC239" s="91"/>
      <c r="AD239" s="91"/>
      <c r="AE239" s="91"/>
      <c r="AF239" s="91"/>
      <c r="AG239" s="91"/>
      <c r="AH239" s="91"/>
      <c r="AI239" s="91"/>
      <c r="AJ239" s="91"/>
      <c r="AK239" s="91"/>
    </row>
    <row r="240" spans="1:37" s="208" customFormat="1">
      <c r="A240" s="205"/>
      <c r="B240" s="206"/>
      <c r="C240" s="156"/>
      <c r="D240" s="240"/>
      <c r="E240" s="241"/>
      <c r="H240" s="242"/>
      <c r="J240" s="242"/>
      <c r="K240" s="242"/>
      <c r="L240" s="156"/>
      <c r="M240" s="243"/>
      <c r="N240" s="243"/>
      <c r="O240" s="243"/>
      <c r="P240" s="243"/>
      <c r="Q240" s="243"/>
      <c r="R240" s="243"/>
      <c r="S240" s="243"/>
      <c r="T240" s="155"/>
      <c r="U240" s="155"/>
      <c r="V240" s="155"/>
      <c r="W240" s="155"/>
      <c r="X240" s="155"/>
      <c r="Y240" s="156"/>
      <c r="Z240" s="156"/>
      <c r="AA240" s="156"/>
      <c r="AB240" s="91"/>
      <c r="AC240" s="91"/>
      <c r="AD240" s="91"/>
      <c r="AE240" s="91"/>
      <c r="AF240" s="91"/>
      <c r="AG240" s="91"/>
      <c r="AH240" s="91"/>
      <c r="AI240" s="91"/>
      <c r="AJ240" s="91"/>
      <c r="AK240" s="91"/>
    </row>
    <row r="241" spans="1:37" s="208" customFormat="1">
      <c r="A241" s="205"/>
      <c r="B241" s="206"/>
      <c r="C241" s="156"/>
      <c r="D241" s="240"/>
      <c r="E241" s="241"/>
      <c r="H241" s="242"/>
      <c r="J241" s="242"/>
      <c r="K241" s="242"/>
      <c r="L241" s="156"/>
      <c r="M241" s="243"/>
      <c r="N241" s="243"/>
      <c r="O241" s="243"/>
      <c r="P241" s="243"/>
      <c r="Q241" s="243"/>
      <c r="R241" s="243"/>
      <c r="S241" s="243"/>
      <c r="T241" s="155"/>
      <c r="U241" s="155"/>
      <c r="V241" s="155"/>
      <c r="W241" s="155"/>
      <c r="X241" s="155"/>
      <c r="Y241" s="156"/>
      <c r="Z241" s="156"/>
      <c r="AA241" s="156"/>
      <c r="AB241" s="91"/>
      <c r="AC241" s="91"/>
      <c r="AD241" s="91"/>
      <c r="AE241" s="91"/>
      <c r="AF241" s="91"/>
      <c r="AG241" s="91"/>
      <c r="AH241" s="91"/>
      <c r="AI241" s="91"/>
      <c r="AJ241" s="91"/>
      <c r="AK241" s="91"/>
    </row>
    <row r="242" spans="1:37" s="208" customFormat="1">
      <c r="A242" s="205"/>
      <c r="B242" s="206"/>
      <c r="C242" s="156"/>
      <c r="D242" s="240"/>
      <c r="E242" s="241"/>
      <c r="H242" s="242"/>
      <c r="J242" s="242"/>
      <c r="K242" s="242"/>
      <c r="L242" s="156"/>
      <c r="M242" s="243"/>
      <c r="N242" s="243"/>
      <c r="O242" s="243"/>
      <c r="P242" s="243"/>
      <c r="Q242" s="243"/>
      <c r="R242" s="243"/>
      <c r="S242" s="243"/>
      <c r="T242" s="155"/>
      <c r="U242" s="155"/>
      <c r="V242" s="155"/>
      <c r="W242" s="155"/>
      <c r="X242" s="155"/>
      <c r="Y242" s="156"/>
      <c r="Z242" s="156"/>
      <c r="AA242" s="156"/>
      <c r="AB242" s="91"/>
      <c r="AC242" s="91"/>
      <c r="AD242" s="91"/>
      <c r="AE242" s="91"/>
      <c r="AF242" s="91"/>
      <c r="AG242" s="91"/>
      <c r="AH242" s="91"/>
      <c r="AI242" s="91"/>
      <c r="AJ242" s="91"/>
      <c r="AK242" s="91"/>
    </row>
    <row r="243" spans="1:37" s="208" customFormat="1">
      <c r="A243" s="205"/>
      <c r="B243" s="206"/>
      <c r="C243" s="156"/>
      <c r="D243" s="240"/>
      <c r="E243" s="241"/>
      <c r="H243" s="242"/>
      <c r="J243" s="242"/>
      <c r="K243" s="242"/>
      <c r="L243" s="156"/>
      <c r="M243" s="243"/>
      <c r="N243" s="243"/>
      <c r="O243" s="243"/>
      <c r="P243" s="243"/>
      <c r="Q243" s="243"/>
      <c r="R243" s="243"/>
      <c r="S243" s="243"/>
      <c r="T243" s="155"/>
      <c r="U243" s="155"/>
      <c r="V243" s="155"/>
      <c r="W243" s="155"/>
      <c r="X243" s="155"/>
      <c r="Y243" s="156"/>
      <c r="Z243" s="156"/>
      <c r="AA243" s="156"/>
      <c r="AB243" s="91"/>
      <c r="AC243" s="91"/>
      <c r="AD243" s="91"/>
      <c r="AE243" s="91"/>
      <c r="AF243" s="91"/>
      <c r="AG243" s="91"/>
      <c r="AH243" s="91"/>
      <c r="AI243" s="91"/>
      <c r="AJ243" s="91"/>
      <c r="AK243" s="91"/>
    </row>
    <row r="244" spans="1:37" s="208" customFormat="1">
      <c r="A244" s="205"/>
      <c r="B244" s="206"/>
      <c r="C244" s="156"/>
      <c r="D244" s="240"/>
      <c r="E244" s="241"/>
      <c r="H244" s="242"/>
      <c r="J244" s="242"/>
      <c r="K244" s="242"/>
      <c r="L244" s="156"/>
      <c r="M244" s="243"/>
      <c r="N244" s="243"/>
      <c r="O244" s="243"/>
      <c r="P244" s="243"/>
      <c r="Q244" s="243"/>
      <c r="R244" s="243"/>
      <c r="S244" s="243"/>
      <c r="T244" s="155"/>
      <c r="U244" s="155"/>
      <c r="V244" s="155"/>
      <c r="W244" s="155"/>
      <c r="X244" s="155"/>
      <c r="Y244" s="156"/>
      <c r="Z244" s="156"/>
      <c r="AA244" s="156"/>
      <c r="AB244" s="91"/>
      <c r="AC244" s="91"/>
      <c r="AD244" s="91"/>
      <c r="AE244" s="91"/>
      <c r="AF244" s="91"/>
      <c r="AG244" s="91"/>
      <c r="AH244" s="91"/>
      <c r="AI244" s="91"/>
      <c r="AJ244" s="91"/>
      <c r="AK244" s="91"/>
    </row>
    <row r="245" spans="1:37" s="208" customFormat="1">
      <c r="A245" s="205"/>
      <c r="B245" s="206"/>
      <c r="C245" s="156"/>
      <c r="D245" s="240"/>
      <c r="E245" s="241"/>
      <c r="H245" s="242"/>
      <c r="J245" s="242"/>
      <c r="K245" s="242"/>
      <c r="L245" s="156"/>
      <c r="M245" s="243"/>
      <c r="N245" s="243"/>
      <c r="O245" s="243"/>
      <c r="P245" s="243"/>
      <c r="Q245" s="243"/>
      <c r="R245" s="243"/>
      <c r="S245" s="243"/>
      <c r="T245" s="155"/>
      <c r="U245" s="155"/>
      <c r="V245" s="155"/>
      <c r="W245" s="155"/>
      <c r="X245" s="155"/>
      <c r="Y245" s="156"/>
      <c r="Z245" s="156"/>
      <c r="AA245" s="156"/>
      <c r="AB245" s="91"/>
      <c r="AC245" s="91"/>
      <c r="AD245" s="91"/>
      <c r="AE245" s="91"/>
      <c r="AF245" s="91"/>
      <c r="AG245" s="91"/>
      <c r="AH245" s="91"/>
      <c r="AI245" s="91"/>
      <c r="AJ245" s="91"/>
      <c r="AK245" s="91"/>
    </row>
    <row r="246" spans="1:37" s="208" customFormat="1">
      <c r="A246" s="205"/>
      <c r="B246" s="206"/>
      <c r="C246" s="156"/>
      <c r="D246" s="240"/>
      <c r="E246" s="241"/>
      <c r="H246" s="242"/>
      <c r="J246" s="242"/>
      <c r="K246" s="242"/>
      <c r="L246" s="156"/>
      <c r="M246" s="243"/>
      <c r="N246" s="243"/>
      <c r="O246" s="243"/>
      <c r="P246" s="243"/>
      <c r="Q246" s="243"/>
      <c r="R246" s="243"/>
      <c r="S246" s="243"/>
      <c r="T246" s="155"/>
      <c r="U246" s="155"/>
      <c r="V246" s="155"/>
      <c r="W246" s="155"/>
      <c r="X246" s="155"/>
      <c r="Y246" s="156"/>
      <c r="Z246" s="156"/>
      <c r="AA246" s="156"/>
      <c r="AB246" s="91"/>
      <c r="AC246" s="91"/>
      <c r="AD246" s="91"/>
      <c r="AE246" s="91"/>
      <c r="AF246" s="91"/>
      <c r="AG246" s="91"/>
      <c r="AH246" s="91"/>
      <c r="AI246" s="91"/>
      <c r="AJ246" s="91"/>
      <c r="AK246" s="91"/>
    </row>
    <row r="247" spans="1:37" s="208" customFormat="1">
      <c r="A247" s="205"/>
      <c r="B247" s="206"/>
      <c r="C247" s="156"/>
      <c r="D247" s="240"/>
      <c r="E247" s="241"/>
      <c r="H247" s="242"/>
      <c r="J247" s="242"/>
      <c r="K247" s="242"/>
      <c r="L247" s="156"/>
      <c r="M247" s="243"/>
      <c r="N247" s="243"/>
      <c r="O247" s="243"/>
      <c r="P247" s="243"/>
      <c r="Q247" s="243"/>
      <c r="R247" s="243"/>
      <c r="S247" s="243"/>
      <c r="T247" s="155"/>
      <c r="U247" s="155"/>
      <c r="V247" s="155"/>
      <c r="W247" s="155"/>
      <c r="X247" s="155"/>
      <c r="Y247" s="156"/>
      <c r="Z247" s="156"/>
      <c r="AA247" s="156"/>
      <c r="AB247" s="91"/>
      <c r="AC247" s="91"/>
      <c r="AD247" s="91"/>
      <c r="AE247" s="91"/>
      <c r="AF247" s="91"/>
      <c r="AG247" s="91"/>
      <c r="AH247" s="91"/>
      <c r="AI247" s="91"/>
      <c r="AJ247" s="91"/>
      <c r="AK247" s="91"/>
    </row>
    <row r="248" spans="1:37" s="208" customFormat="1">
      <c r="A248" s="205"/>
      <c r="B248" s="206"/>
      <c r="C248" s="156"/>
      <c r="D248" s="240"/>
      <c r="E248" s="241"/>
      <c r="H248" s="242"/>
      <c r="J248" s="242"/>
      <c r="K248" s="242"/>
      <c r="L248" s="156"/>
      <c r="M248" s="243"/>
      <c r="N248" s="243"/>
      <c r="O248" s="243"/>
      <c r="P248" s="243"/>
      <c r="Q248" s="243"/>
      <c r="R248" s="243"/>
      <c r="S248" s="243"/>
      <c r="T248" s="155"/>
      <c r="U248" s="155"/>
      <c r="V248" s="155"/>
      <c r="W248" s="155"/>
      <c r="X248" s="155"/>
      <c r="Y248" s="156"/>
      <c r="Z248" s="156"/>
      <c r="AA248" s="156"/>
      <c r="AB248" s="91"/>
      <c r="AC248" s="91"/>
      <c r="AD248" s="91"/>
      <c r="AE248" s="91"/>
      <c r="AF248" s="91"/>
      <c r="AG248" s="91"/>
      <c r="AH248" s="91"/>
      <c r="AI248" s="91"/>
      <c r="AJ248" s="91"/>
      <c r="AK248" s="91"/>
    </row>
    <row r="249" spans="1:37" s="208" customFormat="1">
      <c r="A249" s="205"/>
      <c r="B249" s="206"/>
      <c r="C249" s="156"/>
      <c r="D249" s="240"/>
      <c r="E249" s="241"/>
      <c r="H249" s="242"/>
      <c r="J249" s="242"/>
      <c r="K249" s="242"/>
      <c r="L249" s="156"/>
      <c r="M249" s="243"/>
      <c r="N249" s="243"/>
      <c r="O249" s="243"/>
      <c r="P249" s="243"/>
      <c r="Q249" s="243"/>
      <c r="R249" s="243"/>
      <c r="S249" s="243"/>
      <c r="T249" s="155"/>
      <c r="U249" s="155"/>
      <c r="V249" s="155"/>
      <c r="W249" s="155"/>
      <c r="X249" s="155"/>
      <c r="Y249" s="156"/>
      <c r="Z249" s="156"/>
      <c r="AA249" s="156"/>
      <c r="AB249" s="91"/>
      <c r="AC249" s="91"/>
      <c r="AD249" s="91"/>
      <c r="AE249" s="91"/>
      <c r="AF249" s="91"/>
      <c r="AG249" s="91"/>
      <c r="AH249" s="91"/>
      <c r="AI249" s="91"/>
      <c r="AJ249" s="91"/>
      <c r="AK249" s="91"/>
    </row>
    <row r="250" spans="1:37" s="208" customFormat="1">
      <c r="A250" s="205"/>
      <c r="B250" s="206"/>
      <c r="C250" s="156"/>
      <c r="D250" s="240"/>
      <c r="E250" s="241"/>
      <c r="H250" s="242"/>
      <c r="J250" s="242"/>
      <c r="K250" s="242"/>
      <c r="L250" s="156"/>
      <c r="M250" s="243"/>
      <c r="N250" s="243"/>
      <c r="O250" s="243"/>
      <c r="P250" s="243"/>
      <c r="Q250" s="243"/>
      <c r="R250" s="243"/>
      <c r="S250" s="243"/>
      <c r="T250" s="155"/>
      <c r="U250" s="155"/>
      <c r="V250" s="155"/>
      <c r="W250" s="155"/>
      <c r="X250" s="155"/>
      <c r="Y250" s="156"/>
      <c r="Z250" s="156"/>
      <c r="AA250" s="156"/>
      <c r="AB250" s="91"/>
      <c r="AC250" s="91"/>
      <c r="AD250" s="91"/>
      <c r="AE250" s="91"/>
      <c r="AF250" s="91"/>
      <c r="AG250" s="91"/>
      <c r="AH250" s="91"/>
      <c r="AI250" s="91"/>
      <c r="AJ250" s="91"/>
      <c r="AK250" s="91"/>
    </row>
    <row r="251" spans="1:37" s="208" customFormat="1">
      <c r="A251" s="205"/>
      <c r="B251" s="206"/>
      <c r="C251" s="156"/>
      <c r="D251" s="240"/>
      <c r="E251" s="241"/>
      <c r="H251" s="242"/>
      <c r="J251" s="242"/>
      <c r="K251" s="242"/>
      <c r="L251" s="156"/>
      <c r="M251" s="243"/>
      <c r="N251" s="243"/>
      <c r="O251" s="243"/>
      <c r="P251" s="243"/>
      <c r="Q251" s="243"/>
      <c r="R251" s="243"/>
      <c r="S251" s="243"/>
      <c r="T251" s="155"/>
      <c r="U251" s="155"/>
      <c r="V251" s="155"/>
      <c r="W251" s="155"/>
      <c r="X251" s="155"/>
      <c r="Y251" s="156"/>
      <c r="Z251" s="156"/>
      <c r="AA251" s="156"/>
      <c r="AB251" s="91"/>
      <c r="AC251" s="91"/>
      <c r="AD251" s="91"/>
      <c r="AE251" s="91"/>
      <c r="AF251" s="91"/>
      <c r="AG251" s="91"/>
      <c r="AH251" s="91"/>
      <c r="AI251" s="91"/>
      <c r="AJ251" s="91"/>
      <c r="AK251" s="91"/>
    </row>
    <row r="252" spans="1:37" s="208" customFormat="1">
      <c r="A252" s="205"/>
      <c r="B252" s="206"/>
      <c r="C252" s="156"/>
      <c r="D252" s="240"/>
      <c r="E252" s="241"/>
      <c r="H252" s="242"/>
      <c r="J252" s="242"/>
      <c r="K252" s="242"/>
      <c r="L252" s="156"/>
      <c r="M252" s="243"/>
      <c r="N252" s="243"/>
      <c r="O252" s="243"/>
      <c r="P252" s="243"/>
      <c r="Q252" s="243"/>
      <c r="R252" s="243"/>
      <c r="S252" s="243"/>
      <c r="T252" s="155"/>
      <c r="U252" s="155"/>
      <c r="V252" s="155"/>
      <c r="W252" s="155"/>
      <c r="X252" s="155"/>
      <c r="Y252" s="156"/>
      <c r="Z252" s="156"/>
      <c r="AA252" s="156"/>
      <c r="AB252" s="91"/>
      <c r="AC252" s="91"/>
      <c r="AD252" s="91"/>
      <c r="AE252" s="91"/>
      <c r="AF252" s="91"/>
      <c r="AG252" s="91"/>
      <c r="AH252" s="91"/>
      <c r="AI252" s="91"/>
      <c r="AJ252" s="91"/>
      <c r="AK252" s="91"/>
    </row>
    <row r="253" spans="1:37" s="208" customFormat="1">
      <c r="A253" s="205"/>
      <c r="B253" s="206"/>
      <c r="C253" s="156"/>
      <c r="D253" s="240"/>
      <c r="E253" s="241"/>
      <c r="H253" s="242"/>
      <c r="J253" s="242"/>
      <c r="K253" s="242"/>
      <c r="L253" s="156"/>
      <c r="M253" s="243"/>
      <c r="N253" s="243"/>
      <c r="O253" s="243"/>
      <c r="P253" s="243"/>
      <c r="Q253" s="243"/>
      <c r="R253" s="243"/>
      <c r="S253" s="243"/>
      <c r="T253" s="155"/>
      <c r="U253" s="155"/>
      <c r="V253" s="155"/>
      <c r="W253" s="155"/>
      <c r="X253" s="155"/>
      <c r="Y253" s="156"/>
      <c r="Z253" s="156"/>
      <c r="AA253" s="156"/>
      <c r="AB253" s="91"/>
      <c r="AC253" s="91"/>
      <c r="AD253" s="91"/>
      <c r="AE253" s="91"/>
      <c r="AF253" s="91"/>
      <c r="AG253" s="91"/>
      <c r="AH253" s="91"/>
      <c r="AI253" s="91"/>
      <c r="AJ253" s="91"/>
      <c r="AK253" s="91"/>
    </row>
    <row r="254" spans="1:37" s="208" customFormat="1">
      <c r="A254" s="205"/>
      <c r="B254" s="206"/>
      <c r="C254" s="156"/>
      <c r="D254" s="240"/>
      <c r="E254" s="241"/>
      <c r="H254" s="242"/>
      <c r="J254" s="242"/>
      <c r="K254" s="242"/>
      <c r="L254" s="156"/>
      <c r="M254" s="243"/>
      <c r="N254" s="243"/>
      <c r="O254" s="243"/>
      <c r="P254" s="243"/>
      <c r="Q254" s="243"/>
      <c r="R254" s="243"/>
      <c r="S254" s="243"/>
      <c r="T254" s="155"/>
      <c r="U254" s="155"/>
      <c r="V254" s="155"/>
      <c r="W254" s="155"/>
      <c r="X254" s="155"/>
      <c r="Y254" s="156"/>
      <c r="Z254" s="156"/>
      <c r="AA254" s="156"/>
      <c r="AB254" s="91"/>
      <c r="AC254" s="91"/>
      <c r="AD254" s="91"/>
      <c r="AE254" s="91"/>
      <c r="AF254" s="91"/>
      <c r="AG254" s="91"/>
      <c r="AH254" s="91"/>
      <c r="AI254" s="91"/>
      <c r="AJ254" s="91"/>
      <c r="AK254" s="91"/>
    </row>
    <row r="255" spans="1:37" s="208" customFormat="1">
      <c r="A255" s="205"/>
      <c r="B255" s="206"/>
      <c r="C255" s="156"/>
      <c r="D255" s="240"/>
      <c r="E255" s="241"/>
      <c r="H255" s="242"/>
      <c r="J255" s="242"/>
      <c r="K255" s="242"/>
      <c r="L255" s="156"/>
      <c r="M255" s="243"/>
      <c r="N255" s="243"/>
      <c r="O255" s="243"/>
      <c r="P255" s="243"/>
      <c r="Q255" s="243"/>
      <c r="R255" s="243"/>
      <c r="S255" s="243"/>
      <c r="T255" s="155"/>
      <c r="U255" s="155"/>
      <c r="V255" s="155"/>
      <c r="W255" s="155"/>
      <c r="X255" s="155"/>
      <c r="Y255" s="156"/>
      <c r="Z255" s="156"/>
      <c r="AA255" s="156"/>
      <c r="AB255" s="91"/>
      <c r="AC255" s="91"/>
      <c r="AD255" s="91"/>
      <c r="AE255" s="91"/>
      <c r="AF255" s="91"/>
      <c r="AG255" s="91"/>
      <c r="AH255" s="91"/>
      <c r="AI255" s="91"/>
      <c r="AJ255" s="91"/>
      <c r="AK255" s="91"/>
    </row>
  </sheetData>
  <sheetProtection password="CEF5" sheet="1" objects="1" scenarios="1"/>
  <mergeCells count="56">
    <mergeCell ref="B191:C191"/>
    <mergeCell ref="E191:I191"/>
    <mergeCell ref="A186:AA186"/>
    <mergeCell ref="A187:AA187"/>
    <mergeCell ref="A188:AA188"/>
    <mergeCell ref="A189:AA189"/>
    <mergeCell ref="A190:C190"/>
    <mergeCell ref="E190:I190"/>
    <mergeCell ref="A158:AA158"/>
    <mergeCell ref="A159:AA159"/>
    <mergeCell ref="A160:C160"/>
    <mergeCell ref="E160:I160"/>
    <mergeCell ref="B161:C161"/>
    <mergeCell ref="E161:I161"/>
    <mergeCell ref="A157:AA157"/>
    <mergeCell ref="B99:C99"/>
    <mergeCell ref="E99:I99"/>
    <mergeCell ref="A125:AA125"/>
    <mergeCell ref="A126:AA126"/>
    <mergeCell ref="A127:AA127"/>
    <mergeCell ref="A128:AA128"/>
    <mergeCell ref="A129:C129"/>
    <mergeCell ref="E129:I129"/>
    <mergeCell ref="B130:C130"/>
    <mergeCell ref="E130:I130"/>
    <mergeCell ref="A156:AA156"/>
    <mergeCell ref="A94:AA94"/>
    <mergeCell ref="A95:AA95"/>
    <mergeCell ref="A96:AA96"/>
    <mergeCell ref="A97:AA97"/>
    <mergeCell ref="A98:C98"/>
    <mergeCell ref="E98:I98"/>
    <mergeCell ref="A65:AA65"/>
    <mergeCell ref="A66:AA66"/>
    <mergeCell ref="A67:C67"/>
    <mergeCell ref="E67:I67"/>
    <mergeCell ref="B68:C68"/>
    <mergeCell ref="E68:I68"/>
    <mergeCell ref="A64:AA64"/>
    <mergeCell ref="B6:C6"/>
    <mergeCell ref="E6:I6"/>
    <mergeCell ref="A32:AA32"/>
    <mergeCell ref="A33:AA33"/>
    <mergeCell ref="A34:AA34"/>
    <mergeCell ref="A35:AA35"/>
    <mergeCell ref="A36:C36"/>
    <mergeCell ref="E36:I36"/>
    <mergeCell ref="A37:C37"/>
    <mergeCell ref="E37:I37"/>
    <mergeCell ref="A63:AA63"/>
    <mergeCell ref="A1:AA1"/>
    <mergeCell ref="A2:AA2"/>
    <mergeCell ref="A3:AA3"/>
    <mergeCell ref="A4:AA4"/>
    <mergeCell ref="A5:C5"/>
    <mergeCell ref="E5:I5"/>
  </mergeCells>
  <conditionalFormatting sqref="T8:T27">
    <cfRule type="cellIs" dxfId="4" priority="5" operator="lessThan">
      <formula>1</formula>
    </cfRule>
  </conditionalFormatting>
  <conditionalFormatting sqref="T101:T120">
    <cfRule type="cellIs" dxfId="3" priority="2" operator="lessThan">
      <formula>1</formula>
    </cfRule>
  </conditionalFormatting>
  <conditionalFormatting sqref="T39:T58">
    <cfRule type="cellIs" dxfId="2" priority="4" operator="lessThan">
      <formula>1</formula>
    </cfRule>
  </conditionalFormatting>
  <conditionalFormatting sqref="T70:T89">
    <cfRule type="cellIs" dxfId="1" priority="3" operator="lessThan">
      <formula>1</formula>
    </cfRule>
  </conditionalFormatting>
  <conditionalFormatting sqref="T193:T212">
    <cfRule type="cellIs" dxfId="0" priority="1" operator="lessThan">
      <formula>1</formula>
    </cfRule>
  </conditionalFormatting>
  <pageMargins left="0.12" right="0.2" top="0.17" bottom="0.13" header="0.13" footer="0.13"/>
  <pageSetup paperSize="9" orientation="landscape" horizontalDpi="4294967293"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26</vt:i4>
      </vt:variant>
      <vt:variant>
        <vt:lpstr>Именованные диапазоны</vt:lpstr>
      </vt:variant>
      <vt:variant>
        <vt:i4>15</vt:i4>
      </vt:variant>
    </vt:vector>
  </HeadingPairs>
  <TitlesOfParts>
    <vt:vector size="41" baseType="lpstr">
      <vt:lpstr>Sheet1</vt:lpstr>
      <vt:lpstr>название</vt:lpstr>
      <vt:lpstr>4х400</vt:lpstr>
      <vt:lpstr>4х100</vt:lpstr>
      <vt:lpstr>100 п</vt:lpstr>
      <vt:lpstr>60-100 п (7б)</vt:lpstr>
      <vt:lpstr>400 п</vt:lpstr>
      <vt:lpstr>3000 (п)</vt:lpstr>
      <vt:lpstr>база</vt:lpstr>
      <vt:lpstr>100</vt:lpstr>
      <vt:lpstr>Ф100</vt:lpstr>
      <vt:lpstr>200</vt:lpstr>
      <vt:lpstr>200 (2)</vt:lpstr>
      <vt:lpstr>400</vt:lpstr>
      <vt:lpstr>800</vt:lpstr>
      <vt:lpstr>1500</vt:lpstr>
      <vt:lpstr>3000</vt:lpstr>
      <vt:lpstr>выс</vt:lpstr>
      <vt:lpstr>шест</vt:lpstr>
      <vt:lpstr>Ж дл,</vt:lpstr>
      <vt:lpstr>Ж тр</vt:lpstr>
      <vt:lpstr>Ж я</vt:lpstr>
      <vt:lpstr> ж К</vt:lpstr>
      <vt:lpstr>ж Д</vt:lpstr>
      <vt:lpstr>Ж м</vt:lpstr>
      <vt:lpstr>М дл,я,тр</vt:lpstr>
      <vt:lpstr>'100'!Заголовки_для_печати</vt:lpstr>
      <vt:lpstr>'1500'!Заголовки_для_печати</vt:lpstr>
      <vt:lpstr>'200'!Заголовки_для_печати</vt:lpstr>
      <vt:lpstr>'200 (2)'!Заголовки_для_печати</vt:lpstr>
      <vt:lpstr>'3000'!Заголовки_для_печати</vt:lpstr>
      <vt:lpstr>'3000 (п)'!Заголовки_для_печати</vt:lpstr>
      <vt:lpstr>'400'!Заголовки_для_печати</vt:lpstr>
      <vt:lpstr>'400 п'!Заголовки_для_печати</vt:lpstr>
      <vt:lpstr>'4х100'!Заголовки_для_печати</vt:lpstr>
      <vt:lpstr>'4х400'!Заголовки_для_печати</vt:lpstr>
      <vt:lpstr>'800'!Заголовки_для_печати</vt:lpstr>
      <vt:lpstr>'Ж дл,'!Область_печати</vt:lpstr>
      <vt:lpstr>'Ж м'!Область_печати</vt:lpstr>
      <vt:lpstr>'Ж я'!Область_печати</vt:lpstr>
      <vt:lpstr>'М дл,я,тр'!Область_печати</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Федоров Леонид</dc:creator>
  <cp:lastModifiedBy>Admin</cp:lastModifiedBy>
  <cp:lastPrinted>2015-06-08T11:45:31Z</cp:lastPrinted>
  <dcterms:created xsi:type="dcterms:W3CDTF">2015-03-05T06:30:33Z</dcterms:created>
  <dcterms:modified xsi:type="dcterms:W3CDTF">2015-06-14T22:27:28Z</dcterms:modified>
</cp:coreProperties>
</file>